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S:\Úsek technický Praha\Skupina živ. prostř. a ekonomiky\ASPE\Nemanice - Ševětín\Zm03\"/>
    </mc:Choice>
  </mc:AlternateContent>
  <bookViews>
    <workbookView xWindow="0" yWindow="0" windowWidth="0" windowHeight="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workbook>
</file>

<file path=xl/calcChain.xml><?xml version="1.0" encoding="utf-8"?>
<calcChain xmlns="http://schemas.openxmlformats.org/spreadsheetml/2006/main">
  <c i="275" l="1"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76" r="C7"/>
  <c r="C6"/>
  <c r="F307"/>
  <c r="D307"/>
  <c r="C307"/>
  <c r="E308"/>
  <c r="F308"/>
  <c r="D308"/>
  <c r="C308"/>
  <c r="E307"/>
  <c r="F305"/>
  <c r="D305"/>
  <c r="C305"/>
  <c r="E306"/>
  <c r="F306"/>
  <c r="D306"/>
  <c r="C306"/>
  <c r="E305"/>
  <c r="F299"/>
  <c r="D299"/>
  <c r="C299"/>
  <c r="E304"/>
  <c r="F304"/>
  <c r="D304"/>
  <c r="C304"/>
  <c r="E303"/>
  <c r="F303"/>
  <c r="D303"/>
  <c r="C303"/>
  <c r="E302"/>
  <c r="F302"/>
  <c r="D302"/>
  <c r="C302"/>
  <c r="E301"/>
  <c r="F301"/>
  <c r="D301"/>
  <c r="C301"/>
  <c r="E300"/>
  <c r="F300"/>
  <c r="D300"/>
  <c r="C300"/>
  <c r="E299"/>
  <c r="F296"/>
  <c r="D296"/>
  <c r="C296"/>
  <c r="E298"/>
  <c r="F298"/>
  <c r="D298"/>
  <c r="C298"/>
  <c r="E297"/>
  <c r="F297"/>
  <c r="D297"/>
  <c r="C297"/>
  <c r="E296"/>
  <c r="F288"/>
  <c r="D288"/>
  <c r="C288"/>
  <c r="E295"/>
  <c r="F295"/>
  <c r="D295"/>
  <c r="C295"/>
  <c r="E294"/>
  <c r="F294"/>
  <c r="D294"/>
  <c r="C294"/>
  <c r="E293"/>
  <c r="F293"/>
  <c r="D293"/>
  <c r="C293"/>
  <c r="E292"/>
  <c r="F292"/>
  <c r="D292"/>
  <c r="C292"/>
  <c r="E291"/>
  <c r="F291"/>
  <c r="D291"/>
  <c r="C291"/>
  <c r="E290"/>
  <c r="F290"/>
  <c r="D290"/>
  <c r="C290"/>
  <c r="E289"/>
  <c r="F289"/>
  <c r="D289"/>
  <c r="C289"/>
  <c r="E288"/>
  <c r="F285"/>
  <c r="D285"/>
  <c r="C285"/>
  <c r="E287"/>
  <c r="F287"/>
  <c r="D287"/>
  <c r="C287"/>
  <c r="E286"/>
  <c r="F286"/>
  <c r="D286"/>
  <c r="C286"/>
  <c r="E285"/>
  <c r="F283"/>
  <c r="D283"/>
  <c r="C283"/>
  <c r="E284"/>
  <c r="F284"/>
  <c r="D284"/>
  <c r="C284"/>
  <c r="E283"/>
  <c r="F273"/>
  <c r="D273"/>
  <c r="C27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69"/>
  <c r="D269"/>
  <c r="C269"/>
  <c r="E272"/>
  <c r="F272"/>
  <c r="D272"/>
  <c r="C272"/>
  <c r="E271"/>
  <c r="F271"/>
  <c r="D271"/>
  <c r="C271"/>
  <c r="E270"/>
  <c r="F270"/>
  <c r="D270"/>
  <c r="C270"/>
  <c r="E269"/>
  <c r="F265"/>
  <c r="D265"/>
  <c r="C265"/>
  <c r="E268"/>
  <c r="F268"/>
  <c r="D268"/>
  <c r="C268"/>
  <c r="E267"/>
  <c r="F267"/>
  <c r="D267"/>
  <c r="C267"/>
  <c r="E266"/>
  <c r="F266"/>
  <c r="D266"/>
  <c r="C266"/>
  <c r="E265"/>
  <c r="F263"/>
  <c r="D263"/>
  <c r="C263"/>
  <c r="E264"/>
  <c r="F264"/>
  <c r="D264"/>
  <c r="C264"/>
  <c r="E263"/>
  <c r="F261"/>
  <c r="D261"/>
  <c r="C261"/>
  <c r="E262"/>
  <c r="F262"/>
  <c r="D262"/>
  <c r="C262"/>
  <c r="E261"/>
  <c r="F251"/>
  <c r="D251"/>
  <c r="C25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49"/>
  <c r="D249"/>
  <c r="C249"/>
  <c r="E250"/>
  <c r="F250"/>
  <c r="D250"/>
  <c r="C250"/>
  <c r="E249"/>
  <c r="F212"/>
  <c r="D212"/>
  <c r="C212"/>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175"/>
  <c r="D175"/>
  <c r="C175"/>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58"/>
  <c r="D158"/>
  <c r="C158"/>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10"/>
  <c r="D110"/>
  <c r="C110"/>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97"/>
  <c r="D97"/>
  <c r="C97"/>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2"/>
  <c r="D92"/>
  <c r="C92"/>
  <c r="E96"/>
  <c r="F96"/>
  <c r="D96"/>
  <c r="C96"/>
  <c r="E95"/>
  <c r="F95"/>
  <c r="D95"/>
  <c r="C95"/>
  <c r="E94"/>
  <c r="F94"/>
  <c r="D94"/>
  <c r="C94"/>
  <c r="E93"/>
  <c r="F93"/>
  <c r="D93"/>
  <c r="C93"/>
  <c r="E92"/>
  <c r="F83"/>
  <c r="D83"/>
  <c r="C83"/>
  <c r="E91"/>
  <c r="F91"/>
  <c r="D91"/>
  <c r="C91"/>
  <c r="E90"/>
  <c r="F90"/>
  <c r="D90"/>
  <c r="C90"/>
  <c r="E89"/>
  <c r="F89"/>
  <c r="D89"/>
  <c r="C89"/>
  <c r="E88"/>
  <c r="F88"/>
  <c r="D88"/>
  <c r="C88"/>
  <c r="E87"/>
  <c r="F87"/>
  <c r="D87"/>
  <c r="C87"/>
  <c r="E86"/>
  <c r="F86"/>
  <c r="D86"/>
  <c r="C86"/>
  <c r="E85"/>
  <c r="F85"/>
  <c r="D85"/>
  <c r="C85"/>
  <c r="E84"/>
  <c r="F84"/>
  <c r="D84"/>
  <c r="C84"/>
  <c r="E83"/>
  <c r="F63"/>
  <c r="D63"/>
  <c r="C6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48"/>
  <c r="D48"/>
  <c r="C48"/>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18"/>
  <c r="D18"/>
  <c r="C1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75"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4" r="T7"/>
  <c r="M8"/>
  <c r="L8"/>
  <c r="M55"/>
  <c r="L55"/>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7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2" r="T7"/>
  <c r="M8"/>
  <c r="L8"/>
  <c r="M9"/>
  <c r="L9"/>
  <c r="AA34"/>
  <c r="O34"/>
  <c r="M34"/>
  <c r="I34"/>
  <c r="AA30"/>
  <c r="O30"/>
  <c r="M30"/>
  <c r="I30"/>
  <c r="AA26"/>
  <c r="O26"/>
  <c r="M26"/>
  <c r="I26"/>
  <c r="AA22"/>
  <c r="O22"/>
  <c r="M22"/>
  <c r="I22"/>
  <c r="AA18"/>
  <c r="O18"/>
  <c r="M18"/>
  <c r="I18"/>
  <c r="AA14"/>
  <c r="O14"/>
  <c r="M14"/>
  <c r="I14"/>
  <c r="AA10"/>
  <c r="O10"/>
  <c r="M10"/>
  <c r="I10"/>
  <c i="271" r="T7"/>
  <c r="M8"/>
  <c r="L8"/>
  <c r="M60"/>
  <c r="L60"/>
  <c r="AA61"/>
  <c r="O61"/>
  <c r="M61"/>
  <c r="I61"/>
  <c r="M51"/>
  <c r="L51"/>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70" r="T7"/>
  <c r="M8"/>
  <c r="L8"/>
  <c r="M30"/>
  <c r="L30"/>
  <c r="AA31"/>
  <c r="O31"/>
  <c r="M31"/>
  <c r="I31"/>
  <c r="M9"/>
  <c r="L9"/>
  <c r="AA26"/>
  <c r="O26"/>
  <c r="M26"/>
  <c r="I26"/>
  <c r="AA22"/>
  <c r="O22"/>
  <c r="M22"/>
  <c r="I22"/>
  <c r="AA18"/>
  <c r="O18"/>
  <c r="M18"/>
  <c r="I18"/>
  <c r="AA14"/>
  <c r="O14"/>
  <c r="M14"/>
  <c r="I14"/>
  <c r="AA10"/>
  <c r="O10"/>
  <c r="M10"/>
  <c r="I10"/>
  <c i="269" r="T7"/>
  <c r="M8"/>
  <c r="L8"/>
  <c r="M30"/>
  <c r="L30"/>
  <c r="AA31"/>
  <c r="O31"/>
  <c r="M31"/>
  <c r="I31"/>
  <c r="M9"/>
  <c r="L9"/>
  <c r="AA26"/>
  <c r="O26"/>
  <c r="M26"/>
  <c r="I26"/>
  <c r="AA22"/>
  <c r="O22"/>
  <c r="M22"/>
  <c r="I22"/>
  <c r="AA18"/>
  <c r="O18"/>
  <c r="M18"/>
  <c r="I18"/>
  <c r="AA14"/>
  <c r="O14"/>
  <c r="M14"/>
  <c r="I14"/>
  <c r="AA10"/>
  <c r="O10"/>
  <c r="M10"/>
  <c r="I10"/>
  <c i="268" r="T7"/>
  <c r="M8"/>
  <c r="L8"/>
  <c r="M87"/>
  <c r="L87"/>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67" r="T7"/>
  <c r="M8"/>
  <c r="L8"/>
  <c r="M91"/>
  <c r="L91"/>
  <c r="AA104"/>
  <c r="O104"/>
  <c r="M104"/>
  <c r="I104"/>
  <c r="AA100"/>
  <c r="O100"/>
  <c r="M100"/>
  <c r="I100"/>
  <c r="AA96"/>
  <c r="O96"/>
  <c r="M96"/>
  <c r="I96"/>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264"/>
  <c r="L264"/>
  <c r="AA277"/>
  <c r="O277"/>
  <c r="M277"/>
  <c r="I277"/>
  <c r="AA273"/>
  <c r="O273"/>
  <c r="M273"/>
  <c r="I273"/>
  <c r="AA269"/>
  <c r="O269"/>
  <c r="M269"/>
  <c r="I269"/>
  <c r="AA265"/>
  <c r="O265"/>
  <c r="M265"/>
  <c r="I265"/>
  <c r="M255"/>
  <c r="L255"/>
  <c r="AA260"/>
  <c r="O260"/>
  <c r="M260"/>
  <c r="I260"/>
  <c r="AA256"/>
  <c r="O256"/>
  <c r="M256"/>
  <c r="I256"/>
  <c r="M106"/>
  <c r="L106"/>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53"/>
  <c r="L53"/>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5" r="T7"/>
  <c r="M8"/>
  <c r="L8"/>
  <c r="M312"/>
  <c r="L312"/>
  <c r="AA325"/>
  <c r="O325"/>
  <c r="M325"/>
  <c r="I325"/>
  <c r="AA321"/>
  <c r="O321"/>
  <c r="M321"/>
  <c r="I321"/>
  <c r="AA317"/>
  <c r="O317"/>
  <c r="M317"/>
  <c r="I317"/>
  <c r="AA313"/>
  <c r="O313"/>
  <c r="M313"/>
  <c r="I313"/>
  <c r="M299"/>
  <c r="L299"/>
  <c r="AA308"/>
  <c r="O308"/>
  <c r="M308"/>
  <c r="I308"/>
  <c r="AA304"/>
  <c r="O304"/>
  <c r="M304"/>
  <c r="I304"/>
  <c r="AA300"/>
  <c r="O300"/>
  <c r="M300"/>
  <c r="I300"/>
  <c r="M150"/>
  <c r="L150"/>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3"/>
  <c r="L5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4" r="T7"/>
  <c r="M8"/>
  <c r="L8"/>
  <c r="M240"/>
  <c r="L240"/>
  <c r="AA257"/>
  <c r="O257"/>
  <c r="M257"/>
  <c r="I257"/>
  <c r="AA253"/>
  <c r="O253"/>
  <c r="M253"/>
  <c r="I253"/>
  <c r="AA249"/>
  <c r="O249"/>
  <c r="M249"/>
  <c r="I249"/>
  <c r="AA245"/>
  <c r="O245"/>
  <c r="M245"/>
  <c r="I245"/>
  <c r="AA241"/>
  <c r="O241"/>
  <c r="M241"/>
  <c r="I241"/>
  <c r="M227"/>
  <c r="L227"/>
  <c r="AA236"/>
  <c r="O236"/>
  <c r="M236"/>
  <c r="I236"/>
  <c r="AA232"/>
  <c r="O232"/>
  <c r="M232"/>
  <c r="I232"/>
  <c r="AA228"/>
  <c r="O228"/>
  <c r="M228"/>
  <c r="I228"/>
  <c r="M114"/>
  <c r="L1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3" r="T7"/>
  <c r="M8"/>
  <c r="L8"/>
  <c r="M320"/>
  <c r="L320"/>
  <c r="AA333"/>
  <c r="O333"/>
  <c r="M333"/>
  <c r="I333"/>
  <c r="AA329"/>
  <c r="O329"/>
  <c r="M329"/>
  <c r="I329"/>
  <c r="AA325"/>
  <c r="O325"/>
  <c r="M325"/>
  <c r="I325"/>
  <c r="AA321"/>
  <c r="O321"/>
  <c r="M321"/>
  <c r="I321"/>
  <c r="M307"/>
  <c r="L307"/>
  <c r="AA316"/>
  <c r="O316"/>
  <c r="M316"/>
  <c r="I316"/>
  <c r="AA312"/>
  <c r="O312"/>
  <c r="M312"/>
  <c r="I312"/>
  <c r="AA308"/>
  <c r="O308"/>
  <c r="M308"/>
  <c r="I308"/>
  <c r="M146"/>
  <c r="L14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53"/>
  <c r="L53"/>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2" r="T7"/>
  <c r="M8"/>
  <c r="L8"/>
  <c r="M444"/>
  <c r="L444"/>
  <c r="AA457"/>
  <c r="O457"/>
  <c r="M457"/>
  <c r="I457"/>
  <c r="AA453"/>
  <c r="O453"/>
  <c r="M453"/>
  <c r="I453"/>
  <c r="AA449"/>
  <c r="O449"/>
  <c r="M449"/>
  <c r="I449"/>
  <c r="AA445"/>
  <c r="O445"/>
  <c r="M445"/>
  <c r="I445"/>
  <c r="M431"/>
  <c r="L431"/>
  <c r="AA440"/>
  <c r="O440"/>
  <c r="M440"/>
  <c r="I440"/>
  <c r="AA436"/>
  <c r="O436"/>
  <c r="M436"/>
  <c r="I436"/>
  <c r="AA432"/>
  <c r="O432"/>
  <c r="M432"/>
  <c r="I432"/>
  <c r="M150"/>
  <c r="L150"/>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7"/>
  <c r="L5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61" r="T7"/>
  <c r="M8"/>
  <c r="L8"/>
  <c r="M316"/>
  <c r="L316"/>
  <c r="AA329"/>
  <c r="O329"/>
  <c r="M329"/>
  <c r="I329"/>
  <c r="AA325"/>
  <c r="O325"/>
  <c r="M325"/>
  <c r="I325"/>
  <c r="AA321"/>
  <c r="O321"/>
  <c r="M321"/>
  <c r="I321"/>
  <c r="AA317"/>
  <c r="O317"/>
  <c r="M317"/>
  <c r="I317"/>
  <c r="M303"/>
  <c r="L303"/>
  <c r="AA312"/>
  <c r="O312"/>
  <c r="M312"/>
  <c r="I312"/>
  <c r="AA308"/>
  <c r="O308"/>
  <c r="M308"/>
  <c r="I308"/>
  <c r="AA304"/>
  <c r="O304"/>
  <c r="M304"/>
  <c r="I304"/>
  <c r="M138"/>
  <c r="L1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0" r="T7"/>
  <c r="M8"/>
  <c r="L8"/>
  <c r="M380"/>
  <c r="L380"/>
  <c r="AA393"/>
  <c r="O393"/>
  <c r="M393"/>
  <c r="I393"/>
  <c r="AA389"/>
  <c r="O389"/>
  <c r="M389"/>
  <c r="I389"/>
  <c r="AA385"/>
  <c r="O385"/>
  <c r="M385"/>
  <c r="I385"/>
  <c r="AA381"/>
  <c r="O381"/>
  <c r="M381"/>
  <c r="I381"/>
  <c r="M367"/>
  <c r="L367"/>
  <c r="AA376"/>
  <c r="O376"/>
  <c r="M376"/>
  <c r="I376"/>
  <c r="AA372"/>
  <c r="O372"/>
  <c r="M372"/>
  <c r="I372"/>
  <c r="AA368"/>
  <c r="O368"/>
  <c r="M368"/>
  <c r="I368"/>
  <c r="M142"/>
  <c r="L142"/>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57"/>
  <c r="L57"/>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59" r="T7"/>
  <c r="M8"/>
  <c r="L8"/>
  <c r="M320"/>
  <c r="L320"/>
  <c r="AA329"/>
  <c r="O329"/>
  <c r="M329"/>
  <c r="I329"/>
  <c r="AA325"/>
  <c r="O325"/>
  <c r="M325"/>
  <c r="I325"/>
  <c r="AA321"/>
  <c r="O321"/>
  <c r="M321"/>
  <c r="I321"/>
  <c r="M311"/>
  <c r="L311"/>
  <c r="AA316"/>
  <c r="O316"/>
  <c r="M316"/>
  <c r="I316"/>
  <c r="AA312"/>
  <c r="O312"/>
  <c r="M312"/>
  <c r="I312"/>
  <c r="M138"/>
  <c r="L138"/>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8" r="T7"/>
  <c r="M8"/>
  <c r="L8"/>
  <c r="M316"/>
  <c r="L316"/>
  <c r="AA325"/>
  <c r="O325"/>
  <c r="M325"/>
  <c r="I325"/>
  <c r="AA321"/>
  <c r="O321"/>
  <c r="M321"/>
  <c r="I321"/>
  <c r="AA317"/>
  <c r="O317"/>
  <c r="M317"/>
  <c r="I317"/>
  <c r="M307"/>
  <c r="L307"/>
  <c r="AA312"/>
  <c r="O312"/>
  <c r="M312"/>
  <c r="I312"/>
  <c r="AA308"/>
  <c r="O308"/>
  <c r="M308"/>
  <c r="I308"/>
  <c r="M138"/>
  <c r="L13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7" r="T7"/>
  <c r="M8"/>
  <c r="L8"/>
  <c r="M746"/>
  <c r="L746"/>
  <c r="AA763"/>
  <c r="O763"/>
  <c r="M763"/>
  <c r="I763"/>
  <c r="AA759"/>
  <c r="O759"/>
  <c r="M759"/>
  <c r="I759"/>
  <c r="AA755"/>
  <c r="O755"/>
  <c r="M755"/>
  <c r="I755"/>
  <c r="AA751"/>
  <c r="O751"/>
  <c r="M751"/>
  <c r="I751"/>
  <c r="AA747"/>
  <c r="O747"/>
  <c r="M747"/>
  <c r="I747"/>
  <c r="M733"/>
  <c r="L733"/>
  <c r="AA742"/>
  <c r="O742"/>
  <c r="M742"/>
  <c r="I742"/>
  <c r="AA738"/>
  <c r="O738"/>
  <c r="M738"/>
  <c r="I738"/>
  <c r="AA734"/>
  <c r="O734"/>
  <c r="M734"/>
  <c r="I734"/>
  <c r="M696"/>
  <c r="L696"/>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M583"/>
  <c r="L583"/>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M554"/>
  <c r="L554"/>
  <c r="AA579"/>
  <c r="O579"/>
  <c r="M579"/>
  <c r="I579"/>
  <c r="AA575"/>
  <c r="O575"/>
  <c r="M575"/>
  <c r="I575"/>
  <c r="AA571"/>
  <c r="O571"/>
  <c r="M571"/>
  <c r="I571"/>
  <c r="AA567"/>
  <c r="O567"/>
  <c r="M567"/>
  <c r="I567"/>
  <c r="AA563"/>
  <c r="O563"/>
  <c r="M563"/>
  <c r="I563"/>
  <c r="AA559"/>
  <c r="O559"/>
  <c r="M559"/>
  <c r="I559"/>
  <c r="AA555"/>
  <c r="O555"/>
  <c r="M555"/>
  <c r="I555"/>
  <c r="M549"/>
  <c r="L549"/>
  <c r="AA550"/>
  <c r="O550"/>
  <c r="M550"/>
  <c r="I550"/>
  <c r="M512"/>
  <c r="L512"/>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99"/>
  <c r="L499"/>
  <c r="AA508"/>
  <c r="O508"/>
  <c r="M508"/>
  <c r="I508"/>
  <c r="AA504"/>
  <c r="O504"/>
  <c r="M504"/>
  <c r="I504"/>
  <c r="AA500"/>
  <c r="O500"/>
  <c r="M500"/>
  <c r="I500"/>
  <c r="M486"/>
  <c r="L486"/>
  <c r="AA495"/>
  <c r="O495"/>
  <c r="M495"/>
  <c r="I495"/>
  <c r="AA491"/>
  <c r="O491"/>
  <c r="M491"/>
  <c r="I491"/>
  <c r="AA487"/>
  <c r="O487"/>
  <c r="M487"/>
  <c r="I487"/>
  <c r="M477"/>
  <c r="L477"/>
  <c r="AA482"/>
  <c r="O482"/>
  <c r="M482"/>
  <c r="I482"/>
  <c r="AA478"/>
  <c r="O478"/>
  <c r="M478"/>
  <c r="I478"/>
  <c r="M452"/>
  <c r="L452"/>
  <c r="AA473"/>
  <c r="O473"/>
  <c r="M473"/>
  <c r="I473"/>
  <c r="AA469"/>
  <c r="O469"/>
  <c r="M469"/>
  <c r="I469"/>
  <c r="AA465"/>
  <c r="O465"/>
  <c r="M465"/>
  <c r="I465"/>
  <c r="AA461"/>
  <c r="O461"/>
  <c r="M461"/>
  <c r="I461"/>
  <c r="AA457"/>
  <c r="O457"/>
  <c r="M457"/>
  <c r="I457"/>
  <c r="AA453"/>
  <c r="O453"/>
  <c r="M453"/>
  <c r="I453"/>
  <c r="M443"/>
  <c r="L443"/>
  <c r="AA448"/>
  <c r="O448"/>
  <c r="M448"/>
  <c r="I448"/>
  <c r="AA444"/>
  <c r="O444"/>
  <c r="M444"/>
  <c r="I444"/>
  <c r="M402"/>
  <c r="L402"/>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80"/>
  <c r="L380"/>
  <c r="AA381"/>
  <c r="O381"/>
  <c r="M381"/>
  <c r="I381"/>
  <c r="M371"/>
  <c r="L371"/>
  <c r="AA376"/>
  <c r="O376"/>
  <c r="M376"/>
  <c r="I376"/>
  <c r="AA372"/>
  <c r="O372"/>
  <c r="M372"/>
  <c r="I372"/>
  <c r="M354"/>
  <c r="L354"/>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288"/>
  <c r="L288"/>
  <c r="AA317"/>
  <c r="O317"/>
  <c r="M317"/>
  <c r="I317"/>
  <c r="AA313"/>
  <c r="O313"/>
  <c r="M313"/>
  <c r="I313"/>
  <c r="AA309"/>
  <c r="O309"/>
  <c r="M309"/>
  <c r="I309"/>
  <c r="AA305"/>
  <c r="O305"/>
  <c r="M305"/>
  <c r="I305"/>
  <c r="AA301"/>
  <c r="O301"/>
  <c r="M301"/>
  <c r="I301"/>
  <c r="AA297"/>
  <c r="O297"/>
  <c r="M297"/>
  <c r="I297"/>
  <c r="AA293"/>
  <c r="O293"/>
  <c r="M293"/>
  <c r="I293"/>
  <c r="AA289"/>
  <c r="O289"/>
  <c r="M289"/>
  <c r="I289"/>
  <c r="M251"/>
  <c r="L251"/>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4"/>
  <c r="L144"/>
  <c r="AA169"/>
  <c r="O169"/>
  <c r="M169"/>
  <c r="I169"/>
  <c r="AA165"/>
  <c r="O165"/>
  <c r="M165"/>
  <c r="I165"/>
  <c r="AA161"/>
  <c r="O161"/>
  <c r="M161"/>
  <c r="I161"/>
  <c r="AA157"/>
  <c r="O157"/>
  <c r="M157"/>
  <c r="I157"/>
  <c r="AA153"/>
  <c r="O153"/>
  <c r="M153"/>
  <c r="I153"/>
  <c r="AA149"/>
  <c r="O149"/>
  <c r="M149"/>
  <c r="I149"/>
  <c r="AA145"/>
  <c r="O145"/>
  <c r="M145"/>
  <c r="I145"/>
  <c r="M119"/>
  <c r="L119"/>
  <c r="AA140"/>
  <c r="O140"/>
  <c r="M140"/>
  <c r="I140"/>
  <c r="AA136"/>
  <c r="O136"/>
  <c r="M136"/>
  <c r="I136"/>
  <c r="AA132"/>
  <c r="O132"/>
  <c r="M132"/>
  <c r="I132"/>
  <c r="AA128"/>
  <c r="O128"/>
  <c r="M128"/>
  <c r="I128"/>
  <c r="AA124"/>
  <c r="O124"/>
  <c r="M124"/>
  <c r="I124"/>
  <c r="AA120"/>
  <c r="O120"/>
  <c r="M120"/>
  <c r="I120"/>
  <c r="M58"/>
  <c r="L5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6" r="T7"/>
  <c r="M8"/>
  <c r="L8"/>
  <c r="M488"/>
  <c r="L488"/>
  <c r="AA509"/>
  <c r="O509"/>
  <c r="M509"/>
  <c r="I509"/>
  <c r="AA505"/>
  <c r="O505"/>
  <c r="M505"/>
  <c r="I505"/>
  <c r="AA501"/>
  <c r="O501"/>
  <c r="M501"/>
  <c r="I501"/>
  <c r="AA497"/>
  <c r="O497"/>
  <c r="M497"/>
  <c r="I497"/>
  <c r="AA493"/>
  <c r="O493"/>
  <c r="M493"/>
  <c r="I493"/>
  <c r="AA489"/>
  <c r="O489"/>
  <c r="M489"/>
  <c r="I489"/>
  <c r="M387"/>
  <c r="L38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M350"/>
  <c r="L35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345"/>
  <c r="L345"/>
  <c r="AA346"/>
  <c r="O346"/>
  <c r="M346"/>
  <c r="I346"/>
  <c r="M148"/>
  <c r="L148"/>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8"/>
  <c r="L7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4" r="T7"/>
  <c r="M8"/>
  <c r="L8"/>
  <c r="M583"/>
  <c r="L583"/>
  <c r="AA596"/>
  <c r="O596"/>
  <c r="M596"/>
  <c r="I596"/>
  <c r="AA592"/>
  <c r="O592"/>
  <c r="M592"/>
  <c r="I592"/>
  <c r="AA588"/>
  <c r="O588"/>
  <c r="M588"/>
  <c r="I588"/>
  <c r="AA584"/>
  <c r="O584"/>
  <c r="M584"/>
  <c r="I584"/>
  <c r="M446"/>
  <c r="L446"/>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M405"/>
  <c r="L405"/>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M396"/>
  <c r="L396"/>
  <c r="AA401"/>
  <c r="O401"/>
  <c r="M401"/>
  <c r="I401"/>
  <c r="AA397"/>
  <c r="O397"/>
  <c r="M397"/>
  <c r="I397"/>
  <c r="M151"/>
  <c r="L151"/>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58"/>
  <c r="L5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3" r="T7"/>
  <c r="M8"/>
  <c r="L8"/>
  <c r="M196"/>
  <c r="L196"/>
  <c r="AA209"/>
  <c r="O209"/>
  <c r="M209"/>
  <c r="I209"/>
  <c r="AA205"/>
  <c r="O205"/>
  <c r="M205"/>
  <c r="I205"/>
  <c r="AA201"/>
  <c r="O201"/>
  <c r="M201"/>
  <c r="I201"/>
  <c r="AA197"/>
  <c r="O197"/>
  <c r="M197"/>
  <c r="I197"/>
  <c r="M51"/>
  <c r="L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2" r="T7"/>
  <c r="M8"/>
  <c r="L8"/>
  <c r="M184"/>
  <c r="L184"/>
  <c r="AA193"/>
  <c r="O193"/>
  <c r="M193"/>
  <c r="I193"/>
  <c r="AA189"/>
  <c r="O189"/>
  <c r="M189"/>
  <c r="I189"/>
  <c r="AA185"/>
  <c r="O185"/>
  <c r="M185"/>
  <c r="I185"/>
  <c r="M51"/>
  <c r="L51"/>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55"/>
  <c r="L5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50" r="T7"/>
  <c r="M8"/>
  <c r="L8"/>
  <c r="M644"/>
  <c r="L644"/>
  <c r="AA661"/>
  <c r="O661"/>
  <c r="M661"/>
  <c r="I661"/>
  <c r="AA657"/>
  <c r="O657"/>
  <c r="M657"/>
  <c r="I657"/>
  <c r="AA653"/>
  <c r="O653"/>
  <c r="M653"/>
  <c r="I653"/>
  <c r="AA649"/>
  <c r="O649"/>
  <c r="M649"/>
  <c r="I649"/>
  <c r="AA645"/>
  <c r="O645"/>
  <c r="M645"/>
  <c r="I645"/>
  <c r="M527"/>
  <c r="L527"/>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2"/>
  <c r="L482"/>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473"/>
  <c r="L473"/>
  <c r="AA478"/>
  <c r="O478"/>
  <c r="M478"/>
  <c r="I478"/>
  <c r="AA474"/>
  <c r="O474"/>
  <c r="M474"/>
  <c r="I474"/>
  <c r="M196"/>
  <c r="L196"/>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07"/>
  <c r="L10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9" r="T7"/>
  <c r="M8"/>
  <c r="L8"/>
  <c r="M130"/>
  <c r="L130"/>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8" r="T7"/>
  <c r="M8"/>
  <c r="L8"/>
  <c r="M279"/>
  <c r="L279"/>
  <c r="AA292"/>
  <c r="O292"/>
  <c r="M292"/>
  <c r="I292"/>
  <c r="AA288"/>
  <c r="O288"/>
  <c r="M288"/>
  <c r="I288"/>
  <c r="AA284"/>
  <c r="O284"/>
  <c r="M284"/>
  <c r="I284"/>
  <c r="AA280"/>
  <c r="O280"/>
  <c r="M280"/>
  <c r="I280"/>
  <c r="M222"/>
  <c r="L2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5"/>
  <c r="L205"/>
  <c r="AA218"/>
  <c r="O218"/>
  <c r="M218"/>
  <c r="I218"/>
  <c r="AA214"/>
  <c r="O214"/>
  <c r="M214"/>
  <c r="I214"/>
  <c r="AA210"/>
  <c r="O210"/>
  <c r="M210"/>
  <c r="I210"/>
  <c r="AA206"/>
  <c r="O206"/>
  <c r="M206"/>
  <c r="I206"/>
  <c r="M112"/>
  <c r="L11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7" r="T7"/>
  <c r="M8"/>
  <c r="L8"/>
  <c r="M54"/>
  <c r="L54"/>
  <c r="AA55"/>
  <c r="O55"/>
  <c r="M55"/>
  <c r="I55"/>
  <c r="M45"/>
  <c r="L45"/>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246" r="T7"/>
  <c r="M8"/>
  <c r="L8"/>
  <c r="M14"/>
  <c r="L14"/>
  <c r="AA31"/>
  <c r="O31"/>
  <c r="M31"/>
  <c r="I31"/>
  <c r="AA27"/>
  <c r="O27"/>
  <c r="M27"/>
  <c r="I27"/>
  <c r="AA23"/>
  <c r="O23"/>
  <c r="M23"/>
  <c r="I23"/>
  <c r="AA19"/>
  <c r="O19"/>
  <c r="M19"/>
  <c r="I19"/>
  <c r="AA15"/>
  <c r="O15"/>
  <c r="M15"/>
  <c r="I15"/>
  <c r="M9"/>
  <c r="L9"/>
  <c r="AA10"/>
  <c r="O10"/>
  <c r="M10"/>
  <c r="I10"/>
  <c i="245" r="T7"/>
  <c r="M8"/>
  <c r="L8"/>
  <c r="M70"/>
  <c r="L70"/>
  <c r="AA71"/>
  <c r="O71"/>
  <c r="M71"/>
  <c r="I71"/>
  <c r="M61"/>
  <c r="L61"/>
  <c r="AA66"/>
  <c r="O66"/>
  <c r="M66"/>
  <c r="I66"/>
  <c r="AA62"/>
  <c r="O62"/>
  <c r="M62"/>
  <c r="I62"/>
  <c r="M52"/>
  <c r="L52"/>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44" r="T7"/>
  <c r="M8"/>
  <c r="L8"/>
  <c r="M27"/>
  <c r="L27"/>
  <c r="AA32"/>
  <c r="O32"/>
  <c r="M32"/>
  <c r="I32"/>
  <c r="AA28"/>
  <c r="O28"/>
  <c r="M28"/>
  <c r="I28"/>
  <c r="M18"/>
  <c r="L18"/>
  <c r="AA23"/>
  <c r="O23"/>
  <c r="M23"/>
  <c r="I23"/>
  <c r="AA19"/>
  <c r="O19"/>
  <c r="M19"/>
  <c r="I19"/>
  <c r="M9"/>
  <c r="L9"/>
  <c r="AA14"/>
  <c r="O14"/>
  <c r="M14"/>
  <c r="I14"/>
  <c r="AA10"/>
  <c r="O10"/>
  <c r="M10"/>
  <c r="I10"/>
  <c i="243" r="T7"/>
  <c r="M8"/>
  <c r="L8"/>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242"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241" r="T7"/>
  <c r="M8"/>
  <c r="L8"/>
  <c r="M57"/>
  <c r="L57"/>
  <c r="AA58"/>
  <c r="O58"/>
  <c r="M58"/>
  <c r="I5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40" r="T7"/>
  <c r="M8"/>
  <c r="L8"/>
  <c r="M303"/>
  <c r="L303"/>
  <c r="AA304"/>
  <c r="O304"/>
  <c r="M304"/>
  <c r="I304"/>
  <c r="M222"/>
  <c r="L2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9" r="T7"/>
  <c r="M8"/>
  <c r="L8"/>
  <c r="M1312"/>
  <c r="L1312"/>
  <c r="AA1317"/>
  <c r="O1317"/>
  <c r="M1317"/>
  <c r="I1317"/>
  <c r="AA1313"/>
  <c r="O1313"/>
  <c r="M1313"/>
  <c r="I1313"/>
  <c r="M1283"/>
  <c r="L1283"/>
  <c r="AA1308"/>
  <c r="O1308"/>
  <c r="M1308"/>
  <c r="I1308"/>
  <c r="AA1304"/>
  <c r="O1304"/>
  <c r="M1304"/>
  <c r="I1304"/>
  <c r="AA1300"/>
  <c r="O1300"/>
  <c r="M1300"/>
  <c r="I1300"/>
  <c r="AA1296"/>
  <c r="O1296"/>
  <c r="M1296"/>
  <c r="I1296"/>
  <c r="AA1292"/>
  <c r="O1292"/>
  <c r="M1292"/>
  <c r="I1292"/>
  <c r="AA1288"/>
  <c r="O1288"/>
  <c r="M1288"/>
  <c r="I1288"/>
  <c r="AA1284"/>
  <c r="O1284"/>
  <c r="M1284"/>
  <c r="I1284"/>
  <c r="M1090"/>
  <c r="L1090"/>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M1073"/>
  <c r="L1073"/>
  <c r="AA1086"/>
  <c r="O1086"/>
  <c r="M1086"/>
  <c r="I1086"/>
  <c r="AA1082"/>
  <c r="O1082"/>
  <c r="M1082"/>
  <c r="I1082"/>
  <c r="AA1078"/>
  <c r="O1078"/>
  <c r="M1078"/>
  <c r="I1078"/>
  <c r="AA1074"/>
  <c r="O1074"/>
  <c r="M1074"/>
  <c r="I1074"/>
  <c r="M936"/>
  <c r="L936"/>
  <c r="AA1069"/>
  <c r="O1069"/>
  <c r="M1069"/>
  <c r="I1069"/>
  <c r="AA1065"/>
  <c r="O1065"/>
  <c r="M1065"/>
  <c r="I1065"/>
  <c r="AA1061"/>
  <c r="O1061"/>
  <c r="M1061"/>
  <c r="I1061"/>
  <c r="AA1057"/>
  <c r="O1057"/>
  <c r="M1057"/>
  <c r="I1057"/>
  <c r="AA1053"/>
  <c r="O1053"/>
  <c r="M1053"/>
  <c r="I1053"/>
  <c r="AA1049"/>
  <c r="O1049"/>
  <c r="M1049"/>
  <c r="I1049"/>
  <c r="AA1045"/>
  <c r="O1045"/>
  <c r="M1045"/>
  <c r="I1045"/>
  <c r="AA1041"/>
  <c r="O1041"/>
  <c r="M1041"/>
  <c r="I1041"/>
  <c r="AA1037"/>
  <c r="O1037"/>
  <c r="M1037"/>
  <c r="I1037"/>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AA953"/>
  <c r="O953"/>
  <c r="M953"/>
  <c r="I953"/>
  <c r="AA949"/>
  <c r="O949"/>
  <c r="M949"/>
  <c r="I949"/>
  <c r="AA945"/>
  <c r="O945"/>
  <c r="M945"/>
  <c r="I945"/>
  <c r="AA941"/>
  <c r="O941"/>
  <c r="M941"/>
  <c r="I941"/>
  <c r="AA937"/>
  <c r="O937"/>
  <c r="M937"/>
  <c r="I937"/>
  <c r="M899"/>
  <c r="L899"/>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M886"/>
  <c r="L886"/>
  <c r="AA895"/>
  <c r="O895"/>
  <c r="M895"/>
  <c r="I895"/>
  <c r="AA891"/>
  <c r="O891"/>
  <c r="M891"/>
  <c r="I891"/>
  <c r="AA887"/>
  <c r="O887"/>
  <c r="M887"/>
  <c r="I887"/>
  <c r="M873"/>
  <c r="L873"/>
  <c r="AA882"/>
  <c r="O882"/>
  <c r="M882"/>
  <c r="I882"/>
  <c r="AA878"/>
  <c r="O878"/>
  <c r="M878"/>
  <c r="I878"/>
  <c r="AA874"/>
  <c r="O874"/>
  <c r="M874"/>
  <c r="I874"/>
  <c r="M844"/>
  <c r="L844"/>
  <c r="AA869"/>
  <c r="O869"/>
  <c r="M869"/>
  <c r="I869"/>
  <c r="AA865"/>
  <c r="O865"/>
  <c r="M865"/>
  <c r="I865"/>
  <c r="AA861"/>
  <c r="O861"/>
  <c r="M861"/>
  <c r="I861"/>
  <c r="AA857"/>
  <c r="O857"/>
  <c r="M857"/>
  <c r="I857"/>
  <c r="AA853"/>
  <c r="O853"/>
  <c r="M853"/>
  <c r="I853"/>
  <c r="AA849"/>
  <c r="O849"/>
  <c r="M849"/>
  <c r="I849"/>
  <c r="AA845"/>
  <c r="O845"/>
  <c r="M845"/>
  <c r="I845"/>
  <c r="M807"/>
  <c r="L807"/>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798"/>
  <c r="L798"/>
  <c r="AA803"/>
  <c r="O803"/>
  <c r="M803"/>
  <c r="I803"/>
  <c r="AA799"/>
  <c r="O799"/>
  <c r="M799"/>
  <c r="I799"/>
  <c r="M753"/>
  <c r="L753"/>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M612"/>
  <c r="L612"/>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595"/>
  <c r="L595"/>
  <c r="AA608"/>
  <c r="O608"/>
  <c r="M608"/>
  <c r="I608"/>
  <c r="AA604"/>
  <c r="O604"/>
  <c r="M604"/>
  <c r="I604"/>
  <c r="AA600"/>
  <c r="O600"/>
  <c r="M600"/>
  <c r="I600"/>
  <c r="AA596"/>
  <c r="O596"/>
  <c r="M596"/>
  <c r="I596"/>
  <c r="M530"/>
  <c r="L530"/>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M505"/>
  <c r="L505"/>
  <c r="AA526"/>
  <c r="O526"/>
  <c r="M526"/>
  <c r="I526"/>
  <c r="AA522"/>
  <c r="O522"/>
  <c r="M522"/>
  <c r="I522"/>
  <c r="AA518"/>
  <c r="O518"/>
  <c r="M518"/>
  <c r="I518"/>
  <c r="AA514"/>
  <c r="O514"/>
  <c r="M514"/>
  <c r="I514"/>
  <c r="AA510"/>
  <c r="O510"/>
  <c r="M510"/>
  <c r="I510"/>
  <c r="AA506"/>
  <c r="O506"/>
  <c r="M506"/>
  <c r="I506"/>
  <c r="M492"/>
  <c r="L492"/>
  <c r="AA501"/>
  <c r="O501"/>
  <c r="M501"/>
  <c r="I501"/>
  <c r="AA497"/>
  <c r="O497"/>
  <c r="M497"/>
  <c r="I497"/>
  <c r="AA493"/>
  <c r="O493"/>
  <c r="M493"/>
  <c r="I493"/>
  <c r="M471"/>
  <c r="L471"/>
  <c r="AA488"/>
  <c r="O488"/>
  <c r="M488"/>
  <c r="I488"/>
  <c r="AA484"/>
  <c r="O484"/>
  <c r="M484"/>
  <c r="I484"/>
  <c r="AA480"/>
  <c r="O480"/>
  <c r="M480"/>
  <c r="I480"/>
  <c r="AA476"/>
  <c r="O476"/>
  <c r="M476"/>
  <c r="I476"/>
  <c r="AA472"/>
  <c r="O472"/>
  <c r="M472"/>
  <c r="I472"/>
  <c r="M410"/>
  <c r="L410"/>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M349"/>
  <c r="L349"/>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96"/>
  <c r="L29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51"/>
  <c r="L251"/>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30"/>
  <c r="L230"/>
  <c r="AA247"/>
  <c r="O247"/>
  <c r="M247"/>
  <c r="I247"/>
  <c r="AA243"/>
  <c r="O243"/>
  <c r="M243"/>
  <c r="I243"/>
  <c r="AA239"/>
  <c r="O239"/>
  <c r="M239"/>
  <c r="I239"/>
  <c r="AA235"/>
  <c r="O235"/>
  <c r="M235"/>
  <c r="I235"/>
  <c r="AA231"/>
  <c r="O231"/>
  <c r="M231"/>
  <c r="I231"/>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6"/>
  <c r="L176"/>
  <c r="AA189"/>
  <c r="O189"/>
  <c r="M189"/>
  <c r="I189"/>
  <c r="AA185"/>
  <c r="O185"/>
  <c r="M185"/>
  <c r="I185"/>
  <c r="AA181"/>
  <c r="O181"/>
  <c r="M181"/>
  <c r="I181"/>
  <c r="AA177"/>
  <c r="O177"/>
  <c r="M177"/>
  <c r="I177"/>
  <c r="M115"/>
  <c r="L115"/>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6"/>
  <c r="L4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38" r="T7"/>
  <c r="M8"/>
  <c r="L8"/>
  <c r="M82"/>
  <c r="L82"/>
  <c r="AA83"/>
  <c r="O83"/>
  <c r="M83"/>
  <c r="I83"/>
  <c r="M65"/>
  <c r="L65"/>
  <c r="AA78"/>
  <c r="O78"/>
  <c r="M78"/>
  <c r="I78"/>
  <c r="AA74"/>
  <c r="O74"/>
  <c r="M74"/>
  <c r="I74"/>
  <c r="AA70"/>
  <c r="O70"/>
  <c r="M70"/>
  <c r="I70"/>
  <c r="AA66"/>
  <c r="O66"/>
  <c r="M66"/>
  <c r="I66"/>
  <c r="M56"/>
  <c r="L56"/>
  <c r="AA61"/>
  <c r="O61"/>
  <c r="M61"/>
  <c r="I61"/>
  <c r="AA57"/>
  <c r="O57"/>
  <c r="M57"/>
  <c r="I57"/>
  <c r="M51"/>
  <c r="L51"/>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37"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6"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5" r="T7"/>
  <c r="M8"/>
  <c r="L8"/>
  <c r="M588"/>
  <c r="L588"/>
  <c r="M1233"/>
  <c r="L1233"/>
  <c r="AA1242"/>
  <c r="O1242"/>
  <c r="M1242"/>
  <c r="I1242"/>
  <c r="AA1238"/>
  <c r="O1238"/>
  <c r="M1238"/>
  <c r="I1238"/>
  <c r="AA1234"/>
  <c r="O1234"/>
  <c r="M1234"/>
  <c r="I1234"/>
  <c r="M1216"/>
  <c r="L1216"/>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66"/>
  <c r="L1166"/>
  <c r="AA1187"/>
  <c r="O1187"/>
  <c r="M1187"/>
  <c r="I1187"/>
  <c r="AA1183"/>
  <c r="O1183"/>
  <c r="M1183"/>
  <c r="I1183"/>
  <c r="AA1179"/>
  <c r="O1179"/>
  <c r="M1179"/>
  <c r="I1179"/>
  <c r="AA1175"/>
  <c r="O1175"/>
  <c r="M1175"/>
  <c r="I1175"/>
  <c r="AA1171"/>
  <c r="O1171"/>
  <c r="M1171"/>
  <c r="I1171"/>
  <c r="AA1167"/>
  <c r="O1167"/>
  <c r="M1167"/>
  <c r="I1167"/>
  <c r="M1117"/>
  <c r="L1117"/>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M1092"/>
  <c r="L1092"/>
  <c r="AA1113"/>
  <c r="O1113"/>
  <c r="M1113"/>
  <c r="I1113"/>
  <c r="AA1109"/>
  <c r="O1109"/>
  <c r="M1109"/>
  <c r="I1109"/>
  <c r="AA1105"/>
  <c r="O1105"/>
  <c r="M1105"/>
  <c r="I1105"/>
  <c r="AA1101"/>
  <c r="O1101"/>
  <c r="M1101"/>
  <c r="I1101"/>
  <c r="AA1097"/>
  <c r="O1097"/>
  <c r="M1097"/>
  <c r="I1097"/>
  <c r="AA1093"/>
  <c r="O1093"/>
  <c r="M1093"/>
  <c r="I1093"/>
  <c r="M1079"/>
  <c r="L1079"/>
  <c r="AA1088"/>
  <c r="O1088"/>
  <c r="M1088"/>
  <c r="I1088"/>
  <c r="AA1084"/>
  <c r="O1084"/>
  <c r="M1084"/>
  <c r="I1084"/>
  <c r="AA1080"/>
  <c r="O1080"/>
  <c r="M1080"/>
  <c r="I1080"/>
  <c r="M1038"/>
  <c r="L1038"/>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M1005"/>
  <c r="L1005"/>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M968"/>
  <c r="L968"/>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M951"/>
  <c r="L951"/>
  <c r="AA964"/>
  <c r="O964"/>
  <c r="M964"/>
  <c r="I964"/>
  <c r="AA960"/>
  <c r="O960"/>
  <c r="M960"/>
  <c r="I960"/>
  <c r="AA956"/>
  <c r="O956"/>
  <c r="M956"/>
  <c r="I956"/>
  <c r="AA952"/>
  <c r="O952"/>
  <c r="M952"/>
  <c r="I952"/>
  <c r="M938"/>
  <c r="L938"/>
  <c r="AA947"/>
  <c r="O947"/>
  <c r="M947"/>
  <c r="I947"/>
  <c r="AA943"/>
  <c r="O943"/>
  <c r="M943"/>
  <c r="I943"/>
  <c r="AA939"/>
  <c r="O939"/>
  <c r="M939"/>
  <c r="I939"/>
  <c r="M905"/>
  <c r="L905"/>
  <c r="AA934"/>
  <c r="O934"/>
  <c r="M934"/>
  <c r="I934"/>
  <c r="AA930"/>
  <c r="O930"/>
  <c r="M930"/>
  <c r="I930"/>
  <c r="AA926"/>
  <c r="O926"/>
  <c r="M926"/>
  <c r="I926"/>
  <c r="AA922"/>
  <c r="O922"/>
  <c r="M922"/>
  <c r="I922"/>
  <c r="AA918"/>
  <c r="O918"/>
  <c r="M918"/>
  <c r="I918"/>
  <c r="AA914"/>
  <c r="O914"/>
  <c r="M914"/>
  <c r="I914"/>
  <c r="AA910"/>
  <c r="O910"/>
  <c r="M910"/>
  <c r="I910"/>
  <c r="AA906"/>
  <c r="O906"/>
  <c r="M906"/>
  <c r="I906"/>
  <c r="M888"/>
  <c r="L888"/>
  <c r="AA901"/>
  <c r="O901"/>
  <c r="M901"/>
  <c r="I901"/>
  <c r="AA897"/>
  <c r="O897"/>
  <c r="M897"/>
  <c r="I897"/>
  <c r="AA893"/>
  <c r="O893"/>
  <c r="M893"/>
  <c r="I893"/>
  <c r="AA889"/>
  <c r="O889"/>
  <c r="M889"/>
  <c r="I889"/>
  <c r="M847"/>
  <c r="L847"/>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M726"/>
  <c r="L726"/>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M701"/>
  <c r="L701"/>
  <c r="AA722"/>
  <c r="O722"/>
  <c r="M722"/>
  <c r="I722"/>
  <c r="AA718"/>
  <c r="O718"/>
  <c r="M718"/>
  <c r="I718"/>
  <c r="AA714"/>
  <c r="O714"/>
  <c r="M714"/>
  <c r="I714"/>
  <c r="AA710"/>
  <c r="O710"/>
  <c r="M710"/>
  <c r="I710"/>
  <c r="AA706"/>
  <c r="O706"/>
  <c r="M706"/>
  <c r="I706"/>
  <c r="AA702"/>
  <c r="O702"/>
  <c r="M702"/>
  <c r="I702"/>
  <c r="M696"/>
  <c r="L696"/>
  <c r="AA697"/>
  <c r="O697"/>
  <c r="M697"/>
  <c r="I697"/>
  <c r="M651"/>
  <c r="L651"/>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89"/>
  <c r="L589"/>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M192"/>
  <c r="L192"/>
  <c r="M547"/>
  <c r="L547"/>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26"/>
  <c r="L526"/>
  <c r="AA543"/>
  <c r="O543"/>
  <c r="M543"/>
  <c r="I543"/>
  <c r="AA539"/>
  <c r="O539"/>
  <c r="M539"/>
  <c r="I539"/>
  <c r="AA535"/>
  <c r="O535"/>
  <c r="M535"/>
  <c r="I535"/>
  <c r="AA531"/>
  <c r="O531"/>
  <c r="M531"/>
  <c r="I531"/>
  <c r="AA527"/>
  <c r="O527"/>
  <c r="M527"/>
  <c r="I527"/>
  <c r="M441"/>
  <c r="L441"/>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4" r="T7"/>
  <c r="M8"/>
  <c r="L8"/>
  <c r="M721"/>
  <c r="L721"/>
  <c r="M1539"/>
  <c r="L1539"/>
  <c r="AA1548"/>
  <c r="O1548"/>
  <c r="M1548"/>
  <c r="I1548"/>
  <c r="AA1544"/>
  <c r="O1544"/>
  <c r="M1544"/>
  <c r="I1544"/>
  <c r="AA1540"/>
  <c r="O1540"/>
  <c r="M1540"/>
  <c r="I1540"/>
  <c r="M1522"/>
  <c r="L1522"/>
  <c r="AA1535"/>
  <c r="O1535"/>
  <c r="M1535"/>
  <c r="I1535"/>
  <c r="AA1531"/>
  <c r="O1531"/>
  <c r="M1531"/>
  <c r="I1531"/>
  <c r="AA1527"/>
  <c r="O1527"/>
  <c r="M1527"/>
  <c r="I1527"/>
  <c r="AA1523"/>
  <c r="O1523"/>
  <c r="M1523"/>
  <c r="I1523"/>
  <c r="M1517"/>
  <c r="L1517"/>
  <c r="AA1518"/>
  <c r="O1518"/>
  <c r="M1518"/>
  <c r="I1518"/>
  <c r="M1488"/>
  <c r="L1488"/>
  <c r="AA1513"/>
  <c r="O1513"/>
  <c r="M1513"/>
  <c r="I1513"/>
  <c r="AA1509"/>
  <c r="O1509"/>
  <c r="M1509"/>
  <c r="I1509"/>
  <c r="AA1505"/>
  <c r="O1505"/>
  <c r="M1505"/>
  <c r="I1505"/>
  <c r="AA1501"/>
  <c r="O1501"/>
  <c r="M1501"/>
  <c r="I1501"/>
  <c r="AA1497"/>
  <c r="O1497"/>
  <c r="M1497"/>
  <c r="I1497"/>
  <c r="AA1493"/>
  <c r="O1493"/>
  <c r="M1493"/>
  <c r="I1493"/>
  <c r="AA1489"/>
  <c r="O1489"/>
  <c r="M1489"/>
  <c r="I1489"/>
  <c r="M1463"/>
  <c r="L1463"/>
  <c r="AA1484"/>
  <c r="O1484"/>
  <c r="M1484"/>
  <c r="I1484"/>
  <c r="AA1480"/>
  <c r="O1480"/>
  <c r="M1480"/>
  <c r="I1480"/>
  <c r="AA1476"/>
  <c r="O1476"/>
  <c r="M1476"/>
  <c r="I1476"/>
  <c r="AA1472"/>
  <c r="O1472"/>
  <c r="M1472"/>
  <c r="I1472"/>
  <c r="AA1468"/>
  <c r="O1468"/>
  <c r="M1468"/>
  <c r="I1468"/>
  <c r="AA1464"/>
  <c r="O1464"/>
  <c r="M1464"/>
  <c r="I1464"/>
  <c r="M1414"/>
  <c r="L1414"/>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AA1419"/>
  <c r="O1419"/>
  <c r="M1419"/>
  <c r="I1419"/>
  <c r="AA1415"/>
  <c r="O1415"/>
  <c r="M1415"/>
  <c r="I1415"/>
  <c r="M1369"/>
  <c r="L1369"/>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M1336"/>
  <c r="L1336"/>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M1295"/>
  <c r="L1295"/>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M1262"/>
  <c r="L1262"/>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M1221"/>
  <c r="L1221"/>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M1200"/>
  <c r="L1200"/>
  <c r="AA1217"/>
  <c r="O1217"/>
  <c r="M1217"/>
  <c r="I1217"/>
  <c r="AA1213"/>
  <c r="O1213"/>
  <c r="M1213"/>
  <c r="I1213"/>
  <c r="AA1209"/>
  <c r="O1209"/>
  <c r="M1209"/>
  <c r="I1209"/>
  <c r="AA1205"/>
  <c r="O1205"/>
  <c r="M1205"/>
  <c r="I1205"/>
  <c r="AA1201"/>
  <c r="O1201"/>
  <c r="M1201"/>
  <c r="I1201"/>
  <c r="M1187"/>
  <c r="L1187"/>
  <c r="AA1196"/>
  <c r="O1196"/>
  <c r="M1196"/>
  <c r="I1196"/>
  <c r="AA1192"/>
  <c r="O1192"/>
  <c r="M1192"/>
  <c r="I1192"/>
  <c r="AA1188"/>
  <c r="O1188"/>
  <c r="M1188"/>
  <c r="I1188"/>
  <c r="M1154"/>
  <c r="L1154"/>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M1137"/>
  <c r="L1137"/>
  <c r="AA1150"/>
  <c r="O1150"/>
  <c r="M1150"/>
  <c r="I1150"/>
  <c r="AA1146"/>
  <c r="O1146"/>
  <c r="M1146"/>
  <c r="I1146"/>
  <c r="AA1142"/>
  <c r="O1142"/>
  <c r="M1142"/>
  <c r="I1142"/>
  <c r="AA1138"/>
  <c r="O1138"/>
  <c r="M1138"/>
  <c r="I1138"/>
  <c r="M1096"/>
  <c r="L1096"/>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M887"/>
  <c r="L887"/>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M834"/>
  <c r="L834"/>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M829"/>
  <c r="L829"/>
  <c r="AA830"/>
  <c r="O830"/>
  <c r="M830"/>
  <c r="I830"/>
  <c r="M784"/>
  <c r="L784"/>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M767"/>
  <c r="L767"/>
  <c r="AA780"/>
  <c r="O780"/>
  <c r="M780"/>
  <c r="I780"/>
  <c r="AA776"/>
  <c r="O776"/>
  <c r="M776"/>
  <c r="I776"/>
  <c r="AA772"/>
  <c r="O772"/>
  <c r="M772"/>
  <c r="I772"/>
  <c r="AA768"/>
  <c r="O768"/>
  <c r="M768"/>
  <c r="I768"/>
  <c r="M722"/>
  <c r="L722"/>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216"/>
  <c r="L216"/>
  <c r="M664"/>
  <c r="L664"/>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M643"/>
  <c r="L643"/>
  <c r="AA660"/>
  <c r="O660"/>
  <c r="M660"/>
  <c r="I660"/>
  <c r="AA656"/>
  <c r="O656"/>
  <c r="M656"/>
  <c r="I656"/>
  <c r="AA652"/>
  <c r="O652"/>
  <c r="M652"/>
  <c r="I652"/>
  <c r="AA648"/>
  <c r="O648"/>
  <c r="M648"/>
  <c r="I648"/>
  <c r="AA644"/>
  <c r="O644"/>
  <c r="M644"/>
  <c r="I644"/>
  <c r="M514"/>
  <c r="L514"/>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40"/>
  <c r="L44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M351"/>
  <c r="L351"/>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270"/>
  <c r="L270"/>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17"/>
  <c r="L217"/>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9"/>
  <c r="L9"/>
  <c r="M187"/>
  <c r="L187"/>
  <c r="AA212"/>
  <c r="O212"/>
  <c r="M212"/>
  <c r="I212"/>
  <c r="AA208"/>
  <c r="O208"/>
  <c r="M208"/>
  <c r="I208"/>
  <c r="AA204"/>
  <c r="O204"/>
  <c r="M204"/>
  <c r="I204"/>
  <c r="AA200"/>
  <c r="O200"/>
  <c r="M200"/>
  <c r="I200"/>
  <c r="AA196"/>
  <c r="O196"/>
  <c r="M196"/>
  <c r="I196"/>
  <c r="AA192"/>
  <c r="O192"/>
  <c r="M192"/>
  <c r="I192"/>
  <c r="AA188"/>
  <c r="O188"/>
  <c r="M188"/>
  <c r="I188"/>
  <c r="M10"/>
  <c r="L1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3" r="T7"/>
  <c r="M8"/>
  <c r="L8"/>
  <c r="M205"/>
  <c r="L205"/>
  <c r="AA206"/>
  <c r="O206"/>
  <c r="M206"/>
  <c r="I206"/>
  <c r="M192"/>
  <c r="L192"/>
  <c r="AA201"/>
  <c r="O201"/>
  <c r="M201"/>
  <c r="I201"/>
  <c r="AA197"/>
  <c r="O197"/>
  <c r="M197"/>
  <c r="I197"/>
  <c r="AA193"/>
  <c r="O193"/>
  <c r="M193"/>
  <c r="I193"/>
  <c r="M179"/>
  <c r="L179"/>
  <c r="AA188"/>
  <c r="O188"/>
  <c r="M188"/>
  <c r="I188"/>
  <c r="AA184"/>
  <c r="O184"/>
  <c r="M184"/>
  <c r="I184"/>
  <c r="AA180"/>
  <c r="O180"/>
  <c r="M180"/>
  <c r="I180"/>
  <c r="M166"/>
  <c r="L166"/>
  <c r="AA175"/>
  <c r="O175"/>
  <c r="M175"/>
  <c r="I175"/>
  <c r="AA171"/>
  <c r="O171"/>
  <c r="M171"/>
  <c r="I171"/>
  <c r="AA167"/>
  <c r="O167"/>
  <c r="M167"/>
  <c r="I167"/>
  <c r="M161"/>
  <c r="L161"/>
  <c r="AA162"/>
  <c r="O162"/>
  <c r="M162"/>
  <c r="I162"/>
  <c r="M152"/>
  <c r="L152"/>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65"/>
  <c r="L65"/>
  <c r="AA98"/>
  <c r="O98"/>
  <c r="M98"/>
  <c r="I98"/>
  <c r="AA94"/>
  <c r="O94"/>
  <c r="M94"/>
  <c r="I94"/>
  <c r="AA90"/>
  <c r="O90"/>
  <c r="M90"/>
  <c r="I90"/>
  <c r="AA86"/>
  <c r="O86"/>
  <c r="M86"/>
  <c r="I86"/>
  <c r="AA82"/>
  <c r="O82"/>
  <c r="M82"/>
  <c r="I82"/>
  <c r="AA78"/>
  <c r="O78"/>
  <c r="M78"/>
  <c r="I78"/>
  <c r="AA74"/>
  <c r="O74"/>
  <c r="M74"/>
  <c r="I74"/>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18"/>
  <c r="L18"/>
  <c r="AA27"/>
  <c r="O27"/>
  <c r="M27"/>
  <c r="I27"/>
  <c r="AA23"/>
  <c r="O23"/>
  <c r="M23"/>
  <c r="I23"/>
  <c r="AA19"/>
  <c r="O19"/>
  <c r="M19"/>
  <c r="I19"/>
  <c r="M9"/>
  <c r="L9"/>
  <c r="AA14"/>
  <c r="O14"/>
  <c r="M14"/>
  <c r="I14"/>
  <c r="AA10"/>
  <c r="O10"/>
  <c r="M10"/>
  <c r="I10"/>
  <c i="232" r="T7"/>
  <c r="M8"/>
  <c r="L8"/>
  <c r="M1289"/>
  <c r="L1289"/>
  <c r="AA1294"/>
  <c r="O1294"/>
  <c r="M1294"/>
  <c r="I1294"/>
  <c r="AA1290"/>
  <c r="O1290"/>
  <c r="M1290"/>
  <c r="I1290"/>
  <c r="M1072"/>
  <c r="L1072"/>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M1055"/>
  <c r="L1055"/>
  <c r="AA1068"/>
  <c r="O1068"/>
  <c r="M1068"/>
  <c r="I1068"/>
  <c r="AA1064"/>
  <c r="O1064"/>
  <c r="M1064"/>
  <c r="I1064"/>
  <c r="AA1060"/>
  <c r="O1060"/>
  <c r="M1060"/>
  <c r="I1060"/>
  <c r="AA1056"/>
  <c r="O1056"/>
  <c r="M1056"/>
  <c r="I1056"/>
  <c r="M886"/>
  <c r="L886"/>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M873"/>
  <c r="L873"/>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827"/>
  <c r="L827"/>
  <c r="AA844"/>
  <c r="O844"/>
  <c r="M844"/>
  <c r="I844"/>
  <c r="AA840"/>
  <c r="O840"/>
  <c r="M840"/>
  <c r="I840"/>
  <c r="AA836"/>
  <c r="O836"/>
  <c r="M836"/>
  <c r="I836"/>
  <c r="AA832"/>
  <c r="O832"/>
  <c r="M832"/>
  <c r="I832"/>
  <c r="AA828"/>
  <c r="O828"/>
  <c r="M828"/>
  <c r="I828"/>
  <c r="M794"/>
  <c r="L794"/>
  <c r="AA823"/>
  <c r="O823"/>
  <c r="M823"/>
  <c r="I823"/>
  <c r="AA819"/>
  <c r="O819"/>
  <c r="M819"/>
  <c r="I819"/>
  <c r="AA815"/>
  <c r="O815"/>
  <c r="M815"/>
  <c r="I815"/>
  <c r="AA811"/>
  <c r="O811"/>
  <c r="M811"/>
  <c r="I811"/>
  <c r="AA807"/>
  <c r="O807"/>
  <c r="M807"/>
  <c r="I807"/>
  <c r="AA803"/>
  <c r="O803"/>
  <c r="M803"/>
  <c r="I803"/>
  <c r="AA799"/>
  <c r="O799"/>
  <c r="M799"/>
  <c r="I799"/>
  <c r="AA795"/>
  <c r="O795"/>
  <c r="M795"/>
  <c r="I795"/>
  <c r="M785"/>
  <c r="L785"/>
  <c r="AA790"/>
  <c r="O790"/>
  <c r="M790"/>
  <c r="I790"/>
  <c r="AA786"/>
  <c r="O786"/>
  <c r="M786"/>
  <c r="I786"/>
  <c r="M752"/>
  <c r="L752"/>
  <c r="AA781"/>
  <c r="O781"/>
  <c r="M781"/>
  <c r="I781"/>
  <c r="AA777"/>
  <c r="O777"/>
  <c r="M777"/>
  <c r="I777"/>
  <c r="AA773"/>
  <c r="O773"/>
  <c r="M773"/>
  <c r="I773"/>
  <c r="AA769"/>
  <c r="O769"/>
  <c r="M769"/>
  <c r="I769"/>
  <c r="AA765"/>
  <c r="O765"/>
  <c r="M765"/>
  <c r="I765"/>
  <c r="AA761"/>
  <c r="O761"/>
  <c r="M761"/>
  <c r="I761"/>
  <c r="AA757"/>
  <c r="O757"/>
  <c r="M757"/>
  <c r="I757"/>
  <c r="AA753"/>
  <c r="O753"/>
  <c r="M753"/>
  <c r="I753"/>
  <c r="M727"/>
  <c r="L727"/>
  <c r="AA748"/>
  <c r="O748"/>
  <c r="M748"/>
  <c r="I748"/>
  <c r="AA744"/>
  <c r="O744"/>
  <c r="M744"/>
  <c r="I744"/>
  <c r="AA740"/>
  <c r="O740"/>
  <c r="M740"/>
  <c r="I740"/>
  <c r="AA736"/>
  <c r="O736"/>
  <c r="M736"/>
  <c r="I736"/>
  <c r="AA732"/>
  <c r="O732"/>
  <c r="M732"/>
  <c r="I732"/>
  <c r="AA728"/>
  <c r="O728"/>
  <c r="M728"/>
  <c r="I728"/>
  <c r="M694"/>
  <c r="L694"/>
  <c r="AA723"/>
  <c r="O723"/>
  <c r="M723"/>
  <c r="I723"/>
  <c r="AA719"/>
  <c r="O719"/>
  <c r="M719"/>
  <c r="I719"/>
  <c r="AA715"/>
  <c r="O715"/>
  <c r="M715"/>
  <c r="I715"/>
  <c r="AA711"/>
  <c r="O711"/>
  <c r="M711"/>
  <c r="I711"/>
  <c r="AA707"/>
  <c r="O707"/>
  <c r="M707"/>
  <c r="I707"/>
  <c r="AA703"/>
  <c r="O703"/>
  <c r="M703"/>
  <c r="I703"/>
  <c r="AA699"/>
  <c r="O699"/>
  <c r="M699"/>
  <c r="I699"/>
  <c r="AA695"/>
  <c r="O695"/>
  <c r="M695"/>
  <c r="I695"/>
  <c r="M637"/>
  <c r="L637"/>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M620"/>
  <c r="L620"/>
  <c r="AA633"/>
  <c r="O633"/>
  <c r="M633"/>
  <c r="I633"/>
  <c r="AA629"/>
  <c r="O629"/>
  <c r="M629"/>
  <c r="I629"/>
  <c r="AA625"/>
  <c r="O625"/>
  <c r="M625"/>
  <c r="I625"/>
  <c r="AA621"/>
  <c r="O621"/>
  <c r="M621"/>
  <c r="I621"/>
  <c r="M603"/>
  <c r="L603"/>
  <c r="AA616"/>
  <c r="O616"/>
  <c r="M616"/>
  <c r="I616"/>
  <c r="AA612"/>
  <c r="O612"/>
  <c r="M612"/>
  <c r="I612"/>
  <c r="AA608"/>
  <c r="O608"/>
  <c r="M608"/>
  <c r="I608"/>
  <c r="AA604"/>
  <c r="O604"/>
  <c r="M604"/>
  <c r="I604"/>
  <c r="M562"/>
  <c r="L562"/>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M505"/>
  <c r="L505"/>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500"/>
  <c r="L500"/>
  <c r="AA501"/>
  <c r="O501"/>
  <c r="M501"/>
  <c r="I501"/>
  <c r="M471"/>
  <c r="L471"/>
  <c r="AA496"/>
  <c r="O496"/>
  <c r="M496"/>
  <c r="I496"/>
  <c r="AA492"/>
  <c r="O492"/>
  <c r="M492"/>
  <c r="I492"/>
  <c r="AA488"/>
  <c r="O488"/>
  <c r="M488"/>
  <c r="I488"/>
  <c r="AA484"/>
  <c r="O484"/>
  <c r="M484"/>
  <c r="I484"/>
  <c r="AA480"/>
  <c r="O480"/>
  <c r="M480"/>
  <c r="I480"/>
  <c r="AA476"/>
  <c r="O476"/>
  <c r="M476"/>
  <c r="I476"/>
  <c r="AA472"/>
  <c r="O472"/>
  <c r="M472"/>
  <c r="I472"/>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44"/>
  <c r="L344"/>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50"/>
  <c r="L250"/>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89"/>
  <c r="L18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76"/>
  <c r="L176"/>
  <c r="AA185"/>
  <c r="O185"/>
  <c r="M185"/>
  <c r="I185"/>
  <c r="AA181"/>
  <c r="O181"/>
  <c r="M181"/>
  <c r="I181"/>
  <c r="AA177"/>
  <c r="O177"/>
  <c r="M177"/>
  <c r="I177"/>
  <c r="M99"/>
  <c r="L9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42"/>
  <c r="L4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497"/>
  <c r="L1497"/>
  <c r="AA1502"/>
  <c r="O1502"/>
  <c r="M1502"/>
  <c r="I1502"/>
  <c r="AA1498"/>
  <c r="O1498"/>
  <c r="M1498"/>
  <c r="I1498"/>
  <c r="M1476"/>
  <c r="L1476"/>
  <c r="AA1493"/>
  <c r="O1493"/>
  <c r="M1493"/>
  <c r="I1493"/>
  <c r="AA1489"/>
  <c r="O1489"/>
  <c r="M1489"/>
  <c r="I1489"/>
  <c r="AA1485"/>
  <c r="O1485"/>
  <c r="M1485"/>
  <c r="I1485"/>
  <c r="AA1481"/>
  <c r="O1481"/>
  <c r="M1481"/>
  <c r="I1481"/>
  <c r="AA1477"/>
  <c r="O1477"/>
  <c r="M1477"/>
  <c r="I1477"/>
  <c r="M1267"/>
  <c r="L1267"/>
  <c r="AA1472"/>
  <c r="O1472"/>
  <c r="M1472"/>
  <c r="I1472"/>
  <c r="AA1468"/>
  <c r="O1468"/>
  <c r="M1468"/>
  <c r="I1468"/>
  <c r="AA1464"/>
  <c r="O1464"/>
  <c r="M1464"/>
  <c r="I1464"/>
  <c r="AA1460"/>
  <c r="O1460"/>
  <c r="M1460"/>
  <c r="I1460"/>
  <c r="AA1456"/>
  <c r="O1456"/>
  <c r="M1456"/>
  <c r="I1456"/>
  <c r="AA1452"/>
  <c r="O1452"/>
  <c r="M1452"/>
  <c r="I1452"/>
  <c r="AA1448"/>
  <c r="O1448"/>
  <c r="M1448"/>
  <c r="I1448"/>
  <c r="AA1444"/>
  <c r="O1444"/>
  <c r="M1444"/>
  <c r="I1444"/>
  <c r="AA1440"/>
  <c r="O1440"/>
  <c r="M1440"/>
  <c r="I1440"/>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M1250"/>
  <c r="L1250"/>
  <c r="AA1263"/>
  <c r="O1263"/>
  <c r="M1263"/>
  <c r="I1263"/>
  <c r="AA1259"/>
  <c r="O1259"/>
  <c r="M1259"/>
  <c r="I1259"/>
  <c r="AA1255"/>
  <c r="O1255"/>
  <c r="M1255"/>
  <c r="I1255"/>
  <c r="AA1251"/>
  <c r="O1251"/>
  <c r="M1251"/>
  <c r="I1251"/>
  <c r="M1225"/>
  <c r="L1225"/>
  <c r="AA1246"/>
  <c r="O1246"/>
  <c r="M1246"/>
  <c r="I1246"/>
  <c r="AA1242"/>
  <c r="O1242"/>
  <c r="M1242"/>
  <c r="I1242"/>
  <c r="AA1238"/>
  <c r="O1238"/>
  <c r="M1238"/>
  <c r="I1238"/>
  <c r="AA1234"/>
  <c r="O1234"/>
  <c r="M1234"/>
  <c r="I1234"/>
  <c r="AA1230"/>
  <c r="O1230"/>
  <c r="M1230"/>
  <c r="I1230"/>
  <c r="AA1226"/>
  <c r="O1226"/>
  <c r="M1226"/>
  <c r="I1226"/>
  <c r="M1172"/>
  <c r="L1172"/>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M1131"/>
  <c r="L1131"/>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M950"/>
  <c r="L950"/>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M937"/>
  <c r="L937"/>
  <c r="AA946"/>
  <c r="O946"/>
  <c r="M946"/>
  <c r="I946"/>
  <c r="AA942"/>
  <c r="O942"/>
  <c r="M942"/>
  <c r="I942"/>
  <c r="AA938"/>
  <c r="O938"/>
  <c r="M938"/>
  <c r="I938"/>
  <c r="M916"/>
  <c r="L916"/>
  <c r="AA933"/>
  <c r="O933"/>
  <c r="M933"/>
  <c r="I933"/>
  <c r="AA929"/>
  <c r="O929"/>
  <c r="M929"/>
  <c r="I929"/>
  <c r="AA925"/>
  <c r="O925"/>
  <c r="M925"/>
  <c r="I925"/>
  <c r="AA921"/>
  <c r="O921"/>
  <c r="M921"/>
  <c r="I921"/>
  <c r="AA917"/>
  <c r="O917"/>
  <c r="M917"/>
  <c r="I917"/>
  <c r="M895"/>
  <c r="L895"/>
  <c r="AA912"/>
  <c r="O912"/>
  <c r="M912"/>
  <c r="I912"/>
  <c r="AA908"/>
  <c r="O908"/>
  <c r="M908"/>
  <c r="I908"/>
  <c r="AA904"/>
  <c r="O904"/>
  <c r="M904"/>
  <c r="I904"/>
  <c r="AA900"/>
  <c r="O900"/>
  <c r="M900"/>
  <c r="I900"/>
  <c r="AA896"/>
  <c r="O896"/>
  <c r="M896"/>
  <c r="I896"/>
  <c r="M858"/>
  <c r="L858"/>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M849"/>
  <c r="L849"/>
  <c r="AA854"/>
  <c r="O854"/>
  <c r="M854"/>
  <c r="I854"/>
  <c r="AA850"/>
  <c r="O850"/>
  <c r="M850"/>
  <c r="I850"/>
  <c r="M816"/>
  <c r="L816"/>
  <c r="AA845"/>
  <c r="O845"/>
  <c r="M845"/>
  <c r="I845"/>
  <c r="AA841"/>
  <c r="O841"/>
  <c r="M841"/>
  <c r="I841"/>
  <c r="AA837"/>
  <c r="O837"/>
  <c r="M837"/>
  <c r="I837"/>
  <c r="AA833"/>
  <c r="O833"/>
  <c r="M833"/>
  <c r="I833"/>
  <c r="AA829"/>
  <c r="O829"/>
  <c r="M829"/>
  <c r="I829"/>
  <c r="AA825"/>
  <c r="O825"/>
  <c r="M825"/>
  <c r="I825"/>
  <c r="AA821"/>
  <c r="O821"/>
  <c r="M821"/>
  <c r="I821"/>
  <c r="AA817"/>
  <c r="O817"/>
  <c r="M817"/>
  <c r="I817"/>
  <c r="M795"/>
  <c r="L795"/>
  <c r="AA812"/>
  <c r="O812"/>
  <c r="M812"/>
  <c r="I812"/>
  <c r="AA808"/>
  <c r="O808"/>
  <c r="M808"/>
  <c r="I808"/>
  <c r="AA804"/>
  <c r="O804"/>
  <c r="M804"/>
  <c r="I804"/>
  <c r="AA800"/>
  <c r="O800"/>
  <c r="M800"/>
  <c r="I800"/>
  <c r="AA796"/>
  <c r="O796"/>
  <c r="M796"/>
  <c r="I796"/>
  <c r="M770"/>
  <c r="L770"/>
  <c r="AA791"/>
  <c r="O791"/>
  <c r="M791"/>
  <c r="I791"/>
  <c r="AA787"/>
  <c r="O787"/>
  <c r="M787"/>
  <c r="I787"/>
  <c r="AA783"/>
  <c r="O783"/>
  <c r="M783"/>
  <c r="I783"/>
  <c r="AA779"/>
  <c r="O779"/>
  <c r="M779"/>
  <c r="I779"/>
  <c r="AA775"/>
  <c r="O775"/>
  <c r="M775"/>
  <c r="I775"/>
  <c r="AA771"/>
  <c r="O771"/>
  <c r="M771"/>
  <c r="I771"/>
  <c r="M729"/>
  <c r="L729"/>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M672"/>
  <c r="L672"/>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M651"/>
  <c r="L651"/>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93"/>
  <c r="L593"/>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M536"/>
  <c r="L536"/>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M507"/>
  <c r="L507"/>
  <c r="AA532"/>
  <c r="O532"/>
  <c r="M532"/>
  <c r="I532"/>
  <c r="AA528"/>
  <c r="O528"/>
  <c r="M528"/>
  <c r="I528"/>
  <c r="AA524"/>
  <c r="O524"/>
  <c r="M524"/>
  <c r="I524"/>
  <c r="AA520"/>
  <c r="O520"/>
  <c r="M520"/>
  <c r="I520"/>
  <c r="AA516"/>
  <c r="O516"/>
  <c r="M516"/>
  <c r="I516"/>
  <c r="AA512"/>
  <c r="O512"/>
  <c r="M512"/>
  <c r="I512"/>
  <c r="AA508"/>
  <c r="O508"/>
  <c r="M508"/>
  <c r="I508"/>
  <c r="M474"/>
  <c r="L474"/>
  <c r="AA503"/>
  <c r="O503"/>
  <c r="M503"/>
  <c r="I503"/>
  <c r="AA499"/>
  <c r="O499"/>
  <c r="M499"/>
  <c r="I499"/>
  <c r="AA495"/>
  <c r="O495"/>
  <c r="M495"/>
  <c r="I495"/>
  <c r="AA491"/>
  <c r="O491"/>
  <c r="M491"/>
  <c r="I491"/>
  <c r="AA487"/>
  <c r="O487"/>
  <c r="M487"/>
  <c r="I487"/>
  <c r="AA483"/>
  <c r="O483"/>
  <c r="M483"/>
  <c r="I483"/>
  <c r="AA479"/>
  <c r="O479"/>
  <c r="M479"/>
  <c r="I479"/>
  <c r="AA475"/>
  <c r="O475"/>
  <c r="M475"/>
  <c r="I475"/>
  <c r="M417"/>
  <c r="L417"/>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M380"/>
  <c r="L380"/>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9"/>
  <c r="L339"/>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86"/>
  <c r="L286"/>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4"/>
  <c r="L204"/>
  <c r="AA217"/>
  <c r="O217"/>
  <c r="M217"/>
  <c r="I217"/>
  <c r="AA213"/>
  <c r="O213"/>
  <c r="M213"/>
  <c r="I213"/>
  <c r="AA209"/>
  <c r="O209"/>
  <c r="M209"/>
  <c r="I209"/>
  <c r="AA205"/>
  <c r="O205"/>
  <c r="M205"/>
  <c r="I205"/>
  <c r="M127"/>
  <c r="L1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0" r="T7"/>
  <c r="M8"/>
  <c r="L8"/>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6"/>
  <c r="L86"/>
  <c r="AA91"/>
  <c r="O91"/>
  <c r="M91"/>
  <c r="I91"/>
  <c r="AA87"/>
  <c r="O87"/>
  <c r="M87"/>
  <c r="I87"/>
  <c r="M77"/>
  <c r="L77"/>
  <c r="AA82"/>
  <c r="O82"/>
  <c r="M82"/>
  <c r="I82"/>
  <c r="AA78"/>
  <c r="O78"/>
  <c r="M78"/>
  <c r="I78"/>
  <c r="M64"/>
  <c r="L64"/>
  <c r="AA73"/>
  <c r="O73"/>
  <c r="M73"/>
  <c r="I73"/>
  <c r="AA69"/>
  <c r="O69"/>
  <c r="M69"/>
  <c r="I69"/>
  <c r="AA65"/>
  <c r="O65"/>
  <c r="M65"/>
  <c r="I65"/>
  <c r="M55"/>
  <c r="L55"/>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9" r="T7"/>
  <c r="M8"/>
  <c r="L8"/>
  <c r="M68"/>
  <c r="L68"/>
  <c r="AA73"/>
  <c r="O73"/>
  <c r="M73"/>
  <c r="I73"/>
  <c r="AA69"/>
  <c r="O69"/>
  <c r="M69"/>
  <c r="I69"/>
  <c r="M51"/>
  <c r="L51"/>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28" r="T7"/>
  <c r="M8"/>
  <c r="L8"/>
  <c r="M154"/>
  <c r="L154"/>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12"/>
  <c r="L112"/>
  <c r="AA113"/>
  <c r="O113"/>
  <c r="M113"/>
  <c r="I113"/>
  <c r="M91"/>
  <c r="L91"/>
  <c r="AA108"/>
  <c r="O108"/>
  <c r="M108"/>
  <c r="I108"/>
  <c r="AA104"/>
  <c r="O104"/>
  <c r="M104"/>
  <c r="I104"/>
  <c r="AA100"/>
  <c r="O100"/>
  <c r="M100"/>
  <c r="I100"/>
  <c r="AA96"/>
  <c r="O96"/>
  <c r="M96"/>
  <c r="I96"/>
  <c r="AA92"/>
  <c r="O92"/>
  <c r="M92"/>
  <c r="I92"/>
  <c r="M82"/>
  <c r="L82"/>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7" r="T7"/>
  <c r="M8"/>
  <c r="L8"/>
  <c r="M121"/>
  <c r="L121"/>
  <c r="AA126"/>
  <c r="O126"/>
  <c r="M126"/>
  <c r="I126"/>
  <c r="AA122"/>
  <c r="O122"/>
  <c r="M122"/>
  <c r="I122"/>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6" r="T7"/>
  <c r="M8"/>
  <c r="L8"/>
  <c r="M138"/>
  <c r="L138"/>
  <c r="AA143"/>
  <c r="O143"/>
  <c r="M143"/>
  <c r="I143"/>
  <c r="AA139"/>
  <c r="O139"/>
  <c r="M139"/>
  <c r="I139"/>
  <c r="M105"/>
  <c r="L105"/>
  <c r="AA134"/>
  <c r="O134"/>
  <c r="M134"/>
  <c r="I134"/>
  <c r="AA130"/>
  <c r="O130"/>
  <c r="M130"/>
  <c r="I130"/>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71"/>
  <c r="L71"/>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5" r="T7"/>
  <c r="M8"/>
  <c r="L8"/>
  <c r="M117"/>
  <c r="L117"/>
  <c r="AA130"/>
  <c r="O130"/>
  <c r="M130"/>
  <c r="I130"/>
  <c r="AA126"/>
  <c r="O126"/>
  <c r="M126"/>
  <c r="I126"/>
  <c r="AA122"/>
  <c r="O122"/>
  <c r="M122"/>
  <c r="I122"/>
  <c r="AA118"/>
  <c r="O118"/>
  <c r="M118"/>
  <c r="I118"/>
  <c r="M112"/>
  <c r="L112"/>
  <c r="AA113"/>
  <c r="O113"/>
  <c r="M113"/>
  <c r="I113"/>
  <c r="M83"/>
  <c r="L83"/>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4" r="T7"/>
  <c r="M8"/>
  <c r="L8"/>
  <c r="M199"/>
  <c r="L199"/>
  <c r="AA200"/>
  <c r="O200"/>
  <c r="M200"/>
  <c r="I200"/>
  <c r="M162"/>
  <c r="L162"/>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5"/>
  <c r="L145"/>
  <c r="AA158"/>
  <c r="O158"/>
  <c r="M158"/>
  <c r="I158"/>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82"/>
  <c r="L82"/>
  <c r="AA99"/>
  <c r="O99"/>
  <c r="M99"/>
  <c r="I99"/>
  <c r="AA95"/>
  <c r="O95"/>
  <c r="M95"/>
  <c r="I95"/>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3" r="T7"/>
  <c r="M8"/>
  <c r="L8"/>
  <c r="M134"/>
  <c r="L134"/>
  <c r="AA135"/>
  <c r="O135"/>
  <c r="M135"/>
  <c r="I135"/>
  <c r="M109"/>
  <c r="L109"/>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2" r="T7"/>
  <c r="M8"/>
  <c r="L8"/>
  <c r="M113"/>
  <c r="L113"/>
  <c r="AA114"/>
  <c r="O114"/>
  <c r="M114"/>
  <c r="I114"/>
  <c r="M92"/>
  <c r="L92"/>
  <c r="AA109"/>
  <c r="O109"/>
  <c r="M109"/>
  <c r="I109"/>
  <c r="AA105"/>
  <c r="O105"/>
  <c r="M105"/>
  <c r="I105"/>
  <c r="AA101"/>
  <c r="O101"/>
  <c r="M101"/>
  <c r="I101"/>
  <c r="AA97"/>
  <c r="O97"/>
  <c r="M97"/>
  <c r="I97"/>
  <c r="AA93"/>
  <c r="O93"/>
  <c r="M93"/>
  <c r="I93"/>
  <c r="M83"/>
  <c r="L83"/>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1" r="T7"/>
  <c r="M8"/>
  <c r="L8"/>
  <c r="M136"/>
  <c r="L136"/>
  <c r="AA137"/>
  <c r="O137"/>
  <c r="M137"/>
  <c r="I137"/>
  <c r="M95"/>
  <c r="L9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0" r="T7"/>
  <c r="M8"/>
  <c r="L8"/>
  <c r="M116"/>
  <c r="L116"/>
  <c r="AA117"/>
  <c r="O117"/>
  <c r="M117"/>
  <c r="I117"/>
  <c r="M87"/>
  <c r="L87"/>
  <c r="AA112"/>
  <c r="O112"/>
  <c r="M112"/>
  <c r="I112"/>
  <c r="AA108"/>
  <c r="O108"/>
  <c r="M108"/>
  <c r="I108"/>
  <c r="AA104"/>
  <c r="O104"/>
  <c r="M104"/>
  <c r="I104"/>
  <c r="AA100"/>
  <c r="O100"/>
  <c r="M100"/>
  <c r="I100"/>
  <c r="AA96"/>
  <c r="O96"/>
  <c r="M96"/>
  <c r="I96"/>
  <c r="AA92"/>
  <c r="O92"/>
  <c r="M92"/>
  <c r="I92"/>
  <c r="AA88"/>
  <c r="O88"/>
  <c r="M88"/>
  <c r="I88"/>
  <c r="M58"/>
  <c r="L58"/>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9" r="T7"/>
  <c r="M8"/>
  <c r="L8"/>
  <c r="M136"/>
  <c r="L136"/>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8" r="T7"/>
  <c r="M8"/>
  <c r="L8"/>
  <c r="M183"/>
  <c r="L183"/>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4"/>
  <c r="L74"/>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63"/>
  <c r="L163"/>
  <c r="AA168"/>
  <c r="O168"/>
  <c r="M168"/>
  <c r="I168"/>
  <c r="AA164"/>
  <c r="O164"/>
  <c r="M164"/>
  <c r="I164"/>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70"/>
  <c r="L70"/>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6" r="T7"/>
  <c r="M8"/>
  <c r="L8"/>
  <c r="M136"/>
  <c r="L136"/>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76"/>
  <c r="L76"/>
  <c r="AA77"/>
  <c r="O77"/>
  <c r="M77"/>
  <c r="I77"/>
  <c r="M67"/>
  <c r="L67"/>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14" r="T7"/>
  <c r="M8"/>
  <c r="L8"/>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3" r="T7"/>
  <c r="M8"/>
  <c r="L8"/>
  <c r="M9"/>
  <c r="L9"/>
  <c r="AA10"/>
  <c r="O10"/>
  <c r="M10"/>
  <c r="I10"/>
  <c i="212" r="T7"/>
  <c r="M8"/>
  <c r="L8"/>
  <c r="M9"/>
  <c r="L9"/>
  <c r="AA22"/>
  <c r="O22"/>
  <c r="M22"/>
  <c r="I22"/>
  <c r="AA18"/>
  <c r="O18"/>
  <c r="M18"/>
  <c r="I18"/>
  <c r="AA14"/>
  <c r="O14"/>
  <c r="M14"/>
  <c r="I14"/>
  <c r="AA10"/>
  <c r="O10"/>
  <c r="M10"/>
  <c r="I10"/>
  <c i="211" r="T7"/>
  <c r="M8"/>
  <c r="L8"/>
  <c r="M286"/>
  <c r="L286"/>
  <c r="AA299"/>
  <c r="O299"/>
  <c r="M299"/>
  <c r="I299"/>
  <c r="AA295"/>
  <c r="O295"/>
  <c r="M295"/>
  <c r="I295"/>
  <c r="AA291"/>
  <c r="O291"/>
  <c r="M291"/>
  <c r="I291"/>
  <c r="AA287"/>
  <c r="O287"/>
  <c r="M287"/>
  <c r="I287"/>
  <c r="M217"/>
  <c r="L217"/>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140"/>
  <c r="L14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118"/>
  <c r="L118"/>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9" r="T7"/>
  <c r="M8"/>
  <c r="L8"/>
  <c r="M59"/>
  <c r="L59"/>
  <c r="AA72"/>
  <c r="O72"/>
  <c r="M72"/>
  <c r="I72"/>
  <c r="AA68"/>
  <c r="O68"/>
  <c r="M68"/>
  <c r="I68"/>
  <c r="AA64"/>
  <c r="O64"/>
  <c r="M64"/>
  <c r="I64"/>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8" r="T7"/>
  <c r="M8"/>
  <c r="L8"/>
  <c r="M150"/>
  <c r="L150"/>
  <c r="AA159"/>
  <c r="O159"/>
  <c r="M159"/>
  <c r="I159"/>
  <c r="AA155"/>
  <c r="O155"/>
  <c r="M155"/>
  <c r="I155"/>
  <c r="AA151"/>
  <c r="O151"/>
  <c r="M151"/>
  <c r="I151"/>
  <c r="M97"/>
  <c r="L9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7" r="T7"/>
  <c r="M8"/>
  <c r="L8"/>
  <c r="M87"/>
  <c r="L87"/>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6" r="T7"/>
  <c r="M8"/>
  <c r="L8"/>
  <c r="M154"/>
  <c r="L154"/>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5" r="T7"/>
  <c r="M8"/>
  <c r="L8"/>
  <c r="M137"/>
  <c r="L137"/>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71"/>
  <c r="L71"/>
  <c r="AA104"/>
  <c r="O104"/>
  <c r="M104"/>
  <c r="I104"/>
  <c r="AA100"/>
  <c r="O100"/>
  <c r="M100"/>
  <c r="I100"/>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4" r="T7"/>
  <c r="M8"/>
  <c r="L8"/>
  <c r="M146"/>
  <c r="L146"/>
  <c r="AA155"/>
  <c r="O155"/>
  <c r="M155"/>
  <c r="I155"/>
  <c r="AA151"/>
  <c r="O151"/>
  <c r="M151"/>
  <c r="I151"/>
  <c r="AA147"/>
  <c r="O147"/>
  <c r="M147"/>
  <c r="I147"/>
  <c r="M117"/>
  <c r="L117"/>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3" r="T7"/>
  <c r="M8"/>
  <c r="L8"/>
  <c r="M108"/>
  <c r="L108"/>
  <c r="AA117"/>
  <c r="O117"/>
  <c r="M117"/>
  <c r="I117"/>
  <c r="AA113"/>
  <c r="O113"/>
  <c r="M113"/>
  <c r="I113"/>
  <c r="AA109"/>
  <c r="O109"/>
  <c r="M109"/>
  <c r="I109"/>
  <c r="M91"/>
  <c r="L91"/>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9"/>
  <c r="L129"/>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95"/>
  <c r="L95"/>
  <c r="AA100"/>
  <c r="O100"/>
  <c r="M100"/>
  <c r="I100"/>
  <c r="AA96"/>
  <c r="O96"/>
  <c r="M96"/>
  <c r="I96"/>
  <c r="M70"/>
  <c r="L70"/>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132"/>
  <c r="L132"/>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104"/>
  <c r="L104"/>
  <c r="AA113"/>
  <c r="O113"/>
  <c r="M113"/>
  <c r="I113"/>
  <c r="AA109"/>
  <c r="O109"/>
  <c r="M109"/>
  <c r="I109"/>
  <c r="AA105"/>
  <c r="O105"/>
  <c r="M105"/>
  <c r="I105"/>
  <c r="M87"/>
  <c r="L87"/>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89"/>
  <c r="L89"/>
  <c r="AA94"/>
  <c r="O94"/>
  <c r="M94"/>
  <c r="I94"/>
  <c r="AA90"/>
  <c r="O90"/>
  <c r="M90"/>
  <c r="I90"/>
  <c r="M80"/>
  <c r="L80"/>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6"/>
  <c r="L96"/>
  <c r="AA113"/>
  <c r="O113"/>
  <c r="M113"/>
  <c r="I113"/>
  <c r="AA109"/>
  <c r="O109"/>
  <c r="M109"/>
  <c r="I109"/>
  <c r="AA105"/>
  <c r="O105"/>
  <c r="M105"/>
  <c r="I105"/>
  <c r="AA101"/>
  <c r="O101"/>
  <c r="M101"/>
  <c r="I101"/>
  <c r="AA97"/>
  <c r="O97"/>
  <c r="M97"/>
  <c r="I97"/>
  <c r="M87"/>
  <c r="L87"/>
  <c r="AA92"/>
  <c r="O92"/>
  <c r="M92"/>
  <c r="I92"/>
  <c r="AA88"/>
  <c r="O88"/>
  <c r="M88"/>
  <c r="I88"/>
  <c r="M66"/>
  <c r="L66"/>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7" r="T7"/>
  <c r="M8"/>
  <c r="L8"/>
  <c r="M116"/>
  <c r="L116"/>
  <c r="AA125"/>
  <c r="O125"/>
  <c r="M125"/>
  <c r="I125"/>
  <c r="AA121"/>
  <c r="O121"/>
  <c r="M121"/>
  <c r="I121"/>
  <c r="AA117"/>
  <c r="O117"/>
  <c r="M117"/>
  <c r="I117"/>
  <c r="M99"/>
  <c r="L99"/>
  <c r="AA112"/>
  <c r="O112"/>
  <c r="M112"/>
  <c r="I112"/>
  <c r="AA108"/>
  <c r="O108"/>
  <c r="M108"/>
  <c r="I108"/>
  <c r="AA104"/>
  <c r="O104"/>
  <c r="M104"/>
  <c r="I104"/>
  <c r="AA100"/>
  <c r="O100"/>
  <c r="M100"/>
  <c r="I100"/>
  <c r="M66"/>
  <c r="L66"/>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181"/>
  <c r="L181"/>
  <c r="AA198"/>
  <c r="O198"/>
  <c r="M198"/>
  <c r="I198"/>
  <c r="AA194"/>
  <c r="O194"/>
  <c r="M194"/>
  <c r="I194"/>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2"/>
  <c r="L32"/>
  <c r="AA37"/>
  <c r="O37"/>
  <c r="M37"/>
  <c r="I37"/>
  <c r="AA33"/>
  <c r="O33"/>
  <c r="M33"/>
  <c r="I33"/>
  <c r="M23"/>
  <c r="L23"/>
  <c r="AA28"/>
  <c r="O28"/>
  <c r="M28"/>
  <c r="I28"/>
  <c r="AA24"/>
  <c r="O24"/>
  <c r="M24"/>
  <c r="I24"/>
  <c r="M18"/>
  <c r="L18"/>
  <c r="AA19"/>
  <c r="O19"/>
  <c r="M19"/>
  <c r="I19"/>
  <c r="M9"/>
  <c r="L9"/>
  <c r="AA14"/>
  <c r="O14"/>
  <c r="M14"/>
  <c r="I14"/>
  <c r="AA10"/>
  <c r="O10"/>
  <c r="M10"/>
  <c r="I10"/>
  <c i="194" r="T7"/>
  <c r="M8"/>
  <c r="L8"/>
  <c r="M138"/>
  <c r="L138"/>
  <c r="AA151"/>
  <c r="O151"/>
  <c r="M151"/>
  <c r="I151"/>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3"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92" r="T7"/>
  <c r="M8"/>
  <c r="L8"/>
  <c r="M232"/>
  <c r="L232"/>
  <c r="AA233"/>
  <c r="O233"/>
  <c r="M233"/>
  <c r="I233"/>
  <c r="M223"/>
  <c r="L223"/>
  <c r="AA228"/>
  <c r="O228"/>
  <c r="M228"/>
  <c r="I228"/>
  <c r="AA224"/>
  <c r="O224"/>
  <c r="M224"/>
  <c r="I224"/>
  <c r="M158"/>
  <c r="L15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111"/>
  <c r="L111"/>
  <c r="AA116"/>
  <c r="O116"/>
  <c r="M116"/>
  <c r="I116"/>
  <c r="AA112"/>
  <c r="O112"/>
  <c r="M112"/>
  <c r="I112"/>
  <c r="M62"/>
  <c r="L6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1" r="T7"/>
  <c r="M8"/>
  <c r="L8"/>
  <c r="M116"/>
  <c r="L116"/>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0"/>
  <c r="L60"/>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0" r="T7"/>
  <c r="M8"/>
  <c r="L8"/>
  <c r="M82"/>
  <c r="L82"/>
  <c r="AA83"/>
  <c r="O83"/>
  <c r="M83"/>
  <c r="I83"/>
  <c r="M61"/>
  <c r="L61"/>
  <c r="AA78"/>
  <c r="O78"/>
  <c r="M78"/>
  <c r="I78"/>
  <c r="AA74"/>
  <c r="O74"/>
  <c r="M74"/>
  <c r="I74"/>
  <c r="AA70"/>
  <c r="O70"/>
  <c r="M70"/>
  <c r="I70"/>
  <c r="AA66"/>
  <c r="O66"/>
  <c r="M66"/>
  <c r="I66"/>
  <c r="AA62"/>
  <c r="O62"/>
  <c r="M62"/>
  <c r="I62"/>
  <c r="M52"/>
  <c r="L52"/>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89" r="T7"/>
  <c r="M8"/>
  <c r="L8"/>
  <c r="M228"/>
  <c r="L228"/>
  <c r="AA229"/>
  <c r="O229"/>
  <c r="M229"/>
  <c r="I229"/>
  <c r="M219"/>
  <c r="L219"/>
  <c r="AA224"/>
  <c r="O224"/>
  <c r="M224"/>
  <c r="I224"/>
  <c r="AA220"/>
  <c r="O220"/>
  <c r="M220"/>
  <c r="I220"/>
  <c r="M118"/>
  <c r="L11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91"/>
  <c r="L91"/>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8" r="T7"/>
  <c r="M8"/>
  <c r="L8"/>
  <c r="M140"/>
  <c r="L140"/>
  <c r="AA141"/>
  <c r="O141"/>
  <c r="M141"/>
  <c r="I141"/>
  <c r="M135"/>
  <c r="L135"/>
  <c r="AA136"/>
  <c r="O136"/>
  <c r="M136"/>
  <c r="I136"/>
  <c r="M82"/>
  <c r="L8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7"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6" r="T7"/>
  <c r="M8"/>
  <c r="L8"/>
  <c r="M9"/>
  <c r="L9"/>
  <c r="AA22"/>
  <c r="O22"/>
  <c r="M22"/>
  <c r="I22"/>
  <c r="AA18"/>
  <c r="O18"/>
  <c r="M18"/>
  <c r="I18"/>
  <c r="AA14"/>
  <c r="O14"/>
  <c r="M14"/>
  <c r="I14"/>
  <c r="AA10"/>
  <c r="O10"/>
  <c r="M10"/>
  <c r="I10"/>
  <c i="185" r="T7"/>
  <c r="M8"/>
  <c r="L8"/>
  <c r="M97"/>
  <c r="L97"/>
  <c r="AA98"/>
  <c r="O98"/>
  <c r="M98"/>
  <c r="I98"/>
  <c r="M92"/>
  <c r="L92"/>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84" r="T7"/>
  <c r="M8"/>
  <c r="L8"/>
  <c r="M366"/>
  <c r="L366"/>
  <c r="AA383"/>
  <c r="O383"/>
  <c r="M383"/>
  <c r="I383"/>
  <c r="AA379"/>
  <c r="O379"/>
  <c r="M379"/>
  <c r="I379"/>
  <c r="AA375"/>
  <c r="O375"/>
  <c r="M375"/>
  <c r="I375"/>
  <c r="AA371"/>
  <c r="O371"/>
  <c r="M371"/>
  <c r="I371"/>
  <c r="AA367"/>
  <c r="O367"/>
  <c r="M367"/>
  <c r="I367"/>
  <c r="M357"/>
  <c r="L357"/>
  <c r="AA362"/>
  <c r="O362"/>
  <c r="M362"/>
  <c r="I362"/>
  <c r="AA358"/>
  <c r="O358"/>
  <c r="M358"/>
  <c r="I358"/>
  <c r="M232"/>
  <c r="L232"/>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35"/>
  <c r="L13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77"/>
  <c r="L77"/>
  <c r="AA86"/>
  <c r="O86"/>
  <c r="M86"/>
  <c r="I86"/>
  <c r="AA82"/>
  <c r="O82"/>
  <c r="M82"/>
  <c r="I82"/>
  <c r="AA78"/>
  <c r="O78"/>
  <c r="M78"/>
  <c r="I78"/>
  <c r="M72"/>
  <c r="L72"/>
  <c r="AA73"/>
  <c r="O73"/>
  <c r="M73"/>
  <c r="I73"/>
  <c r="M55"/>
  <c r="L55"/>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3" r="T7"/>
  <c r="M8"/>
  <c r="L8"/>
  <c r="M145"/>
  <c r="L145"/>
  <c r="AA150"/>
  <c r="O150"/>
  <c r="M150"/>
  <c r="I150"/>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14"/>
  <c r="L14"/>
  <c r="AA19"/>
  <c r="O19"/>
  <c r="M19"/>
  <c r="I19"/>
  <c r="AA15"/>
  <c r="O15"/>
  <c r="M15"/>
  <c r="I15"/>
  <c r="M9"/>
  <c r="L9"/>
  <c r="AA10"/>
  <c r="O10"/>
  <c r="M10"/>
  <c r="I10"/>
  <c i="181" r="T7"/>
  <c r="M8"/>
  <c r="L8"/>
  <c r="M14"/>
  <c r="L14"/>
  <c r="AA19"/>
  <c r="O19"/>
  <c r="M19"/>
  <c r="I19"/>
  <c r="AA15"/>
  <c r="O15"/>
  <c r="M15"/>
  <c r="I15"/>
  <c r="M9"/>
  <c r="L9"/>
  <c r="AA10"/>
  <c r="O10"/>
  <c r="M10"/>
  <c r="I10"/>
  <c i="180"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9" r="T7"/>
  <c r="M8"/>
  <c r="L8"/>
  <c r="M195"/>
  <c r="L195"/>
  <c r="AA200"/>
  <c r="O200"/>
  <c r="M200"/>
  <c r="I200"/>
  <c r="AA196"/>
  <c r="O196"/>
  <c r="M196"/>
  <c r="I196"/>
  <c r="M190"/>
  <c r="L190"/>
  <c r="AA191"/>
  <c r="O191"/>
  <c r="M191"/>
  <c r="I191"/>
  <c r="M85"/>
  <c r="L8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63"/>
  <c r="L63"/>
  <c r="AA72"/>
  <c r="O72"/>
  <c r="M72"/>
  <c r="I72"/>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0"/>
  <c r="L7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7" r="T7"/>
  <c r="M8"/>
  <c r="L8"/>
  <c r="M14"/>
  <c r="L14"/>
  <c r="AA19"/>
  <c r="O19"/>
  <c r="M19"/>
  <c r="I19"/>
  <c r="AA15"/>
  <c r="O15"/>
  <c r="M15"/>
  <c r="I15"/>
  <c r="M9"/>
  <c r="L9"/>
  <c r="AA10"/>
  <c r="O10"/>
  <c r="M10"/>
  <c r="I10"/>
  <c i="176" r="T7"/>
  <c r="M8"/>
  <c r="L8"/>
  <c r="M81"/>
  <c r="L81"/>
  <c r="AA86"/>
  <c r="O86"/>
  <c r="M86"/>
  <c r="I86"/>
  <c r="AA82"/>
  <c r="O82"/>
  <c r="M82"/>
  <c r="I82"/>
  <c r="M72"/>
  <c r="L72"/>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75" r="T7"/>
  <c r="M8"/>
  <c r="L8"/>
  <c r="M77"/>
  <c r="L77"/>
  <c r="AA78"/>
  <c r="O78"/>
  <c r="M78"/>
  <c r="I78"/>
  <c r="M72"/>
  <c r="L72"/>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3" r="T7"/>
  <c r="M8"/>
  <c r="L8"/>
  <c r="M9"/>
  <c r="L9"/>
  <c r="AA18"/>
  <c r="O18"/>
  <c r="M18"/>
  <c r="I18"/>
  <c r="AA14"/>
  <c r="O14"/>
  <c r="M14"/>
  <c r="I14"/>
  <c r="AA10"/>
  <c r="O10"/>
  <c r="M10"/>
  <c r="I10"/>
  <c i="172" r="T7"/>
  <c r="M8"/>
  <c r="L8"/>
  <c r="M143"/>
  <c r="L143"/>
  <c r="AA144"/>
  <c r="O144"/>
  <c r="M144"/>
  <c r="I144"/>
  <c r="M134"/>
  <c r="L134"/>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71"/>
  <c r="L71"/>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71" r="T7"/>
  <c r="M8"/>
  <c r="L8"/>
  <c r="M145"/>
  <c r="L145"/>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82"/>
  <c r="L182"/>
  <c r="AA187"/>
  <c r="O187"/>
  <c r="M187"/>
  <c r="I187"/>
  <c r="AA183"/>
  <c r="O183"/>
  <c r="M183"/>
  <c r="I183"/>
  <c r="M177"/>
  <c r="L177"/>
  <c r="AA178"/>
  <c r="O178"/>
  <c r="M178"/>
  <c r="I178"/>
  <c r="M76"/>
  <c r="L7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9" r="T7"/>
  <c r="M8"/>
  <c r="L8"/>
  <c r="M117"/>
  <c r="L117"/>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7" r="T7"/>
  <c r="M8"/>
  <c r="L8"/>
  <c r="M149"/>
  <c r="L149"/>
  <c r="AA154"/>
  <c r="O154"/>
  <c r="M154"/>
  <c r="I154"/>
  <c r="AA150"/>
  <c r="O150"/>
  <c r="M150"/>
  <c r="I150"/>
  <c r="M140"/>
  <c r="L140"/>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6" r="T7"/>
  <c r="M8"/>
  <c r="L8"/>
  <c r="M118"/>
  <c r="L118"/>
  <c r="AA127"/>
  <c r="O127"/>
  <c r="M127"/>
  <c r="I127"/>
  <c r="AA123"/>
  <c r="O123"/>
  <c r="M123"/>
  <c r="I123"/>
  <c r="AA119"/>
  <c r="O119"/>
  <c r="M119"/>
  <c r="I119"/>
  <c r="M109"/>
  <c r="L109"/>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5" r="T7"/>
  <c r="M8"/>
  <c r="L8"/>
  <c r="M76"/>
  <c r="L76"/>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85"/>
  <c r="L85"/>
  <c r="AA86"/>
  <c r="O86"/>
  <c r="M86"/>
  <c r="I86"/>
  <c r="M80"/>
  <c r="L80"/>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105"/>
  <c r="L105"/>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62"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1"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60"/>
  <c r="L60"/>
  <c r="AA61"/>
  <c r="O61"/>
  <c r="M61"/>
  <c r="I61"/>
  <c r="M47"/>
  <c r="L47"/>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5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158" r="T7"/>
  <c r="M8"/>
  <c r="L8"/>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176"/>
  <c r="L176"/>
  <c r="AA177"/>
  <c r="O177"/>
  <c r="M177"/>
  <c r="I177"/>
  <c r="M167"/>
  <c r="L167"/>
  <c r="AA172"/>
  <c r="O172"/>
  <c r="M172"/>
  <c r="I172"/>
  <c r="AA168"/>
  <c r="O168"/>
  <c r="M168"/>
  <c r="I168"/>
  <c r="M142"/>
  <c r="L142"/>
  <c r="AA163"/>
  <c r="O163"/>
  <c r="M163"/>
  <c r="I163"/>
  <c r="AA159"/>
  <c r="O159"/>
  <c r="M159"/>
  <c r="I159"/>
  <c r="AA155"/>
  <c r="O155"/>
  <c r="M155"/>
  <c r="I155"/>
  <c r="AA151"/>
  <c r="O151"/>
  <c r="M151"/>
  <c r="I151"/>
  <c r="AA147"/>
  <c r="O147"/>
  <c r="M147"/>
  <c r="I147"/>
  <c r="AA143"/>
  <c r="O143"/>
  <c r="M143"/>
  <c r="I143"/>
  <c r="M121"/>
  <c r="L121"/>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14"/>
  <c r="L14"/>
  <c r="AA15"/>
  <c r="O15"/>
  <c r="M15"/>
  <c r="I15"/>
  <c r="M9"/>
  <c r="L9"/>
  <c r="AA10"/>
  <c r="O10"/>
  <c r="M10"/>
  <c r="I10"/>
  <c i="155" r="T7"/>
  <c r="M8"/>
  <c r="L8"/>
  <c r="M14"/>
  <c r="L14"/>
  <c r="AA15"/>
  <c r="O15"/>
  <c r="M15"/>
  <c r="I15"/>
  <c r="M9"/>
  <c r="L9"/>
  <c r="AA10"/>
  <c r="O10"/>
  <c r="M10"/>
  <c r="I10"/>
  <c i="154"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67"/>
  <c r="L67"/>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00"/>
  <c r="L200"/>
  <c r="AA213"/>
  <c r="O213"/>
  <c r="M213"/>
  <c r="I213"/>
  <c r="AA209"/>
  <c r="O209"/>
  <c r="M209"/>
  <c r="I209"/>
  <c r="AA205"/>
  <c r="O205"/>
  <c r="M205"/>
  <c r="I205"/>
  <c r="AA201"/>
  <c r="O201"/>
  <c r="M201"/>
  <c r="I201"/>
  <c r="M191"/>
  <c r="L191"/>
  <c r="AA196"/>
  <c r="O196"/>
  <c r="M196"/>
  <c r="I196"/>
  <c r="AA192"/>
  <c r="O192"/>
  <c r="M192"/>
  <c r="I192"/>
  <c r="M90"/>
  <c r="L9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7" r="T7"/>
  <c r="M8"/>
  <c r="L8"/>
  <c r="M212"/>
  <c r="L212"/>
  <c r="AA225"/>
  <c r="O225"/>
  <c r="M225"/>
  <c r="I225"/>
  <c r="AA221"/>
  <c r="O221"/>
  <c r="M221"/>
  <c r="I221"/>
  <c r="AA217"/>
  <c r="O217"/>
  <c r="M217"/>
  <c r="I217"/>
  <c r="AA213"/>
  <c r="O213"/>
  <c r="M213"/>
  <c r="I213"/>
  <c r="M203"/>
  <c r="L203"/>
  <c r="AA208"/>
  <c r="O208"/>
  <c r="M208"/>
  <c r="I208"/>
  <c r="AA204"/>
  <c r="O204"/>
  <c r="M204"/>
  <c r="I204"/>
  <c r="M90"/>
  <c r="L9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6" r="T7"/>
  <c r="M8"/>
  <c r="L8"/>
  <c r="M182"/>
  <c r="L182"/>
  <c r="AA191"/>
  <c r="O191"/>
  <c r="M191"/>
  <c r="I191"/>
  <c r="AA187"/>
  <c r="O187"/>
  <c r="M187"/>
  <c r="I187"/>
  <c r="AA183"/>
  <c r="O183"/>
  <c r="M183"/>
  <c r="I183"/>
  <c r="M81"/>
  <c r="L81"/>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36"/>
  <c r="L36"/>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45" r="T7"/>
  <c r="M8"/>
  <c r="L8"/>
  <c r="M196"/>
  <c r="L196"/>
  <c r="AA197"/>
  <c r="O197"/>
  <c r="M197"/>
  <c r="I197"/>
  <c r="M191"/>
  <c r="L191"/>
  <c r="AA192"/>
  <c r="O192"/>
  <c r="M192"/>
  <c r="I192"/>
  <c r="M74"/>
  <c r="L74"/>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53"/>
  <c r="L53"/>
  <c r="AA70"/>
  <c r="O70"/>
  <c r="M70"/>
  <c r="I70"/>
  <c r="AA66"/>
  <c r="O66"/>
  <c r="M66"/>
  <c r="I66"/>
  <c r="AA62"/>
  <c r="O62"/>
  <c r="M62"/>
  <c r="I62"/>
  <c r="AA58"/>
  <c r="O58"/>
  <c r="M58"/>
  <c r="I58"/>
  <c r="AA54"/>
  <c r="O54"/>
  <c r="M54"/>
  <c r="I54"/>
  <c r="M28"/>
  <c r="L28"/>
  <c r="AA49"/>
  <c r="O49"/>
  <c r="M49"/>
  <c r="I49"/>
  <c r="AA45"/>
  <c r="O45"/>
  <c r="M45"/>
  <c r="I45"/>
  <c r="AA41"/>
  <c r="O41"/>
  <c r="M41"/>
  <c r="I41"/>
  <c r="AA37"/>
  <c r="O37"/>
  <c r="M37"/>
  <c r="I37"/>
  <c r="AA33"/>
  <c r="O33"/>
  <c r="M33"/>
  <c r="I33"/>
  <c r="AA29"/>
  <c r="O29"/>
  <c r="M29"/>
  <c r="I29"/>
  <c r="M23"/>
  <c r="L23"/>
  <c r="AA24"/>
  <c r="O24"/>
  <c r="M24"/>
  <c r="I24"/>
  <c r="M18"/>
  <c r="L18"/>
  <c r="AA19"/>
  <c r="O19"/>
  <c r="M19"/>
  <c r="I19"/>
  <c r="M9"/>
  <c r="L9"/>
  <c r="AA14"/>
  <c r="O14"/>
  <c r="M14"/>
  <c r="I14"/>
  <c r="AA10"/>
  <c r="O10"/>
  <c r="M10"/>
  <c r="I10"/>
  <c i="144" r="T7"/>
  <c r="M8"/>
  <c r="L8"/>
  <c r="M45"/>
  <c r="L45"/>
  <c r="AA50"/>
  <c r="O50"/>
  <c r="M50"/>
  <c r="I50"/>
  <c r="AA46"/>
  <c r="O46"/>
  <c r="M46"/>
  <c r="I46"/>
  <c r="M40"/>
  <c r="L40"/>
  <c r="AA41"/>
  <c r="O41"/>
  <c r="M41"/>
  <c r="I41"/>
  <c r="M31"/>
  <c r="L31"/>
  <c r="AA36"/>
  <c r="O36"/>
  <c r="M36"/>
  <c r="I36"/>
  <c r="AA32"/>
  <c r="O32"/>
  <c r="M32"/>
  <c r="I32"/>
  <c r="M22"/>
  <c r="L22"/>
  <c r="AA27"/>
  <c r="O27"/>
  <c r="M27"/>
  <c r="I27"/>
  <c r="AA23"/>
  <c r="O23"/>
  <c r="M23"/>
  <c r="I23"/>
  <c r="M9"/>
  <c r="L9"/>
  <c r="AA18"/>
  <c r="O18"/>
  <c r="M18"/>
  <c r="I18"/>
  <c r="AA14"/>
  <c r="O14"/>
  <c r="M14"/>
  <c r="I14"/>
  <c r="AA10"/>
  <c r="O10"/>
  <c r="M10"/>
  <c r="I10"/>
  <c i="143" r="T7"/>
  <c r="M8"/>
  <c r="L8"/>
  <c r="M63"/>
  <c r="L63"/>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2" r="T7"/>
  <c r="M8"/>
  <c r="L8"/>
  <c r="M50"/>
  <c r="L5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33"/>
  <c r="L33"/>
  <c r="AA46"/>
  <c r="O46"/>
  <c r="M46"/>
  <c r="I46"/>
  <c r="AA42"/>
  <c r="O42"/>
  <c r="M42"/>
  <c r="I42"/>
  <c r="AA38"/>
  <c r="O38"/>
  <c r="M38"/>
  <c r="I38"/>
  <c r="AA34"/>
  <c r="O34"/>
  <c r="M34"/>
  <c r="I34"/>
  <c r="M28"/>
  <c r="L28"/>
  <c r="AA29"/>
  <c r="O29"/>
  <c r="M29"/>
  <c r="I29"/>
  <c r="M23"/>
  <c r="L23"/>
  <c r="AA24"/>
  <c r="O24"/>
  <c r="M24"/>
  <c r="I24"/>
  <c r="M18"/>
  <c r="L18"/>
  <c r="AA19"/>
  <c r="O19"/>
  <c r="M19"/>
  <c r="I19"/>
  <c r="M9"/>
  <c r="L9"/>
  <c r="AA14"/>
  <c r="O14"/>
  <c r="M14"/>
  <c r="I14"/>
  <c r="AA10"/>
  <c r="O10"/>
  <c r="M10"/>
  <c r="I10"/>
  <c i="141" r="T7"/>
  <c r="M8"/>
  <c r="L8"/>
  <c r="M180"/>
  <c r="L18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54"/>
  <c r="L154"/>
  <c r="AA163"/>
  <c r="O163"/>
  <c r="M163"/>
  <c r="I163"/>
  <c r="AA159"/>
  <c r="O159"/>
  <c r="M159"/>
  <c r="I159"/>
  <c r="AA155"/>
  <c r="O155"/>
  <c r="M155"/>
  <c r="I155"/>
  <c r="M137"/>
  <c r="L137"/>
  <c r="AA150"/>
  <c r="O150"/>
  <c r="M150"/>
  <c r="I150"/>
  <c r="AA146"/>
  <c r="O146"/>
  <c r="M146"/>
  <c r="I146"/>
  <c r="AA142"/>
  <c r="O142"/>
  <c r="M142"/>
  <c r="I142"/>
  <c r="AA138"/>
  <c r="O138"/>
  <c r="M138"/>
  <c r="I138"/>
  <c r="M96"/>
  <c r="L9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9" r="T7"/>
  <c r="M8"/>
  <c r="L8"/>
  <c r="M111"/>
  <c r="L111"/>
  <c r="AA112"/>
  <c r="O112"/>
  <c r="M112"/>
  <c r="I112"/>
  <c r="M58"/>
  <c r="L5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40"/>
  <c r="L40"/>
  <c r="AA41"/>
  <c r="O41"/>
  <c r="M41"/>
  <c r="I41"/>
  <c r="M35"/>
  <c r="L35"/>
  <c r="AA36"/>
  <c r="O36"/>
  <c r="M36"/>
  <c r="I36"/>
  <c r="M22"/>
  <c r="L22"/>
  <c r="AA31"/>
  <c r="O31"/>
  <c r="M31"/>
  <c r="I31"/>
  <c r="AA27"/>
  <c r="O27"/>
  <c r="M27"/>
  <c r="I27"/>
  <c r="AA23"/>
  <c r="O23"/>
  <c r="M23"/>
  <c r="I23"/>
  <c r="M9"/>
  <c r="L9"/>
  <c r="AA18"/>
  <c r="O18"/>
  <c r="M18"/>
  <c r="I18"/>
  <c r="AA14"/>
  <c r="O14"/>
  <c r="M14"/>
  <c r="I14"/>
  <c r="AA10"/>
  <c r="O10"/>
  <c r="M10"/>
  <c r="I10"/>
  <c i="138" r="T7"/>
  <c r="M8"/>
  <c r="L8"/>
  <c r="M56"/>
  <c r="L56"/>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7" r="T7"/>
  <c r="M8"/>
  <c r="L8"/>
  <c r="M73"/>
  <c r="L73"/>
  <c r="AA74"/>
  <c r="O74"/>
  <c r="M74"/>
  <c r="I74"/>
  <c r="M56"/>
  <c r="L56"/>
  <c r="AA69"/>
  <c r="O69"/>
  <c r="M69"/>
  <c r="I69"/>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6"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5" r="T7"/>
  <c r="M8"/>
  <c r="L8"/>
  <c r="M310"/>
  <c r="L31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97"/>
  <c r="L297"/>
  <c r="AA306"/>
  <c r="O306"/>
  <c r="M306"/>
  <c r="I306"/>
  <c r="AA302"/>
  <c r="O302"/>
  <c r="M302"/>
  <c r="I302"/>
  <c r="AA298"/>
  <c r="O298"/>
  <c r="M298"/>
  <c r="I298"/>
  <c r="M264"/>
  <c r="L264"/>
  <c r="AA293"/>
  <c r="O293"/>
  <c r="M293"/>
  <c r="I293"/>
  <c r="AA289"/>
  <c r="O289"/>
  <c r="M289"/>
  <c r="I289"/>
  <c r="AA285"/>
  <c r="O285"/>
  <c r="M285"/>
  <c r="I285"/>
  <c r="AA281"/>
  <c r="O281"/>
  <c r="M281"/>
  <c r="I281"/>
  <c r="AA277"/>
  <c r="O277"/>
  <c r="M277"/>
  <c r="I277"/>
  <c r="AA273"/>
  <c r="O273"/>
  <c r="M273"/>
  <c r="I273"/>
  <c r="AA269"/>
  <c r="O269"/>
  <c r="M269"/>
  <c r="I269"/>
  <c r="AA265"/>
  <c r="O265"/>
  <c r="M265"/>
  <c r="I265"/>
  <c r="M259"/>
  <c r="L259"/>
  <c r="AA260"/>
  <c r="O260"/>
  <c r="M260"/>
  <c r="I260"/>
  <c r="M234"/>
  <c r="L234"/>
  <c r="AA255"/>
  <c r="O255"/>
  <c r="M255"/>
  <c r="I255"/>
  <c r="AA251"/>
  <c r="O251"/>
  <c r="M251"/>
  <c r="I251"/>
  <c r="AA247"/>
  <c r="O247"/>
  <c r="M247"/>
  <c r="I247"/>
  <c r="AA243"/>
  <c r="O243"/>
  <c r="M243"/>
  <c r="I243"/>
  <c r="AA239"/>
  <c r="O239"/>
  <c r="M239"/>
  <c r="I239"/>
  <c r="AA235"/>
  <c r="O235"/>
  <c r="M235"/>
  <c r="I235"/>
  <c r="M157"/>
  <c r="L15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79"/>
  <c r="L7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4" r="T7"/>
  <c r="M8"/>
  <c r="L8"/>
  <c r="M120"/>
  <c r="L120"/>
  <c r="AA137"/>
  <c r="O137"/>
  <c r="M137"/>
  <c r="I137"/>
  <c r="AA133"/>
  <c r="O133"/>
  <c r="M133"/>
  <c r="I133"/>
  <c r="AA129"/>
  <c r="O129"/>
  <c r="M129"/>
  <c r="I129"/>
  <c r="AA125"/>
  <c r="O125"/>
  <c r="M125"/>
  <c r="I125"/>
  <c r="AA121"/>
  <c r="O121"/>
  <c r="M121"/>
  <c r="I121"/>
  <c r="M103"/>
  <c r="L103"/>
  <c r="AA116"/>
  <c r="O116"/>
  <c r="M116"/>
  <c r="I116"/>
  <c r="AA112"/>
  <c r="O112"/>
  <c r="M112"/>
  <c r="I112"/>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3"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2" r="T7"/>
  <c r="M8"/>
  <c r="L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86"/>
  <c r="L86"/>
  <c r="AA95"/>
  <c r="O95"/>
  <c r="M95"/>
  <c r="I95"/>
  <c r="AA91"/>
  <c r="O91"/>
  <c r="M91"/>
  <c r="I91"/>
  <c r="AA87"/>
  <c r="O87"/>
  <c r="M87"/>
  <c r="I87"/>
  <c r="M65"/>
  <c r="L65"/>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1" r="T7"/>
  <c r="M8"/>
  <c r="L8"/>
  <c r="M144"/>
  <c r="L144"/>
  <c r="AA161"/>
  <c r="O161"/>
  <c r="M161"/>
  <c r="I161"/>
  <c r="AA157"/>
  <c r="O157"/>
  <c r="M157"/>
  <c r="I157"/>
  <c r="AA153"/>
  <c r="O153"/>
  <c r="M153"/>
  <c r="I153"/>
  <c r="AA149"/>
  <c r="O149"/>
  <c r="M149"/>
  <c r="I149"/>
  <c r="AA145"/>
  <c r="O145"/>
  <c r="M145"/>
  <c r="I145"/>
  <c r="M127"/>
  <c r="L127"/>
  <c r="AA140"/>
  <c r="O140"/>
  <c r="M140"/>
  <c r="I140"/>
  <c r="AA136"/>
  <c r="O136"/>
  <c r="M136"/>
  <c r="I136"/>
  <c r="AA132"/>
  <c r="O132"/>
  <c r="M132"/>
  <c r="I132"/>
  <c r="AA128"/>
  <c r="O128"/>
  <c r="M128"/>
  <c r="I128"/>
  <c r="M114"/>
  <c r="L114"/>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4"/>
  <c r="L84"/>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0" r="T7"/>
  <c r="M8"/>
  <c r="L8"/>
  <c r="M135"/>
  <c r="L135"/>
  <c r="AA156"/>
  <c r="O156"/>
  <c r="M156"/>
  <c r="I156"/>
  <c r="AA152"/>
  <c r="O152"/>
  <c r="M152"/>
  <c r="I152"/>
  <c r="AA148"/>
  <c r="O148"/>
  <c r="M148"/>
  <c r="I148"/>
  <c r="AA144"/>
  <c r="O144"/>
  <c r="M144"/>
  <c r="I144"/>
  <c r="AA140"/>
  <c r="O140"/>
  <c r="M140"/>
  <c r="I140"/>
  <c r="AA136"/>
  <c r="O136"/>
  <c r="M136"/>
  <c r="I136"/>
  <c r="M122"/>
  <c r="L122"/>
  <c r="AA131"/>
  <c r="O131"/>
  <c r="M131"/>
  <c r="I131"/>
  <c r="AA127"/>
  <c r="O127"/>
  <c r="M127"/>
  <c r="I127"/>
  <c r="AA123"/>
  <c r="O123"/>
  <c r="M123"/>
  <c r="I123"/>
  <c r="M105"/>
  <c r="L105"/>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29"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8" r="T7"/>
  <c r="M8"/>
  <c r="L8"/>
  <c r="M136"/>
  <c r="L136"/>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6"/>
  <c r="L76"/>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7" r="T7"/>
  <c r="M8"/>
  <c r="L8"/>
  <c r="M225"/>
  <c r="L225"/>
  <c r="AA226"/>
  <c r="O226"/>
  <c r="M226"/>
  <c r="I226"/>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70"/>
  <c r="L170"/>
  <c r="AA179"/>
  <c r="O179"/>
  <c r="M179"/>
  <c r="I179"/>
  <c r="AA175"/>
  <c r="O175"/>
  <c r="M175"/>
  <c r="I175"/>
  <c r="AA171"/>
  <c r="O171"/>
  <c r="M171"/>
  <c r="I171"/>
  <c r="M149"/>
  <c r="L149"/>
  <c r="AA166"/>
  <c r="O166"/>
  <c r="M166"/>
  <c r="I166"/>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6" r="T7"/>
  <c r="M8"/>
  <c r="L8"/>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90"/>
  <c r="L90"/>
  <c r="AA95"/>
  <c r="O95"/>
  <c r="M95"/>
  <c r="I95"/>
  <c r="AA91"/>
  <c r="O91"/>
  <c r="M91"/>
  <c r="I91"/>
  <c r="M85"/>
  <c r="L85"/>
  <c r="AA86"/>
  <c r="O86"/>
  <c r="M86"/>
  <c r="I86"/>
  <c r="M60"/>
  <c r="L60"/>
  <c r="AA81"/>
  <c r="O81"/>
  <c r="M81"/>
  <c r="I81"/>
  <c r="AA77"/>
  <c r="O77"/>
  <c r="M77"/>
  <c r="I77"/>
  <c r="AA73"/>
  <c r="O73"/>
  <c r="M73"/>
  <c r="I73"/>
  <c r="AA69"/>
  <c r="O69"/>
  <c r="M69"/>
  <c r="I69"/>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25" r="T7"/>
  <c r="M8"/>
  <c r="L8"/>
  <c r="M349"/>
  <c r="L34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275"/>
  <c r="L275"/>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65"/>
  <c r="L16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87"/>
  <c r="L87"/>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52"/>
  <c r="L152"/>
  <c r="AA153"/>
  <c r="O153"/>
  <c r="M153"/>
  <c r="I153"/>
  <c r="M119"/>
  <c r="L119"/>
  <c r="AA148"/>
  <c r="O148"/>
  <c r="M148"/>
  <c r="I148"/>
  <c r="AA144"/>
  <c r="O144"/>
  <c r="M144"/>
  <c r="I144"/>
  <c r="AA140"/>
  <c r="O140"/>
  <c r="M140"/>
  <c r="I140"/>
  <c r="AA136"/>
  <c r="O136"/>
  <c r="M136"/>
  <c r="I136"/>
  <c r="AA132"/>
  <c r="O132"/>
  <c r="M132"/>
  <c r="I132"/>
  <c r="AA128"/>
  <c r="O128"/>
  <c r="M128"/>
  <c r="I128"/>
  <c r="AA124"/>
  <c r="O124"/>
  <c r="M124"/>
  <c r="I124"/>
  <c r="AA120"/>
  <c r="O120"/>
  <c r="M120"/>
  <c r="I120"/>
  <c r="M114"/>
  <c r="L114"/>
  <c r="AA115"/>
  <c r="O115"/>
  <c r="M115"/>
  <c r="I115"/>
  <c r="M105"/>
  <c r="L105"/>
  <c r="AA110"/>
  <c r="O110"/>
  <c r="M110"/>
  <c r="I110"/>
  <c r="AA106"/>
  <c r="O106"/>
  <c r="M106"/>
  <c r="I106"/>
  <c r="M84"/>
  <c r="L84"/>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3"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2" r="T7"/>
  <c r="M8"/>
  <c r="L8"/>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21" r="T7"/>
  <c r="M8"/>
  <c r="L8"/>
  <c r="M44"/>
  <c r="L44"/>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20" r="T7"/>
  <c r="M8"/>
  <c r="L8"/>
  <c r="M95"/>
  <c r="L95"/>
  <c r="AA100"/>
  <c r="O100"/>
  <c r="M100"/>
  <c r="I100"/>
  <c r="AA96"/>
  <c r="O96"/>
  <c r="M96"/>
  <c r="I96"/>
  <c r="M70"/>
  <c r="L70"/>
  <c r="AA91"/>
  <c r="O91"/>
  <c r="M91"/>
  <c r="I91"/>
  <c r="AA87"/>
  <c r="O87"/>
  <c r="M87"/>
  <c r="I87"/>
  <c r="AA83"/>
  <c r="O83"/>
  <c r="M83"/>
  <c r="I83"/>
  <c r="AA79"/>
  <c r="O79"/>
  <c r="M79"/>
  <c r="I79"/>
  <c r="AA75"/>
  <c r="O75"/>
  <c r="M75"/>
  <c r="I75"/>
  <c r="AA71"/>
  <c r="O71"/>
  <c r="M71"/>
  <c r="I71"/>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9" r="T7"/>
  <c r="M8"/>
  <c r="L8"/>
  <c r="M301"/>
  <c r="L301"/>
  <c r="AA314"/>
  <c r="O314"/>
  <c r="M314"/>
  <c r="I314"/>
  <c r="AA310"/>
  <c r="O310"/>
  <c r="M310"/>
  <c r="I310"/>
  <c r="AA306"/>
  <c r="O306"/>
  <c r="M306"/>
  <c r="I306"/>
  <c r="AA302"/>
  <c r="O302"/>
  <c r="M302"/>
  <c r="I302"/>
  <c r="M228"/>
  <c r="L22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10"/>
  <c r="L210"/>
  <c r="AA219"/>
  <c r="O219"/>
  <c r="M219"/>
  <c r="I219"/>
  <c r="AA215"/>
  <c r="O215"/>
  <c r="M215"/>
  <c r="I215"/>
  <c r="AA211"/>
  <c r="O211"/>
  <c r="M211"/>
  <c r="I211"/>
  <c r="M189"/>
  <c r="L189"/>
  <c r="AA206"/>
  <c r="O206"/>
  <c r="M206"/>
  <c r="I206"/>
  <c r="AA202"/>
  <c r="O202"/>
  <c r="M202"/>
  <c r="I202"/>
  <c r="AA198"/>
  <c r="O198"/>
  <c r="M198"/>
  <c r="I198"/>
  <c r="AA194"/>
  <c r="O194"/>
  <c r="M194"/>
  <c r="I194"/>
  <c r="AA190"/>
  <c r="O190"/>
  <c r="M190"/>
  <c r="I190"/>
  <c r="M160"/>
  <c r="L160"/>
  <c r="AA185"/>
  <c r="O185"/>
  <c r="M185"/>
  <c r="I185"/>
  <c r="AA181"/>
  <c r="O181"/>
  <c r="M181"/>
  <c r="I181"/>
  <c r="AA177"/>
  <c r="O177"/>
  <c r="M177"/>
  <c r="I177"/>
  <c r="AA173"/>
  <c r="O173"/>
  <c r="M173"/>
  <c r="I173"/>
  <c r="AA169"/>
  <c r="O169"/>
  <c r="M169"/>
  <c r="I169"/>
  <c r="AA165"/>
  <c r="O165"/>
  <c r="M165"/>
  <c r="I165"/>
  <c r="AA161"/>
  <c r="O161"/>
  <c r="M161"/>
  <c r="I161"/>
  <c r="M107"/>
  <c r="L107"/>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72"/>
  <c r="L72"/>
  <c r="AA77"/>
  <c r="O77"/>
  <c r="M77"/>
  <c r="I77"/>
  <c r="AA73"/>
  <c r="O73"/>
  <c r="M73"/>
  <c r="I73"/>
  <c r="M63"/>
  <c r="L63"/>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7" r="T7"/>
  <c r="M8"/>
  <c r="L8"/>
  <c r="M237"/>
  <c r="L237"/>
  <c r="AA242"/>
  <c r="O242"/>
  <c r="M242"/>
  <c r="I242"/>
  <c r="AA238"/>
  <c r="O238"/>
  <c r="M238"/>
  <c r="I238"/>
  <c r="M184"/>
  <c r="L18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1"/>
  <c r="L7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6" r="T7"/>
  <c r="M8"/>
  <c r="L8"/>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5" r="T7"/>
  <c r="M8"/>
  <c r="L8"/>
  <c r="M144"/>
  <c r="L144"/>
  <c r="AA145"/>
  <c r="O145"/>
  <c r="M145"/>
  <c r="I145"/>
  <c r="M127"/>
  <c r="L127"/>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105"/>
  <c r="L105"/>
  <c r="AA106"/>
  <c r="O106"/>
  <c r="M106"/>
  <c r="I106"/>
  <c r="M76"/>
  <c r="L76"/>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4" r="T7"/>
  <c r="M8"/>
  <c r="L8"/>
  <c r="M139"/>
  <c r="L139"/>
  <c r="AA164"/>
  <c r="O164"/>
  <c r="M164"/>
  <c r="I164"/>
  <c r="AA160"/>
  <c r="O160"/>
  <c r="M160"/>
  <c r="I160"/>
  <c r="AA156"/>
  <c r="O156"/>
  <c r="M156"/>
  <c r="I156"/>
  <c r="AA152"/>
  <c r="O152"/>
  <c r="M152"/>
  <c r="I152"/>
  <c r="AA148"/>
  <c r="O148"/>
  <c r="M148"/>
  <c r="I148"/>
  <c r="AA144"/>
  <c r="O144"/>
  <c r="M144"/>
  <c r="I144"/>
  <c r="AA140"/>
  <c r="O140"/>
  <c r="M140"/>
  <c r="I140"/>
  <c r="M98"/>
  <c r="L9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68"/>
  <c r="L68"/>
  <c r="AA81"/>
  <c r="O81"/>
  <c r="M81"/>
  <c r="I81"/>
  <c r="AA77"/>
  <c r="O77"/>
  <c r="M77"/>
  <c r="I77"/>
  <c r="AA73"/>
  <c r="O73"/>
  <c r="M73"/>
  <c r="I73"/>
  <c r="AA69"/>
  <c r="O69"/>
  <c r="M69"/>
  <c r="I69"/>
  <c r="M51"/>
  <c r="L51"/>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237"/>
  <c r="L237"/>
  <c r="AA242"/>
  <c r="O242"/>
  <c r="M242"/>
  <c r="I242"/>
  <c r="AA238"/>
  <c r="O238"/>
  <c r="M238"/>
  <c r="I238"/>
  <c r="M196"/>
  <c r="L196"/>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3"/>
  <c r="L133"/>
  <c r="AA158"/>
  <c r="O158"/>
  <c r="M158"/>
  <c r="I158"/>
  <c r="AA154"/>
  <c r="O154"/>
  <c r="M154"/>
  <c r="I154"/>
  <c r="AA150"/>
  <c r="O150"/>
  <c r="M150"/>
  <c r="I150"/>
  <c r="AA146"/>
  <c r="O146"/>
  <c r="M146"/>
  <c r="I146"/>
  <c r="AA142"/>
  <c r="O142"/>
  <c r="M142"/>
  <c r="I142"/>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1" r="T7"/>
  <c r="M8"/>
  <c r="L8"/>
  <c r="M27"/>
  <c r="L27"/>
  <c r="AA28"/>
  <c r="O28"/>
  <c r="M28"/>
  <c r="I28"/>
  <c r="M22"/>
  <c r="L22"/>
  <c r="AA23"/>
  <c r="O23"/>
  <c r="M23"/>
  <c r="I23"/>
  <c r="M9"/>
  <c r="L9"/>
  <c r="AA18"/>
  <c r="O18"/>
  <c r="M18"/>
  <c r="I18"/>
  <c r="AA14"/>
  <c r="O14"/>
  <c r="M14"/>
  <c r="I14"/>
  <c r="AA10"/>
  <c r="O10"/>
  <c r="M10"/>
  <c r="I10"/>
  <c i="110" r="T7"/>
  <c r="M8"/>
  <c r="L8"/>
  <c r="M28"/>
  <c r="L28"/>
  <c r="AA33"/>
  <c r="O33"/>
  <c r="M33"/>
  <c r="I33"/>
  <c r="AA29"/>
  <c r="O29"/>
  <c r="M29"/>
  <c r="I29"/>
  <c r="M23"/>
  <c r="L23"/>
  <c r="AA24"/>
  <c r="O24"/>
  <c r="M24"/>
  <c r="I24"/>
  <c r="M18"/>
  <c r="L18"/>
  <c r="AA19"/>
  <c r="O19"/>
  <c r="M19"/>
  <c r="I19"/>
  <c r="M9"/>
  <c r="L9"/>
  <c r="AA14"/>
  <c r="O14"/>
  <c r="M14"/>
  <c r="I14"/>
  <c r="AA10"/>
  <c r="O10"/>
  <c r="M10"/>
  <c r="I10"/>
  <c i="109" r="T7"/>
  <c r="M8"/>
  <c r="L8"/>
  <c r="M23"/>
  <c r="L23"/>
  <c r="AA28"/>
  <c r="O28"/>
  <c r="M28"/>
  <c r="I28"/>
  <c r="AA24"/>
  <c r="O24"/>
  <c r="M24"/>
  <c r="I24"/>
  <c r="M18"/>
  <c r="L18"/>
  <c r="AA19"/>
  <c r="O19"/>
  <c r="M19"/>
  <c r="I19"/>
  <c r="M9"/>
  <c r="L9"/>
  <c r="AA14"/>
  <c r="O14"/>
  <c r="M14"/>
  <c r="I14"/>
  <c r="AA10"/>
  <c r="O10"/>
  <c r="M10"/>
  <c r="I10"/>
  <c i="108" r="T7"/>
  <c r="M8"/>
  <c r="L8"/>
  <c r="M9"/>
  <c r="L9"/>
  <c r="AA10"/>
  <c r="O10"/>
  <c r="M10"/>
  <c r="I10"/>
  <c i="107" r="T7"/>
  <c r="M8"/>
  <c r="L8"/>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06" r="T7"/>
  <c r="M8"/>
  <c r="L8"/>
  <c r="M18"/>
  <c r="L18"/>
  <c r="AA23"/>
  <c r="O23"/>
  <c r="M23"/>
  <c r="I23"/>
  <c r="AA19"/>
  <c r="O19"/>
  <c r="M19"/>
  <c r="I19"/>
  <c r="M9"/>
  <c r="L9"/>
  <c r="AA14"/>
  <c r="O14"/>
  <c r="M14"/>
  <c r="I14"/>
  <c r="AA10"/>
  <c r="O10"/>
  <c r="M10"/>
  <c r="I10"/>
  <c i="105" r="T7"/>
  <c r="M8"/>
  <c r="L8"/>
  <c r="M31"/>
  <c r="L31"/>
  <c r="AA32"/>
  <c r="O32"/>
  <c r="M32"/>
  <c r="I32"/>
  <c r="M18"/>
  <c r="L18"/>
  <c r="AA27"/>
  <c r="O27"/>
  <c r="M27"/>
  <c r="I27"/>
  <c r="AA23"/>
  <c r="O23"/>
  <c r="M23"/>
  <c r="I23"/>
  <c r="AA19"/>
  <c r="O19"/>
  <c r="M19"/>
  <c r="I19"/>
  <c r="M9"/>
  <c r="L9"/>
  <c r="AA14"/>
  <c r="O14"/>
  <c r="M14"/>
  <c r="I14"/>
  <c r="AA10"/>
  <c r="O10"/>
  <c r="M10"/>
  <c r="I10"/>
  <c i="104" r="T7"/>
  <c r="M8"/>
  <c r="L8"/>
  <c r="M18"/>
  <c r="L18"/>
  <c r="AA23"/>
  <c r="O23"/>
  <c r="M23"/>
  <c r="I23"/>
  <c r="AA19"/>
  <c r="O19"/>
  <c r="M19"/>
  <c r="I19"/>
  <c r="M9"/>
  <c r="L9"/>
  <c r="AA14"/>
  <c r="O14"/>
  <c r="M14"/>
  <c r="I14"/>
  <c r="AA10"/>
  <c r="O10"/>
  <c r="M10"/>
  <c r="I10"/>
  <c i="103" r="T7"/>
  <c r="M8"/>
  <c r="L8"/>
  <c r="M31"/>
  <c r="L31"/>
  <c r="AA32"/>
  <c r="O32"/>
  <c r="M32"/>
  <c r="I32"/>
  <c r="M18"/>
  <c r="L18"/>
  <c r="AA27"/>
  <c r="O27"/>
  <c r="M27"/>
  <c r="I27"/>
  <c r="AA23"/>
  <c r="O23"/>
  <c r="M23"/>
  <c r="I23"/>
  <c r="AA19"/>
  <c r="O19"/>
  <c r="M19"/>
  <c r="I19"/>
  <c r="M9"/>
  <c r="L9"/>
  <c r="AA14"/>
  <c r="O14"/>
  <c r="M14"/>
  <c r="I14"/>
  <c r="AA10"/>
  <c r="O10"/>
  <c r="M10"/>
  <c r="I10"/>
  <c i="102" r="T7"/>
  <c r="M8"/>
  <c r="L8"/>
  <c r="M18"/>
  <c r="L18"/>
  <c r="AA23"/>
  <c r="O23"/>
  <c r="M23"/>
  <c r="I23"/>
  <c r="AA19"/>
  <c r="O19"/>
  <c r="M19"/>
  <c r="I19"/>
  <c r="M9"/>
  <c r="L9"/>
  <c r="AA14"/>
  <c r="O14"/>
  <c r="M14"/>
  <c r="I14"/>
  <c r="AA10"/>
  <c r="O10"/>
  <c r="M10"/>
  <c r="I10"/>
  <c i="101" r="T7"/>
  <c r="M8"/>
  <c r="L8"/>
  <c r="M18"/>
  <c r="L18"/>
  <c r="AA19"/>
  <c r="O19"/>
  <c r="M19"/>
  <c r="I19"/>
  <c r="M9"/>
  <c r="L9"/>
  <c r="AA14"/>
  <c r="O14"/>
  <c r="M14"/>
  <c r="I14"/>
  <c r="AA10"/>
  <c r="O10"/>
  <c r="M10"/>
  <c r="I10"/>
  <c i="100" r="T7"/>
  <c r="M8"/>
  <c r="L8"/>
  <c r="M18"/>
  <c r="L18"/>
  <c r="AA19"/>
  <c r="O19"/>
  <c r="M19"/>
  <c r="I19"/>
  <c r="M9"/>
  <c r="L9"/>
  <c r="AA14"/>
  <c r="O14"/>
  <c r="M14"/>
  <c r="I14"/>
  <c r="AA10"/>
  <c r="O10"/>
  <c r="M10"/>
  <c r="I10"/>
  <c i="9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98" r="T7"/>
  <c r="M8"/>
  <c r="L8"/>
  <c r="M47"/>
  <c r="L47"/>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97" r="T7"/>
  <c r="M8"/>
  <c r="L8"/>
  <c r="M168"/>
  <c r="L168"/>
  <c r="AA169"/>
  <c r="O169"/>
  <c r="M169"/>
  <c r="I169"/>
  <c r="M147"/>
  <c r="L147"/>
  <c r="AA164"/>
  <c r="O164"/>
  <c r="M164"/>
  <c r="I164"/>
  <c r="AA160"/>
  <c r="O160"/>
  <c r="M160"/>
  <c r="I160"/>
  <c r="AA156"/>
  <c r="O156"/>
  <c r="M156"/>
  <c r="I156"/>
  <c r="AA152"/>
  <c r="O152"/>
  <c r="M152"/>
  <c r="I152"/>
  <c r="AA148"/>
  <c r="O148"/>
  <c r="M148"/>
  <c r="I148"/>
  <c r="M134"/>
  <c r="L134"/>
  <c r="AA143"/>
  <c r="O143"/>
  <c r="M143"/>
  <c r="I143"/>
  <c r="AA139"/>
  <c r="O139"/>
  <c r="M139"/>
  <c r="I139"/>
  <c r="AA135"/>
  <c r="O135"/>
  <c r="M135"/>
  <c r="I135"/>
  <c r="M113"/>
  <c r="L113"/>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18"/>
  <c r="L18"/>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6"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5" r="T7"/>
  <c r="M8"/>
  <c r="L8"/>
  <c r="M172"/>
  <c r="L172"/>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0"/>
  <c r="L130"/>
  <c r="AA139"/>
  <c r="O139"/>
  <c r="M139"/>
  <c r="I139"/>
  <c r="AA135"/>
  <c r="O135"/>
  <c r="M135"/>
  <c r="I135"/>
  <c r="AA131"/>
  <c r="O131"/>
  <c r="M131"/>
  <c r="I131"/>
  <c r="M113"/>
  <c r="L113"/>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4" r="T7"/>
  <c r="M8"/>
  <c r="L8"/>
  <c r="M14"/>
  <c r="L14"/>
  <c r="AA15"/>
  <c r="O15"/>
  <c r="M15"/>
  <c r="I15"/>
  <c r="M9"/>
  <c r="L9"/>
  <c r="AA10"/>
  <c r="O10"/>
  <c r="M10"/>
  <c r="I10"/>
  <c i="93" r="T7"/>
  <c r="M8"/>
  <c r="L8"/>
  <c r="M14"/>
  <c r="L14"/>
  <c r="AA15"/>
  <c r="O15"/>
  <c r="M15"/>
  <c r="I15"/>
  <c r="M9"/>
  <c r="L9"/>
  <c r="AA10"/>
  <c r="O10"/>
  <c r="M10"/>
  <c r="I10"/>
  <c i="92" r="T7"/>
  <c r="M8"/>
  <c r="L8"/>
  <c r="M14"/>
  <c r="L14"/>
  <c r="AA15"/>
  <c r="O15"/>
  <c r="M15"/>
  <c r="I15"/>
  <c r="M9"/>
  <c r="L9"/>
  <c r="AA10"/>
  <c r="O10"/>
  <c r="M10"/>
  <c r="I10"/>
  <c i="91" r="T7"/>
  <c r="M8"/>
  <c r="L8"/>
  <c r="M14"/>
  <c r="L14"/>
  <c r="AA15"/>
  <c r="O15"/>
  <c r="M15"/>
  <c r="I15"/>
  <c r="M9"/>
  <c r="L9"/>
  <c r="AA10"/>
  <c r="O10"/>
  <c r="M10"/>
  <c r="I10"/>
  <c i="90" r="T7"/>
  <c r="M8"/>
  <c r="L8"/>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31"/>
  <c r="L31"/>
  <c r="AA36"/>
  <c r="O36"/>
  <c r="M36"/>
  <c r="I36"/>
  <c r="AA32"/>
  <c r="O32"/>
  <c r="M32"/>
  <c r="I32"/>
  <c r="M26"/>
  <c r="L26"/>
  <c r="AA27"/>
  <c r="O27"/>
  <c r="M27"/>
  <c r="I27"/>
  <c r="M9"/>
  <c r="L9"/>
  <c r="AA22"/>
  <c r="O22"/>
  <c r="M22"/>
  <c r="I22"/>
  <c r="AA18"/>
  <c r="O18"/>
  <c r="M18"/>
  <c r="I18"/>
  <c r="AA14"/>
  <c r="O14"/>
  <c r="M14"/>
  <c r="I14"/>
  <c r="AA10"/>
  <c r="O10"/>
  <c r="M10"/>
  <c r="I10"/>
  <c i="88" r="T7"/>
  <c r="M8"/>
  <c r="L8"/>
  <c r="M51"/>
  <c r="L51"/>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31"/>
  <c r="L31"/>
  <c r="AA36"/>
  <c r="O36"/>
  <c r="M36"/>
  <c r="I36"/>
  <c r="AA32"/>
  <c r="O32"/>
  <c r="M32"/>
  <c r="I32"/>
  <c r="M26"/>
  <c r="L26"/>
  <c r="AA27"/>
  <c r="O27"/>
  <c r="M27"/>
  <c r="I27"/>
  <c r="M9"/>
  <c r="L9"/>
  <c r="AA22"/>
  <c r="O22"/>
  <c r="M22"/>
  <c r="I22"/>
  <c r="AA18"/>
  <c r="O18"/>
  <c r="M18"/>
  <c r="I18"/>
  <c r="AA14"/>
  <c r="O14"/>
  <c r="M14"/>
  <c r="I14"/>
  <c r="AA10"/>
  <c r="O10"/>
  <c r="M10"/>
  <c r="I10"/>
  <c i="86"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5"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4" r="T7"/>
  <c r="M8"/>
  <c r="L8"/>
  <c r="M77"/>
  <c r="L77"/>
  <c r="AA78"/>
  <c r="O78"/>
  <c r="M78"/>
  <c r="I78"/>
  <c r="M68"/>
  <c r="L68"/>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18"/>
  <c r="L18"/>
  <c r="AA23"/>
  <c r="O23"/>
  <c r="M23"/>
  <c r="I23"/>
  <c r="AA19"/>
  <c r="O19"/>
  <c r="M19"/>
  <c r="I19"/>
  <c r="M9"/>
  <c r="L9"/>
  <c r="AA14"/>
  <c r="O14"/>
  <c r="M14"/>
  <c r="I14"/>
  <c r="AA10"/>
  <c r="O10"/>
  <c r="M10"/>
  <c r="I10"/>
  <c i="82" r="T7"/>
  <c r="M8"/>
  <c r="L8"/>
  <c r="M106"/>
  <c r="L106"/>
  <c r="AA107"/>
  <c r="O107"/>
  <c r="M107"/>
  <c r="I107"/>
  <c r="M85"/>
  <c r="L85"/>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1" r="T7"/>
  <c r="M8"/>
  <c r="L8"/>
  <c r="M216"/>
  <c r="L216"/>
  <c r="AA217"/>
  <c r="O217"/>
  <c r="M217"/>
  <c r="I217"/>
  <c r="M167"/>
  <c r="L16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41"/>
  <c r="L141"/>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0" r="T7"/>
  <c r="M8"/>
  <c r="L8"/>
  <c r="M52"/>
  <c r="L52"/>
  <c r="AA53"/>
  <c r="O53"/>
  <c r="M53"/>
  <c r="I53"/>
  <c r="M43"/>
  <c r="L43"/>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9"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8" r="T7"/>
  <c r="M8"/>
  <c r="L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77" r="T7"/>
  <c r="M8"/>
  <c r="L8"/>
  <c r="M86"/>
  <c r="L86"/>
  <c r="AA87"/>
  <c r="O87"/>
  <c r="M87"/>
  <c r="I87"/>
  <c r="M73"/>
  <c r="L73"/>
  <c r="AA82"/>
  <c r="O82"/>
  <c r="M82"/>
  <c r="I82"/>
  <c r="AA78"/>
  <c r="O78"/>
  <c r="M78"/>
  <c r="I78"/>
  <c r="AA74"/>
  <c r="O74"/>
  <c r="M74"/>
  <c r="I74"/>
  <c r="M64"/>
  <c r="L64"/>
  <c r="AA69"/>
  <c r="O69"/>
  <c r="M69"/>
  <c r="I69"/>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82"/>
  <c r="L82"/>
  <c r="AA83"/>
  <c r="O83"/>
  <c r="M83"/>
  <c r="I83"/>
  <c r="M73"/>
  <c r="L73"/>
  <c r="AA78"/>
  <c r="O78"/>
  <c r="M78"/>
  <c r="I78"/>
  <c r="AA74"/>
  <c r="O74"/>
  <c r="M74"/>
  <c r="I74"/>
  <c r="M64"/>
  <c r="L64"/>
  <c r="AA69"/>
  <c r="O69"/>
  <c r="M69"/>
  <c r="I69"/>
  <c r="AA65"/>
  <c r="O65"/>
  <c r="M65"/>
  <c r="I65"/>
  <c r="M47"/>
  <c r="L47"/>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75" r="T7"/>
  <c r="M8"/>
  <c r="L8"/>
  <c r="M90"/>
  <c r="L90"/>
  <c r="AA91"/>
  <c r="O91"/>
  <c r="M91"/>
  <c r="I91"/>
  <c r="M77"/>
  <c r="L77"/>
  <c r="AA86"/>
  <c r="O86"/>
  <c r="M86"/>
  <c r="I86"/>
  <c r="AA82"/>
  <c r="O82"/>
  <c r="M82"/>
  <c r="I82"/>
  <c r="AA78"/>
  <c r="O78"/>
  <c r="M78"/>
  <c r="I78"/>
  <c r="M68"/>
  <c r="L68"/>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4" r="T7"/>
  <c r="M8"/>
  <c r="L8"/>
  <c r="M30"/>
  <c r="L30"/>
  <c r="AA31"/>
  <c r="O31"/>
  <c r="M31"/>
  <c r="I31"/>
  <c r="M9"/>
  <c r="L9"/>
  <c r="AA26"/>
  <c r="O26"/>
  <c r="M26"/>
  <c r="I26"/>
  <c r="AA22"/>
  <c r="O22"/>
  <c r="M22"/>
  <c r="I22"/>
  <c r="AA18"/>
  <c r="O18"/>
  <c r="M18"/>
  <c r="I18"/>
  <c r="AA14"/>
  <c r="O14"/>
  <c r="M14"/>
  <c r="I14"/>
  <c r="AA10"/>
  <c r="O10"/>
  <c r="M10"/>
  <c r="I10"/>
  <c i="73" r="T7"/>
  <c r="M8"/>
  <c r="L8"/>
  <c r="M94"/>
  <c r="L94"/>
  <c r="AA95"/>
  <c r="O95"/>
  <c r="M95"/>
  <c r="I95"/>
  <c r="M81"/>
  <c r="L81"/>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2" r="T7"/>
  <c r="M8"/>
  <c r="L8"/>
  <c r="M102"/>
  <c r="L102"/>
  <c r="AA103"/>
  <c r="O103"/>
  <c r="M103"/>
  <c r="I103"/>
  <c r="M89"/>
  <c r="L89"/>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106"/>
  <c r="L106"/>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0" r="T7"/>
  <c r="M8"/>
  <c r="L8"/>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9" r="T7"/>
  <c r="M8"/>
  <c r="L8"/>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7"/>
  <c r="L97"/>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68"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93"/>
  <c r="L93"/>
  <c r="AA94"/>
  <c r="O94"/>
  <c r="M94"/>
  <c r="I94"/>
  <c r="M72"/>
  <c r="L72"/>
  <c r="AA89"/>
  <c r="O89"/>
  <c r="M89"/>
  <c r="I89"/>
  <c r="AA85"/>
  <c r="O85"/>
  <c r="M85"/>
  <c r="I85"/>
  <c r="AA81"/>
  <c r="O81"/>
  <c r="M81"/>
  <c r="I81"/>
  <c r="AA77"/>
  <c r="O77"/>
  <c r="M77"/>
  <c r="I77"/>
  <c r="AA73"/>
  <c r="O73"/>
  <c r="M73"/>
  <c r="I73"/>
  <c r="M67"/>
  <c r="L67"/>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7" r="T7"/>
  <c r="M8"/>
  <c r="L8"/>
  <c r="M290"/>
  <c r="L290"/>
  <c r="AA299"/>
  <c r="O299"/>
  <c r="M299"/>
  <c r="I299"/>
  <c r="AA295"/>
  <c r="O295"/>
  <c r="M295"/>
  <c r="I295"/>
  <c r="AA291"/>
  <c r="O291"/>
  <c r="M291"/>
  <c r="I291"/>
  <c r="M277"/>
  <c r="L277"/>
  <c r="AA286"/>
  <c r="O286"/>
  <c r="M286"/>
  <c r="I286"/>
  <c r="AA282"/>
  <c r="O282"/>
  <c r="M282"/>
  <c r="I282"/>
  <c r="AA278"/>
  <c r="O278"/>
  <c r="M278"/>
  <c r="I278"/>
  <c r="M228"/>
  <c r="L22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02"/>
  <c r="L202"/>
  <c r="AA219"/>
  <c r="O219"/>
  <c r="M219"/>
  <c r="I219"/>
  <c r="AA215"/>
  <c r="O215"/>
  <c r="M215"/>
  <c r="I215"/>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56"/>
  <c r="L156"/>
  <c r="AA165"/>
  <c r="O165"/>
  <c r="M165"/>
  <c r="I165"/>
  <c r="AA161"/>
  <c r="O161"/>
  <c r="M161"/>
  <c r="I161"/>
  <c r="AA157"/>
  <c r="O157"/>
  <c r="M157"/>
  <c r="I157"/>
  <c r="M131"/>
  <c r="L131"/>
  <c r="AA152"/>
  <c r="O152"/>
  <c r="M152"/>
  <c r="I152"/>
  <c r="AA148"/>
  <c r="O148"/>
  <c r="M148"/>
  <c r="I148"/>
  <c r="AA144"/>
  <c r="O144"/>
  <c r="M144"/>
  <c r="I144"/>
  <c r="AA140"/>
  <c r="O140"/>
  <c r="M140"/>
  <c r="I140"/>
  <c r="AA136"/>
  <c r="O136"/>
  <c r="M136"/>
  <c r="I136"/>
  <c r="AA132"/>
  <c r="O132"/>
  <c r="M132"/>
  <c r="I132"/>
  <c r="M14"/>
  <c r="L1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6" r="T7"/>
  <c r="M8"/>
  <c r="L8"/>
  <c r="M174"/>
  <c r="L174"/>
  <c r="AA175"/>
  <c r="O175"/>
  <c r="M175"/>
  <c r="I175"/>
  <c r="M169"/>
  <c r="L169"/>
  <c r="AA170"/>
  <c r="O170"/>
  <c r="M170"/>
  <c r="I170"/>
  <c r="M152"/>
  <c r="L152"/>
  <c r="AA165"/>
  <c r="O165"/>
  <c r="M165"/>
  <c r="I165"/>
  <c r="AA161"/>
  <c r="O161"/>
  <c r="M161"/>
  <c r="I161"/>
  <c r="AA157"/>
  <c r="O157"/>
  <c r="M157"/>
  <c r="I157"/>
  <c r="AA153"/>
  <c r="O153"/>
  <c r="M153"/>
  <c r="I153"/>
  <c r="M147"/>
  <c r="L147"/>
  <c r="AA148"/>
  <c r="O148"/>
  <c r="M148"/>
  <c r="I148"/>
  <c r="M134"/>
  <c r="L134"/>
  <c r="AA143"/>
  <c r="O143"/>
  <c r="M143"/>
  <c r="I143"/>
  <c r="AA139"/>
  <c r="O139"/>
  <c r="M139"/>
  <c r="I139"/>
  <c r="AA135"/>
  <c r="O135"/>
  <c r="M135"/>
  <c r="I135"/>
  <c r="M121"/>
  <c r="L121"/>
  <c r="AA130"/>
  <c r="O130"/>
  <c r="M130"/>
  <c r="I130"/>
  <c r="AA126"/>
  <c r="O126"/>
  <c r="M126"/>
  <c r="I126"/>
  <c r="AA122"/>
  <c r="O122"/>
  <c r="M122"/>
  <c r="I122"/>
  <c r="M112"/>
  <c r="L112"/>
  <c r="AA117"/>
  <c r="O117"/>
  <c r="M117"/>
  <c r="I117"/>
  <c r="AA113"/>
  <c r="O113"/>
  <c r="M113"/>
  <c r="I113"/>
  <c r="M91"/>
  <c r="L91"/>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5" r="T7"/>
  <c r="M8"/>
  <c r="L8"/>
  <c r="M234"/>
  <c r="L234"/>
  <c r="AA235"/>
  <c r="O235"/>
  <c r="M235"/>
  <c r="I235"/>
  <c r="M229"/>
  <c r="L229"/>
  <c r="AA230"/>
  <c r="O230"/>
  <c r="M230"/>
  <c r="I230"/>
  <c r="M180"/>
  <c r="L180"/>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75"/>
  <c r="L175"/>
  <c r="AA176"/>
  <c r="O176"/>
  <c r="M176"/>
  <c r="I176"/>
  <c r="M154"/>
  <c r="L154"/>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4"/>
  <c r="L124"/>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14"/>
  <c r="L1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241"/>
  <c r="L241"/>
  <c r="AA246"/>
  <c r="O246"/>
  <c r="M246"/>
  <c r="I246"/>
  <c r="AA242"/>
  <c r="O242"/>
  <c r="M242"/>
  <c r="I242"/>
  <c r="M216"/>
  <c r="L216"/>
  <c r="AA237"/>
  <c r="O237"/>
  <c r="M237"/>
  <c r="I237"/>
  <c r="AA233"/>
  <c r="O233"/>
  <c r="M233"/>
  <c r="I233"/>
  <c r="AA229"/>
  <c r="O229"/>
  <c r="M229"/>
  <c r="I229"/>
  <c r="AA225"/>
  <c r="O225"/>
  <c r="M225"/>
  <c r="I225"/>
  <c r="AA221"/>
  <c r="O221"/>
  <c r="M221"/>
  <c r="I221"/>
  <c r="AA217"/>
  <c r="O217"/>
  <c r="M217"/>
  <c r="I217"/>
  <c r="M187"/>
  <c r="L187"/>
  <c r="AA212"/>
  <c r="O212"/>
  <c r="M212"/>
  <c r="I212"/>
  <c r="AA208"/>
  <c r="O208"/>
  <c r="M208"/>
  <c r="I208"/>
  <c r="AA204"/>
  <c r="O204"/>
  <c r="M204"/>
  <c r="I204"/>
  <c r="AA200"/>
  <c r="O200"/>
  <c r="M200"/>
  <c r="I200"/>
  <c r="AA196"/>
  <c r="O196"/>
  <c r="M196"/>
  <c r="I196"/>
  <c r="AA192"/>
  <c r="O192"/>
  <c r="M192"/>
  <c r="I192"/>
  <c r="AA188"/>
  <c r="O188"/>
  <c r="M188"/>
  <c r="I188"/>
  <c r="M182"/>
  <c r="L182"/>
  <c r="AA183"/>
  <c r="O183"/>
  <c r="M183"/>
  <c r="I183"/>
  <c r="M153"/>
  <c r="L153"/>
  <c r="AA178"/>
  <c r="O178"/>
  <c r="M178"/>
  <c r="I178"/>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61" r="T7"/>
  <c r="M8"/>
  <c r="L8"/>
  <c r="M274"/>
  <c r="L274"/>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04"/>
  <c r="L20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9"/>
  <c r="L199"/>
  <c r="AA200"/>
  <c r="O200"/>
  <c r="M200"/>
  <c r="I200"/>
  <c r="M174"/>
  <c r="L174"/>
  <c r="AA195"/>
  <c r="O195"/>
  <c r="M195"/>
  <c r="I195"/>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4"/>
  <c r="L144"/>
  <c r="AA149"/>
  <c r="O149"/>
  <c r="M149"/>
  <c r="I149"/>
  <c r="AA145"/>
  <c r="O145"/>
  <c r="M145"/>
  <c r="I145"/>
  <c r="M123"/>
  <c r="L123"/>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0"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251"/>
  <c r="L251"/>
  <c r="AA272"/>
  <c r="O272"/>
  <c r="M272"/>
  <c r="I272"/>
  <c r="AA268"/>
  <c r="O268"/>
  <c r="M268"/>
  <c r="I268"/>
  <c r="AA264"/>
  <c r="O264"/>
  <c r="M264"/>
  <c r="I264"/>
  <c r="AA260"/>
  <c r="O260"/>
  <c r="M260"/>
  <c r="I260"/>
  <c r="AA256"/>
  <c r="O256"/>
  <c r="M256"/>
  <c r="I256"/>
  <c r="AA252"/>
  <c r="O252"/>
  <c r="M252"/>
  <c r="I252"/>
  <c r="M206"/>
  <c r="L2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197"/>
  <c r="L197"/>
  <c r="AA202"/>
  <c r="O202"/>
  <c r="M202"/>
  <c r="I202"/>
  <c r="AA198"/>
  <c r="O198"/>
  <c r="M198"/>
  <c r="I198"/>
  <c r="M144"/>
  <c r="L144"/>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30"/>
  <c r="L3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58"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 i="57" r="T7"/>
  <c r="M8"/>
  <c r="L8"/>
  <c r="M48"/>
  <c r="L48"/>
  <c r="AA73"/>
  <c r="O73"/>
  <c r="M73"/>
  <c r="I73"/>
  <c r="AA69"/>
  <c r="O69"/>
  <c r="M69"/>
  <c r="I69"/>
  <c r="AA65"/>
  <c r="O65"/>
  <c r="M65"/>
  <c r="I65"/>
  <c r="AA61"/>
  <c r="O61"/>
  <c r="M61"/>
  <c r="I61"/>
  <c r="AA57"/>
  <c r="O57"/>
  <c r="M57"/>
  <c r="I57"/>
  <c r="AA53"/>
  <c r="O53"/>
  <c r="M53"/>
  <c r="I53"/>
  <c r="AA49"/>
  <c r="O49"/>
  <c r="M49"/>
  <c r="I49"/>
  <c r="M19"/>
  <c r="L19"/>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56" r="T7"/>
  <c r="M8"/>
  <c r="L8"/>
  <c r="M40"/>
  <c r="L40"/>
  <c r="AA61"/>
  <c r="O61"/>
  <c r="M61"/>
  <c r="I61"/>
  <c r="AA57"/>
  <c r="O57"/>
  <c r="M57"/>
  <c r="I57"/>
  <c r="AA53"/>
  <c r="O53"/>
  <c r="M53"/>
  <c r="I53"/>
  <c r="AA49"/>
  <c r="O49"/>
  <c r="M49"/>
  <c r="I49"/>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55" r="T7"/>
  <c r="M8"/>
  <c r="L8"/>
  <c r="M44"/>
  <c r="L44"/>
  <c r="AA65"/>
  <c r="O65"/>
  <c r="M65"/>
  <c r="I65"/>
  <c r="AA61"/>
  <c r="O61"/>
  <c r="M61"/>
  <c r="I61"/>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54"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3" r="T7"/>
  <c r="M8"/>
  <c r="L8"/>
  <c r="M238"/>
  <c r="L238"/>
  <c r="AA239"/>
  <c r="O239"/>
  <c r="M239"/>
  <c r="I239"/>
  <c r="M217"/>
  <c r="L217"/>
  <c r="AA234"/>
  <c r="O234"/>
  <c r="M234"/>
  <c r="I234"/>
  <c r="AA230"/>
  <c r="O230"/>
  <c r="M230"/>
  <c r="I230"/>
  <c r="AA226"/>
  <c r="O226"/>
  <c r="M226"/>
  <c r="I226"/>
  <c r="AA222"/>
  <c r="O222"/>
  <c r="M222"/>
  <c r="I222"/>
  <c r="AA218"/>
  <c r="O218"/>
  <c r="M218"/>
  <c r="I218"/>
  <c r="M188"/>
  <c r="L188"/>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58"/>
  <c r="L158"/>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111"/>
  <c r="L111"/>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231"/>
  <c r="L231"/>
  <c r="AA252"/>
  <c r="O252"/>
  <c r="M252"/>
  <c r="I252"/>
  <c r="AA248"/>
  <c r="O248"/>
  <c r="M248"/>
  <c r="I248"/>
  <c r="AA244"/>
  <c r="O244"/>
  <c r="M244"/>
  <c r="I244"/>
  <c r="AA240"/>
  <c r="O240"/>
  <c r="M240"/>
  <c r="I240"/>
  <c r="AA236"/>
  <c r="O236"/>
  <c r="M236"/>
  <c r="I236"/>
  <c r="AA232"/>
  <c r="O232"/>
  <c r="M232"/>
  <c r="I232"/>
  <c r="M182"/>
  <c r="L182"/>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24"/>
  <c r="L12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1" r="T7"/>
  <c r="M8"/>
  <c r="L8"/>
  <c r="M246"/>
  <c r="L246"/>
  <c r="AA255"/>
  <c r="O255"/>
  <c r="M255"/>
  <c r="I255"/>
  <c r="AA251"/>
  <c r="O251"/>
  <c r="M251"/>
  <c r="I251"/>
  <c r="AA247"/>
  <c r="O247"/>
  <c r="M247"/>
  <c r="I247"/>
  <c r="M9"/>
  <c r="L9"/>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9"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8" r="T7"/>
  <c r="M8"/>
  <c r="L8"/>
  <c r="M14"/>
  <c r="L14"/>
  <c r="AA23"/>
  <c r="O23"/>
  <c r="M23"/>
  <c r="I23"/>
  <c r="AA19"/>
  <c r="O19"/>
  <c r="M19"/>
  <c r="I19"/>
  <c r="AA15"/>
  <c r="O15"/>
  <c r="M15"/>
  <c r="I15"/>
  <c r="M9"/>
  <c r="L9"/>
  <c r="AA10"/>
  <c r="O10"/>
  <c r="M10"/>
  <c r="I10"/>
  <c i="47" r="T7"/>
  <c r="M8"/>
  <c r="L8"/>
  <c r="M14"/>
  <c r="L14"/>
  <c r="AA23"/>
  <c r="O23"/>
  <c r="M23"/>
  <c r="I23"/>
  <c r="AA19"/>
  <c r="O19"/>
  <c r="M19"/>
  <c r="I19"/>
  <c r="AA15"/>
  <c r="O15"/>
  <c r="M15"/>
  <c r="I15"/>
  <c r="M9"/>
  <c r="L9"/>
  <c r="AA10"/>
  <c r="O10"/>
  <c r="M10"/>
  <c r="I10"/>
  <c i="46" r="T7"/>
  <c r="M8"/>
  <c r="L8"/>
  <c r="M242"/>
  <c r="L242"/>
  <c r="AA243"/>
  <c r="O243"/>
  <c r="M243"/>
  <c r="I243"/>
  <c r="M9"/>
  <c r="L9"/>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50"/>
  <c r="L150"/>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91"/>
  <c r="L191"/>
  <c r="AA196"/>
  <c r="O196"/>
  <c r="M196"/>
  <c r="I196"/>
  <c r="AA192"/>
  <c r="O192"/>
  <c r="M192"/>
  <c r="I192"/>
  <c r="M22"/>
  <c r="L22"/>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79"/>
  <c r="L179"/>
  <c r="AA184"/>
  <c r="O184"/>
  <c r="M184"/>
  <c r="I184"/>
  <c r="AA180"/>
  <c r="O180"/>
  <c r="M180"/>
  <c r="I180"/>
  <c r="M26"/>
  <c r="L26"/>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0" r="T7"/>
  <c r="M8"/>
  <c r="L8"/>
  <c r="M270"/>
  <c r="L270"/>
  <c r="AA287"/>
  <c r="O287"/>
  <c r="M287"/>
  <c r="I287"/>
  <c r="AA283"/>
  <c r="O283"/>
  <c r="M283"/>
  <c r="I283"/>
  <c r="AA279"/>
  <c r="O279"/>
  <c r="M279"/>
  <c r="I279"/>
  <c r="AA275"/>
  <c r="O275"/>
  <c r="M275"/>
  <c r="I275"/>
  <c r="AA271"/>
  <c r="O271"/>
  <c r="M271"/>
  <c r="I271"/>
  <c r="M225"/>
  <c r="L225"/>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9"/>
  <c r="L7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42"/>
  <c r="L42"/>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9" r="T7"/>
  <c r="M8"/>
  <c r="L8"/>
  <c r="M359"/>
  <c r="L359"/>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152"/>
  <c r="L152"/>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87"/>
  <c r="L8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8" r="T7"/>
  <c r="M8"/>
  <c r="L8"/>
  <c r="M219"/>
  <c r="L219"/>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76"/>
  <c r="L76"/>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26"/>
  <c r="L226"/>
  <c r="M227"/>
  <c r="L227"/>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72"/>
  <c r="L72"/>
  <c r="M73"/>
  <c r="L73"/>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9"/>
  <c r="L9"/>
  <c r="M59"/>
  <c r="L59"/>
  <c r="AA68"/>
  <c r="O68"/>
  <c r="M68"/>
  <c r="I68"/>
  <c r="AA64"/>
  <c r="O64"/>
  <c r="M64"/>
  <c r="I64"/>
  <c r="AA60"/>
  <c r="O60"/>
  <c r="M60"/>
  <c r="I60"/>
  <c r="M10"/>
  <c r="L10"/>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6"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170"/>
  <c r="L170"/>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8"/>
  <c r="L158"/>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3" r="T7"/>
  <c r="M8"/>
  <c r="L8"/>
  <c r="M146"/>
  <c r="L146"/>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543"/>
  <c r="L543"/>
  <c r="AA560"/>
  <c r="O560"/>
  <c r="M560"/>
  <c r="I560"/>
  <c r="AA556"/>
  <c r="O556"/>
  <c r="M556"/>
  <c r="I556"/>
  <c r="AA552"/>
  <c r="O552"/>
  <c r="M552"/>
  <c r="I552"/>
  <c r="AA548"/>
  <c r="O548"/>
  <c r="M548"/>
  <c r="I548"/>
  <c r="AA544"/>
  <c r="O544"/>
  <c r="M544"/>
  <c r="I544"/>
  <c r="M110"/>
  <c r="L110"/>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337"/>
  <c r="L337"/>
  <c r="AA354"/>
  <c r="O354"/>
  <c r="M354"/>
  <c r="I354"/>
  <c r="AA350"/>
  <c r="O350"/>
  <c r="M350"/>
  <c r="I350"/>
  <c r="AA346"/>
  <c r="O346"/>
  <c r="M346"/>
  <c r="I346"/>
  <c r="AA342"/>
  <c r="O342"/>
  <c r="M342"/>
  <c r="I342"/>
  <c r="AA338"/>
  <c r="O338"/>
  <c r="M338"/>
  <c r="I338"/>
  <c r="M292"/>
  <c r="L292"/>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M255"/>
  <c r="L255"/>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327"/>
  <c r="L327"/>
  <c r="AA336"/>
  <c r="O336"/>
  <c r="M336"/>
  <c r="I336"/>
  <c r="AA332"/>
  <c r="O332"/>
  <c r="M332"/>
  <c r="I332"/>
  <c r="AA328"/>
  <c r="O328"/>
  <c r="M328"/>
  <c r="I328"/>
  <c r="M50"/>
  <c r="L5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58"/>
  <c r="L158"/>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419"/>
  <c r="L419"/>
  <c r="AA440"/>
  <c r="O440"/>
  <c r="M440"/>
  <c r="I440"/>
  <c r="AA436"/>
  <c r="O436"/>
  <c r="M436"/>
  <c r="I436"/>
  <c r="AA432"/>
  <c r="O432"/>
  <c r="M432"/>
  <c r="I432"/>
  <c r="AA428"/>
  <c r="O428"/>
  <c r="M428"/>
  <c r="I428"/>
  <c r="AA424"/>
  <c r="O424"/>
  <c r="M424"/>
  <c r="I424"/>
  <c r="AA420"/>
  <c r="O420"/>
  <c r="M420"/>
  <c r="I420"/>
  <c r="M114"/>
  <c r="L114"/>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95"/>
  <c r="L95"/>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 r="T7"/>
  <c r="M8"/>
  <c r="L8"/>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95"/>
  <c r="L95"/>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 r="T7"/>
  <c r="M8"/>
  <c r="L8"/>
  <c r="M351"/>
  <c r="L351"/>
  <c r="AA356"/>
  <c r="O356"/>
  <c r="M356"/>
  <c r="I356"/>
  <c r="AA352"/>
  <c r="O352"/>
  <c r="M352"/>
  <c r="I352"/>
  <c r="M22"/>
  <c r="L2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 r="T7"/>
  <c r="M8"/>
  <c r="L8"/>
  <c r="M146"/>
  <c r="L146"/>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158"/>
  <c r="L158"/>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198"/>
  <c r="L198"/>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487"/>
  <c r="L487"/>
  <c r="AA496"/>
  <c r="O496"/>
  <c r="M496"/>
  <c r="I496"/>
  <c r="AA492"/>
  <c r="O492"/>
  <c r="M492"/>
  <c r="I492"/>
  <c r="AA488"/>
  <c r="O488"/>
  <c r="M488"/>
  <c r="I488"/>
  <c r="M114"/>
  <c r="L114"/>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55"/>
  <c r="L255"/>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515"/>
  <c r="L515"/>
  <c r="AA532"/>
  <c r="O532"/>
  <c r="M532"/>
  <c r="I532"/>
  <c r="AA528"/>
  <c r="O528"/>
  <c r="M528"/>
  <c r="I528"/>
  <c r="AA524"/>
  <c r="O524"/>
  <c r="M524"/>
  <c r="I524"/>
  <c r="AA520"/>
  <c r="O520"/>
  <c r="M520"/>
  <c r="I520"/>
  <c r="AA516"/>
  <c r="O516"/>
  <c r="M516"/>
  <c r="I516"/>
  <c r="M130"/>
  <c r="L130"/>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180"/>
  <c r="L180"/>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34"/>
  <c r="L34"/>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 r="T7"/>
  <c r="M8"/>
  <c r="L8"/>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483"/>
  <c r="L483"/>
  <c r="AA504"/>
  <c r="O504"/>
  <c r="M504"/>
  <c r="I504"/>
  <c r="AA500"/>
  <c r="O500"/>
  <c r="M500"/>
  <c r="I500"/>
  <c r="AA496"/>
  <c r="O496"/>
  <c r="M496"/>
  <c r="I496"/>
  <c r="AA492"/>
  <c r="O492"/>
  <c r="M492"/>
  <c r="I492"/>
  <c r="AA488"/>
  <c r="O488"/>
  <c r="M488"/>
  <c r="I488"/>
  <c r="AA484"/>
  <c r="O484"/>
  <c r="M484"/>
  <c r="I484"/>
  <c r="M130"/>
  <c r="L1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68"/>
  <c r="L68"/>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 r="T7"/>
  <c r="M8"/>
  <c r="L8"/>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21"/>
  <c r="L121"/>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 r="T7"/>
  <c r="M8"/>
  <c r="L8"/>
  <c r="M121"/>
  <c r="L121"/>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<sst xmlns="http://schemas.openxmlformats.org/spreadsheetml/2006/main">
  <si>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</si>
  <si>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3273214901_Zm03</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</si>
  <si>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</si>
  <si>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</si>
  <si>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</si>
  <si>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</si>
  <si>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</si>
  <si>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</si>
  <si>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</si>
  <si>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</si>
  <si>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</si>
  <si>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</si>
  <si>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</si>
  <si>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</si>
  <si>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</si>
  <si>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</si>
  <si>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</si>
  <si>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</si>
  <si>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</si>
  <si>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</si>
  <si>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</si>
  <si>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</si>
  <si>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</si>
  <si>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</si>
  <si>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</si>
  <si>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</si>
  <si>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</si>
  <si>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</si>
  <si>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</si>
  <si>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</si>
  <si>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</si>
  <si>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</si>
  <si>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</si>
  <si>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</si>
  <si>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</si>
  <si>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</si>
  <si>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</si>
  <si>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</si>
  <si>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</si>
  <si>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</si>
  <si>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</si>
  <si>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</si>
  <si>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</si>
  <si>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</si>
  <si>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</si>
  <si>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</si>
  <si>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</si>
  <si>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</si>
  <si>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</si>
  <si>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</si>
  <si>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</si>
  <si>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</si>
  <si>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</si>
  <si>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</si>
  <si>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</si>
  <si>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</si>
  <si>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</si>
  <si>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</si>
  <si>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</si>
  <si>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</si>
  <si>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</si>
  <si>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</si>
  <si>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</si>
  <si>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</si>
  <si>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</si>
  <si>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</si>
  <si>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</si>
  <si>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</si>
  <si>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</si>
  <si>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</si>
  <si>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</si>
  <si>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</si>
  <si>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</si>
  <si>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</si>
  <si>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</si>
  <si>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</si>
  <si>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</si>
  <si>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</si>
  <si>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</si>
  <si>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</si>
  <si>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</si>
  <si>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</si>
  <si>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</si>
  <si>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</si>
  <si>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</si>
  <si>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</si>
  <si>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</si>
  <si>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</si>
  <si>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</si>
  <si>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</si>
  <si>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</si>
  <si>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</si>
  <si>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</si>
  <si>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</si>
  <si>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</si>
  <si>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</si>
  <si>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</si>
  <si>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</si>
  <si>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</si>
  <si>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</si>
  <si>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</si>
  <si>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</si>
  <si>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</si>
  <si>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</si>
  <si>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</si>
  <si>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</si>
  <si>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</si>
  <si>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</si>
  <si>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</si>
  <si>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</si>
  <si>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</si>
  <si>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</si>
  <si>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</si>
  <si>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</si>
  <si>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</si>
  <si>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</si>
  <si>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</si>
  <si>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</si>
  <si>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</si>
  <si>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</si>
  <si>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</si>
  <si>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</si>
  <si>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</si>
  <si>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</si>
  <si>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</si>
  <si>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</si>
  <si>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</si>
  <si>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 xml:space="preserve">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</si>
  <si>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</si>
  <si>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</si>
  <si>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</si>
  <si>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</si>
  <si>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</si>
  <si>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</si>
  <si>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</si>
  <si>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</si>
  <si>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</si>
  <si>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</si>
  <si>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</si>
  <si>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</si>
  <si>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</si>
  <si>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</si>
  <si>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</si>
  <si>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</si>
  <si>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</si>
  <si>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</si>
  <si>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</si>
  <si>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</si>
  <si>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</si>
  <si>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</si>
  <si>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</si>
  <si>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</si>
  <si>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</si>
  <si>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</si>
  <si>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</si>
  <si>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</si>
  <si>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</si>
  <si>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</si>
  <si>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</si>
  <si>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</si>
  <si>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</si>
  <si>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</si>
  <si>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</si>
  <si>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</si>
  <si>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</si>
  <si>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</si>
  <si>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</si>
  <si>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</si>
  <si>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</si>
  <si>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</si>
  <si>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</si>
  <si>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</si>
  <si>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</si>
  <si>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</si>
  <si>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</si>
  <si>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</si>
  <si>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</si>
  <si>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</si>
  <si>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</si>
  <si>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</si>
  <si>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</si>
  <si>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</si>
  <si>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</si>
  <si>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</si>
  <si>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</si>
  <si>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</si>
  <si>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</si>
  <si>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</si>
  <si>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</si>
  <si>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</si>
  <si>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</si>
  <si>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</si>
  <si>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</si>
  <si>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</si>
  <si>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</si>
  <si>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</si>
  <si>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</si>
  <si>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</si>
  <si>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</si>
  <si>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</si>
  <si>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</si>
  <si>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</si>
  <si>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</si>
  <si>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</si>
  <si>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</si>
  <si>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</si>
  <si>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</si>
  <si>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</si>
  <si>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</si>
  <si>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</si>
  <si>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</si>
  <si>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</si>
  <si>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</si>
  <si>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</si>
  <si>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</si>
  <si>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</si>
  <si>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</si>
  <si>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</si>
  <si>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</si>
  <si>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</si>
  <si>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</si>
  <si>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</si>
  <si>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</si>
  <si>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</si>
  <si>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</si>
  <si>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</si>
  <si>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</si>
  <si>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</si>
  <si>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</si>
  <si>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</si>
  <si>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</si>
  <si>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</si>
  <si>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</si>
  <si>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</si>
  <si>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</si>
  <si>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</si>
  <si>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</si>
  <si>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</si>
  <si>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</si>
  <si>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</si>
  <si>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</si>
  <si>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</si>
  <si>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</si>
  <si>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</si>
  <si>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</si>
  <si>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</si>
  <si>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</si>
  <si>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</si>
  <si>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</si>
  <si>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</si>
  <si>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</si>
  <si>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 xml:space="preserve">Železniční most  v st. km 21,497</t>
  </si>
  <si>
    <t xml:space="preserve">  SO 37-20-02</t>
  </si>
  <si>
    <t xml:space="preserve">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</si>
  <si>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</si>
  <si>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</si>
  <si>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</si>
  <si>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</si>
  <si>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</si>
  <si>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</si>
  <si>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</si>
  <si>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</si>
  <si>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</si>
  <si>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</si>
  <si>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</si>
  <si>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</si>
  <si>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</si>
  <si>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 xml:space="preserve">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</si>
  <si>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</si>
  <si>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</si>
  <si>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</si>
  <si>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</si>
  <si>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</si>
  <si>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</si>
  <si>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</si>
  <si>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</si>
  <si>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</si>
  <si>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</si>
  <si>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</si>
  <si>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</si>
  <si>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</si>
  <si>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</si>
  <si>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</si>
  <si>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 xml:space="preserve">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</si>
  <si>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</si>
  <si>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</si>
  <si>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</si>
  <si>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</si>
  <si>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</si>
  <si>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</si>
  <si>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</si>
  <si>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</si>
  <si>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</si>
  <si>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</si>
  <si>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</si>
  <si>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 xml:space="preserve">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</si>
  <si>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</si>
  <si>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</si>
  <si>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</si>
  <si>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</si>
  <si>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</si>
  <si>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</si>
  <si>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</si>
  <si>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</si>
  <si>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</si>
  <si>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</si>
  <si>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</si>
  <si>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</si>
  <si>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</si>
  <si>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</si>
  <si>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</si>
  <si>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</si>
  <si>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</si>
  <si>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</si>
  <si>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</si>
  <si>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</si>
  <si>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</si>
  <si>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</si>
  <si>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</si>
  <si>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</si>
  <si>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</si>
  <si>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</si>
  <si>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</si>
  <si>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</si>
  <si>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</si>
  <si>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</si>
  <si>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</si>
  <si>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</si>
  <si>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</si>
  <si>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</si>
  <si>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</si>
  <si>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</si>
  <si>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</si>
  <si>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</si>
  <si>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</si>
  <si>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</si>
  <si>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</si>
  <si>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</si>
  <si>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</si>
  <si>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</si>
  <si>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</si>
  <si>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</si>
  <si>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</si>
  <si>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</si>
  <si>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</si>
  <si>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</si>
  <si>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</si>
  <si>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</si>
  <si>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</si>
  <si>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</si>
  <si>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</si>
  <si>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</si>
  <si>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</si>
  <si>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</si>
  <si>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</si>
  <si>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</si>
  <si>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</si>
  <si>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</si>
  <si>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</si>
  <si>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</si>
  <si>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</si>
  <si>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</si>
  <si>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</si>
  <si>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</si>
  <si>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</si>
  <si>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</si>
  <si>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</si>
  <si>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</si>
  <si>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</si>
  <si>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</si>
  <si>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</si>
  <si>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</si>
  <si>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</si>
  <si>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</si>
  <si>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</si>
  <si>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</si>
  <si>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</si>
  <si>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</si>
  <si>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</si>
  <si>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</si>
  <si>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</si>
  <si>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</si>
  <si>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 xml:space="preserve">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</si>
  <si>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</si>
  <si>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</si>
  <si>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</si>
  <si>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</si>
  <si>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</si>
  <si>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</si>
  <si>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</si>
  <si>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</si>
  <si>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</si>
  <si>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</si>
  <si>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</si>
  <si>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</si>
  <si>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</si>
  <si>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</si>
  <si>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</si>
  <si>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</si>
  <si>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</si>
  <si>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</si>
  <si>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 xml:space="preserve">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</si>
  <si>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</si>
  <si>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</si>
  <si>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</si>
  <si>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</si>
  <si>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</si>
  <si>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</si>
  <si>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</si>
  <si>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</si>
  <si>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</si>
  <si>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</si>
  <si>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</si>
  <si>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</si>
  <si>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</si>
  <si>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</si>
  <si>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</si>
  <si>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</si>
  <si>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</si>
  <si>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</si>
  <si>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</si>
  <si>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</si>
  <si>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</si>
  <si>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</si>
  <si>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</si>
  <si>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</si>
  <si>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</si>
  <si>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</si>
  <si>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</si>
  <si>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</si>
  <si>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</si>
  <si>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</si>
  <si>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</si>
  <si>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</si>
  <si>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</si>
  <si>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</si>
  <si>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</si>
  <si>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</si>
  <si>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</si>
  <si>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</si>
  <si>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</si>
  <si>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</si>
  <si>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</si>
  <si>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</si>
  <si>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</si>
  <si>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</si>
  <si>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</si>
  <si>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</si>
  <si>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</si>
  <si>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</si>
  <si>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</si>
  <si>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</si>
  <si>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</si>
  <si>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</si>
  <si>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</si>
  <si>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</si>
  <si>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</si>
  <si>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</si>
  <si>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</si>
  <si>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</si>
  <si>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</si>
  <si>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</si>
  <si>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</si>
  <si>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</si>
  <si>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</si>
  <si>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</si>
  <si>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</si>
  <si>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</si>
  <si>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</si>
  <si>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</si>
  <si>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</si>
  <si>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</si>
  <si>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</si>
  <si>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</si>
  <si>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</si>
  <si>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</si>
  <si>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</si>
  <si>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</si>
  <si>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</si>
  <si>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</si>
  <si>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</si>
  <si>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</si>
  <si>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</si>
  <si>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</si>
  <si>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</si>
  <si>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</si>
  <si>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</si>
  <si>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</si>
  <si>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</si>
  <si>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</si>
  <si>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</si>
  <si>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</si>
  <si>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</si>
  <si>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</si>
  <si>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</si>
  <si>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</si>
  <si>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</si>
  <si>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</si>
  <si>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</si>
  <si>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</si>
  <si>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</si>
  <si>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</si>
  <si>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</si>
  <si>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</si>
  <si>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</si>
  <si>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</si>
  <si>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</si>
  <si>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</si>
  <si>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</si>
  <si>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 xml:space="preserve">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</si>
  <si>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</si>
  <si>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</si>
  <si>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</si>
  <si>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</si>
  <si>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</si>
  <si>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</si>
  <si>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</si>
  <si>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</si>
  <si>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</si>
  <si>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</si>
  <si>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</si>
  <si>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</si>
  <si>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</si>
  <si>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</si>
  <si>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</si>
  <si>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</si>
  <si>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</si>
  <si>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</si>
  <si>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</si>
  <si>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</si>
  <si>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</si>
  <si>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</si>
  <si>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</si>
  <si>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</si>
  <si>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</si>
  <si>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</si>
  <si>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</si>
  <si>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</si>
  <si>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</si>
  <si>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</si>
  <si>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</si>
  <si>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</si>
  <si>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</si>
  <si>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</si>
  <si>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</si>
  <si>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</si>
  <si>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</si>
  <si>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</si>
  <si>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</si>
  <si>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</si>
  <si>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</si>
  <si>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 xml:space="preserve">ŽST Ševětín,  úpravy TV</t>
  </si>
  <si>
    <t xml:space="preserve">  SO 37-60-02</t>
  </si>
  <si>
    <t>ŽST Ševětín, úpravy optického kabelu</t>
  </si>
  <si>
    <t xml:space="preserve">  SO 39-60-01</t>
  </si>
  <si>
    <t xml:space="preserve">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</si>
  <si>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</si>
  <si>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</si>
  <si>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</si>
  <si>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</si>
  <si>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</si>
  <si>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</si>
  <si>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</si>
  <si>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</si>
  <si>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</si>
  <si>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</si>
  <si>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</si>
  <si>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</si>
  <si>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</si>
  <si>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</si>
  <si>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</si>
  <si>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</si>
  <si>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</si>
  <si>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</si>
  <si>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</si>
  <si>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</si>
  <si>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</si>
  <si>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</si>
  <si>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</si>
  <si>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</si>
  <si>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</si>
  <si>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</si>
  <si>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</si>
  <si>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</si>
  <si>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</si>
  <si>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</si>
  <si>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</si>
  <si>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</si>
  <si>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</si>
  <si>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</si>
  <si>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</si>
  <si>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</si>
  <si>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</si>
  <si>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</si>
  <si>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</si>
  <si>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</si>
  <si>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</si>
  <si>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</si>
  <si>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</si>
  <si>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</si>
  <si>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</si>
  <si>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</si>
  <si>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</si>
  <si>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</si>
  <si>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</si>
  <si>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</si>
  <si>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</si>
  <si>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</si>
  <si>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</si>
  <si>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</si>
  <si>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</si>
  <si>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</si>
  <si>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</si>
  <si>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</si>
  <si>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</si>
  <si>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</si>
  <si>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</si>
  <si>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</si>
  <si>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</si>
  <si>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</si>
  <si>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</si>
  <si>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</si>
  <si>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</si>
  <si>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</si>
  <si>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</si>
  <si>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</si>
  <si>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</si>
  <si>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</si>
  <si>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</si>
  <si>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</si>
  <si>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</si>
  <si>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</si>
  <si>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</si>
  <si>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</si>
  <si>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</si>
  <si>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</si>
  <si>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</si>
  <si>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</si>
  <si>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</si>
  <si>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</si>
  <si>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</si>
  <si>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</si>
  <si>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</si>
  <si>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</si>
  <si>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</si>
  <si>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</si>
  <si>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</si>
  <si>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</si>
  <si>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</si>
  <si>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</si>
  <si>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</si>
  <si>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</si>
  <si>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</si>
  <si>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</si>
  <si>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</si>
  <si>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</si>
  <si>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</si>
  <si>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</si>
  <si>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</si>
  <si>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</si>
  <si>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</si>
  <si>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</si>
  <si>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</si>
  <si>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</si>
  <si>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</si>
  <si>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</si>
  <si>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</si>
  <si>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</si>
  <si>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</si>
  <si>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</si>
  <si>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</si>
  <si>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</si>
  <si>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</si>
  <si>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</si>
  <si>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</si>
  <si>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</si>
  <si>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</si>
  <si>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</si>
  <si>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</si>
  <si>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</si>
  <si>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</si>
  <si>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</si>
  <si>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</si>
  <si>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</si>
  <si>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</si>
  <si>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</si>
  <si>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</si>
  <si>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</si>
  <si>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</si>
  <si>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</si>
  <si>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</si>
  <si>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</si>
  <si>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</si>
  <si>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</si>
  <si>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</si>
  <si>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</si>
  <si>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</si>
  <si>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</si>
  <si>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</si>
  <si>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</si>
  <si>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</si>
  <si>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</si>
  <si>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</si>
  <si>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</si>
  <si>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</si>
  <si>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</si>
  <si>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</si>
  <si>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</si>
  <si>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</si>
  <si>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</si>
  <si>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</si>
  <si>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</si>
  <si>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</si>
  <si>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</si>
  <si>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</si>
  <si>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</si>
  <si>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</si>
  <si>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</si>
  <si>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</si>
  <si>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</si>
  <si>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</si>
  <si>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</si>
  <si>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</si>
  <si>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</si>
  <si>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</si>
  <si>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</si>
  <si>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</si>
  <si>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</si>
  <si>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</si>
  <si>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 xml:space="preserve">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</si>
  <si>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</si>
  <si>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</si>
  <si>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</si>
  <si>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</si>
  <si>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</si>
  <si>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</si>
  <si>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</si>
  <si>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</si>
  <si>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</si>
  <si>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</si>
  <si>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</si>
  <si>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</si>
  <si>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</si>
  <si>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</si>
  <si>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</si>
  <si>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</si>
  <si>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</si>
  <si>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</si>
  <si>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</si>
  <si>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</si>
  <si>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</si>
  <si>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</si>
  <si>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</si>
  <si>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</si>
  <si>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</si>
  <si>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</si>
  <si>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</si>
  <si>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</si>
  <si>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</si>
  <si>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</si>
  <si>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</si>
  <si>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</si>
  <si>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</si>
  <si>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</si>
  <si>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</si>
  <si>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</si>
  <si>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</si>
  <si>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</si>
  <si>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</si>
  <si>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</si>
  <si>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</si>
  <si>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</si>
  <si>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</si>
  <si>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</si>
  <si>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</si>
  <si>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</si>
  <si>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</si>
  <si>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</si>
  <si>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</si>
  <si>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 xml:space="preserve">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</si>
  <si>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</si>
  <si>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</si>
  <si>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</si>
  <si>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</si>
  <si>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</si>
  <si>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</si>
  <si>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</si>
  <si>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</si>
  <si>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</si>
  <si>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</si>
  <si>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</si>
  <si>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</si>
  <si>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</si>
  <si>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</si>
  <si>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</si>
  <si>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</si>
  <si>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</si>
  <si>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</si>
  <si>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</si>
  <si>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</si>
  <si>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</si>
  <si>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</si>
  <si>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</si>
  <si>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</si>
  <si>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</si>
  <si>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</si>
  <si>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</si>
  <si>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</si>
  <si>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</si>
  <si>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</si>
  <si>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</si>
  <si>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</si>
  <si>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</si>
  <si>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</si>
  <si>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</si>
  <si>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</si>
  <si>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</si>
  <si>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</si>
  <si>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</si>
  <si>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</si>
  <si>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</si>
  <si>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</si>
  <si>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</si>
  <si>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</si>
  <si>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</si>
  <si>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</si>
  <si>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</si>
  <si>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</si>
  <si>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</si>
  <si>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</si>
  <si>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</si>
  <si>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</si>
  <si>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</si>
  <si>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</si>
  <si>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</si>
  <si>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</si>
  <si>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</si>
  <si>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</si>
  <si>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</si>
  <si>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</si>
  <si>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</si>
  <si>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</si>
  <si>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</si>
  <si>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</si>
  <si>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</si>
  <si>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</si>
  <si>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</si>
  <si>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</si>
  <si>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</si>
  <si>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</si>
  <si>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</si>
  <si>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</si>
  <si>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</si>
  <si>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</si>
  <si>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</si>
  <si>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</si>
  <si>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</si>
  <si>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</si>
  <si>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</si>
  <si>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</si>
  <si>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</si>
  <si>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</si>
  <si>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</si>
  <si>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</si>
  <si>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</si>
  <si>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</si>
  <si>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"_x000d_
 Celkem 285 = 285,000 [B]_x000d_</t>
  </si>
  <si>
    <t>11343</t>
  </si>
  <si>
    <t>ODSTRAN KRYTU ZPEVNĚNÝCH PLOCH S ASFALT POJIVEM VČET PODKLADU</t>
  </si>
  <si>
    <t>M3</t>
  </si>
  <si>
    <t xml:space="preserve"> "viz výkresová a textová část dokumentace "_x000d_
 Celkem 25 = 25,000 [B]_x000d_</t>
  </si>
  <si>
    <t>11345</t>
  </si>
  <si>
    <t>ODSTRAN KRYTU ZPEVNĚNÝCH PLOCH Z BETONU VČET PODKLADU</t>
  </si>
  <si>
    <t xml:space="preserve"> "viz výkresová a textová část dokumentace "_x000d_
 Celkem 40 = 40,000 [B]_x000d_</t>
  </si>
  <si>
    <t>13183</t>
  </si>
  <si>
    <t>HLOUBENÍ JAM ZAPAŽ I NEPAŽ TŘ II</t>
  </si>
  <si>
    <t xml:space="preserve"> "viz výkresová a textová část dokumentace "_x000d_
 Celkem 104 = 104,000 [B]_x000d_</t>
  </si>
  <si>
    <t>13283</t>
  </si>
  <si>
    <t>HLOUBENÍ RÝH ŠÍŘ DO 2M PAŽ I NEPAŽ TŘ. II</t>
  </si>
  <si>
    <t xml:space="preserve"> "viz výkresová a textová část dokumentace "_x000d_
 Celkem 4435 = 4435,000 [B]_x000d_</t>
  </si>
  <si>
    <t>14173</t>
  </si>
  <si>
    <t>PROTLAČOVÁNÍ POTRUBÍ Z PLAST HMOT DN DO 200MM</t>
  </si>
  <si>
    <t xml:space="preserve"> "viz výkresová a textová část dokumentace "_x000d_
 Celkem 1090 = 1090,000 [B]_x000d_</t>
  </si>
  <si>
    <t>17411</t>
  </si>
  <si>
    <t>ZÁSYP JAM A RÝH ZEMINOU SE ZHUTNĚNÍM</t>
  </si>
  <si>
    <t xml:space="preserve"> "viz výkresová a textová část dokumentace "_x000d_
 Celkem 4539 = 4539,000 [B]_x000d_</t>
  </si>
  <si>
    <t>5</t>
  </si>
  <si>
    <t>SVRŠEK A NEPROMĚNNÉ NÁVĚSTI</t>
  </si>
  <si>
    <t>544501</t>
  </si>
  <si>
    <t>IZOLOVANÝ STYK LEPENÝ AMBULANTNÍ, TVARU 60 E2 NEBO R 65</t>
  </si>
  <si>
    <t xml:space="preserve"> "viz výkresová a textová část dokumentace "_x000d_
 Celkem 10 = 10,000 [B]_x000d_</t>
  </si>
  <si>
    <t>544502</t>
  </si>
  <si>
    <t>IZOLOVANÝ STYK LEPENÝ AMBULANTNÍ, TVARU 49 E1</t>
  </si>
  <si>
    <t>70</t>
  </si>
  <si>
    <t>VŠEOBECNÉ PRÁCE PRO SILNOPROUD A SLABOPROUD</t>
  </si>
  <si>
    <t>702111</t>
  </si>
  <si>
    <t>KABELOVÝ ŽLAB ZEMNÍ VČETNĚ KRYTU SVĚTLÉ ŠÍŘKY DO 120 MM</t>
  </si>
  <si>
    <t xml:space="preserve"> "viz výkresová a textová část dokumentace "_x000d_
 Celkem 3920 = 3920,000 [B]_x000d_</t>
  </si>
  <si>
    <t>702112</t>
  </si>
  <si>
    <t>KABELOVÝ ŽLAB ZEMNÍ VČETNĚ KRYTU SVĚTLÉ ŠÍŘKY PŘES 120 DO 250 MM</t>
  </si>
  <si>
    <t xml:space="preserve"> "viz výkresová a textová část dokumentace "_x000d_
 Celkem 16960 = 16960,000 [B]_x000d_</t>
  </si>
  <si>
    <t>702212</t>
  </si>
  <si>
    <t>KABELOVÁ CHRÁNIČKA ZEMNÍ DN PŘES 100 DO 200 MM</t>
  </si>
  <si>
    <t xml:space="preserve"> "viz výkresová a textová část dokumentace "_x000d_
 Celkem 3540 = 3540,000 [B]_x000d_</t>
  </si>
  <si>
    <t>702312</t>
  </si>
  <si>
    <t>ZAKRYTÍ KABELŮ VÝSTRAŽNOU FÓLIÍ ŠÍŘKY PŘES 20 DO 40 CM</t>
  </si>
  <si>
    <t xml:space="preserve"> "viz výkresová a textová část dokumentace "_x000d_
 Celkem 1850 = 1850,000 [B]_x000d_</t>
  </si>
  <si>
    <t>703752</t>
  </si>
  <si>
    <t>PROTIPOŽÁRNÍ UCPÁVKA STĚNOU/STROPEM, TL DO 50CM, DO EI 90 MIN.</t>
  </si>
  <si>
    <t>703755</t>
  </si>
  <si>
    <t>PROTIPOŽÁRNÍ UCPÁVKA PROSTUPU KABELOVÉHO PR. DO 200MM, DO EI 90 MIN.</t>
  </si>
  <si>
    <t xml:space="preserve"> "viz výkresová a textová část dokumentace "_x000d_
 Celkem 38 = 38,000 [B]_x000d_</t>
  </si>
  <si>
    <t>703763</t>
  </si>
  <si>
    <t>KABELOVÁ UCPÁVKA VODĚ ODOLNÁ PRO VNITŘNÍ PRŮMĚR OTVORU 105 - 185MM</t>
  </si>
  <si>
    <t>709110</t>
  </si>
  <si>
    <t>PROVIZORNÍ ZAJIŠTĚNÍ KABELU VE VÝKOPU</t>
  </si>
  <si>
    <t xml:space="preserve"> "viz výkresová a textová část dokumentace "_x000d_
 Celkem 224 = 224,000 [B]_x000d_</t>
  </si>
  <si>
    <t>709210</t>
  </si>
  <si>
    <t>KŘIŽOVATKA KABELOVÝCH VEDENÍ SE STÁVAJÍCÍ INŽENÝRSKOU SÍTÍ (KABELEM, POTRUBÍM APOD.)</t>
  </si>
  <si>
    <t xml:space="preserve"> "viz výkresová a textová část dokumentace "_x000d_
 Celkem 265 = 265,000 [B]_x000d_</t>
  </si>
  <si>
    <t>709400</t>
  </si>
  <si>
    <t>ZATAŽENÍ LANKA DO CHRÁNIČKY NEBO ŽLABU</t>
  </si>
  <si>
    <t>74</t>
  </si>
  <si>
    <t>SILNOPROUD</t>
  </si>
  <si>
    <t>741911</t>
  </si>
  <si>
    <t>UZEMŇOVACÍ VODIČ V ZEMI FEZN DO 120 MM2</t>
  </si>
  <si>
    <t xml:space="preserve"> "viz výkresová a textová část dokumentace "_x000d_
 Celkem 640 = 640,000 [B]_x000d_</t>
  </si>
  <si>
    <t>741B12</t>
  </si>
  <si>
    <t>ZEMNÍCÍ TYČ FEZN DÉLKY PŘES 2,0 DO 4,5 M</t>
  </si>
  <si>
    <t xml:space="preserve"> "viz výkresová a textová část dokumentace "_x000d_
 Celkem 58 = 58,000 [B]_x000d_</t>
  </si>
  <si>
    <t>742H13</t>
  </si>
  <si>
    <t>KABEL NN ČTYŘ- A PĚTIŽÍLOVÝ CU S PLASTOVOU IZOLACÍ OD 25 DO 50 MM2</t>
  </si>
  <si>
    <t xml:space="preserve"> "viz výkresová a textová část dokumentace "_x000d_
 Celkem 8120 = 8120,000 [B]_x000d_</t>
  </si>
  <si>
    <t>742I11</t>
  </si>
  <si>
    <t>KABEL NN CU OVLÁDACÍ 7-12ŽÍLOVÝ DO 2,5 MM2</t>
  </si>
  <si>
    <t xml:space="preserve"> "viz výkresová a textová část dokumentace "_x000d_
 Celkem 455 = 455,000 [B]_x000d_</t>
  </si>
  <si>
    <t>742L13</t>
  </si>
  <si>
    <t>UKONČENÍ DVOU AŽ PĚTIŽÍLOVÉHO KABELU V ROZVADĚČI NEBO NA PŘÍSTROJI OD 25 DO 50 MM2</t>
  </si>
  <si>
    <t>742M11</t>
  </si>
  <si>
    <t>UKONČENÍ 7-12ŽÍLOVÉHO KABELU V ROZVADĚČI NEBO NA PŘÍSTROJI DO 2,5 MM2</t>
  </si>
  <si>
    <t xml:space="preserve"> "viz výkresová a textová část dokumentace "_x000d_
 Celkem 13 = 13,000 [B]_x000d_</t>
  </si>
  <si>
    <t>742P13</t>
  </si>
  <si>
    <t>ZATAŽENÍ KABELU DO CHRÁNIČKY - KABEL DO 4 KG/M</t>
  </si>
  <si>
    <t>742P14</t>
  </si>
  <si>
    <t>ZATAŽENÍ KABELU DO CHRÁNIČKY - KABEL PŘES 4 KG/M</t>
  </si>
  <si>
    <t>75A131</t>
  </si>
  <si>
    <t>KABEL METALICKÝ DVOUPLÁŠŤOVÝ DO 12 PÁRŮ - DODÁVKA</t>
  </si>
  <si>
    <t xml:space="preserve"> "viz výkresová a textová část dokumentace "_x000d_
 Celkem 196,25 = 196,250 [B]_x000d_</t>
  </si>
  <si>
    <t>75A141</t>
  </si>
  <si>
    <t>KABEL METALICKÝ DVOUPLÁŠŤOVÝ PŘES 12 PÁRŮ - DODÁVKA</t>
  </si>
  <si>
    <t xml:space="preserve"> "viz výkresová a textová část dokumentace "_x000d_
 Celkem 10,78 = 10,780 [B]_x000d_</t>
  </si>
  <si>
    <t>75A151</t>
  </si>
  <si>
    <t>KABEL METALICKÝ SE STÍNĚNÍM DO 12 PÁRŮ - DODÁVKA</t>
  </si>
  <si>
    <t xml:space="preserve"> "viz výkresová a textová část dokumentace "_x000d_
 Celkem 44,61 = 44,610 [B]_x000d_</t>
  </si>
  <si>
    <t>75A161</t>
  </si>
  <si>
    <t>KABEL METALICKÝ SE STÍNĚNÍM PŘES 12 PÁRŮ - DODÁVKA</t>
  </si>
  <si>
    <t xml:space="preserve"> "viz výkresová a textová část dokumentace "_x000d_
 Celkem 2415,27 = 2415,270 [B]_x000d_</t>
  </si>
  <si>
    <t>75A217</t>
  </si>
  <si>
    <t>ZATAŽENÍ A SPOJKOVÁNÍ KABELŮ DO 12 PÁRŮ - MONTÁŽ</t>
  </si>
  <si>
    <t xml:space="preserve"> "viz výkresová a textová část dokumentace "_x000d_
 Celkem 68 = 68,000 [B]_x000d_</t>
  </si>
  <si>
    <t>75A227</t>
  </si>
  <si>
    <t>ZATAŽENÍ A SPOJKOVÁNÍ KABELŮ PŘES 12 PÁRŮ - MONTÁŽ</t>
  </si>
  <si>
    <t>75A228</t>
  </si>
  <si>
    <t>ZATAŽENÍ A SPOJKOVÁNÍ KABELŮ PŘES 12 PÁRŮ - DEMONTÁŽ</t>
  </si>
  <si>
    <t xml:space="preserve"> "viz výkresová a textová část dokumentace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</si>
  <si>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</si>
  <si>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</si>
  <si>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</si>
  <si>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</si>
  <si>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"_x000d_
 Celkem 18,5 = 18,500 [B]_x000d_</t>
  </si>
  <si>
    <t>75A247</t>
  </si>
  <si>
    <t>ZATAŽENÍ A SPOJKOVÁNÍ KABELŮ SE STÍNĚNÍM PŘES 12 PÁRŮ - MONTÁŽ</t>
  </si>
  <si>
    <t xml:space="preserve"> "viz výkresová a textová část dokumentace "_x000d_
 Celkem 62,75 = 62,750 [B]_x000d_</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</si>
  <si>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</si>
  <si>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</si>
  <si>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</si>
  <si>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</si>
  <si>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</si>
  <si>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</si>
  <si>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</si>
  <si>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</si>
  <si>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 xml:space="preserve"> "viz výkresová a textová část dokumentace "_x000d_
 Celkem 48 = 48,000 [B]_x000d_</t>
  </si>
  <si>
    <t xml:space="preserve"> "viz výkresová a textová část dokumentace "_x000d_
 Celkem 50 = 50,000 [B]_x000d_</t>
  </si>
  <si>
    <t>75B131</t>
  </si>
  <si>
    <t>VNITŘNÍ KABELOVÉ ROZVODY PŘES 50 KABELŮ - DODÁVKA</t>
  </si>
  <si>
    <t xml:space="preserve"> "viz výkresová a textová část dokumentace "_x000d_
 Celkem 65 = 65,000 [B]_x000d_</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</si>
  <si>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</si>
  <si>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</si>
  <si>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</si>
  <si>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</si>
  <si>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</si>
  <si>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</si>
  <si>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75B231</t>
  </si>
  <si>
    <t>GRAFICKO-TECHNOLOGICKÁ NADSTAVBA - DODÁVKA</t>
  </si>
  <si>
    <t>75B237</t>
  </si>
  <si>
    <t>GRAFICKO-TECHNOLOGICKÁ NADSTAVBA - MONTÁŽ</t>
  </si>
  <si>
    <t>75B238</t>
  </si>
  <si>
    <t xml:space="preserve">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</si>
  <si>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</si>
  <si>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</si>
  <si>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</si>
  <si>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</si>
  <si>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</si>
  <si>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</si>
  <si>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</si>
  <si>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</si>
  <si>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</si>
  <si>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</si>
  <si>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</si>
  <si>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</si>
  <si>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</si>
  <si>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</si>
  <si>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"_x000d_
 Celkem 43 = 43,000 [B]_x000d_</t>
  </si>
  <si>
    <t>75B527</t>
  </si>
  <si>
    <t>ELEKTRONICKÁ VAZBA S PROVÁDĚCÍMI POČÍTAČI PRO ZABEZPEČENÍ VÝHYBKOVÉ JEDNOTKY - MONTÁŽ</t>
  </si>
  <si>
    <t>75B541</t>
  </si>
  <si>
    <t>SKŘÍŇ (STOJAN) VOLNÉ VAZBY - DODÁVKA</t>
  </si>
  <si>
    <t>75B547</t>
  </si>
  <si>
    <t>SKŘÍŇ (STOJAN) VOLNÉ VAZBY - MONTÁŽ</t>
  </si>
  <si>
    <t>75B569</t>
  </si>
  <si>
    <t>ÚPRAVA RELÉOVÝCH, NAPÁJECÍCH NEBO KABELOVÝCH STOJANŮ NEBO SKŘÍNÍ</t>
  </si>
  <si>
    <t xml:space="preserve"> "viz výkresová a textová část dokumentace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</si>
  <si>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</si>
  <si>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</si>
  <si>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</si>
  <si>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</si>
  <si>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</si>
  <si>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</si>
  <si>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</si>
  <si>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</si>
  <si>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</si>
  <si>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</si>
  <si>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</si>
  <si>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</si>
  <si>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</si>
  <si>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</si>
  <si>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</si>
  <si>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</si>
  <si>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</si>
  <si>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</si>
  <si>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</si>
  <si>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</si>
  <si>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</si>
  <si>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</si>
  <si>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</si>
  <si>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</si>
  <si>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</si>
  <si>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</si>
  <si>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"_x000d_
 Celkem 212 = 212,000 [B]_x000d_</t>
  </si>
  <si>
    <t>75B717</t>
  </si>
  <si>
    <t>PŘEPĚŤOVÁ OCHRANA PRO PRVEK V KOLEJIŠTI - MONTÁŽ</t>
  </si>
  <si>
    <t>75B718</t>
  </si>
  <si>
    <t>PŘEPĚŤOVÁ OCHRANA PRO PRVEK V KOLEJIŠTI - DEMONTÁŽ</t>
  </si>
  <si>
    <t xml:space="preserve"> "viz výkresová a textová část dokumentace "_x000d_
 Celkem 128 = 128,000 [B]_x000d_</t>
  </si>
  <si>
    <t>75B762</t>
  </si>
  <si>
    <t xml:space="preserve">OCHRANNÁ OPATŘENÍ  PROTI ATMOSFÉRICKÝM VLIVŮM - JEDNOKOLEJNÁ TRAŤ S TRAKCÍ</t>
  </si>
  <si>
    <t xml:space="preserve"> "viz výkresová a textová část dokumentace "_x000d_
 Celkem 4,5 = 4,500 [B]_x000d_</t>
  </si>
  <si>
    <t>75B772</t>
  </si>
  <si>
    <t xml:space="preserve">OCHRANNÁ OPATŘENÍ  PROTI ATMOSFÉRICKÝM VLIVŮM - DVOUKOLEJNÁ TRAŤ S TRAKCÍ</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</si>
  <si>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</si>
  <si>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</si>
  <si>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</si>
  <si>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</si>
  <si>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</si>
  <si>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</si>
  <si>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</si>
  <si>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</si>
  <si>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</si>
  <si>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</si>
  <si>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</si>
  <si>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</si>
  <si>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</si>
  <si>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</si>
  <si>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</si>
  <si>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</si>
  <si>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</si>
  <si>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</si>
  <si>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</si>
  <si>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</si>
  <si>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</si>
  <si>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</si>
  <si>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</si>
  <si>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</si>
  <si>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</si>
  <si>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</si>
  <si>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</si>
  <si>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</si>
  <si>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</si>
  <si>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</si>
  <si>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</si>
  <si>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</si>
  <si>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</si>
  <si>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</si>
  <si>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75C167</t>
  </si>
  <si>
    <t>SNÍMAČ POLOHY JAZYKŮ - MONTÁŽ</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</si>
  <si>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</si>
  <si>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</si>
  <si>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</si>
  <si>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</si>
  <si>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</si>
  <si>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</si>
  <si>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</si>
  <si>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</si>
  <si>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</si>
  <si>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</si>
  <si>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</si>
  <si>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</si>
  <si>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"_x000d_
 Celkem 31 = 31,000 [B]_x000d_</t>
  </si>
  <si>
    <t>75C237</t>
  </si>
  <si>
    <t>NÁVĚSTNÍ TĚLESO PRO VÝHYBKU A VÝKOLEJKU - MONTÁŽ</t>
  </si>
  <si>
    <t xml:space="preserve"> "viz výkresová a textová část dokumentace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</si>
  <si>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</si>
  <si>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</si>
  <si>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</si>
  <si>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</si>
  <si>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</si>
  <si>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</si>
  <si>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</si>
  <si>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</si>
  <si>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"_x000d_
 Celkem 57 = 57,000 [B]_x000d_</t>
  </si>
  <si>
    <t>75C417</t>
  </si>
  <si>
    <t>ZÁMEK VÝMĚNOVÝ NEBO ODTLAČNÝ (JEDNODUCHÝ, KONTROLNÍ) - MONTÁŽ</t>
  </si>
  <si>
    <t xml:space="preserve"> "viz výkresová a textová část dokumentace "_x000d_
 Celkem 59 = 59,000 [B]_x000d_</t>
  </si>
  <si>
    <t>75C471</t>
  </si>
  <si>
    <t>ZÁMEK ELEKTROMAGNETICKÝ V KOLEJIŠTI - DODÁVKA</t>
  </si>
  <si>
    <t>75C477</t>
  </si>
  <si>
    <t>ZÁMEK ELEKTROMAGNETICKÝ V KOLEJIŠTI - MONTÁŽ</t>
  </si>
  <si>
    <t>75C511</t>
  </si>
  <si>
    <t>STOŽÁROVÉ NÁVĚSTIDLO DO DVOU SVĚTEL - DODÁVKA</t>
  </si>
  <si>
    <t xml:space="preserve"> "viz výkresová a textová část dokumentace "_x000d_
 Celkem 17 = 17,000 [B]_x000d_</t>
  </si>
  <si>
    <t>75C517</t>
  </si>
  <si>
    <t>STOŽÁROVÉ NÁVĚSTIDLO DO DVOU SVĚTEL - MONTÁŽ</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</si>
  <si>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</si>
  <si>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</si>
  <si>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</si>
  <si>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</si>
  <si>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</si>
  <si>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</si>
  <si>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"_x000d_
 Celkem 34 = 34,000 [B]_x000d_</t>
  </si>
  <si>
    <t>75C537</t>
  </si>
  <si>
    <t>STOŽÁROVÉ NÁVĚSTIDLO OD ČTYŘ SVĚTEL - MONTÁŽ</t>
  </si>
  <si>
    <t xml:space="preserve"> "viz výkresová a textová část dokumentace "_x000d_
 Celkem 44 = 44,000 [B]_x000d_</t>
  </si>
  <si>
    <t xml:space="preserve"> "viz výkresová a textová část dokumentace "_x000d_
 Celkem 36 = 36,000 [B]_x000d_</t>
  </si>
  <si>
    <t>75C561</t>
  </si>
  <si>
    <t>UKAZATEL RYCHLOSTI (SVĚTELNÉ PRUHY) - DODÁVKA</t>
  </si>
  <si>
    <t>75C567</t>
  </si>
  <si>
    <t>UKAZATEL RYCHLOSTI (SVĚTELNÉ PRUHY) - MONTÁŽ</t>
  </si>
  <si>
    <t>75C611</t>
  </si>
  <si>
    <t>TRPASLIČÍ NÁVĚSTIDLO DO DVOU SVĚTEL - DODÁVKA</t>
  </si>
  <si>
    <t>75C617</t>
  </si>
  <si>
    <t>TRPASLIČÍ NÁVĚSTIDLO DO DVOU SVĚTEL - MONTÁŽ</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</si>
  <si>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</si>
  <si>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</si>
  <si>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</si>
  <si>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</si>
  <si>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</si>
  <si>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</si>
  <si>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</si>
  <si>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</si>
  <si>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</si>
  <si>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</si>
  <si>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</si>
  <si>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</si>
  <si>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</si>
  <si>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</si>
  <si>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"_x000d_
 Celkem 29 = 29,000 [B]_x000d_</t>
  </si>
  <si>
    <t>75C727</t>
  </si>
  <si>
    <t>VZDÁLENOSTNÍ UPOZORNOVADLO, NEPROMĚNNÉ NÁVĚSTIDLO SE ZÁKLADEM - 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</si>
  <si>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</si>
  <si>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</si>
  <si>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</si>
  <si>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</si>
  <si>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</si>
  <si>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</si>
  <si>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</si>
  <si>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</si>
  <si>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</si>
  <si>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</si>
  <si>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</si>
  <si>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</si>
  <si>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</si>
  <si>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</si>
  <si>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</si>
  <si>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</si>
  <si>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</si>
  <si>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</si>
  <si>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</si>
  <si>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</si>
  <si>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</si>
  <si>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</si>
  <si>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</si>
  <si>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</si>
  <si>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</si>
  <si>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</si>
  <si>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"_x000d_
 Celkem 98 = 98,000 [B]_x000d_</t>
  </si>
  <si>
    <t>75C917</t>
  </si>
  <si>
    <t>SNÍMAČ POČÍTAČE NÁPRAV - MONTÁŽ</t>
  </si>
  <si>
    <t>75C918</t>
  </si>
  <si>
    <t>SNÍMAČ POČÍTAČE NÁPRAV - DEMONTÁŽ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</si>
  <si>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</si>
  <si>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</si>
  <si>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</si>
  <si>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</si>
  <si>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</si>
  <si>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</si>
  <si>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</si>
  <si>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</si>
  <si>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</si>
  <si>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</si>
  <si>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75D147</t>
  </si>
  <si>
    <t>KABELOVÁ SKŘÍŇ - MONTÁŽ</t>
  </si>
  <si>
    <t>75D151</t>
  </si>
  <si>
    <t>KABELOVÝ OBJEKT - DODÁVKA</t>
  </si>
  <si>
    <t>75D157</t>
  </si>
  <si>
    <t>KABELOVÝ OBJEKT - MONTÁŽ</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</si>
  <si>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</si>
  <si>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</si>
  <si>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</si>
  <si>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</si>
  <si>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</si>
  <si>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</si>
  <si>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</si>
  <si>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</si>
  <si>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</si>
  <si>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</si>
  <si>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</si>
  <si>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</si>
  <si>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</si>
  <si>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</si>
  <si>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</si>
  <si>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</si>
  <si>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</si>
  <si>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</si>
  <si>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</si>
  <si>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</si>
  <si>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</si>
  <si>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</si>
  <si>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</si>
  <si>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"_x000d_
 Celkem 320 = 320,000 [B]_x000d_</t>
  </si>
  <si>
    <t>75E147</t>
  </si>
  <si>
    <t>PŘEZKOUŠENÍ A REGULACE AUTOMATICKÉHO BLOKU</t>
  </si>
  <si>
    <t>75E157</t>
  </si>
  <si>
    <t>PŘEZKOUŠENÍ A REGULACE NÁVĚSTIDEL</t>
  </si>
  <si>
    <t xml:space="preserve"> "viz výkresová a textová část dokumentace "_x000d_
 Celkem 82 = 82,000 [B]_x000d_</t>
  </si>
  <si>
    <t>75E187</t>
  </si>
  <si>
    <t>PŘÍPRAVA A CELKOVÉ ZKOUŠKY ELEKTRONICKÉHO STAVĚDLA PRO JEDNU VLAKOVOU CESTU</t>
  </si>
  <si>
    <t xml:space="preserve"> "viz výkresová a textová část dokumentace "_x000d_
 Celkem 478 = 478,000 [B]_x000d_</t>
  </si>
  <si>
    <t>75E197</t>
  </si>
  <si>
    <t>PŘÍPRAVA A CELKOVÉ ZKOUŠKY PŘEJEZDOVÉHO ZABEZPEČOVACÍHO ZAŘÍZENÍ PRO JEDNU KOLEJ</t>
  </si>
  <si>
    <t xml:space="preserve"> "viz výkresová a textová část dokumentace "_x000d_
 Celkem 1,2 = 1,200 [B]_x000d_</t>
  </si>
  <si>
    <t xml:space="preserve"> "viz výkresová a textová část dokumentace "_x000d_
 Celkem 100 = 100,000 [B]_x000d_</t>
  </si>
  <si>
    <t>PS 37-01-51</t>
  </si>
  <si>
    <t xml:space="preserve"> "viz výkresová a textová část dokumentace "_x000d_
 Celkem 180 = 180,000 [B]_x000d_</t>
  </si>
  <si>
    <t xml:space="preserve"> "viz výkresová a textová část dokumentace "_x000d_
 Celkem 2312 = 2312,000 [B]_x000d_</t>
  </si>
  <si>
    <t xml:space="preserve"> "viz výkresová a textová část dokumentace "_x000d_
 Celkem 2332 = 2332,000 [B]_x000d_</t>
  </si>
  <si>
    <t xml:space="preserve"> "viz výkresová a textová část dokumentace "_x000d_
 Celkem 3650 = 3650,000 [B]_x000d_</t>
  </si>
  <si>
    <t xml:space="preserve"> "viz výkresová a textová část dokumentace "_x000d_
 Celkem 8720 = 8720,000 [B]_x000d_</t>
  </si>
  <si>
    <t xml:space="preserve"> "viz výkresová a textová část dokumentace "_x000d_
 Celkem 2340 = 2340,000 [B]_x000d_</t>
  </si>
  <si>
    <t xml:space="preserve"> "viz výkresová a textová část dokumentace "_x000d_
 Celkem 120 = 120,000 [B]_x000d_</t>
  </si>
  <si>
    <t xml:space="preserve"> "viz výkresová a textová část dokumentace "_x000d_
 Celkem 114 = 114,000 [B]_x000d_</t>
  </si>
  <si>
    <t xml:space="preserve"> "viz výkresová a textová část dokumentace "_x000d_
 Celkem 325 = 325,000 [B]_x000d_</t>
  </si>
  <si>
    <t xml:space="preserve"> "viz výkresová a textová část dokumentace "_x000d_
 Celkem 1175 = 1175,000 [B]_x000d_</t>
  </si>
  <si>
    <t xml:space="preserve"> "viz výkresová a textová část dokumentace "_x000d_
 Celkem 220 = 220,000 [B]_x000d_</t>
  </si>
  <si>
    <t xml:space="preserve"> "viz výkresová a textová část dokumentace "_x000d_
 Celkem 155,355 = 155,355 [B]_x000d_</t>
  </si>
  <si>
    <t xml:space="preserve"> "viz výkresová a textová část dokumentace "_x000d_
 Celkem 2,12 = 2,120 [B]_x000d_</t>
  </si>
  <si>
    <t xml:space="preserve"> "viz výkresová a textová část dokumentace "_x000d_
 Celkem 77,225 = 77,225 [B]_x000d_</t>
  </si>
  <si>
    <t xml:space="preserve"> "viz výkresová a textová část dokumentace "_x000d_
 Celkem 1364,56 = 1364,560 [B]_x000d_</t>
  </si>
  <si>
    <t xml:space="preserve"> "viz výkresová a textová část dokumentace "_x000d_
 Celkem 57,5 = 57,500 [B]_x000d_</t>
  </si>
  <si>
    <t xml:space="preserve"> "viz výkresová a textová část dokumentace "_x000d_
 Celkem 0,73 = 0,730 [B]_x000d_</t>
  </si>
  <si>
    <t xml:space="preserve"> "viz výkresová a textová část dokumentace "_x000d_
 Celkem 28,326 = 28,326 [B]_x000d_</t>
  </si>
  <si>
    <t xml:space="preserve"> "viz výkresová a textová část dokumentace "_x000d_
 Celkem 458,213 = 458,213 [B]_x000d_</t>
  </si>
  <si>
    <t xml:space="preserve"> "viz výkresová a textová část dokumentace "_x000d_
 Celkem 45 = 45,000 [B]_x000d_</t>
  </si>
  <si>
    <t xml:space="preserve"> "viz výkresová a textová část dokumentace "_x000d_
 Celkem 55 = 55,000 [B]_x000d_</t>
  </si>
  <si>
    <t xml:space="preserve"> "viz výkresová a textová část dokumentace "_x000d_
 Celkem 96 = 96,000 [B]_x000d_</t>
  </si>
  <si>
    <t xml:space="preserve"> "viz výkresová a textová část dokumentace "_x000d_
 Celkem 62 = 62,000 [B]_x000d_</t>
  </si>
  <si>
    <t xml:space="preserve"> "viz výkresová a textová část dokumentace "_x000d_
 Celkem 3,5 = 3,500 [B]_x000d_</t>
  </si>
  <si>
    <t>75B868</t>
  </si>
  <si>
    <t>SKŘÍŇ ELEKTRONICKÉHO AUTOMATICKÉHO BLOKU - DEMONTÁŽ</t>
  </si>
  <si>
    <t xml:space="preserve"> "viz výkresová a textová část dokumentace "_x000d_
 Celkem 63 = 63,000 [B]_x000d_</t>
  </si>
  <si>
    <t xml:space="preserve"> "viz výkresová a textová část dokumentace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</si>
  <si>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</si>
  <si>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</si>
  <si>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</si>
  <si>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</si>
  <si>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"_x000d_
 Celkem 27 = 27,000 [B]_x000d_</t>
  </si>
  <si>
    <t xml:space="preserve"> "viz výkresová a textová část dokumentace "_x000d_
 Celkem 47 = 47,000 [B]_x000d_</t>
  </si>
  <si>
    <t xml:space="preserve"> "viz výkresová a textová část dokumentace "_x000d_
 Celkem 37 = 37,000 [B]_x000d_</t>
  </si>
  <si>
    <t>75C661</t>
  </si>
  <si>
    <t>NÁVĚSTIDLO OD ČTYŘ SVĚTEL DO TUNELU - DODÁVKA</t>
  </si>
  <si>
    <t>75C667</t>
  </si>
  <si>
    <t>NÁVĚSTIDLO OD ČTYŘ SVĚTEL DO TUNELU - MONTÁŽ</t>
  </si>
  <si>
    <t xml:space="preserve"> "viz výkresová a textová část dokumentace "_x000d_
 Celkem 23 = 23,000 [B]_x000d_</t>
  </si>
  <si>
    <t xml:space="preserve"> "viz výkresová a textová část dokumentace "_x000d_
 Celkem 49 = 49,000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</si>
  <si>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</si>
  <si>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</si>
  <si>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</si>
  <si>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</si>
  <si>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</si>
  <si>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</si>
  <si>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</si>
  <si>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</si>
  <si>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</si>
  <si>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</si>
  <si>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"_x000d_
 Celkem 51 = 51,000 [B]_x000d_</t>
  </si>
  <si>
    <t>75E177</t>
  </si>
  <si>
    <t>PŘEZKOUŠENÍ A REGULACE AUTOMATICKÉHO BLOKU A KOLEJOVÝCH OBVODŮ PRO JEDNU TRATOVOU KOLEJ V JEDNOM SMĚRU</t>
  </si>
  <si>
    <t xml:space="preserve"> "viz výkresová a textová část dokumentace "_x000d_
 Celkem 310 = 310,000 [B]_x000d_</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</si>
  <si>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</si>
  <si>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</si>
  <si>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</si>
  <si>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</si>
  <si>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</si>
  <si>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</si>
  <si>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</si>
  <si>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</si>
  <si>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</si>
  <si>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</si>
  <si>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</si>
  <si>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</si>
  <si>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</si>
  <si>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</si>
  <si>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</si>
  <si>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</si>
  <si>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</si>
  <si>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</si>
  <si>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</si>
  <si>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</si>
  <si>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</si>
  <si>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</si>
  <si>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</si>
  <si>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</si>
  <si>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</si>
  <si>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 xml:space="preserve">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</si>
  <si>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</si>
  <si>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</si>
  <si>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</si>
  <si>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</si>
  <si>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</si>
  <si>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</si>
  <si>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</si>
  <si>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</si>
  <si>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</si>
  <si>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</si>
  <si>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</si>
  <si>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</si>
  <si>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</si>
  <si>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</si>
  <si>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</si>
  <si>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</si>
  <si>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</si>
  <si>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</si>
  <si>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</si>
  <si>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</si>
  <si>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</si>
  <si>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</si>
  <si>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</si>
  <si>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</si>
  <si>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</si>
  <si>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</si>
  <si>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</si>
  <si>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</si>
  <si>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"_x000d_
 Celkem 360 = 360,000 [B]_x000d_</t>
  </si>
  <si>
    <t xml:space="preserve"> "viz výkresová a textová část dokumentace "_x000d_
 Celkem 627 = 627,000 [B]_x000d_</t>
  </si>
  <si>
    <t>PS 39-01-60</t>
  </si>
  <si>
    <t xml:space="preserve"> "viz výkresová a textová část dokumentace "_x000d_
 Celkem 725 = 725,000 [B]_x000d_</t>
  </si>
  <si>
    <t>141733</t>
  </si>
  <si>
    <t>PROTLAČOVÁNÍ POTRUBÍ Z PLAST HMOT DN DO 150MM</t>
  </si>
  <si>
    <t xml:space="preserve"> "viz výkresová a textová část dokumentace "_x000d_
 Celkem 733 = 733,000 [B]_x000d_</t>
  </si>
  <si>
    <t xml:space="preserve"> "viz výkresová a textová část dokumentace "_x000d_
 Celkem 810 = 810,000 [B]_x000d_</t>
  </si>
  <si>
    <t xml:space="preserve"> "viz výkresová a textová část dokumentace "_x000d_
 Celkem 3840 = 3840,000 [B]_x000d_</t>
  </si>
  <si>
    <t xml:space="preserve"> "viz výkresová a textová část dokumentace "_x000d_
 Celkem 160 = 160,000 [B]_x000d_</t>
  </si>
  <si>
    <t xml:space="preserve"> "viz výkresová a textová část dokumentace "_x000d_
 Celkem 230 = 230,000 [B]_x000d_</t>
  </si>
  <si>
    <t xml:space="preserve"> "viz výkresová a textová část dokumentace "_x000d_
 Celkem 66 = 66,000 [B]_x000d_</t>
  </si>
  <si>
    <t xml:space="preserve"> "viz výkresová a textová část dokumentace "_x000d_
 Celkem 1,9 = 1,900 [B]_x000d_</t>
  </si>
  <si>
    <t xml:space="preserve"> "viz výkresová a textová část dokumentace "_x000d_
 Celkem 85 = 85,000 [B]_x000d_</t>
  </si>
  <si>
    <t xml:space="preserve"> "viz výkresová a textová část dokumentace "_x000d_
 Celkem 194 = 194,000 [B]_x000d_</t>
  </si>
  <si>
    <t>75C811</t>
  </si>
  <si>
    <t>STYKOVÝ TRANSFORMÁTOR DT 075 - DODÁVKA</t>
  </si>
  <si>
    <t>75C861</t>
  </si>
  <si>
    <t>KOMPLETNÍ SADA PROPOJEK DVOJICE STYKOVÝCH TRANSFORMÁTORŮ - DODÁVKA</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</si>
  <si>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</si>
  <si>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</si>
  <si>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</si>
  <si>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</si>
  <si>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</si>
  <si>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</si>
  <si>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"_x000d_
 Celkem 240 = 240,000 [B]_x000d_</t>
  </si>
  <si>
    <t>PS 30-02-51.2</t>
  </si>
  <si>
    <t>Zemní práce</t>
  </si>
  <si>
    <t>R701011</t>
  </si>
  <si>
    <t>VYTYČENÍ TRASY</t>
  </si>
  <si>
    <t xml:space="preserve"> "1: 9,1; viz textová a výkresová část projektové dokumentace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</si>
  <si>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</si>
  <si>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</si>
  <si>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</si>
  <si>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"_x000d_
 Celkem 20 = 20,000 [B]_x000d_</t>
  </si>
  <si>
    <t>13173</t>
  </si>
  <si>
    <t>HLOUBENÍ JAM ZAPAŽ I NEPAŽ TŘ. I</t>
  </si>
  <si>
    <t xml:space="preserve"> "3: 25; viz textová a výkresová část projektové dokumentace "_x000d_
 Celkem 25 = 25,000 [B]_x000d_</t>
  </si>
  <si>
    <t>13273</t>
  </si>
  <si>
    <t>HLOUBENÍ RÝH ŠÍŘ DO 2M PAŽ I NEPAŽ TŘ. I</t>
  </si>
  <si>
    <t xml:space="preserve"> "4: 1130; viz textová a výkresová část projektové dokumentace "_x000d_
 Celkem 1130 = 1130,000 [B]_x000d_</t>
  </si>
  <si>
    <t xml:space="preserve"> "5: 1039,5; viz textová a výkresová část projektové dokumentace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</si>
  <si>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</si>
  <si>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</si>
  <si>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"_x000d_
 Celkem 25 = 25,000 [B]_x000d_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</si>
  <si>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</si>
  <si>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"_x000d_
 Celkem 35 = 35,000 [B]_x000d_</t>
  </si>
  <si>
    <t>561102</t>
  </si>
  <si>
    <t>PODKLADNÍ BETON TŘ. II</t>
  </si>
  <si>
    <t xml:space="preserve"> "8: 2,5; viz textová a výkresová část projektové dokumentace "_x000d_
 Celkem 2,5 = 2,500 [B]_x000d_</t>
  </si>
  <si>
    <t xml:space="preserve"> "9: 60; viz textová a výkresová část projektové dokumentace "_x000d_
 Celkem 60 = 60,000 [B]_x000d_</t>
  </si>
  <si>
    <t xml:space="preserve"> "10: 5900; viz textová a výkresová část projektové dokumentace "_x000d_
 Celkem 5900 = 5900,000 [B]_x000d_</t>
  </si>
  <si>
    <t>ZASYPÁNÍ KABELOVÉHO ŽLABU VRSTVOU Z PŘESÁTÉHO PÍSKU ČI VÝKOPKU SVĚTLÉ ŠÍŘKY DO 120 MM</t>
  </si>
  <si>
    <t xml:space="preserve"> "11: 5900; viz textová a výkresová část projektové dokumentace "_x000d_
 Celkem 5900 = 5900,000 [B]_x000d_</t>
  </si>
  <si>
    <t xml:space="preserve"> "12: 25; viz textová a výkresová část projektové dokumentace "_x000d_
 Celkem 25 = 25,000 [B]_x000d_</t>
  </si>
  <si>
    <t>702902</t>
  </si>
  <si>
    <t>ZASYPÁNÍ KABELOVÉHO ŽLABU VRSTVOU Z PŘESÁTÉHO PÍSKU ČI VÝKOPKU SVĚTLÉ ŠÍŘKY PŘES 120 DO 250 MM</t>
  </si>
  <si>
    <t xml:space="preserve"> "13: 25; viz textová a výkresová část projektové dokumentace "_x000d_
 Celkem 25 = 25,000 [B]_x000d_</t>
  </si>
  <si>
    <t>R702120</t>
  </si>
  <si>
    <t>ŽLAB POCHOZÍ VČETNĚ KRYTU SVĚTLÉ ŠÍŘKY DO 350 MM</t>
  </si>
  <si>
    <t xml:space="preserve"> "viz textová a výkresová část projektové dokumentace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</si>
  <si>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</si>
  <si>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"_x000d_
 Celkem 160 = 160,000 [B]_x000d_</t>
  </si>
  <si>
    <t>702810</t>
  </si>
  <si>
    <t>VYČIŠTĚNÍ STÁVAJÍCÍHO KABELOVÉHO PROSTUPU Z TVÁRNIC NEBO CHRÁNIČEK S KABELOVOU KOMOROU</t>
  </si>
  <si>
    <t xml:space="preserve"> "16: 10; viz textová a výkresová část projektové dokumentace "_x000d_
 Celkem 10 = 10,000 [B]_x000d_</t>
  </si>
  <si>
    <t xml:space="preserve"> "17: 6020; viz textová a výkresová část projektové dokumentace "_x000d_
 Celkem 6020 = 6020,000 [B]_x000d_</t>
  </si>
  <si>
    <t>R5933036</t>
  </si>
  <si>
    <t>PANEL SILNIČNÍ IZD 100/21 1000X215X3000, DODÁVKA, MONTÁŽ, DEMONTÁŽ, DOPRAVA</t>
  </si>
  <si>
    <t xml:space="preserve"> "18: 3; viz textová a výkresová část projektové dokumentace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</si>
  <si>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</si>
  <si>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</si>
  <si>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</si>
  <si>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"_x000d_
 Celkem 1 = 1,000 [B]_x000d_</t>
  </si>
  <si>
    <t>703754</t>
  </si>
  <si>
    <t>PROTIPOŽÁRNÍ UCPÁVKA PROSTUPU KABELOVÉHO PR. DO 110MM, DO EI 90 MIN.</t>
  </si>
  <si>
    <t xml:space="preserve"> "20: 3; viz textová a výkresová část projektové dokumentace "_x000d_
 Celkem 3 = 3,000 [B]_x000d_</t>
  </si>
  <si>
    <t>703762</t>
  </si>
  <si>
    <t>KABELOVÁ UCPÁVKA VODĚ ODOLNÁ PRO VNITŘNÍ PRŮMĚR OTVORU 65 - 110MM</t>
  </si>
  <si>
    <t xml:space="preserve"> "21: 3; viz textová a výkresová část projektové dokumentace "_x000d_
 Celkem 3 = 3,000 [B]_x000d_</t>
  </si>
  <si>
    <t xml:space="preserve"> "22: 10; viz textová a výkresová část projektové dokumentace "_x000d_
 Celkem 10 = 10,000 [B]_x000d_</t>
  </si>
  <si>
    <t>709120</t>
  </si>
  <si>
    <t>PROVIZORNÍ ZAJIŠTĚNÍ POTRUBÍ VE VÝKOPU</t>
  </si>
  <si>
    <t xml:space="preserve"> "23: 5; viz textová a výkresová část projektové dokumentace "_x000d_
 Celkem 5 = 5,000 [B]_x000d_</t>
  </si>
  <si>
    <t>701001</t>
  </si>
  <si>
    <t>OZNAČOVACÍ ŠTÍTEK KABELOVÉHO VEDENÍ, SPOJKY NEBO KABELOVÉ SKŘÍNĚ (VČETNĚ OBJÍMKY)</t>
  </si>
  <si>
    <t xml:space="preserve"> "24: 40; viz textová a výkresová část projektové dokumentace "_x000d_
 Celkem 40 = 40,000 [B]_x000d_</t>
  </si>
  <si>
    <t xml:space="preserve"> "25: 10; viz textová a výkresová část projektové dokumentace "_x000d_
 Celkem 10 = 10,000 [B]_x000d_</t>
  </si>
  <si>
    <t>701003</t>
  </si>
  <si>
    <t>BETONOVÝ OZNAČNÍK</t>
  </si>
  <si>
    <t xml:space="preserve"> "26: 2; viz textová a výkresová část projektové dokumentace "_x000d_
 Celkem 2 = 2,000 [B]_x000d_</t>
  </si>
  <si>
    <t>701004</t>
  </si>
  <si>
    <t>VYHLEDÁVACÍ MARKER ZEMNÍ</t>
  </si>
  <si>
    <t xml:space="preserve"> "27: 25; viz textová a výkresová část projektové dokumentace "_x000d_
 Celkem 25 = 25,000 [B]_x000d_</t>
  </si>
  <si>
    <t>701005</t>
  </si>
  <si>
    <t>VYHLEDÁVACÍ MARKER ZEMNÍ S MOŽNOSTÍ ZÁPISU</t>
  </si>
  <si>
    <t xml:space="preserve"> "28: 5; viz textová a výkresová část projektové dokumentace "_x000d_
 Celkem 5 = 5,000 [B]_x000d_</t>
  </si>
  <si>
    <t>R029113</t>
  </si>
  <si>
    <t>PŘEVZETÍ A PŘÍPRAVA STAVENIŠTĚ, VYTÝČENÍ SÍTÍ, REVIZE, ZAJIŠTĚNÍ VÝLUK A DOZORŮ V CELÉM ÚSEKU PS</t>
  </si>
  <si>
    <t xml:space="preserve"> "29: 9,1; viz textová a výkresová část projektové dokumentace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</si>
  <si>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</si>
  <si>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</si>
  <si>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</si>
  <si>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"_x000d_
 Celkem 3,2 = 3,200 [B]_x000d_</t>
  </si>
  <si>
    <t>1. Položka obsahuje:
 – Geodetické zaměření trasy. Dále obsahuje cenu za pom. mechanismy včetně všech ostatních vedlejších nákladů.
2. Položka neobsahuje:
 X
3. Způsob měření:
Udává se v km</t>
  </si>
  <si>
    <t>Kód dílu</t>
  </si>
  <si>
    <t>DODÁVKY + MONTÁŽE + NOSNÝ MATERIÁL</t>
  </si>
  <si>
    <t>75I312</t>
  </si>
  <si>
    <t>KABEL ZEMNÍ DVOUPLÁŠŤOVÝ S PANCÍŘEM PRŮMĚRU ŽÍLY 0,6 MM DO 25XN</t>
  </si>
  <si>
    <t>KMČTYŘKA</t>
  </si>
  <si>
    <t xml:space="preserve"> "31: 284,4; viz textová a výkresová část projektové dokumentace "_x000d_
 Celkem 284,4 = 284,400 [B]_x000d_</t>
  </si>
  <si>
    <t>75I32Y</t>
  </si>
  <si>
    <t>KABEL ZEMNÍ DVOUPLÁŠŤOVÝ S PANCÍŘEM PRŮMĚRU ŽÍLY 0,8 MM - DEMONTÁŽ</t>
  </si>
  <si>
    <t xml:space="preserve"> "32: 60; viz textová a výkresová část projektové dokumentace "_x000d_
 Celkem 60 = 60,000 [B]_x000d_</t>
  </si>
  <si>
    <t>75J212</t>
  </si>
  <si>
    <t>KABEL SDĚLOVACÍ PRO VNITŘNÍ POUŽITÍ DO 10 PÁRŮ PRŮMĚRU 0,5 MM</t>
  </si>
  <si>
    <t xml:space="preserve"> "33: 0,06; viz textová a výkresová část projektové dokumentace "_x000d_
 Celkem 0,06 = 0,060 [B]_x000d_</t>
  </si>
  <si>
    <t>R75J23Y</t>
  </si>
  <si>
    <t>KABEL SDĚLOVACÍ PRO VNITŘNÍ POUŽITÍ - DEMONTÁŽ</t>
  </si>
  <si>
    <t xml:space="preserve"> "34: 40; viz textová a výkresová část projektové dokumentace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</si>
  <si>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</si>
  <si>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"_x000d_
 Celkem 2,64 = 2,640 [B]_x000d_</t>
  </si>
  <si>
    <t>75I813</t>
  </si>
  <si>
    <t>KABEL OPTICKÝ SINGLEMODE DO 72 VLÁKEN</t>
  </si>
  <si>
    <t xml:space="preserve"> "36: 690,24; viz textová a výkresová část projektové dokumentace "_x000d_
 Celkem 690,24 = 690,240 [B]_x000d_</t>
  </si>
  <si>
    <t>75I81Y</t>
  </si>
  <si>
    <t>KABEL OPTICKÝ SINGLEMODE - DEMONTÁŽ</t>
  </si>
  <si>
    <t xml:space="preserve"> "37: 39270; viz textová a výkresová část projektové dokumentace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</si>
  <si>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</si>
  <si>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</si>
  <si>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"_x000d_
 Celkem 50 = 50,000 [B]_x000d_</t>
  </si>
  <si>
    <t>75I841</t>
  </si>
  <si>
    <t>KABEL OPTICKÝ - REZERVA DO 500 MM</t>
  </si>
  <si>
    <t xml:space="preserve"> "39: 3; viz textová a výkresová část projektové dokumentace "_x000d_
 Celkem 3 = 3,000 [B]_x000d_</t>
  </si>
  <si>
    <t>75I851</t>
  </si>
  <si>
    <t>KABEL OPTICKÝ - REZERVA PŘES 500 MM</t>
  </si>
  <si>
    <t xml:space="preserve"> "40: 2; viz textová a výkresová část projektové dokumentace "_x000d_
 Celkem 2 = 2,000 [B]_x000d_</t>
  </si>
  <si>
    <t xml:space="preserve"> "41: 13170; viz textová a výkresová část projektové dokumentace "_x000d_
 Celkem 13170 = 13170,000 [B]_x000d_</t>
  </si>
  <si>
    <t xml:space="preserve"> "42: 7; viz textová a výkresová část projektové dokumentace "_x000d_
 Celkem 7 = 7,000 [B]_x000d_</t>
  </si>
  <si>
    <t xml:space="preserve"> "43: 13170; viz textová a výkresová část projektové dokumentace "_x000d_
 Celkem 13170 = 13170,000 [B]_x000d_</t>
  </si>
  <si>
    <t>75IA11</t>
  </si>
  <si>
    <t xml:space="preserve">OPTOTRUBKOVÁ SPOJKA  PRŮMĚRU DO 40 MM</t>
  </si>
  <si>
    <t xml:space="preserve"> "44: 20; viz textová a výkresová část projektové dokumentace "_x000d_
 Celkem 20 = 20,000 [B]_x000d_</t>
  </si>
  <si>
    <t>75IA51</t>
  </si>
  <si>
    <t>OPTOTRUBKOVÁ KONCOVKA PRŮMĚRU DO 40 MM</t>
  </si>
  <si>
    <t xml:space="preserve"> "45: 4; viz textová a výkresová část projektové dokumentace "_x000d_
 Celkem 4 = 4,000 [B]_x000d_</t>
  </si>
  <si>
    <t>75IA61</t>
  </si>
  <si>
    <t>OPTOTRUBKOVÁ KONCOKA S VENTILKEM PRŮMĚRU DO 40 MM</t>
  </si>
  <si>
    <t xml:space="preserve"> "46: 1; viz textová a výkresová část projektové dokumentace "_x000d_
 Celkem 1 = 1,000 [B]_x000d_</t>
  </si>
  <si>
    <t>75IA71</t>
  </si>
  <si>
    <t>OPTOTRUBKOVÁ PRŮCHODKA PRŮMĚRU DO 40 MM</t>
  </si>
  <si>
    <t xml:space="preserve"> "47: 5; viz textová a výkresová část projektové dokumentace "_x000d_
 Celkem 5 = 5,000 [B]_x000d_</t>
  </si>
  <si>
    <t>75ID11</t>
  </si>
  <si>
    <t>PLASTOVÁ ZEMNÍ KOMORA PRO ULOŽENÍ REZERVY</t>
  </si>
  <si>
    <t xml:space="preserve"> "48: 3; viz textová a výkresová část projektové dokumentace "_x000d_
 Celkem 3 = 3,000 [B]_x000d_</t>
  </si>
  <si>
    <t>75ID21</t>
  </si>
  <si>
    <t>PLASTOVÁ ZEMNÍ KOMORA PRO ULOŽENÍ SPOJKY</t>
  </si>
  <si>
    <t xml:space="preserve"> "49: 4; viz textová a výkresová část projektové dokumentace "_x000d_
 Celkem 4 = 4,000 [B]_x000d_</t>
  </si>
  <si>
    <t>75ID2Y</t>
  </si>
  <si>
    <t>PLASTOVÁ ZEMNÍ KOMORA PRO ULOŽENÍ SPOJKY - DEMONTÁŽ</t>
  </si>
  <si>
    <t xml:space="preserve"> "50: 3; viz textová a výkresová část projektové dokumentace "_x000d_
 Celkem 3 = 3,000 [B]_x000d_</t>
  </si>
  <si>
    <t>75IECY</t>
  </si>
  <si>
    <t>VENKOVNÍ TELEFONNÍ OBJEKT - DEMONTÁŽ</t>
  </si>
  <si>
    <t xml:space="preserve"> "51: 16; viz textová a výkresová část projektové dokumentace "_x000d_
 Celkem 16 = 16,000 [B]_x000d_</t>
  </si>
  <si>
    <t xml:space="preserve"> "52: 1; viz textová a výkresová část projektové dokumentace "_x000d_
 Celkem 1 = 1,000 [B]_x000d_</t>
  </si>
  <si>
    <t>75IEE5</t>
  </si>
  <si>
    <t>OPTICKÝ ROZVADĚČ 19" PROVEDENÍ DO 144 VLÁKEN</t>
  </si>
  <si>
    <t xml:space="preserve"> "53: 1; viz textová a výkresová část projektové dokumentace "_x000d_
 Celkem 1 = 1,000 [B]_x000d_</t>
  </si>
  <si>
    <t xml:space="preserve"> "54: 2; viz textová a výkresová část projektové dokumentace "_x000d_
 Celkem 2 = 2,000 [B]_x000d_</t>
  </si>
  <si>
    <t>75IEEY</t>
  </si>
  <si>
    <t>OPTICKÝ ROZVADĚČ 19" PROVEDENÍ - DEMONTÁŽ</t>
  </si>
  <si>
    <t xml:space="preserve"> "55: 15; viz textová a výkresová část projektové dokumentace "_x000d_
 Celkem 15 = 15,000 [B]_x000d_</t>
  </si>
  <si>
    <t>75IEG1</t>
  </si>
  <si>
    <t>KAZETA PRO ULOŽENÍ SVÁRŮ - DODÁVKA</t>
  </si>
  <si>
    <t xml:space="preserve"> "56: 3; viz textová a výkresová část projektové dokumentace "_x000d_
 Celkem 3 = 3,000 [B]_x000d_</t>
  </si>
  <si>
    <t>75IEGX</t>
  </si>
  <si>
    <t>KAZETA PRO ULOŽENÍ SVÁRŮ - MONTÁŽ</t>
  </si>
  <si>
    <t xml:space="preserve"> "57: 3; viz textová a výkresová část projektové dokumentace "_x000d_
 Celkem 3 = 3,000 [B]_x000d_</t>
  </si>
  <si>
    <t>75IEH1</t>
  </si>
  <si>
    <t>KONEKTOROVÝ MODUL 12 VLÁKEN - DODÁVKA</t>
  </si>
  <si>
    <t xml:space="preserve"> "58: 11; viz textová a výkresová část projektové dokumentace "_x000d_
 Celkem 11 = 11,000 [B]_x000d_</t>
  </si>
  <si>
    <t>75IEHX</t>
  </si>
  <si>
    <t>KONEKTOROVÝ MODUL 12 VLÁKEN - MONTÁŽ</t>
  </si>
  <si>
    <t xml:space="preserve"> "59: 11; viz textová a výkresová část projektové dokumentace "_x000d_
 Celkem 11 = 11,000 [B]_x000d_</t>
  </si>
  <si>
    <t>75IEI1</t>
  </si>
  <si>
    <t>SPOJOVACÍ MODUL 12 VLÁKEN - DODÁVKA</t>
  </si>
  <si>
    <t xml:space="preserve"> "60: 2; viz textová a výkresová část projektové dokumentace "_x000d_
 Celkem 2 = 2,000 [B]_x000d_</t>
  </si>
  <si>
    <t>75IEIX</t>
  </si>
  <si>
    <t>SPOJOVACÍ MODUL 12 VLÁKEN - MONTÁŽ</t>
  </si>
  <si>
    <t xml:space="preserve"> "61: 2; viz textová a výkresová část projektové dokumentace "_x000d_
 Celkem 2 = 2,000 [B]_x000d_</t>
  </si>
  <si>
    <t>75IEJ1</t>
  </si>
  <si>
    <t>ZASLEPOVACÍ MODUL 12 VLÁKEN - DODÁVKA</t>
  </si>
  <si>
    <t xml:space="preserve"> "62: 2; viz textová a výkresová část projektové dokumentace "_x000d_
 Celkem 2 = 2,000 [B]_x000d_</t>
  </si>
  <si>
    <t>75IEJX</t>
  </si>
  <si>
    <t>ZASLEPOVACÍ MODUL 12 VLÁKEN - MONTÁŽ</t>
  </si>
  <si>
    <t xml:space="preserve"> "63: 2; viz textová a výkresová část projektové dokumentace "_x000d_
 Celkem 2 = 2,000 [B]_x000d_</t>
  </si>
  <si>
    <t>75IF21</t>
  </si>
  <si>
    <t>ROZPOJOVACÍ SVORKOVNICE 2/10, 2/8</t>
  </si>
  <si>
    <t xml:space="preserve"> "64: 18; viz textová a výkresová část projektové dokumentace "_x000d_
 Celkem 18 = 18,000 [B]_x000d_</t>
  </si>
  <si>
    <t>75IF2Y</t>
  </si>
  <si>
    <t>ROZPOJOVACÍ SVORKOVNICE 2/10, 2/8 - DEMONTÁŽ</t>
  </si>
  <si>
    <t xml:space="preserve"> "65: 25; viz textová a výkresová část projektové dokumentace "_x000d_
 Celkem 25 = 25,000 [B]_x000d_</t>
  </si>
  <si>
    <t>75IF31</t>
  </si>
  <si>
    <t>ZEMNÍCÍ SVORKOVNICE</t>
  </si>
  <si>
    <t xml:space="preserve"> "66: 6; viz textová a výkresová část projektové dokumentace "_x000d_
 Celkem 6 = 6,000 [B]_x000d_</t>
  </si>
  <si>
    <t>75IF3Y</t>
  </si>
  <si>
    <t>ZEMNÍCÍ SVORKOVNICE - DEMONTÁŽ</t>
  </si>
  <si>
    <t xml:space="preserve"> "67: 6; viz textová a výkresová část projektové dokumentace "_x000d_
 Celkem 6 = 6,000 [B]_x000d_</t>
  </si>
  <si>
    <t>75IF41</t>
  </si>
  <si>
    <t>MONTÁŽNÍ RÁM DO 10+1</t>
  </si>
  <si>
    <t xml:space="preserve"> "68: 1; viz textová a výkresová část projektové dokumentace "_x000d_
 Celkem 1 = 1,000 [B]_x000d_</t>
  </si>
  <si>
    <t>75IF4Y</t>
  </si>
  <si>
    <t>MONTÁŽNÍ RÁM DO 10+1 - DEMONTÁŽ</t>
  </si>
  <si>
    <t xml:space="preserve"> "69: 4; viz textová a výkresová část projektové dokumentace "_x000d_
 Celkem 4 = 4,000 [B]_x000d_</t>
  </si>
  <si>
    <t>75IF91</t>
  </si>
  <si>
    <t>KONSTRUKCE DO SKŘÍNĚ 19" PRO UPEVNĚNÍ ZAŘÍZENÍ</t>
  </si>
  <si>
    <t xml:space="preserve"> "70: 1; viz textová a výkresová část projektové dokumentace "_x000d_
 Celkem 1 = 1,000 [B]_x000d_</t>
  </si>
  <si>
    <t>75IF9Y</t>
  </si>
  <si>
    <t>KONSTRUKCE DO SKŘÍNĚ 19" PRO UPEVNĚNÍ ZAŘÍZENÍ - DEMONTÁŽ</t>
  </si>
  <si>
    <t xml:space="preserve"> "71: 1; viz textová a výkresová část projektové dokumentace "_x000d_
 Celkem 1 = 1,000 [B]_x000d_</t>
  </si>
  <si>
    <t>75IFA1</t>
  </si>
  <si>
    <t>NOSNÍK BLESKOJISTEK</t>
  </si>
  <si>
    <t xml:space="preserve"> "72: 18; viz textová a výkresová část projektové dokumentace "_x000d_
 Celkem 18 = 18,000 [B]_x000d_</t>
  </si>
  <si>
    <t>75IFAY</t>
  </si>
  <si>
    <t>NOSNÍK BLESKOJISTEK - DEMONTÁŽ</t>
  </si>
  <si>
    <t xml:space="preserve"> "73: 25; viz textová a výkresová část projektové dokumentace "_x000d_
 Celkem 25 = 25,000 [B]_x000d_</t>
  </si>
  <si>
    <t>75IFB1</t>
  </si>
  <si>
    <t>BLESKOJISTKA</t>
  </si>
  <si>
    <t xml:space="preserve"> "74: 180; viz textová a výkresová část projektové dokumentace "_x000d_
 Celkem 180 = 180,000 [B]_x000d_</t>
  </si>
  <si>
    <t>75IFBY</t>
  </si>
  <si>
    <t>BLESKOJISTKA - DEMONTÁŽ</t>
  </si>
  <si>
    <t xml:space="preserve"> "75: 250; viz textová a výkresová část projektové dokumentace "_x000d_
 Celkem 250 = 250,000 [B]_x000d_</t>
  </si>
  <si>
    <t>75IG11</t>
  </si>
  <si>
    <t>TYČ UZEMŇOVACÍ</t>
  </si>
  <si>
    <t xml:space="preserve"> "76: 2; viz textová a výkresová část projektové dokumentace "_x000d_
 Celkem 2 = 2,000 [B]_x000d_</t>
  </si>
  <si>
    <t>75IG31</t>
  </si>
  <si>
    <t>ZEMNICÍ DESKA FEZN 2000 X 250 X 3 MM</t>
  </si>
  <si>
    <t xml:space="preserve"> "77: 2; viz textová a výkresová část projektové dokumentace "_x000d_
 Celkem 2 = 2,000 [B]_x000d_</t>
  </si>
  <si>
    <t>741C02</t>
  </si>
  <si>
    <t>UZEMŇOVACÍ SVORKA</t>
  </si>
  <si>
    <t xml:space="preserve"> "78: 2; viz textová a výkresová část projektové dokumentace "_x000d_
 Celkem 2 = 2,000 [B]_x000d_</t>
  </si>
  <si>
    <t>741C01</t>
  </si>
  <si>
    <t>EKVIPOTENCIÁLNÍ PŘÍPOJNICE</t>
  </si>
  <si>
    <t xml:space="preserve"> "79: 1; viz textová a výkresová část projektové dokumentace "_x000d_
 Celkem 1 = 1,000 [B]_x000d_</t>
  </si>
  <si>
    <t>741C04</t>
  </si>
  <si>
    <t>OCHRANNÉ POSPOJOVÁNÍ CU VODIČEM DO 16 MM2</t>
  </si>
  <si>
    <t xml:space="preserve"> "80: 2; viz textová a výkresová část projektové dokumentace "_x000d_
 Celkem 2 = 2,000 [B]_x000d_</t>
  </si>
  <si>
    <t>742F12</t>
  </si>
  <si>
    <t>KABEL NN NEBO VODIČ JEDNOŽÍLOVÝ CU S PLASTOVOU IZOLACÍ OD 4 DO 16 MM2</t>
  </si>
  <si>
    <t xml:space="preserve"> "81: 10; viz textová a výkresová část projektové dokumentace "_x000d_
 Celkem 10 = 10,000 [B]_x000d_</t>
  </si>
  <si>
    <t>742K12</t>
  </si>
  <si>
    <t>UKONČENÍ JEDNOŽÍLOVÉHO KABELU V ROZVADĚČI NEBO NA PŘÍSTROJI OD 4 DO 16 MM2</t>
  </si>
  <si>
    <t xml:space="preserve"> "82: 4; viz textová a výkresová část projektové dokumentace "_x000d_
 Celkem 4 = 4,000 [B]_x000d_</t>
  </si>
  <si>
    <t>75IG61</t>
  </si>
  <si>
    <t>VEDENÍ UZEMŇOVACÍ V ZEMI Z FEZN DRÁTU DO 120 MM2</t>
  </si>
  <si>
    <t xml:space="preserve"> "83: 30; viz textová a výkresová část projektové dokumentace "_x000d_
 Celkem 30 = 30,000 [B]_x000d_</t>
  </si>
  <si>
    <t>75IH22</t>
  </si>
  <si>
    <t>UKONČENÍ KABELU CELOPLASTOVÝHO S PANCÍŘEM DO 100 ŽIL</t>
  </si>
  <si>
    <t xml:space="preserve"> "84: 6; viz textová a výkresová část projektové dokumentace "_x000d_
 Celkem 6 = 6,000 [B]_x000d_</t>
  </si>
  <si>
    <t>75IH2Y</t>
  </si>
  <si>
    <t>UKONČENÍ KABELU CELOPLASTOVÝHO S PANCÍŘEM - DEMONTÁŽ</t>
  </si>
  <si>
    <t xml:space="preserve"> "85: 63; viz textová a výkresová část projektové dokumentace "_x000d_
 Celkem 63 = 63,000 [B]_x000d_</t>
  </si>
  <si>
    <t>75IH32</t>
  </si>
  <si>
    <t>UKONČENÍ KABELU FORMA KABELOVÁ DÉLKY DO 0,5 M DO 25XN</t>
  </si>
  <si>
    <t xml:space="preserve"> "86: 30; viz textová a výkresová část projektové dokumentace "_x000d_
 Celkem 30 = 30,000 [B]_x000d_</t>
  </si>
  <si>
    <t>75IH61</t>
  </si>
  <si>
    <t>UKONČENÍ KABELU OPTICKÉHO DO 12 VLÁKEN</t>
  </si>
  <si>
    <t xml:space="preserve"> "87: 2; viz textová a výkresová část projektové dokumentace "_x000d_
 Celkem 2 = 2,000 [B]_x000d_</t>
  </si>
  <si>
    <t>75IH63</t>
  </si>
  <si>
    <t>UKONČENÍ KABELU OPTICKÉHO DO 72 VLÁKEN</t>
  </si>
  <si>
    <t xml:space="preserve"> "88: 4; viz textová a výkresová část projektové dokumentace "_x000d_
 Celkem 4 = 4,000 [B]_x000d_</t>
  </si>
  <si>
    <t>75IH6Y</t>
  </si>
  <si>
    <t>UKONČENÍ KABELU OPTICKÉHO - DEMONTÁŽ</t>
  </si>
  <si>
    <t xml:space="preserve"> "89: 21; viz textová a výkresová část projektové dokumentace "_x000d_
 Celkem 21 = 21,000 [B]_x000d_</t>
  </si>
  <si>
    <t>75II21</t>
  </si>
  <si>
    <t>SPOJKA PRO CELOPLASTOVÉ KABELY S PANCÍŘEM DO 100 ŽIL</t>
  </si>
  <si>
    <t xml:space="preserve"> "90: 12; viz textová a výkresová část projektové dokumentace "_x000d_
 Celkem 12 = 12,000 [B]_x000d_</t>
  </si>
  <si>
    <t>75II2Y</t>
  </si>
  <si>
    <t>SPOJKA PRO CELOPLASTOVÉ KABELY S PANCÍŘEM - DEMONTÁŽ</t>
  </si>
  <si>
    <t xml:space="preserve"> "91: 4; viz textová a výkresová část projektové dokumentace "_x000d_
 Celkem 4 = 4,000 [B]_x000d_</t>
  </si>
  <si>
    <t>75II5Y</t>
  </si>
  <si>
    <t xml:space="preserve">SPOJKA ROZDĚLOVACÍ VNITŘNÍ  - DEMONTÁŽ</t>
  </si>
  <si>
    <t xml:space="preserve"> "92: 8; viz textová a výkresová část projektové dokumentace "_x000d_
 Celkem 8 = 8,000 [B]_x000d_</t>
  </si>
  <si>
    <t>75II71</t>
  </si>
  <si>
    <t>SPOJKA OPTICKÁ DO 72 VLÁKEN</t>
  </si>
  <si>
    <t xml:space="preserve"> "93: 5; viz textová a výkresová část projektové dokumentace "_x000d_
 Celkem 5 = 5,000 [B]_x000d_</t>
  </si>
  <si>
    <t>75II7Y</t>
  </si>
  <si>
    <t>SPOJKA OPTICKÁ - DEMONTÁŽ</t>
  </si>
  <si>
    <t xml:space="preserve"> "94: 15; viz textová a výkresová část projektové dokumentace "_x000d_
 Celkem 15 = 15,000 [B]_x000d_</t>
  </si>
  <si>
    <t>75IJ11</t>
  </si>
  <si>
    <t>MĚŘENÍ - ZŘÍZENÍ VÝVODU KABELOVÉHO PLÁŠTĚ PRO MĚŘENÍ</t>
  </si>
  <si>
    <t xml:space="preserve"> "95: 2; viz textová a výkresová část projektové dokumentace "_x000d_
 Celkem 2 = 2,000 [B]_x000d_</t>
  </si>
  <si>
    <t>75IJ12</t>
  </si>
  <si>
    <t>MĚŘENÍ JEDNOSMĚRNÉ NA SDĚLOVACÍM KABELU</t>
  </si>
  <si>
    <t xml:space="preserve"> "96: 180; viz textová a výkresová část projektové dokumentace "_x000d_
 Celkem 180 = 180,000 [B]_x000d_</t>
  </si>
  <si>
    <t>75IJ13</t>
  </si>
  <si>
    <t>MĚŘENÍ ÚTLUMU PŘESLECHU NA BLÍZKÉM KONCI NA MÍSTNÍM SDĚL. KABELU ZA 1 ČTYŘKU XN A 1 MĚŘENÝ ÚSEK</t>
  </si>
  <si>
    <t xml:space="preserve"> "97: 30; viz textová a výkresová část projektové dokumentace "_x000d_
 Celkem 30 = 30,000 [B]_x000d_</t>
  </si>
  <si>
    <t>75IJ15</t>
  </si>
  <si>
    <t>MĚŘENÍ A VYROVNÁNÍ KAPACITNÍCH NEROVNOVÁH NA MÍSTNÍM SDĚLOVACÍM KABELU, KABEL DO 4 KM DÉLKY, 1 ČTYŘKA</t>
  </si>
  <si>
    <t xml:space="preserve"> "98: 30; viz textová a výkresová část projektové dokumentace "_x000d_
 Celkem 30 = 30,000 [B]_x000d_</t>
  </si>
  <si>
    <t>75IK21</t>
  </si>
  <si>
    <t>MĚŘENÍ KOMPLEXNÍ OPTICKÉHO KABELU</t>
  </si>
  <si>
    <t>VLÁKNO</t>
  </si>
  <si>
    <t xml:space="preserve"> "99: 168; viz textová a výkresová část projektové dokumentace "_x000d_
 Celkem 168 = 168,000 [B]_x000d_</t>
  </si>
  <si>
    <t>R43477</t>
  </si>
  <si>
    <t>PŘEPOJOVÁNÍ OKRUHŮ NA OPTICKÝCH VLÁKNECH PŘI PŘEVÁDĚNÍ PROVOZU</t>
  </si>
  <si>
    <t>KPL</t>
  </si>
  <si>
    <t xml:space="preserve"> "100: 1; viz textová a výkresová část projektové dokumentace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</si>
  <si>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</si>
  <si>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</si>
  <si>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</si>
  <si>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"_x000d_
 Celkem 168 = 168,000 [B]_x000d_</t>
  </si>
  <si>
    <t>75J82X</t>
  </si>
  <si>
    <t>OPTICKÝ PIGTAIL SINGLEMODE - MONTÁŽ</t>
  </si>
  <si>
    <t xml:space="preserve"> "102: 168; viz textová a výkresová část projektové dokumentace "_x000d_
 Celkem 168 = 168,000 [B]_x000d_</t>
  </si>
  <si>
    <t>75J921</t>
  </si>
  <si>
    <t>OPTICKÝ PATCHCORD SINGLEMODE DO 5 M</t>
  </si>
  <si>
    <t xml:space="preserve"> "103: 48; viz textová a výkresová část projektové dokumentace "_x000d_
 Celkem 48 = 48,000 [B]_x000d_</t>
  </si>
  <si>
    <t>75J92X</t>
  </si>
  <si>
    <t>OPTICKÝ PATCHCORD SINGLEMODE - MONTÁŽ</t>
  </si>
  <si>
    <t xml:space="preserve"> "104: 48; viz textová a výkresová část projektové dokumentace "_x000d_
 Celkem 48 = 48,000 [B]_x000d_</t>
  </si>
  <si>
    <t>75IH91</t>
  </si>
  <si>
    <t>UKONČENÍ KABELU ŠTÍTEK KABELOVÝ</t>
  </si>
  <si>
    <t xml:space="preserve"> "105: 40; viz textová a výkresová část projektové dokumentace "_x000d_
 Celkem 40 = 40,000 [B]_x000d_</t>
  </si>
  <si>
    <t>75IH81</t>
  </si>
  <si>
    <t>UKONČENÍ KABELU OBJÍMKA KABELOVÁ</t>
  </si>
  <si>
    <t xml:space="preserve"> "106: 20; viz textová a výkresová část projektové dokumentace "_x000d_
 Celkem 20 = 20,000 [B]_x000d_</t>
  </si>
  <si>
    <t>75IFCY</t>
  </si>
  <si>
    <t>KABELOVÝ ZÁVĚR - DEMONTÁŽ</t>
  </si>
  <si>
    <t xml:space="preserve"> "107: 48; viz textová a výkresová část projektové dokumentace "_x000d_
 Celkem 48 = 48,000 [B]_x000d_</t>
  </si>
  <si>
    <t>709611</t>
  </si>
  <si>
    <t>DEMONTÁŽ KABELOVÉHO ŽLABU/LIŠTY VČETNĚ KRYTU</t>
  </si>
  <si>
    <t xml:space="preserve"> "108: 35; viz textová a výkresová část projektové dokumentace "_x000d_
 Celkem 35 = 35,000 [B]_x000d_</t>
  </si>
  <si>
    <t>709612</t>
  </si>
  <si>
    <t>DEMONTÁŽ CHRÁNIČKY/TRUBKY</t>
  </si>
  <si>
    <t xml:space="preserve"> "109: 60; viz textová a výkresová část projektové dokumentace "_x000d_
 Celkem 60 = 60,000 [B]_x000d_</t>
  </si>
  <si>
    <t>709613</t>
  </si>
  <si>
    <t>DEMONTÁŽ KABELOVÉHO ROŠTU VČETNĚ UPEVNĚNÍ A PŘÍSLUŠENSTVÍ</t>
  </si>
  <si>
    <t xml:space="preserve"> "110: 30; viz textová a výkresová část projektové dokumentace "_x000d_
 Celkem 30 = 30,000 [B]_x000d_</t>
  </si>
  <si>
    <t>75IFDY</t>
  </si>
  <si>
    <t>KONSTRUKCE STOJANOVÉ ŘADY - DEMONTÁŽ</t>
  </si>
  <si>
    <t xml:space="preserve"> "111: 30; viz textová a výkresová část projektové dokumentace "_x000d_
 Celkem 30 = 30,000 [B]_x000d_</t>
  </si>
  <si>
    <t>75JB4Y</t>
  </si>
  <si>
    <t>DATOVÝ ROZVADĚČ 19" 800X800 - DEMONTÁŽ</t>
  </si>
  <si>
    <t xml:space="preserve"> "112: 4; viz textová a výkresová část projektové dokumentace "_x000d_
 Celkem 4 = 4,000 [B]_x000d_</t>
  </si>
  <si>
    <t>75IE2Y</t>
  </si>
  <si>
    <t>SKŘÍŇ ROZVODNÁ DO 100 PÁRŮ - DEMONTÁŽ</t>
  </si>
  <si>
    <t xml:space="preserve"> "113: 8; viz textová a výkresová část projektové dokumentace "_x000d_
 Celkem 8 = 8,000 [B]_x000d_</t>
  </si>
  <si>
    <t>75K112</t>
  </si>
  <si>
    <t>TRANSFORMÁTOR ODDĚLOVACÍ (OCHRANNÝ) PŘES 1000 VA</t>
  </si>
  <si>
    <t xml:space="preserve"> "114: 30; viz textová a výkresová část projektové dokumentace "_x000d_
 Celkem 30 = 30,000 [B]_x000d_</t>
  </si>
  <si>
    <t>75K11X</t>
  </si>
  <si>
    <t>TRANSFORMÁTOR ODDĚLOVACÍ (OCHRANNÝ) - MONTÁŽ</t>
  </si>
  <si>
    <t xml:space="preserve"> "115: 30; viz textová a výkresová část projektové dokumentace "_x000d_
 Celkem 30 = 30,000 [B]_x000d_</t>
  </si>
  <si>
    <t>75K11Y</t>
  </si>
  <si>
    <t>TRANSFORMÁTOR ODDĚLOVACÍ (OCHRANNÝ) - DEMONTÁŽ</t>
  </si>
  <si>
    <t xml:space="preserve"> "116: 60; viz textová a výkresová část projektové dokumentace "_x000d_
 Celkem 60 = 60,000 [B]_x000d_</t>
  </si>
  <si>
    <t xml:space="preserve"> "117: 80; viz textová a výkresová část projektové dokumentace "_x000d_
 Celkem 80 = 80,000 [B]_x000d_</t>
  </si>
  <si>
    <t>R75IL71</t>
  </si>
  <si>
    <t>KABELOVÁ KNIHA - VYHOTOVENÍ</t>
  </si>
  <si>
    <t xml:space="preserve"> "118: 7651; viz textová a výkresová část projektové dokumentace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</si>
  <si>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</si>
  <si>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</si>
  <si>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</si>
  <si>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</si>
  <si>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</si>
  <si>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</si>
  <si>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</si>
  <si>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</si>
  <si>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</si>
  <si>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</si>
  <si>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</si>
  <si>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</si>
  <si>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</si>
  <si>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</si>
  <si>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"_x000d_
 Celkem 0,3 = 0,300 [B]_x000d_</t>
  </si>
  <si>
    <t>R015140</t>
  </si>
  <si>
    <t>906</t>
  </si>
  <si>
    <t>LIKVIDACE ODPADŮ NEKONTAMINOVANÝCH - 17 01 01 BETON Z DEMOLIC OBJEKTŮ, ZÁKLADŮ TV včetně dopravy</t>
  </si>
  <si>
    <t xml:space="preserve"> "121: 0,5; viz textová a výkresová část projektové dokumentace "_x000d_
 Celkem 0,5 = 0,500 [B]_x000d_</t>
  </si>
  <si>
    <t>R015420</t>
  </si>
  <si>
    <t>926</t>
  </si>
  <si>
    <t>LIKVIDACE ODPADŮ NEKONTAMINOVANÝCH - 17 06 04 ZBYTKY IZOLAČNÍCH MATERIÁLŮ včetně dopravy</t>
  </si>
  <si>
    <t xml:space="preserve"> "122: 0,1; viz textová a výkresová část projektové dokumentace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</si>
  <si>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</si>
  <si>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</si>
  <si>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</si>
  <si>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"_x000d_
 Celkem 4 = 4,000 [B]_x000d_</t>
  </si>
  <si>
    <t>R015621</t>
  </si>
  <si>
    <t>957</t>
  </si>
  <si>
    <t>LIKVIDACE ODPADŮ NEBEZPEČNÝCH - KABELY S PLASTOVOU IZOLACÍ včetně dopravy</t>
  </si>
  <si>
    <t xml:space="preserve"> "124: 0,2; viz textová a výkresová část projektové dokumentace "_x000d_
 Celkem 0,2 = 0,200 [B]_x000d_</t>
  </si>
  <si>
    <t>PS 30-02-55</t>
  </si>
  <si>
    <t>Dodávky + nosný materiál, montáž</t>
  </si>
  <si>
    <t>R75M42XR</t>
  </si>
  <si>
    <t>TELEFONNÍ ZAPOJOVAČ DIGITÁLNÍ, DISPEČERSKÝ TERMINÁL VOIP -SW UPGRADE, LICENCE</t>
  </si>
  <si>
    <t xml:space="preserve"> "viz textová a výkresová část projektové dokumentace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</si>
  <si>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</si>
  <si>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</si>
  <si>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</si>
  <si>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</si>
  <si>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</si>
  <si>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</si>
  <si>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</si>
  <si>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</si>
  <si>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</si>
  <si>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"_x000d_
 Celkem 2 = 2,000 [B]_x000d_</t>
  </si>
  <si>
    <t>75M714</t>
  </si>
  <si>
    <t>ZÁZNAMOVÉ ZAŘÍZENÍ, LICENCE KAC</t>
  </si>
  <si>
    <t xml:space="preserve"> "viz textová a výkresová část projektové dokumentace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</si>
  <si>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</si>
  <si>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</si>
  <si>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</si>
  <si>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</si>
  <si>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</si>
  <si>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</si>
  <si>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</si>
  <si>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</si>
  <si>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</si>
  <si>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</si>
  <si>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</si>
  <si>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</si>
  <si>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</si>
  <si>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</si>
  <si>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</si>
  <si>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</si>
  <si>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</si>
  <si>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</si>
  <si>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</si>
  <si>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</si>
  <si>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</si>
  <si>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</si>
  <si>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</si>
  <si>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</si>
  <si>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</si>
  <si>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</si>
  <si>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</si>
  <si>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</si>
  <si>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</si>
  <si>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</si>
  <si>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</si>
  <si>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</si>
  <si>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</si>
  <si>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</si>
  <si>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</si>
  <si>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</si>
  <si>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</si>
  <si>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</si>
  <si>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</si>
  <si>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</si>
  <si>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</si>
  <si>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</si>
  <si>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</si>
  <si>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</si>
  <si>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</si>
  <si>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</si>
  <si>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7</t>
  </si>
  <si>
    <t>PŘIDRUŽENÁ STAVEBNÍ VÝROBA</t>
  </si>
  <si>
    <t>R300282201</t>
  </si>
  <si>
    <t>ANTÉNNÍ STOŽÁR ŽELEZOBETONOVÝ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</si>
  <si>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</si>
  <si>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</si>
  <si>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</si>
  <si>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</si>
  <si>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</si>
  <si>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</si>
  <si>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</si>
  <si>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</si>
  <si>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</si>
  <si>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</si>
  <si>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</si>
  <si>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</si>
  <si>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</si>
  <si>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</si>
  <si>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</si>
  <si>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</si>
  <si>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</si>
  <si>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</si>
  <si>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</si>
  <si>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</si>
  <si>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</si>
  <si>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</si>
  <si>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</si>
  <si>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</si>
  <si>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</si>
  <si>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</si>
  <si>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</si>
  <si>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</si>
  <si>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</si>
  <si>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</si>
  <si>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</si>
  <si>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</si>
  <si>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</si>
  <si>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</si>
  <si>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</si>
  <si>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</si>
  <si>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</si>
  <si>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</si>
  <si>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</si>
  <si>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</si>
  <si>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</si>
  <si>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</si>
  <si>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</si>
  <si>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</si>
  <si>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</si>
  <si>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</si>
  <si>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</si>
  <si>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</si>
  <si>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</si>
  <si>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</si>
  <si>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</si>
  <si>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</si>
  <si>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</si>
  <si>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</si>
  <si>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</si>
  <si>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</si>
  <si>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</si>
  <si>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</si>
  <si>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</si>
  <si>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</si>
  <si>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</si>
  <si>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</si>
  <si>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</si>
  <si>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</si>
  <si>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</si>
  <si>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</si>
  <si>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</si>
  <si>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</si>
  <si>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</si>
  <si>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</si>
  <si>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</si>
  <si>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</si>
  <si>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</si>
  <si>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</si>
  <si>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</si>
  <si>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</si>
  <si>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</si>
  <si>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</si>
  <si>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</si>
  <si>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</si>
  <si>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</si>
  <si>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</si>
  <si>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</si>
  <si>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</si>
  <si>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</si>
  <si>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</si>
  <si>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</si>
  <si>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</si>
  <si>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</si>
  <si>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</si>
  <si>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</si>
  <si>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</si>
  <si>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</si>
  <si>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</si>
  <si>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"_x000d_
 Celkem 7,25 = 7,250 [B]_x000d_</t>
  </si>
  <si>
    <t xml:space="preserve">1. Položka obsahuje:
 – vytyčení nové trasy vedení na stěně či v terénu.                                                                                                     Položka neobsahuje:
 X
3. Způsob měření:
Udává se v metrech vybourané rýhy</t>
  </si>
  <si>
    <t xml:space="preserve"> "2: 50; viz výkresová část v.č.2.401 - 2.407 projektové dokumentace "_x000d_
 Celkem 50 = 50,000 [B]_x000d_</t>
  </si>
  <si>
    <t xml:space="preserve"> "3: 182; viz výkresová část v.č.2.401 - 2.407 projektové dokumentace "_x000d_
 Celkem 182 = 182,000 [B]_x000d_</t>
  </si>
  <si>
    <t xml:space="preserve"> "4: 1135; viz výkresová část v.č.2.401 - 2.407 projektové dokumentace "_x000d_
 Celkem 1135 = 1135,000 [B]_x000d_</t>
  </si>
  <si>
    <t xml:space="preserve"> "5: 1185,3; viz výkresová část v.č.2.401 - 2.407 projektové dokumentace "_x000d_
 Celkem 1185,3 = 1185,300 [B]_x000d_</t>
  </si>
  <si>
    <t xml:space="preserve"> "6: 2540; viz výkresová část v.č.2.401 - 2.407 projektové dokumentace "_x000d_
 Celkem 2540 = 2540,000 [B]_x000d_</t>
  </si>
  <si>
    <t xml:space="preserve"> "7: 2540; viz výkresová část v.č.2.401 - 2.407 projektové dokumentace "_x000d_
 Celkem 2540 = 2540,000 [B]_x000d_</t>
  </si>
  <si>
    <t xml:space="preserve"> "8: 1941; viz výkresová část v.č.2.401 - 2.407 projektové dokumentace "_x000d_
 Celkem 1941 = 1941,000 [B]_x000d_</t>
  </si>
  <si>
    <t xml:space="preserve"> "9: 1941; viz výkresová část v.č.2.401 - 2.407 projektové dokumentace "_x000d_
 Celkem 1941 = 1941,000 [B]_x000d_</t>
  </si>
  <si>
    <t xml:space="preserve"> "10: 428; viz výkresová část v.č.2.401 - 2.407 projektové dokumentace "_x000d_
 Celkem 428 = 428,000 [B]_x000d_</t>
  </si>
  <si>
    <t>14113</t>
  </si>
  <si>
    <t>PROTLAČOVÁNÍ OCELOVÉHO POTRUBÍ DN DO 200MM</t>
  </si>
  <si>
    <t xml:space="preserve"> "11: 353; viz výkresová část v.č.2.401 - 2.407 projektové dokumentace "_x000d_
 Celkem 353 = 353,000 [B]_x000d_</t>
  </si>
  <si>
    <t xml:space="preserve"> "12: 2530; viz výkresová část v.č.2.401 - 2.407 projektové dokumentace "_x000d_
 Celkem 2530 = 2530,000 [B]_x000d_</t>
  </si>
  <si>
    <t xml:space="preserve"> "13: 25; viz výkresová část v.č.2.401 - 2.407 projektové dokumentace "_x000d_
 Celkem 25 = 25,000 [B]_x000d_</t>
  </si>
  <si>
    <t xml:space="preserve"> "14: 25; viz výkresová část v.č.2.401 - 2.407 projektové dokumentace "_x000d_
 Celkem 25 = 25,000 [B]_x000d_</t>
  </si>
  <si>
    <t xml:space="preserve"> "15: 55; viz výkresová část v.č.2.401 - 2.407 projektové dokumentace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</si>
  <si>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</si>
  <si>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</si>
  <si>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</si>
  <si>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</si>
  <si>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</si>
  <si>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</si>
  <si>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</si>
  <si>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"_x000d_
 Celkem 50 = 50,000 [B]_x000d_</t>
  </si>
  <si>
    <t>11313</t>
  </si>
  <si>
    <t>ODSTRANĚNÍ KRYTU ZPEVNĚNÝCH PLOCH S ASFALTOVÝM POJIVEM</t>
  </si>
  <si>
    <t xml:space="preserve"> "19: 2,8; viz výkresová část v.č.2.401 - 2.407 projektové dokumentace "_x000d_
 Celkem 2,8 = 2,800 [B]_x000d_</t>
  </si>
  <si>
    <t>11335</t>
  </si>
  <si>
    <t>ODSTRANĚNÍ PODKLADU ZPEVNĚNÝCH PLOCH Z BETONU</t>
  </si>
  <si>
    <t xml:space="preserve"> "20: 2,8; viz výkresová část v.č.2.401 - 2.407 projektové dokumentace "_x000d_
 Celkem 2,8 = 2,800 [B]_x000d_</t>
  </si>
  <si>
    <t>574N15</t>
  </si>
  <si>
    <t>VRSTVY Z ASF SMĚSI S VYSOKÝM MODULEM TUHOSTI VMT16 MODIFIK PRO PODKLADNÍ VRSTVY TL. 50MM</t>
  </si>
  <si>
    <t xml:space="preserve"> "21: 28; viz výkresová část v.č.2.401 - 2.407 projektové dokumentace "_x000d_
 Celkem 28 = 28,000 [B]_x000d_</t>
  </si>
  <si>
    <t>575B21</t>
  </si>
  <si>
    <t>LITÝ ASFALT MA II (KŘIŽ, PARKOVIŠTĚ, ZASTÁVKY) 8 TL. 25MM</t>
  </si>
  <si>
    <t xml:space="preserve"> "22: 28; viz výkresová část v.č.2.401 - 2.407 projektové dokumentace "_x000d_
 Celkem 28 = 28,000 [B]_x000d_</t>
  </si>
  <si>
    <t>5774LB</t>
  </si>
  <si>
    <t>VRSTVY PRO OBNOVU A OPRAVY Z LITÉHO ASFALTU MA 8</t>
  </si>
  <si>
    <t xml:space="preserve"> "23: 2,8; viz výkresová část v.č.2.401 - 2.407 projektové dokumentace "_x000d_
 Celkem 2,8 = 2,800 [B]_x000d_</t>
  </si>
  <si>
    <t>702521</t>
  </si>
  <si>
    <t>PRŮRAZ ZDIVEM (PŘÍČKOU) BETONOVÝM TLOUŠŤKY DO 45 CM</t>
  </si>
  <si>
    <t xml:space="preserve"> "24: 7; viz výkresová část v.č.2.401 - 2.407 projektové dokumentace "_x000d_
 Celkem 7 = 7,000 [B]_x000d_</t>
  </si>
  <si>
    <t>96615</t>
  </si>
  <si>
    <t>BOURÁNÍ KONSTRUKCÍ Z PROSTÉHO BETONU</t>
  </si>
  <si>
    <t xml:space="preserve"> "25: 1; viz výkresová část v.č.2.401 - 2.407 projektové dokumentace "_x000d_
 Celkem 1 = 1,000 [B]_x000d_</t>
  </si>
  <si>
    <t xml:space="preserve"> "26: 30; viz výkresová část v.č.2.401 - 2.407 projektové dokumentace "_x000d_
 Celkem 30 = 30,000 [B]_x000d_</t>
  </si>
  <si>
    <t xml:space="preserve"> "27: 20; viz výkresová část v.č.2.401 - 2.407 projektové dokumentace "_x000d_
 Celkem 20 = 20,000 [B]_x000d_</t>
  </si>
  <si>
    <t xml:space="preserve"> "28: 40; viz výkresová část v.č.2.401 - 2.407 projektové dokumentace "_x000d_
 Celkem 40 = 40,000 [B]_x000d_</t>
  </si>
  <si>
    <t xml:space="preserve"> "29: 376; viz výkresová část v.č.2.401 - 2.407 projektové dokumentace "_x000d_
 Celkem 376 = 376,000 [B]_x000d_</t>
  </si>
  <si>
    <t>R701ADCR</t>
  </si>
  <si>
    <t>Geodetické zaměření trasy</t>
  </si>
  <si>
    <t xml:space="preserve"> "30: 7,25; viz výkresová část v.č.2.401 - 2.407 projektové dokumentace "_x000d_
 Celkem 7,25 = 7,250 [B]_x000d_</t>
  </si>
  <si>
    <t>Položka obsahuje: Geodetické zaměření trasy. Dále obsahuje cenu za pom. mechanismy včetně všech ostatních vedlejších nákladů.</t>
  </si>
  <si>
    <t>2</t>
  </si>
  <si>
    <t>Montáže + nosný materiál</t>
  </si>
  <si>
    <t>75I311</t>
  </si>
  <si>
    <t>KABEL ZEMNÍ DVOUPLÁŠŤOVÝ S PANCÍŘEM PRŮMĚRU ŽÍLY 0,6 MM DO 5XN</t>
  </si>
  <si>
    <t xml:space="preserve"> "31: 8,9; viz textová a výkresová část v.č.2.201 a 2.301 projektové dokumentace "_x000d_
 Celkem 8,9 = 8,900 [B]_x000d_</t>
  </si>
  <si>
    <t xml:space="preserve"> "32: 56,05; viz textová a výkresová část v.č.2.201 a 2.301 projektové dokumentace "_x000d_
 Celkem 56,05 = 56,050 [B]_x000d_</t>
  </si>
  <si>
    <t>75I31Y</t>
  </si>
  <si>
    <t>KABEL ZEMNÍ DVOUPLÁŠŤOVÝ S PANCÍŘEM PRŮMĚRU ŽÍLY 0,6 MM - DEMONTÁŽ</t>
  </si>
  <si>
    <t xml:space="preserve"> "33: 520; viz textová a výkresová část v.č.2.201 a 2.301 projektové dokumentace "_x000d_
 Celkem 520 = 520,000 [B]_x000d_</t>
  </si>
  <si>
    <t>75I321</t>
  </si>
  <si>
    <t>KABEL ZEMNÍ DVOUPLÁŠŤOVÝ S PANCÍŘEM PRŮMĚRU ŽÍLY 0,8 MM DO 5XN</t>
  </si>
  <si>
    <t xml:space="preserve"> "34: 2,15; viz textová a výkresová část v.č.2.201 a 2.301 projektové dokumentace "_x000d_
 Celkem 2,15 = 2,150 [B]_x000d_</t>
  </si>
  <si>
    <t>75I322</t>
  </si>
  <si>
    <t>KABEL ZEMNÍ DVOUPLÁŠŤOVÝ S PANCÍŘEM PRŮMĚRU ŽÍLY 0,8 MM DO 25XN</t>
  </si>
  <si>
    <t xml:space="preserve"> "35: 17,9; viz textová a výkresová část v.č.2.201 a 2.301 projektové dokumentace "_x000d_
 Celkem 17,9 = 17,900 [B]_x000d_</t>
  </si>
  <si>
    <t>75I323</t>
  </si>
  <si>
    <t>KABEL ZEMNÍ DVOUPLÁŠŤOVÝ S PANCÍŘEM PRŮMĚRU ŽÍLY 0,8 MM DO 50XN</t>
  </si>
  <si>
    <t xml:space="preserve"> "36: 97; viz textová a výkresová část v.č.2.201 a 2.301 projektové dokumentace "_x000d_
 Celkem 97 = 97,000 [B]_x000d_</t>
  </si>
  <si>
    <t xml:space="preserve"> "37: 4270; viz textová a výkresová část v.č.2.201 - 2.302 projektové dokumentace "_x000d_
 Celkem 4270 = 4270,000 [B]_x000d_</t>
  </si>
  <si>
    <t xml:space="preserve"> "38: 62,28; viz textová a výkresová část v.č.2.201 a 2.301 projektové dokumentace "_x000d_
 Celkem 62,28 = 62,280 [B]_x000d_</t>
  </si>
  <si>
    <t xml:space="preserve"> "39: 3970; viz textová a výkresová část v.č.2.201 - 2.302 projektové dokumentace "_x000d_
 Celkem 3970 = 3970,000 [B]_x000d_</t>
  </si>
  <si>
    <t>75H41Y</t>
  </si>
  <si>
    <t>KABEL ZÁVĚSNÝ OPTICKÝ DO 4 KN - DEMONTÁŽ</t>
  </si>
  <si>
    <t xml:space="preserve"> "40: 100; viz textová a výkresová část v.č.2.201 - 2.302 projektové dokumentace "_x000d_
 Celkem 100 = 100,000 [B]_x000d_</t>
  </si>
  <si>
    <t xml:space="preserve"> "41: 12; viz textová a výkresová část v.č.2.201 a 2.301 projektové dokumentace "_x000d_
 Celkem 12 = 12,000 [B]_x000d_</t>
  </si>
  <si>
    <t>75I84X</t>
  </si>
  <si>
    <t>KABEL OPTICKÝ - REZERVA DO 500 MM - MONTÁŽ</t>
  </si>
  <si>
    <t xml:space="preserve"> "42: 13; viz textová a výkresová část v.č.2.201 a 2.301 projektové dokumentace "_x000d_
 Celkem 13 = 13,000 [B]_x000d_</t>
  </si>
  <si>
    <t>75I84Y</t>
  </si>
  <si>
    <t>KABEL OPTICKÝ - REZERVA DO 500 MM - DEMONTÁŽ</t>
  </si>
  <si>
    <t xml:space="preserve"> "43: 15; viz textová a výkresová část v.č.2.201 - 2.302 projektové dokumentace "_x000d_
 Celkem 15 = 15,000 [B]_x000d_</t>
  </si>
  <si>
    <t xml:space="preserve"> "44: 230; viz textová a výkresová část v.č.2.201 a 2.301 projektové dokumentace "_x000d_
 Celkem 230 = 230,000 [B]_x000d_</t>
  </si>
  <si>
    <t xml:space="preserve"> "45: 7650; viz textová a výkresová část v.č.2.201 a 2.301 projektové dokumentace "_x000d_
 Celkem 7650 = 7650,000 [B]_x000d_</t>
  </si>
  <si>
    <t xml:space="preserve"> "46: 2930; viz textová a výkresová část v.č.2.201 - 2.302 projektové dokumentace "_x000d_
 Celkem 2930 = 2930,000 [B]_x000d_</t>
  </si>
  <si>
    <t xml:space="preserve"> "47: 20; viz textová a výkresová část v.č.2.201 a 2.301 projektové dokumentace "_x000d_
 Celkem 20 = 20,000 [B]_x000d_</t>
  </si>
  <si>
    <t xml:space="preserve"> "48: 7650; viz textová a výkresová část v.č.2.201 a 2.301 projektové dokumentace "_x000d_
 Celkem 7650 = 7650,000 [B]_x000d_</t>
  </si>
  <si>
    <t xml:space="preserve"> "49: 10; viz textová a výkresová část v.č.2.201 a 2.301 projektové dokumentace "_x000d_
 Celkem 10 = 10,000 [B]_x000d_</t>
  </si>
  <si>
    <t>75IA1Y</t>
  </si>
  <si>
    <t xml:space="preserve">OPTOTRUBKOVÁ SPOJKA  - DEMONTÁŽ</t>
  </si>
  <si>
    <t xml:space="preserve"> "50: 2; viz textová a výkresová část v.č.2.201 - 2.302 projektové dokumentace "_x000d_
 Celkem 2 = 2,000 [B]_x000d_</t>
  </si>
  <si>
    <t>75IA31</t>
  </si>
  <si>
    <t>OPTOTRUBKOVÁ SPOJKA Y PRŮMĚRU DO 40 MM</t>
  </si>
  <si>
    <t xml:space="preserve"> "51: 2; viz textová a výkresová část v.č.2.201 a 2.301 projektové dokumentace "_x000d_
 Celkem 2 = 2,000 [B]_x000d_</t>
  </si>
  <si>
    <t>75IA3Y</t>
  </si>
  <si>
    <t>OPTOTRUBKOVÁ SPOJKA Y - DEMONTÁŽ</t>
  </si>
  <si>
    <t xml:space="preserve"> "52: 2; viz textová a výkresová část v.č.2.201 - 2.302 projektové dokumentace "_x000d_
 Celkem 2 = 2,000 [B]_x000d_</t>
  </si>
  <si>
    <t xml:space="preserve"> "53: 25; viz textová a výkresová část v.č.2.201 a 2.301 projektové dokumentace "_x000d_
 Celkem 25 = 25,000 [B]_x000d_</t>
  </si>
  <si>
    <t>75IEF1</t>
  </si>
  <si>
    <t>OPTICKÝ ROZVADĚČ NA ZEĎ DO 12 VLÁKEN</t>
  </si>
  <si>
    <t xml:space="preserve"> "54: 3; viz textová a výkresová část v.č.2.201 a 2.301 projektové dokumentace "_x000d_
 Celkem 3 = 3,000 [B]_x000d_</t>
  </si>
  <si>
    <t>75IEFX</t>
  </si>
  <si>
    <t>OPTICKÝ ROZVADĚČ NA ZEĎ - MONTÁŽ</t>
  </si>
  <si>
    <t xml:space="preserve"> "55: 3; viz textová a výkresová část v.č.2.201 a 2.301 projektové dokumentace "_x000d_
 Celkem 3 = 3,000 [B]_x000d_</t>
  </si>
  <si>
    <t>75IEFY</t>
  </si>
  <si>
    <t>OPTICKÝ ROZVADĚČ NA ZEĎ - DEMONTÁŽ</t>
  </si>
  <si>
    <t xml:space="preserve"> "56: 6; viz textová a výkresová část v.č.2.201 a 2.301 projektové dokumentace "_x000d_
 Celkem 6 = 6,000 [B]_x000d_</t>
  </si>
  <si>
    <t xml:space="preserve"> "57: 4; viz textová a výkresová část v.č.2.201 a 2.301 projektové dokumentace "_x000d_
 Celkem 4 = 4,000 [B]_x000d_</t>
  </si>
  <si>
    <t xml:space="preserve"> "58: 1; viz textová a výkresová část v.č.2.201 a 2.301 projektové dokumentace "_x000d_
 Celkem 1 = 1,000 [B]_x000d_</t>
  </si>
  <si>
    <t xml:space="preserve"> "59: 5; viz textová a výkresová část v.č.2.201 a 2.301 projektové dokumentace "_x000d_
 Celkem 5 = 5,000 [B]_x000d_</t>
  </si>
  <si>
    <t xml:space="preserve"> "60: 2; viz textová a výkresová část v.č.2.201 a 2.301 projektové dokumentace "_x000d_
 Celkem 2 = 2,000 [B]_x000d_</t>
  </si>
  <si>
    <t xml:space="preserve"> "61: 7; viz textová a výkresová část v.č.2.201 a 2.301 projektové dokumentace "_x000d_
 Celkem 7 = 7,000 [B]_x000d_</t>
  </si>
  <si>
    <t xml:space="preserve"> "62: 7; viz textová a výkresová část v.č.2.201 a 2.301 projektové dokumentace "_x000d_
 Celkem 7 = 7,000 [B]_x000d_</t>
  </si>
  <si>
    <t>75IEHY</t>
  </si>
  <si>
    <t>KONEKTOROVÝ MODUL 12 VLÁKEN - DEMONTÁŽ</t>
  </si>
  <si>
    <t xml:space="preserve"> "63: 6; viz textová a výkresová část v.č.2.201 a 2.301 projektové dokumentace "_x000d_
 Celkem 6 = 6,000 [B]_x000d_</t>
  </si>
  <si>
    <t xml:space="preserve"> "64: 5; viz textová a výkresová část v.č.2.201 a 2.301 projektové dokumentace "_x000d_
 Celkem 5 = 5,000 [B]_x000d_</t>
  </si>
  <si>
    <t xml:space="preserve"> "65: 5; viz textová a výkresová část v.č.2.201 a 2.301 projektové dokumentace "_x000d_
 Celkem 5 = 5,000 [B]_x000d_</t>
  </si>
  <si>
    <t xml:space="preserve"> "66: 8; viz textová a výkresová část v.č.2.201 a 2.301 projektové dokumentace "_x000d_
 Celkem 8 = 8,000 [B]_x000d_</t>
  </si>
  <si>
    <t xml:space="preserve"> "67: 75; viz textová a výkresová část v.č.2.201 a 2.301 projektové dokumentace "_x000d_
 Celkem 75 = 75,000 [B]_x000d_</t>
  </si>
  <si>
    <t xml:space="preserve"> "68: 20; viz textová a výkresová část v.č.2.201 a 2.301 projektové dokumentace "_x000d_
 Celkem 20 = 20,000 [B]_x000d_</t>
  </si>
  <si>
    <t>75IF61</t>
  </si>
  <si>
    <t>MONTÁŽNÍ RÁM 20+1</t>
  </si>
  <si>
    <t xml:space="preserve"> "69: 2; viz textová a výkresová část v.č.2.201 a 2.301 projektové dokumentace "_x000d_
 Celkem 2 = 2,000 [B]_x000d_</t>
  </si>
  <si>
    <t xml:space="preserve"> "70: 75; viz textová a výkresová část v.č.2.201 a 2.301 projektové dokumentace "_x000d_
 Celkem 75 = 75,000 [B]_x000d_</t>
  </si>
  <si>
    <t xml:space="preserve"> "71: 20; viz textová a výkresová část v.č.2.201 a 2.301 projektové dokumentace "_x000d_
 Celkem 20 = 20,000 [B]_x000d_</t>
  </si>
  <si>
    <t xml:space="preserve"> "72: 750; viz textová a výkresová část v.č.2.201 a 2.301 projektové dokumentace "_x000d_
 Celkem 750 = 750,000 [B]_x000d_</t>
  </si>
  <si>
    <t xml:space="preserve"> "73: 200; viz textová a výkresová část v.č.2.201 a 2.301 projektové dokumentace "_x000d_
 Celkem 200 = 200,000 [B]_x000d_</t>
  </si>
  <si>
    <t xml:space="preserve"> "74: 20; viz textová a výkresová část v.č.2.201 a 2.301 projektové dokumentace "_x000d_
 Celkem 20 = 20,000 [B]_x000d_</t>
  </si>
  <si>
    <t xml:space="preserve"> "75: 1; viz textová a výkresová část v.č.2.201 a 2.301 projektové dokumentace "_x000d_
 Celkem 1 = 1,000 [B]_x000d_</t>
  </si>
  <si>
    <t xml:space="preserve"> "76: 5; viz textová a výkresová část v.č.2.201 a 2.301 projektové dokumentace "_x000d_
 Celkem 5 = 5,000 [B]_x000d_</t>
  </si>
  <si>
    <t>75IE3Y</t>
  </si>
  <si>
    <t>SKŘÍŇ ROZVODNÁ PŘES 100 PÁRŮ - DEMONTÁŽ</t>
  </si>
  <si>
    <t xml:space="preserve"> "77: 2; viz textová a výkresová část v.č.2.201 a 2.301 projektové dokumentace "_x000d_
 Celkem 2 = 2,000 [B]_x000d_</t>
  </si>
  <si>
    <t xml:space="preserve"> "78: 3; viz textová a výkresová část v.č.2.201 a 2.301 projektové dokumentace "_x000d_
 Celkem 3 = 3,000 [B]_x000d_</t>
  </si>
  <si>
    <t xml:space="preserve"> "79: 5; viz textová a výkresová část v.č.2.201 a 2.301 projektové dokumentace "_x000d_
 Celkem 5 = 5,000 [B]_x000d_</t>
  </si>
  <si>
    <t xml:space="preserve"> "80: 25; viz textová a výkresová část v.č.2.201 a 2.301 projektové dokumentace "_x000d_
 Celkem 25 = 25,000 [B]_x000d_</t>
  </si>
  <si>
    <t>75IG21</t>
  </si>
  <si>
    <t>SVORKA ROZPOJOVACÍ ZKUŠEBNÍ</t>
  </si>
  <si>
    <t xml:space="preserve"> "81: 25; viz textová a výkresová část v.č.2.201 a 2.301 projektové dokumentace "_x000d_
 Celkem 25 = 25,000 [B]_x000d_</t>
  </si>
  <si>
    <t xml:space="preserve"> "82: 150; viz textová a výkresová část v.č.2.201 a 2.301 projektové dokumentace "_x000d_
 Celkem 150 = 150,000 [B]_x000d_</t>
  </si>
  <si>
    <t xml:space="preserve"> "83: 50; viz textová a výkresová část v.č.2.201 a 2.301 projektové dokumentace "_x000d_
 Celkem 50 = 50,000 [B]_x000d_</t>
  </si>
  <si>
    <t xml:space="preserve"> "84: 50; viz textová a výkresová část v.č.2.201 a 2.301 projektové dokumentace "_x000d_
 Celkem 50 = 50,000 [B]_x000d_</t>
  </si>
  <si>
    <t xml:space="preserve"> "85: 60; viz textová a výkresová část v.č.2.201 a 2.301 projektové dokumentace "_x000d_
 Celkem 60 = 60,000 [B]_x000d_</t>
  </si>
  <si>
    <t>75IG6X</t>
  </si>
  <si>
    <t xml:space="preserve">VEDENÍ UZEMŇOVACÍ V ZEMI Z FEZN DRÁTU DO 120 MM2  - MONTÁŽ</t>
  </si>
  <si>
    <t xml:space="preserve"> "86: 60; viz textová a výkresová část v.č.2.201 a 2.301 projektové dokumentace "_x000d_
 Celkem 60 = 60,000 [B]_x000d_</t>
  </si>
  <si>
    <t xml:space="preserve"> "87: 4; viz textová a výkresová část v.č.2.201 a 2.301 projektové dokumentace "_x000d_
 Celkem 4 = 4,000 [B]_x000d_</t>
  </si>
  <si>
    <t>75IG1X</t>
  </si>
  <si>
    <t>TYČ UZEMŇOVACÍ - MONTÁŽ</t>
  </si>
  <si>
    <t xml:space="preserve"> "88: 4; viz textová a výkresová část v.č.2.201 a 2.301 projektové dokumentace "_x000d_
 Celkem 4 = 4,000 [B]_x000d_</t>
  </si>
  <si>
    <t>75IH21</t>
  </si>
  <si>
    <t>UKONČENÍ KABELU CELOPLASTOVÝHO S PANCÍŘEM DO 40 ŽIL</t>
  </si>
  <si>
    <t xml:space="preserve"> "89: 18; viz textová a výkresová část v.č.2.201 a 2.301 projektové dokumentace "_x000d_
 Celkem 18 = 18,000 [B]_x000d_</t>
  </si>
  <si>
    <t xml:space="preserve"> "90: 14; viz textová a výkresová část v.č.2.201 a 2.301 projektové dokumentace "_x000d_
 Celkem 14 = 14,000 [B]_x000d_</t>
  </si>
  <si>
    <t>75IH23</t>
  </si>
  <si>
    <t>UKONČENÍ KABELU CELOPLASTOVÝHO S PANCÍŘEM DO 200 ŽIL</t>
  </si>
  <si>
    <t xml:space="preserve"> "91: 4; viz textová a výkresová část v.č.2.201 a 2.301 projektové dokumentace "_x000d_
 Celkem 4 = 4,000 [B]_x000d_</t>
  </si>
  <si>
    <t xml:space="preserve"> "92: 30; viz textová a výkresová část v.č.2.201 - 2.302 projektové dokumentace "_x000d_
 Celkem 30 = 30,000 [B]_x000d_</t>
  </si>
  <si>
    <t xml:space="preserve"> "93: 26; viz textová a výkresová část v.č.2.201 a 2.301 projektové dokumentace "_x000d_
 Celkem 26 = 26,000 [B]_x000d_</t>
  </si>
  <si>
    <t xml:space="preserve"> "94: 20; viz textová a výkresová část v.č.2.201 - 2.302 projektové dokumentace "_x000d_
 Celkem 20 = 20,000 [B]_x000d_</t>
  </si>
  <si>
    <t xml:space="preserve"> "95: 80; viz textová a výkresová část v.č.2.201 a 2.301 projektové dokumentace "_x000d_
 Celkem 80 = 80,000 [B]_x000d_</t>
  </si>
  <si>
    <t xml:space="preserve"> "96: 80; viz textová a výkresová část v.č.2.201 a 2.301 projektové dokumentace "_x000d_
 Celkem 80 = 80,000 [B]_x000d_</t>
  </si>
  <si>
    <t xml:space="preserve"> "97: 16; viz textová a výkresová část v.č.2.201 a 2.301 projektové dokumentace "_x000d_
 Celkem 16 = 16,000 [B]_x000d_</t>
  </si>
  <si>
    <t>75II22</t>
  </si>
  <si>
    <t>SPOJKA PRO CELOPLASTOVÉ KABELY S PANCÍŘEM PŘES 100 ŽIL</t>
  </si>
  <si>
    <t xml:space="preserve"> "98: 4; viz textová a výkresová část v.č.2.201 a 2.301 projektové dokumentace "_x000d_
 Celkem 4 = 4,000 [B]_x000d_</t>
  </si>
  <si>
    <t xml:space="preserve"> "99: 15; viz textová a výkresová část v.č.2.201 - 2.302 projektové dokumentace "_x000d_
 Celkem 15 = 15,000 [B]_x000d_</t>
  </si>
  <si>
    <t>75II51</t>
  </si>
  <si>
    <t xml:space="preserve">SPOJKA ROZDĚLOVACÍ VNITŘNÍ  DO 10 ODBOČNÝCH KABELŮ</t>
  </si>
  <si>
    <t xml:space="preserve"> "100: 12; viz textová a výkresová část v.č.2.201 a 2.301 projektové dokumentace "_x000d_
 Celkem 12 = 12,000 [B]_x000d_</t>
  </si>
  <si>
    <t xml:space="preserve"> "101: 8; viz textová a výkresová část v.č.2.201 - 2.302 projektové dokumentace "_x000d_
 Celkem 8 = 8,000 [B]_x000d_</t>
  </si>
  <si>
    <t>75II62</t>
  </si>
  <si>
    <t>SPOJKA - ODBOČOVACÍ SOUPRAVA STŘEDNÍ</t>
  </si>
  <si>
    <t xml:space="preserve"> "102: 2; viz textová a výkresová část v.č.2.201 a 2.301 projektové dokumentace "_x000d_
 Celkem 2 = 2,000 [B]_x000d_</t>
  </si>
  <si>
    <t xml:space="preserve"> "103: 24; viz textová a výkresová část v.č.2.201 a 2.301 projektové dokumentace "_x000d_
 Celkem 24 = 24,000 [B]_x000d_</t>
  </si>
  <si>
    <t xml:space="preserve"> "104: 730; viz textová a výkresová část v.č.2.201 a 2.301 projektové dokumentace "_x000d_
 Celkem 730 = 730,000 [B]_x000d_</t>
  </si>
  <si>
    <t xml:space="preserve"> "105: 108; viz textová a výkresová část v.č.2.201 a 2.301 projektové dokumentace "_x000d_
 Celkem 108 = 108,000 [B]_x000d_</t>
  </si>
  <si>
    <t>75J111</t>
  </si>
  <si>
    <t>NOSNÁ LIŠTA PLASTOVÁ</t>
  </si>
  <si>
    <t xml:space="preserve"> "106: 100; viz textová a výkresová část v.č.2.201 a 2.301 projektové dokumentace "_x000d_
 Celkem 100 = 100,000 [B]_x000d_</t>
  </si>
  <si>
    <t xml:space="preserve"> "107: 216; viz textová a výkresová část v.č.2.201 a 2.301 projektové dokumentace "_x000d_
 Celkem 216 = 216,000 [B]_x000d_</t>
  </si>
  <si>
    <t xml:space="preserve"> "108: 216; viz textová a výkresová část v.č.2.201 a 2.301 projektové dokumentace "_x000d_
 Celkem 216 = 216,000 [B]_x000d_</t>
  </si>
  <si>
    <t>75J82Y</t>
  </si>
  <si>
    <t>OPTICKÝ PIGTAIL SINGLEMODE - DEMONTÁŽ</t>
  </si>
  <si>
    <t xml:space="preserve"> "109: 228; viz textová a výkresová část v.č.2.201 a 2.301 projektové dokumentace "_x000d_
 Celkem 228 = 228,000 [B]_x000d_</t>
  </si>
  <si>
    <t xml:space="preserve"> "110: 108; viz textová a výkresová část v.č.2.201 a 2.301 projektové dokumentace "_x000d_
 Celkem 108 = 108,000 [B]_x000d_</t>
  </si>
  <si>
    <t xml:space="preserve"> "111: 108; viz textová a výkresová část v.č.2.201 a 2.301 projektové dokumentace "_x000d_
 Celkem 108 = 108,000 [B]_x000d_</t>
  </si>
  <si>
    <t xml:space="preserve"> "112: 58; viz textová a výkresová část v.č.2.201 a 2.301 projektové dokumentace "_x000d_
 Celkem 58 = 58,000 [B]_x000d_</t>
  </si>
  <si>
    <t>75JB43</t>
  </si>
  <si>
    <t>DATOVÝ ROZVADĚČ 19" 800X800 DO 47 U</t>
  </si>
  <si>
    <t xml:space="preserve"> "113: 3; viz textová a výkresová část v.č.2.201 a 2.301 projektové dokumentace "_x000d_
 Celkem 3 = 3,000 [B]_x000d_</t>
  </si>
  <si>
    <t>75JB4X</t>
  </si>
  <si>
    <t>DATOVÝ ROZVADĚČ 19" 800X800 - MONTÁŽ</t>
  </si>
  <si>
    <t xml:space="preserve"> "114: 3; viz textová a výkresová část v.č.2.201 a 2.301 projektové dokumentace "_x000d_
 Celkem 3 = 3,000 [B]_x000d_</t>
  </si>
  <si>
    <t>75JB1Y</t>
  </si>
  <si>
    <t xml:space="preserve"> "115: 1; viz textová a výkresová část v.č.2.201 a 2.301 projektové dokumentace "_x000d_
 Celkem 1 = 1,000 [B]_x000d_</t>
  </si>
  <si>
    <t>75K111</t>
  </si>
  <si>
    <t>TRANSFORMÁTOR ODDĚLOVACÍ (OCHRANNÝ) DO 1000 VA</t>
  </si>
  <si>
    <t xml:space="preserve"> "116: 10; viz textová a výkresová část v.č.2.201 a 2.301 projektové dokumentace "_x000d_
 Celkem 10 = 10,000 [B]_x000d_</t>
  </si>
  <si>
    <t xml:space="preserve"> "117: 10; viz textová a výkresová část v.č.2.201 a 2.301 projektové dokumentace "_x000d_
 Celkem 10 = 10,000 [B]_x000d_</t>
  </si>
  <si>
    <t xml:space="preserve"> "118: 30; viz textová a výkresová část v.č.2.201 - 2.302 projektové dokumentace "_x000d_
 Celkem 30 = 30,000 [B]_x000d_</t>
  </si>
  <si>
    <t>75IE21</t>
  </si>
  <si>
    <t>SKŘÍŇ ROZVODNÁ DO 100 PÁRŮ</t>
  </si>
  <si>
    <t xml:space="preserve"> "119: 3; viz textová a výkresová část v.č.2.201 a 2.301 projektové dokumentace "_x000d_
 Celkem 3 = 3,000 [B]_x000d_</t>
  </si>
  <si>
    <t>75IE41</t>
  </si>
  <si>
    <t>SLOUPKOVÝ ROZVADĚČ DO 100 PÁRŮ</t>
  </si>
  <si>
    <t xml:space="preserve"> "120: 1; viz textová a výkresová část v.č.2.201 a 2.301 projektové dokumentace "_x000d_
 Celkem 1 = 1,000 [B]_x000d_</t>
  </si>
  <si>
    <t>75IEC1</t>
  </si>
  <si>
    <t>VENKOVNÍ TELEFONNÍ OBJEKT NA SLOUPKU</t>
  </si>
  <si>
    <t xml:space="preserve"> "121: 2; viz textová a výkresová část v.č.2.201 a 2.301 projektové dokumentace "_x000d_
 Celkem 2 = 2,000 [B]_x000d_</t>
  </si>
  <si>
    <t>75IEC3</t>
  </si>
  <si>
    <t>VENKOVNÍ TELEFONNÍ OBJEKT NA OBJEKTU</t>
  </si>
  <si>
    <t xml:space="preserve"> "122: 3; viz textová a výkresová část v.č.2.201 a 2.301 projektové dokumentace "_x000d_
 Celkem 3 = 3,000 [B]_x000d_</t>
  </si>
  <si>
    <t>75IECX</t>
  </si>
  <si>
    <t>VENKOVNÍ TELEFONNÍ OBJEKT - MONTÁŽ</t>
  </si>
  <si>
    <t xml:space="preserve"> "123: 5; viz textová a výkresová část v.č.2.201 a 2.301 projektové dokumentace "_x000d_
 Celkem 5 = 5,000 [B]_x000d_</t>
  </si>
  <si>
    <t xml:space="preserve"> "124: 5; viz textová a výkresová část v.č.2.201 a 2.301 projektové dokumentace "_x000d_
 Celkem 5 = 5,000 [B]_x000d_</t>
  </si>
  <si>
    <t xml:space="preserve"> "125: 120; viz textová a výkresová část v.č.2.201 - 2.302 projektové dokumentace "_x000d_
 Celkem 120 = 120,000 [B]_x000d_</t>
  </si>
  <si>
    <t>R75IL71R</t>
  </si>
  <si>
    <t>Kabelová kniha - upravení</t>
  </si>
  <si>
    <t xml:space="preserve"> "126: 37610; viz textová a výkresová část v.č.2.201 - 2.302 projektové dokumentace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</si>
  <si>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</si>
  <si>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"_x000d_
 Celkem 238,1 = 238,100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</si>
  <si>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</si>
  <si>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</si>
  <si>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</si>
  <si>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</si>
  <si>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</si>
  <si>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</si>
  <si>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"_x000d_
 Celkem 4,2 = 4,200 [B]_x000d_</t>
  </si>
  <si>
    <t xml:space="preserve"> "130: 0,23; viz výkresová část projektové dokumentace "_x000d_
 Celkem 0,23 = 0,230 [B]_x000d_</t>
  </si>
  <si>
    <t>LIKVIDACE ODPADŮ NEBEZPEČNÝCH - KABELY S PLASTOVOU IZOLACÍ VČETNĚ DOPRAVY</t>
  </si>
  <si>
    <t xml:space="preserve"> "131: 6,8; viz výkresová část projektové dokumentace "_x000d_
 Celkem 6,8 = 6,800 [B]_x000d_</t>
  </si>
  <si>
    <t>PS 31-02-52.1</t>
  </si>
  <si>
    <t xml:space="preserve"> "1: 1,32; viz výkresová část v.č.2.401 projektové dokumentace "_x000d_
 Celkem 1,32 = 1,320 [B]_x000d_</t>
  </si>
  <si>
    <t xml:space="preserve"> "2: 40; viz výkresová část v.č.2.401 projektové dokumentace "_x000d_
 Celkem 40 = 40,000 [B]_x000d_</t>
  </si>
  <si>
    <t xml:space="preserve"> "3: 85; viz výkresová část v.č.2.401 projektové dokumentace "_x000d_
 Celkem 85 = 85,000 [B]_x000d_</t>
  </si>
  <si>
    <t xml:space="preserve"> "4: 175; viz výkresová část v.č.2.401 projektové dokumentace "_x000d_
 Celkem 175 = 175,000 [B]_x000d_</t>
  </si>
  <si>
    <t xml:space="preserve"> "5: 234; viz výkresová část v.č.2.401 projektové dokumentace "_x000d_
 Celkem 234 = 234,000 [B]_x000d_</t>
  </si>
  <si>
    <t xml:space="preserve"> "6: 25; viz výkresová část v.č.2.401 projektové dokumentace "_x000d_
 Celkem 25 = 25,000 [B]_x000d_</t>
  </si>
  <si>
    <t xml:space="preserve"> "7: 25; viz výkresová část v.č.2.401 projektové dokumentace "_x000d_
 Celkem 25 = 25,000 [B]_x000d_</t>
  </si>
  <si>
    <t xml:space="preserve"> "8: 290; viz výkresová část v.č.2.401 projektové dokumentace "_x000d_
 Celkem 290 = 290,000 [B]_x000d_</t>
  </si>
  <si>
    <t xml:space="preserve"> "9: 290; viz výkresová část v.č.2.401 projektové dokumentace "_x000d_
 Celkem 290 = 290,000 [B]_x000d_</t>
  </si>
  <si>
    <t xml:space="preserve"> "10: 287; viz výkresová část v.č.2.401 projektové dokumentace "_x000d_
 Celkem 287 = 287,000 [B]_x000d_</t>
  </si>
  <si>
    <t xml:space="preserve"> "11: 27; viz výkresová část v.č.2.401 projektové dokumentace "_x000d_
 Celkem 27 = 27,000 [B]_x000d_</t>
  </si>
  <si>
    <t xml:space="preserve"> "12: 245; viz výkresová část v.č.2.401 projektové dokumentace "_x000d_
 Celkem 245 = 245,000 [B]_x000d_</t>
  </si>
  <si>
    <t>702313</t>
  </si>
  <si>
    <t>ZAKRYTÍ KABELŮ VÝSTRAŽNOU FÓLIÍ ŠÍŘKY PŘES 40 CM</t>
  </si>
  <si>
    <t xml:space="preserve"> "13: 125; viz výkresová část v.č.2.401 projektové dokumentace "_x000d_
 Celkem 125 = 125,000 [B]_x000d_</t>
  </si>
  <si>
    <t xml:space="preserve"> "14: 2; viz výkresová část v.č.2.401 projektové dokumentace "_x000d_
 Celkem 2 = 2,000 [B]_x000d_</t>
  </si>
  <si>
    <t xml:space="preserve"> "15: 2; viz výkresová část v.č.2.401 projektové dokumentace "_x000d_
 Celkem 2 = 2,000 [B]_x000d_</t>
  </si>
  <si>
    <t xml:space="preserve"> "16: 20; viz výkresová část v.č.2.401 projektové dokumentace "_x000d_
 Celkem 20 = 20,000 [B]_x000d_</t>
  </si>
  <si>
    <t xml:space="preserve"> "17: 0,5; viz výkresová část v.č.2.401 projektové dokumentace "_x000d_
 Celkem 0,5 = 0,500 [B]_x000d_</t>
  </si>
  <si>
    <t xml:space="preserve"> "18: 14; viz výkresová část v.č.2.401 projektové dokumentace "_x000d_
 Celkem 14 = 14,000 [B]_x000d_</t>
  </si>
  <si>
    <t xml:space="preserve"> "19: 10; viz výkresová část v.č.2.401 projektové dokumentace "_x000d_
 Celkem 10 = 10,000 [B]_x000d_</t>
  </si>
  <si>
    <t xml:space="preserve"> "30: 5; viz textová a výkresová část v.č. 2.401 - 2.415 projektové dokumentace "_x000d_
 Celkem 32 = 32,000 [B]_x000d_</t>
  </si>
  <si>
    <t xml:space="preserve"> "21: 287; viz výkresová část v.č.2.401 projektové dokumentace "_x000d_
 Celkem 287 = 287,000 [B]_x000d_</t>
  </si>
  <si>
    <t xml:space="preserve"> "22: 1,32; viz výkresová část v.č.2.401 projektové dokumentace "_x000d_
 Celkem 1,32 = 1,320 [B]_x000d_</t>
  </si>
  <si>
    <t xml:space="preserve"> "23: 10,7; viz textová a výkresová část v.č.2.201 a 2.301 projektové dokumentace "_x000d_
 Celkem 10,7 = 10,700 [B]_x000d_</t>
  </si>
  <si>
    <t xml:space="preserve"> "24: 39; viz textová a výkresová část v.č.2.201 a 2.301 projektové dokumentace "_x000d_
 Celkem 39 = 39,000 [B]_x000d_</t>
  </si>
  <si>
    <t xml:space="preserve"> "25: 200; viz textová a výkresová část v.č.2.201 a 2.301 projektové dokumentace "_x000d_
 Celkem 200 = 200,000 [B]_x000d_</t>
  </si>
  <si>
    <t>75I72Y</t>
  </si>
  <si>
    <t>KABEL KLASICKÝ DÁLKOVÝ DVOUPLÁŠŤOVÝ S PANCÍŘEM - DEMONTÁŽ</t>
  </si>
  <si>
    <t xml:space="preserve"> "26: 905; viz textová a výkresová část v.č.2.201 a 2.301 projektové dokumentace "_x000d_
 Celkem 905 = 905,000 [B]_x000d_</t>
  </si>
  <si>
    <t xml:space="preserve"> "27: 1; viz textová a výkresová část v.č.2.201 a 2.301 projektové dokumentace "_x000d_
 Celkem 1 = 1,000 [B]_x000d_</t>
  </si>
  <si>
    <t xml:space="preserve"> "28: 5; viz textová a výkresová část v.č.2.201 a 2.301 projektové dokumentace "_x000d_
 Celkem 5 = 5,000 [B]_x000d_</t>
  </si>
  <si>
    <t xml:space="preserve"> "29: 25; viz textová a výkresová část v.č.2.201 a 2.301 projektové dokumentace "_x000d_
 Celkem 25 = 25,000 [B]_x000d_</t>
  </si>
  <si>
    <t xml:space="preserve"> "30: 20; viz textová a výkresová část v.č.2.201 a 2.301 projektové dokumentace "_x000d_
 Celkem 20 = 20,000 [B]_x000d_</t>
  </si>
  <si>
    <t xml:space="preserve"> "31: 200; viz textová a výkresová část v.č.2.201 a 2.301 projektové dokumentace "_x000d_
 Celkem 200 = 200,000 [B]_x000d_</t>
  </si>
  <si>
    <t xml:space="preserve"> "32: 35; viz textová a výkresová část v.č.2.201 a 2.301 projektové dokumentace "_x000d_
 Celkem 35 = 35,000 [B]_x000d_</t>
  </si>
  <si>
    <t xml:space="preserve"> "33: 6; viz textová a výkresová část v.č.2.201 a 2.301 projektové dokumentace "_x000d_
 Celkem 6 = 6,000 [B]_x000d_</t>
  </si>
  <si>
    <t xml:space="preserve"> "34: 2; viz textová a výkresová část v.č.2.201 a 2.301 projektové dokumentace "_x000d_
 Celkem 2 = 2,000 [B]_x000d_</t>
  </si>
  <si>
    <t xml:space="preserve"> "35: 2; viz textová a výkresová část v.č.2.201 a 2.301 projektové dokumentace "_x000d_
 Celkem 2 = 2,000 [B]_x000d_</t>
  </si>
  <si>
    <t xml:space="preserve"> "36: 2; viz textová a výkresová část v.č.2.201 a 2.301 projektové dokumentace "_x000d_
 Celkem 2 = 2,000 [B]_x000d_</t>
  </si>
  <si>
    <t xml:space="preserve"> "37: 20; viz textová a výkresová část v.č.2.201 a 2.301 projektové dokumentace "_x000d_
 Celkem 20 = 20,000 [B]_x000d_</t>
  </si>
  <si>
    <t xml:space="preserve"> "38: 6; viz textová a výkresová část v.č.2.201 a 2.301 projektové dokumentace "_x000d_
 Celkem 6 = 6,000 [B]_x000d_</t>
  </si>
  <si>
    <t xml:space="preserve"> "39: 6; viz textová a výkresová část v.č.2.201 a 2.301 projektové dokumentace "_x000d_
 Celkem 6 = 6,000 [B]_x000d_</t>
  </si>
  <si>
    <t xml:space="preserve"> "40: 1; viz textová a výkresová část v.č.2.201 a 2.301 projektové dokumentace "_x000d_
 Celkem 1 = 1,000 [B]_x000d_</t>
  </si>
  <si>
    <t xml:space="preserve"> "41: 1; viz textová a výkresová část v.č.2.201 a 2.301 projektové dokumentace "_x000d_
 Celkem 1 = 1,000 [B]_x000d_</t>
  </si>
  <si>
    <t>75IH5Y</t>
  </si>
  <si>
    <t>UKONČENÍ KABELU DÁLKOVÉHO - DEMONTÁŽ</t>
  </si>
  <si>
    <t xml:space="preserve"> "42: 10; viz textová a výkresová část v.č.2.201 a 2.301 projektové dokumentace "_x000d_
 Celkem 10 = 10,000 [B]_x000d_</t>
  </si>
  <si>
    <t xml:space="preserve"> "43: 4; viz textová a výkresová část v.č.2.201 a 2.301 projektové dokumentace "_x000d_
 Celkem 4 = 4,000 [B]_x000d_</t>
  </si>
  <si>
    <t xml:space="preserve"> "44: 4; viz textová a výkresová část v.č.2.201 a 2.301 projektové dokumentace "_x000d_
 Celkem 4 = 4,000 [B]_x000d_</t>
  </si>
  <si>
    <t xml:space="preserve"> "45: 12; viz textová a výkresová část v.č.2.201 a 2.301 projektové dokumentace "_x000d_
 Celkem 12 = 12,000 [B]_x000d_</t>
  </si>
  <si>
    <t xml:space="preserve"> "46: 18; viz textová a výkresová část v.č.2.201 a 2.301 projektové dokumentace "_x000d_
 Celkem 18 = 18,000 [B]_x000d_</t>
  </si>
  <si>
    <t xml:space="preserve"> "47: 15; viz textová a výkresová část v.č.2.201 a 2.301 projektové dokumentace "_x000d_
 Celkem 15 = 15,000 [B]_x000d_</t>
  </si>
  <si>
    <t xml:space="preserve"> "48: 5; viz textová a výkresová část v.č.2.201 a 2.301 projektové dokumentace "_x000d_
 Celkem 5 = 5,000 [B]_x000d_</t>
  </si>
  <si>
    <t xml:space="preserve"> "49: 2; viz textová a výkresová část v.č.2.201 a 2.301 projektové dokumentace "_x000d_
 Celkem 2 = 2,000 [B]_x000d_</t>
  </si>
  <si>
    <t xml:space="preserve"> "50: 8; viz textová a výkresová část v.č.2.201 a 2.301 projektové dokumentace "_x000d_
 Celkem 8 = 8,000 [B]_x000d_</t>
  </si>
  <si>
    <t>R75IJ25R</t>
  </si>
  <si>
    <t>Převedení provozu ze stávajících DK do nových DK</t>
  </si>
  <si>
    <t xml:space="preserve"> "51: 70; viz textová a výkresová část v.č.2.201 projektové dokumentace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</si>
  <si>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</si>
  <si>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"_x000d_
 Celkem 5 = 5,000 [B]_x000d_</t>
  </si>
  <si>
    <t xml:space="preserve"> "53: 524; viz textová a výkresová část v.č.2.201 a 2.301 projektové dokumentace "_x000d_
 Celkem 524 = 524,000 [B]_x000d_</t>
  </si>
  <si>
    <t xml:space="preserve"> "54: 262; viz textová a výkresová část v.č.2.201 a 2.301 projektové dokumentace "_x000d_
 Celkem 262 = 262,000 [B]_x000d_</t>
  </si>
  <si>
    <t xml:space="preserve"> "55: 262; viz textová a výkresová část v.č.2.201 a 2.301 projektové dokumentace "_x000d_
 Celkem 262 = 262,000 [B]_x000d_</t>
  </si>
  <si>
    <t xml:space="preserve"> "56: 15; viz textová a výkresová část v.č.2.201 - 2.302 projektové dokumentace "_x000d_
 Celkem 15 = 15,000 [B]_x000d_</t>
  </si>
  <si>
    <t xml:space="preserve"> "57: 15; viz textová a výkresová část v.č.2.201 a 2.301 projektové dokumentace "_x000d_
 Celkem 15 = 15,000 [B]_x000d_</t>
  </si>
  <si>
    <t xml:space="preserve"> "58: 25; viz textová a výkresová část v.č.2.201 a 2.301 projektové dokumentace "_x000d_
 Celkem 25 = 25,000 [B]_x000d_</t>
  </si>
  <si>
    <t xml:space="preserve"> "59: 1; viz textová a výkresová část v.č.2.201 a 2.301 projektové dokumentace "_x000d_
 Celkem 1 = 1,000 [B]_x000d_</t>
  </si>
  <si>
    <t xml:space="preserve"> "60: 120; viz textová a výkresová část v.č.2.201 a 2.301 projektové dokumentace "_x000d_
 Celkem 120 = 120,000 [B]_x000d_</t>
  </si>
  <si>
    <t xml:space="preserve"> "61: 6080; viz textová a výkresová část v.č.2.201 a 2.301 projektové dokumentace "_x000d_
 Celkem 6080 = 6080,000 [B]_x000d_</t>
  </si>
  <si>
    <t xml:space="preserve"> "62: 47; viz výkresová část v.č.2.401 projektové dokumentace "_x000d_
 Celkem 47 = 47,000 [B]_x000d_</t>
  </si>
  <si>
    <t xml:space="preserve"> "63: 1,25; viz výkresová část v.č.2.401 projektové dokumentace "_x000d_
 Celkem 1,25 = 1,250 [B]_x000d_</t>
  </si>
  <si>
    <t xml:space="preserve"> "64: 0,4; viz výkresová část projektové dokumentace "_x000d_
 Celkem 0,4 = 0,400 [B]_x000d_</t>
  </si>
  <si>
    <t xml:space="preserve"> "65: 5,85; viz výkresová část projektové dokumentace "_x000d_
 Celkem 5,85 = 5,850 [B]_x000d_</t>
  </si>
  <si>
    <t>PS 31-02-53.1</t>
  </si>
  <si>
    <t xml:space="preserve"> "1: 5,96; viz výkresová část v.č.2.401 - 2.407 projektové dokumentace "_x000d_
 Celkem 5,96 = 5,960 [B]_x000d_</t>
  </si>
  <si>
    <t xml:space="preserve"> "3: 165; viz výkresová část v.č.2.401 - 2.407 projektové dokumentace "_x000d_
 Celkem 165 = 165,000 [B]_x000d_</t>
  </si>
  <si>
    <t xml:space="preserve"> "4: 769,3; viz výkresová část v.č.2.401 - 2.407 projektové dokumentace "_x000d_
 Celkem 769,3 = 769,300 [B]_x000d_</t>
  </si>
  <si>
    <t xml:space="preserve"> "5: 841,37; viz výkresová část v.č.2.401 - 2.407 projektové dokumentace "_x000d_
 Celkem 841,37 = 841,370 [B]_x000d_</t>
  </si>
  <si>
    <t xml:space="preserve"> "6: 180; viz výkresová část v.č.2.401 - 2.407 projektové dokumentace "_x000d_
 Celkem 180 = 180,000 [B]_x000d_</t>
  </si>
  <si>
    <t xml:space="preserve"> "7: 180; viz výkresová část v.č.2.401 - 2.407 projektové dokumentace "_x000d_
 Celkem 180 = 180,000 [B]_x000d_</t>
  </si>
  <si>
    <t xml:space="preserve"> "8: 2150; viz výkresová část v.č.2.401 - 2.407 projektové dokumentace "_x000d_
 Celkem 2150 = 2150,000 [B]_x000d_</t>
  </si>
  <si>
    <t xml:space="preserve"> "9: 2150; viz výkresová část v.č.2.401 - 2.407 projektové dokumentace "_x000d_
 Celkem 2150 = 2150,000 [B]_x000d_</t>
  </si>
  <si>
    <t>7R02120R</t>
  </si>
  <si>
    <t>Žlab pochozí včetně krytu světlé šířky do 350 mm</t>
  </si>
  <si>
    <t xml:space="preserve"> "10: 1530; viz výkresová část v.č.2.701 - 2.716 projektové dokumentace "_x000d_
 Celkem 1530 = 1530,000 [B]_x000d_</t>
  </si>
  <si>
    <t xml:space="preserve"> "11: 1120; viz výkresová část v.č.2.401 - 2.407 projektové dokumentace "_x000d_
 Celkem 1120 = 1120,000 [B]_x000d_</t>
  </si>
  <si>
    <t xml:space="preserve"> "12: 174; viz výkresová část v.č.2.401 - 2.407 projektové dokumentace "_x000d_
 Celkem 174 = 174,000 [B]_x000d_</t>
  </si>
  <si>
    <t xml:space="preserve"> "13: 930; viz výkresová část v.č.2.401 - 2.407 projektové dokumentace "_x000d_
 Celkem 930 = 930,000 [B]_x000d_</t>
  </si>
  <si>
    <t xml:space="preserve"> "14: 210; viz výkresová část v.č.2.401 - 2.407 projektové dokumentace "_x000d_
 Celkem 210 = 210,000 [B]_x000d_</t>
  </si>
  <si>
    <t xml:space="preserve"> "15: 15; viz výkresová část v.č.2.401 - 2.407 projektové dokumentace "_x000d_
 Celkem 15 = 15,000 [B]_x000d_</t>
  </si>
  <si>
    <t xml:space="preserve"> "16: 15; viz výkresová část v.č.2.401 - 2.407 projektové dokumentace "_x000d_
 Celkem 15 = 15,000 [B]_x000d_</t>
  </si>
  <si>
    <t xml:space="preserve"> "17: 70; viz výkresová část v.č.2.401 - 2.407 projektové dokumentace "_x000d_
 Celkem 70 = 70,000 [B]_x000d_</t>
  </si>
  <si>
    <t xml:space="preserve"> "20: 130; viz výkresová část v.č.2.501 - 2.506 projektové dokumentace "_x000d_
 Celkem 20 = 20,000 [B]_x000d_</t>
  </si>
  <si>
    <t xml:space="preserve"> "20: 130; viz výkresová část v.č.2.501 - 2.506 projektové dokumentace "_x000d_
 Celkem 50 = 50,000 [B]_x000d_</t>
  </si>
  <si>
    <t xml:space="preserve"> "21: 2; viz výkresová část v.č.2.401 - 2.407 projektové dokumentace "_x000d_
 Celkem 2 = 2,000 [B]_x000d_</t>
  </si>
  <si>
    <t xml:space="preserve"> "22: 20; viz výkresová část v.č.2.401 - 2.407 projektové dokumentace "_x000d_
 Celkem 20 = 20,000 [B]_x000d_</t>
  </si>
  <si>
    <t xml:space="preserve"> "23: 30; viz výkresová část v.č.2.401 - 2.407 projektové dokumentace "_x000d_
 Celkem 30 = 30,000 [B]_x000d_</t>
  </si>
  <si>
    <t xml:space="preserve"> "25: 1120; viz výkresová část v.č.2.401 - 2.407 projektové dokumentace "_x000d_
 Celkem 1120 = 1120,000 [B]_x000d_</t>
  </si>
  <si>
    <t xml:space="preserve"> "26: 5,96; viz výkresová část v.č.2.401 - 2.407 projektové dokumentace "_x000d_
 Celkem 5,96 = 5,960 [B]_x000d_</t>
  </si>
  <si>
    <t xml:space="preserve"> "27: 3,3; viz textová a výkresová část v.č.2.201 - 2.302 projektové dokumentace "_x000d_
 Celkem 3,3 = 3,300 [B]_x000d_</t>
  </si>
  <si>
    <t xml:space="preserve"> "28: 31,15; viz textová a výkresová část v.č.2.201 - 2.302 projektové dokumentace "_x000d_
 Celkem 31,15 = 31,150 [B]_x000d_</t>
  </si>
  <si>
    <t xml:space="preserve"> "29: 33,95; viz textová a výkresová část v.č.2.201 - 2.302 projektové dokumentace "_x000d_
 Celkem 33,95 = 33,950 [B]_x000d_</t>
  </si>
  <si>
    <t xml:space="preserve"> "30: 3200; viz textová a výkresová část v.č.2.201 - 2.302 projektové dokumentace "_x000d_
 Celkem 3200 = 3200,000 [B]_x000d_</t>
  </si>
  <si>
    <t>75I812</t>
  </si>
  <si>
    <t>KABEL OPTICKÝ SINGLEMODE DO 36 VLÁKEN</t>
  </si>
  <si>
    <t xml:space="preserve"> "31: 109,92; viz textová a výkresová část v.č.2.201 - 2.302 projektové dokumentace "_x000d_
 Celkem 109,92 = 109,920 [B]_x000d_</t>
  </si>
  <si>
    <t xml:space="preserve"> "32: 559,2; viz textová a výkresová část v.č.2.201 - 2.302 projektové dokumentace "_x000d_
 Celkem 559,2 = 559,200 [B]_x000d_</t>
  </si>
  <si>
    <t>75I814</t>
  </si>
  <si>
    <t>KABEL OPTICKÝ SINGLEMODE DO 144 VLÁKEN</t>
  </si>
  <si>
    <t xml:space="preserve"> "33: 134,4; viz textová a výkresová část v.č.2.201 - 2.302 projektové dokumentace "_x000d_
 Celkem 134,4 = 134,400 [B]_x000d_</t>
  </si>
  <si>
    <t xml:space="preserve"> "34: 14527; viz textová a výkresová část v.č.2.201 - 2.302 projektové dokumentace "_x000d_
 Celkem 14527 = 14527,000 [B]_x000d_</t>
  </si>
  <si>
    <t xml:space="preserve"> "35: 12; viz textová a výkresová část v.č.2.201 - 2.302 projektové dokumentace "_x000d_
 Celkem 12 = 12,000 [B]_x000d_</t>
  </si>
  <si>
    <t xml:space="preserve"> "36: 10; viz textová a výkresová část v.č.2.201 - 2.302 projektové dokumentace "_x000d_
 Celkem 10 = 10,000 [B]_x000d_</t>
  </si>
  <si>
    <t xml:space="preserve"> "37: 6; viz textová a výkresová část v.č.2.201 - 2.302 projektové dokumentace "_x000d_
 Celkem 6 = 6,000 [B]_x000d_</t>
  </si>
  <si>
    <t xml:space="preserve"> "38: 250; viz textová a výkresová část v.č.2.201 - 2.302 projektové dokumentace "_x000d_
 Celkem 250 = 250,000 [B]_x000d_</t>
  </si>
  <si>
    <t xml:space="preserve"> "39: 10530; viz textová a výkresová část v.č.2.201 - 2.302 projektové dokumentace "_x000d_
 Celkem 10530 = 10530,000 [B]_x000d_</t>
  </si>
  <si>
    <t xml:space="preserve"> "40: 3940; viz textová a výkresová část v.č.2.201 - 2.302 projektové dokumentace "_x000d_
 Celkem 3940 = 3940,000 [B]_x000d_</t>
  </si>
  <si>
    <t xml:space="preserve"> "41: 26; viz textová a výkresová část v.č.2.201 - 2.302 projektové dokumentace "_x000d_
 Celkem 26 = 26,000 [B]_x000d_</t>
  </si>
  <si>
    <t xml:space="preserve"> "42: 10530; viz textová a výkresová část v.č.2.201 - 2.302 projektové dokumentace "_x000d_
 Celkem 10530 = 10530,000 [B]_x000d_</t>
  </si>
  <si>
    <t xml:space="preserve"> "44: 3; viz textová a výkresová část v.č.2.201 - 2.302 projektové dokumentace "_x000d_
 Celkem 3 = 3,000 [B]_x000d_</t>
  </si>
  <si>
    <t xml:space="preserve"> "45: 4; viz textová a výkresová část v.č.2.201 - 2.302 projektové dokumentace "_x000d_
 Celkem 4 = 4,000 [B]_x000d_</t>
  </si>
  <si>
    <t xml:space="preserve"> "46: 4; viz textová a výkresová část v.č.2.201 - 2.302 projektové dokumentace "_x000d_
 Celkem 4 = 4,000 [B]_x000d_</t>
  </si>
  <si>
    <t xml:space="preserve"> "47: 30; viz textová a výkresová část v.č.2.201 - 2.302 projektové dokumentace "_x000d_
 Celkem 30 = 30,000 [B]_x000d_</t>
  </si>
  <si>
    <t xml:space="preserve"> "48: 3; viz textová a výkresová část v.č.2.201 - 2.302 projektové dokumentace "_x000d_
 Celkem 3 = 3,000 [B]_x000d_</t>
  </si>
  <si>
    <t xml:space="preserve"> "49: 11; viz textová a výkresová část v.č.2.201 - 2.302 projektové dokumentace "_x000d_
 Celkem 11 = 11,000 [B]_x000d_</t>
  </si>
  <si>
    <t xml:space="preserve"> "50: 1; viz textová a výkresová část v.č.2.201 - 2.302 projektové dokumentace "_x000d_
 Celkem 1 = 1,000 [B]_x000d_</t>
  </si>
  <si>
    <t>75ID1X</t>
  </si>
  <si>
    <t>PLASTOVÁ ZEMNÍ KOMORA PRO ULOŽENÍ REZERVY - MONTÁŽ</t>
  </si>
  <si>
    <t xml:space="preserve"> "51: 12; viz textová a výkresová část v.č.2.201 - 2.302 projektové dokumentace "_x000d_
 Celkem 12 = 12,000 [B]_x000d_</t>
  </si>
  <si>
    <t>75ID1Y</t>
  </si>
  <si>
    <t>PLASTOVÁ ZEMNÍ KOMORA PRO ULOŽENÍ REZERVY - DEMONTÁŽ</t>
  </si>
  <si>
    <t xml:space="preserve"> "52: 13; viz textová a výkresová část v.č.2.201 - 2.302 projektové dokumentace "_x000d_
 Celkem 13 = 13,000 [B]_x000d_</t>
  </si>
  <si>
    <t xml:space="preserve"> "53: 2; viz textová a výkresová část v.č.2.201 - 2.302 projektové dokumentace "_x000d_
 Celkem 2 = 2,000 [B]_x000d_</t>
  </si>
  <si>
    <t>75ID2X</t>
  </si>
  <si>
    <t>PLASTOVÁ ZEMNÍ KOMORA PRO ULOŽENÍ SPOJKY - MONTÁŽ</t>
  </si>
  <si>
    <t xml:space="preserve"> "54: 2; viz textová a výkresová část v.č.2.201 - 2.302 projektové dokumentace "_x000d_
 Celkem 2 = 2,000 [B]_x000d_</t>
  </si>
  <si>
    <t xml:space="preserve"> "55: 3; viz textová a výkresová část v.č.2.201 - 2.302 projektové dokumentace "_x000d_
 Celkem 3 = 3,000 [B]_x000d_</t>
  </si>
  <si>
    <t xml:space="preserve"> "56: 6; viz textová a výkresová část v.č.2.201 - 2.302 projektové dokumentace "_x000d_
 Celkem 6 = 6,000 [B]_x000d_</t>
  </si>
  <si>
    <t xml:space="preserve"> "57: 6; viz textová a výkresová část v.č.2.201 - 2.302 projektové dokumentace "_x000d_
 Celkem 6 = 6,000 [B]_x000d_</t>
  </si>
  <si>
    <t xml:space="preserve"> "58: 1; viz textová a výkresová část v.č.2.201 - 2.302 projektové dokumentace "_x000d_
 Celkem 1 = 1,000 [B]_x000d_</t>
  </si>
  <si>
    <t xml:space="preserve"> "59: 42; viz textová a výkresová část v.č.2.201 - 2.302 projektové dokumentace "_x000d_
 Celkem 42 = 42,000 [B]_x000d_</t>
  </si>
  <si>
    <t xml:space="preserve"> "60: 42; viz textová a výkresová část v.č.2.201 - 2.302 projektové dokumentace "_x000d_
 Celkem 42 = 42,000 [B]_x000d_</t>
  </si>
  <si>
    <t xml:space="preserve"> "61: 8; viz textová a výkresová část v.č.2.201 - 2.302 projektové dokumentace "_x000d_
 Celkem 8 = 8,000 [B]_x000d_</t>
  </si>
  <si>
    <t xml:space="preserve"> "62: 5; viz textová a výkresová část v.č.2.201 - 2.302 projektové dokumentace "_x000d_
 Celkem 5 = 5,000 [B]_x000d_</t>
  </si>
  <si>
    <t xml:space="preserve"> "63: 5; viz textová a výkresová část v.č.2.201 - 2.302 projektové dokumentace "_x000d_
 Celkem 5 = 5,000 [B]_x000d_</t>
  </si>
  <si>
    <t>75IEIY</t>
  </si>
  <si>
    <t>SPOJOVACÍ MODUL 12 VLÁKEN - DEMONTÁŽ</t>
  </si>
  <si>
    <t xml:space="preserve"> "64: 1; viz textová a výkresová část v.č.2.201 - 2.302 projektové dokumentace "_x000d_
 Celkem 1 = 1,000 [B]_x000d_</t>
  </si>
  <si>
    <t xml:space="preserve"> "65: 39; viz textová a výkresová část v.č.2.201 - 2.302 projektové dokumentace "_x000d_
 Celkem 39 = 39,000 [B]_x000d_</t>
  </si>
  <si>
    <t xml:space="preserve"> "66: 39; viz textová a výkresová část v.č.2.201 - 2.302 projektové dokumentace "_x000d_
 Celkem 39 = 39,000 [B]_x000d_</t>
  </si>
  <si>
    <t>75IEJY</t>
  </si>
  <si>
    <t>ZASLEPOVACÍ MODUL 12 VLÁKEN - DEMONTÁŽ</t>
  </si>
  <si>
    <t xml:space="preserve"> "67: 3; viz textová a výkresová část v.č.2.201 projektové dokumentace "_x000d_
 Celkem 3 = 3,000 [B]_x000d_</t>
  </si>
  <si>
    <t xml:space="preserve"> "68: 6; viz textová a výkresová část v.č.2.201 - 2.302 projektové dokumentace "_x000d_
 Celkem 6 = 6,000 [B]_x000d_</t>
  </si>
  <si>
    <t xml:space="preserve"> "69: 33; viz textová a výkresová část v.č.2.201 - 2.302 projektové dokumentace "_x000d_
 Celkem 33 = 33,000 [B]_x000d_</t>
  </si>
  <si>
    <t xml:space="preserve"> "70: 8; viz textová a výkresová část v.č.2.201 - 2.302 projektové dokumentace "_x000d_
 Celkem 8 = 8,000 [B]_x000d_</t>
  </si>
  <si>
    <t>75IF81</t>
  </si>
  <si>
    <t>MONTÁŽNÍ RÁM 40+1</t>
  </si>
  <si>
    <t xml:space="preserve"> "71: 1; viz textová a výkresová část v.č.2.201 - 2.302 projektové dokumentace "_x000d_
 Celkem 1 = 1,000 [B]_x000d_</t>
  </si>
  <si>
    <t xml:space="preserve"> "72: 17; viz textová a výkresová část v.č.2.201 - 2.302 projektové dokumentace "_x000d_
 Celkem 17 = 17,000 [B]_x000d_</t>
  </si>
  <si>
    <t xml:space="preserve"> "73: 3; viz textová a výkresová část v.č.2.201 - 2.302 projektové dokumentace "_x000d_
 Celkem 3 = 3,000 [B]_x000d_</t>
  </si>
  <si>
    <t xml:space="preserve"> "74: 170; viz textová a výkresová část v.č.2.201 - 2.302 projektové dokumentace "_x000d_
 Celkem 170 = 170,000 [B]_x000d_</t>
  </si>
  <si>
    <t xml:space="preserve"> "75: 30; viz textová a výkresová část v.č.2.201 - 2.302 projektové dokumentace "_x000d_
 Celkem 30 = 30,000 [B]_x000d_</t>
  </si>
  <si>
    <t xml:space="preserve"> "76: 1; viz textová a výkresová část v.č.2.201 - 2.302 projektové dokumentace "_x000d_
 Celkem 1 = 1,000 [B]_x000d_</t>
  </si>
  <si>
    <t xml:space="preserve"> "77: 5; viz textová a výkresová část v.č.2.201 - 2.302 projektové dokumentace "_x000d_
 Celkem 5 = 5,000 [B]_x000d_</t>
  </si>
  <si>
    <t xml:space="preserve"> "78: 5; viz textová a výkresová část v.č.2.201 - 2.302 projektové dokumentace "_x000d_
 Celkem 5 = 5,000 [B]_x000d_</t>
  </si>
  <si>
    <t xml:space="preserve"> "79: 5; viz textová a výkresová část v.č.2.201 - 2.302 projektové dokumentace "_x000d_
 Celkem 5 = 5,000 [B]_x000d_</t>
  </si>
  <si>
    <t xml:space="preserve"> "80: 30; viz textová a výkresová část v.č.2.201 - 2.302 projektové dokumentace "_x000d_
 Celkem 30 = 30,000 [B]_x000d_</t>
  </si>
  <si>
    <t xml:space="preserve"> "81: 15; viz textová a výkresová část v.č.2.201 - 2.302 projektové dokumentace "_x000d_
 Celkem 15 = 15,000 [B]_x000d_</t>
  </si>
  <si>
    <t xml:space="preserve"> "82: 15; viz textová a výkresová část v.č.2.201 - 2.302 projektové dokumentace "_x000d_
 Celkem 15 = 15,000 [B]_x000d_</t>
  </si>
  <si>
    <t xml:space="preserve"> "83: 2; viz textová a výkresová část v.č.2.201 - 2.302 projektové dokumentace "_x000d_
 Celkem 2 = 2,000 [B]_x000d_</t>
  </si>
  <si>
    <t xml:space="preserve"> "84: 2; viz textová a výkresová část v.č.2.201 - 2.302 projektové dokumentace "_x000d_
 Celkem 2 = 2,000 [B]_x000d_</t>
  </si>
  <si>
    <t xml:space="preserve"> "85: 1; viz textová a výkresová část v.č.2.201 - 2.302 projektové dokumentace "_x000d_
 Celkem 1 = 1,000 [B]_x000d_</t>
  </si>
  <si>
    <t xml:space="preserve"> "86: 3; viz textová a výkresová část v.č.2.201 - 2.302 projektové dokumentace "_x000d_
 Celkem 3 = 3,000 [B]_x000d_</t>
  </si>
  <si>
    <t>75IH62</t>
  </si>
  <si>
    <t>UKONČENÍ KABELU OPTICKÉHO DO 36 VLÁKEN</t>
  </si>
  <si>
    <t xml:space="preserve"> "87: 7; viz textová a výkresová část v.č.2.201 - 2.302 projektové dokumentace "_x000d_
 Celkem 7 = 7,000 [B]_x000d_</t>
  </si>
  <si>
    <t xml:space="preserve"> "88: 8; viz textová a výkresová část v.č.2.201 - 2.302 projektové dokumentace "_x000d_
 Celkem 8 = 8,000 [B]_x000d_</t>
  </si>
  <si>
    <t>75IH64</t>
  </si>
  <si>
    <t>UKONČENÍ KABELU OPTICKÉHO PŘES 72 VLÁKEN</t>
  </si>
  <si>
    <t xml:space="preserve"> "89: 2; viz textová a výkresová část v.č.2.201 - 2.302 projektové dokumentace "_x000d_
 Celkem 2 = 2,000 [B]_x000d_</t>
  </si>
  <si>
    <t xml:space="preserve"> "90: 8; viz textová a výkresová část v.č.2.201 - 2.302 projektové dokumentace "_x000d_
 Celkem 8 = 8,000 [B]_x000d_</t>
  </si>
  <si>
    <t xml:space="preserve"> "91: 40; viz textová a výkresová část v.č.2.201 - 2.302 projektové dokumentace "_x000d_
 Celkem 40 = 40,000 [B]_x000d_</t>
  </si>
  <si>
    <t xml:space="preserve"> "92: 40; viz textová a výkresová část v.č.2.201 - 2.302 projektové dokumentace "_x000d_
 Celkem 40 = 40,000 [B]_x000d_</t>
  </si>
  <si>
    <t xml:space="preserve"> "93: 5; viz textová a výkresová část v.č.2.201 - 2.302 projektové dokumentace "_x000d_
 Celkem 5 = 5,000 [B]_x000d_</t>
  </si>
  <si>
    <t xml:space="preserve"> "94: 4; viz textová a výkresová část v.č.2.201 - 2.302 projektové dokumentace "_x000d_
 Celkem 4 = 4,000 [B]_x000d_</t>
  </si>
  <si>
    <t xml:space="preserve"> "95: 15; viz textová a výkresová část v.č.2.201 - 2.302 projektové dokumentace "_x000d_
 Celkem 15 = 15,000 [B]_x000d_</t>
  </si>
  <si>
    <t xml:space="preserve"> "96: 1; viz textová a výkresová část v.č.2.201 - 2.302 projektové dokumentace "_x000d_
 Celkem 1 = 1,000 [B]_x000d_</t>
  </si>
  <si>
    <t xml:space="preserve"> "97: 8; viz textová a výkresová část v.č.2.201 - 2.302 projektové dokumentace "_x000d_
 Celkem 8 = 8,000 [B]_x000d_</t>
  </si>
  <si>
    <t xml:space="preserve"> "98: 5; viz textová a výkresová část v.č.2.201 - 2.302 projektové dokumentace "_x000d_
 Celkem 5 = 5,000 [B]_x000d_</t>
  </si>
  <si>
    <t xml:space="preserve"> "99: 8; viz textová a výkresová část v.č.2.201 - 2.302 projektové dokumentace "_x000d_
 Celkem 8 = 8,000 [B]_x000d_</t>
  </si>
  <si>
    <t xml:space="preserve"> "100: 2; viz textová a výkresová část v.č.2.201 - 2.302 projektové dokumentace "_x000d_
 Celkem 2 = 2,000 [B]_x000d_</t>
  </si>
  <si>
    <t xml:space="preserve"> "101: 6; viz textová a výkresová část v.č.2.201 - 2.302 projektové dokumentace "_x000d_
 Celkem 6 = 6,000 [B]_x000d_</t>
  </si>
  <si>
    <t xml:space="preserve"> "102: 218; viz textová a výkresová část v.č.2.201 - 2.302 projektové dokumentace "_x000d_
 Celkem 218 = 218,000 [B]_x000d_</t>
  </si>
  <si>
    <t xml:space="preserve"> "103: 109; viz textová a výkresová část v.č.2.201 - 2.302 projektové dokumentace "_x000d_
 Celkem 109 = 109,000 [B]_x000d_</t>
  </si>
  <si>
    <t xml:space="preserve"> "104: 109; viz textová a výkresová část v.č.2.201 - 2.302 projektové dokumentace "_x000d_
 Celkem 109 = 109,000 [B]_x000d_</t>
  </si>
  <si>
    <t xml:space="preserve"> "105: 552; viz textová a výkresová část v.č.2.201 - 2.302 projektové dokumentace "_x000d_
 Celkem 552 = 552,000 [B]_x000d_</t>
  </si>
  <si>
    <t xml:space="preserve"> "106: 720; viz textová a výkresová část v.č.2.201 - 2.302 projektové dokumentace "_x000d_
 Celkem 720 = 720,000 [B]_x000d_</t>
  </si>
  <si>
    <t xml:space="preserve"> "107: 720; viz textová a výkresová část v.č.2.201 - 2.302 projektové dokumentace "_x000d_
 Celkem 720 = 720,000 [B]_x000d_</t>
  </si>
  <si>
    <t xml:space="preserve"> "108: 288; viz textová a výkresová část v.č.2.201 - 2.302 projektové dokumentace "_x000d_
 Celkem 288 = 288,000 [B]_x000d_</t>
  </si>
  <si>
    <t xml:space="preserve"> "109: 228; viz textová a výkresová část v.č.2.201 - 2.302 projektové dokumentace "_x000d_
 Celkem 228 = 228,000 [B]_x000d_</t>
  </si>
  <si>
    <t xml:space="preserve"> "110: 228; viz textová a výkresová část v.č.2.201 - 2.302 projektové dokumentace "_x000d_
 Celkem 228 = 228,000 [B]_x000d_</t>
  </si>
  <si>
    <t xml:space="preserve"> "111: 84; viz textová a výkresová část v.č.2.201 - 2.302 projektové dokumentace "_x000d_
 Celkem 84 = 84,000 [B]_x000d_</t>
  </si>
  <si>
    <t xml:space="preserve"> "112: 1; viz textová a výkresová část v.č.2.201 - 2.302 projektové dokumentace "_x000d_
 Celkem 1 = 1,000 [B]_x000d_</t>
  </si>
  <si>
    <t xml:space="preserve"> "113: 1; viz textová a výkresová část v.č.2.201 - 2.302 projektové dokumentace "_x000d_
 Celkem 1 = 1,000 [B]_x000d_</t>
  </si>
  <si>
    <t>75IFD1</t>
  </si>
  <si>
    <t>KONSTRUKCE STOJANOVÉ ŘADY</t>
  </si>
  <si>
    <t xml:space="preserve"> "114: 1,5; viz textová a výkresová část v.č.2.201 - 2.302 projektové dokumentace "_x000d_
 Celkem 1,5 = 1,500 [B]_x000d_</t>
  </si>
  <si>
    <t xml:space="preserve"> "115: 25; viz textová a výkresová část v.č.2.201 - 2.302 projektové dokumentace "_x000d_
 Celkem 25 = 25,000 [B]_x000d_</t>
  </si>
  <si>
    <t xml:space="preserve"> "116: 25; viz textová a výkresová část v.č.2.201 - 2.302 projektové dokumentace "_x000d_
 Celkem 25 = 25,000 [B]_x000d_</t>
  </si>
  <si>
    <t xml:space="preserve"> "117: 10; viz textová a výkresová část v.č.2.201 - 2.302 projektové dokumentace "_x000d_
 Celkem 10 = 10,000 [B]_x000d_</t>
  </si>
  <si>
    <t xml:space="preserve"> "118: 120; viz textová a výkresová část v.č.2.201 - 2.302 projektové dokumentace "_x000d_
 Celkem 120 = 120,000 [B]_x000d_</t>
  </si>
  <si>
    <t xml:space="preserve"> "119: 44600; viz textová a výkresová část v.č.2.201 - 2.302 projektové dokumentace "_x000d_
 Celkem 44600 = 44600,000 [B]_x000d_</t>
  </si>
  <si>
    <t xml:space="preserve"> "120: 168,92; viz výkresová část v.č.2.401 - 2.407 projektové dokumentace "_x000d_
 Celkem 168,92 = 168,920 [B]_x000d_</t>
  </si>
  <si>
    <t xml:space="preserve"> "121: 0,1; viz výkresová část projektové dokumentace "_x000d_
 Celkem 0,1 = 0,100 [B]_x000d_</t>
  </si>
  <si>
    <t xml:space="preserve"> "122: 2,9; viz výkresová část projektové dokumentace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</si>
  <si>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</si>
  <si>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</si>
  <si>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</si>
  <si>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</si>
  <si>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</si>
  <si>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</si>
  <si>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</si>
  <si>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</si>
  <si>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</si>
  <si>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</si>
  <si>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</si>
  <si>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</si>
  <si>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</si>
  <si>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</si>
  <si>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</si>
  <si>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</si>
  <si>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</si>
  <si>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</si>
  <si>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</si>
  <si>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</si>
  <si>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</si>
  <si>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</si>
  <si>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</si>
  <si>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</si>
  <si>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</si>
  <si>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</si>
  <si>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</si>
  <si>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</si>
  <si>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</si>
  <si>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</si>
  <si>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</si>
  <si>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</si>
  <si>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</si>
  <si>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</si>
  <si>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</si>
  <si>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</si>
  <si>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</si>
  <si>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</si>
  <si>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</si>
  <si>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</si>
  <si>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</si>
  <si>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</si>
  <si>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</si>
  <si>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</si>
  <si>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</si>
  <si>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</si>
  <si>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</si>
  <si>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</si>
  <si>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</si>
  <si>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</si>
  <si>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</si>
  <si>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</si>
  <si>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</si>
  <si>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</si>
  <si>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</si>
  <si>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</si>
  <si>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</si>
  <si>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</si>
  <si>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</si>
  <si>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</si>
  <si>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</si>
  <si>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</si>
  <si>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</si>
  <si>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</si>
  <si>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"_x000d_
 Celkem 7 = 7,000 [B]_x000d_</t>
  </si>
  <si>
    <t>R31026105</t>
  </si>
  <si>
    <t>METALICKÝ PATCHCORD DO 2M</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</si>
  <si>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</si>
  <si>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</si>
  <si>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</si>
  <si>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</si>
  <si>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</si>
  <si>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"_x000d_
 Celkem 0,2 = 0,200 [B]_x000d_</t>
  </si>
  <si>
    <t>75J23X</t>
  </si>
  <si>
    <t>KABEL SDĚLOVACÍ, MONTÁŽ A UPEVNĚNÍ</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</si>
  <si>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</si>
  <si>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</si>
  <si>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</si>
  <si>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</si>
  <si>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</si>
  <si>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</si>
  <si>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</si>
  <si>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</si>
  <si>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</si>
  <si>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</si>
  <si>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</si>
  <si>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</si>
  <si>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</si>
  <si>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</si>
  <si>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"_x000d_
 Celkem 8 = 8,000 [B]_x000d_</t>
  </si>
  <si>
    <t>R31026109</t>
  </si>
  <si>
    <t>R31026110</t>
  </si>
  <si>
    <t xml:space="preserve"> "viz textová a výkresová část projektové dokumentace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</si>
  <si>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</si>
  <si>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</si>
  <si>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</si>
  <si>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</si>
  <si>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</si>
  <si>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</si>
  <si>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</si>
  <si>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</si>
  <si>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</si>
  <si>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</si>
  <si>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</si>
  <si>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 xml:space="preserve">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</si>
  <si>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</si>
  <si>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</si>
  <si>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</si>
  <si>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</si>
  <si>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</si>
  <si>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</si>
  <si>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</si>
  <si>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</si>
  <si>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</si>
  <si>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</si>
  <si>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</si>
  <si>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</si>
  <si>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</si>
  <si>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</si>
  <si>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</si>
  <si>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</si>
  <si>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</si>
  <si>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</si>
  <si>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</si>
  <si>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</si>
  <si>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</si>
  <si>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</si>
  <si>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</si>
  <si>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</si>
  <si>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</si>
  <si>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</si>
  <si>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75J32X</t>
  </si>
  <si>
    <t>KABEL SDĚLOVACÍ PRO STRUKTUROVANOU KABELÁŽ FTP/STP - MONTÁŽ</t>
  </si>
  <si>
    <t xml:space="preserve"> "viz textová a výkresová část projektové dokumentace "_x000d_
 Celkem 0,44 = 0,440 [B]_x000d_</t>
  </si>
  <si>
    <t xml:space="preserve"> "viz textová a výkresová část projektové dokumentace "_x000d_
 Celkem 220 = 220,000 [B]_x000d_</t>
  </si>
  <si>
    <t>742G41</t>
  </si>
  <si>
    <t>KABEL NN DVOU- A TŘÍŽÍLOVÝ CU FLEXIBILNÍ DO 2,5 MM2</t>
  </si>
  <si>
    <t xml:space="preserve"> "viz textová a výkresová část projektové dokumentace "_x000d_
 Celkem 80 = 80,000 [B]_x000d_</t>
  </si>
  <si>
    <t xml:space="preserve"> "viz textová a výkresová část projektové dokumentace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</si>
  <si>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</si>
  <si>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</si>
  <si>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</si>
  <si>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</si>
  <si>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</si>
  <si>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</si>
  <si>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</si>
  <si>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</si>
  <si>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</si>
  <si>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</si>
  <si>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</si>
  <si>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</si>
  <si>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"_x000d_
 Celkem 0,05 = 0,050 [B]_x000d_</t>
  </si>
  <si>
    <t xml:space="preserve"> "viz textová a výkresová část projektové dokumentace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</si>
  <si>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</si>
  <si>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</si>
  <si>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</si>
  <si>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</si>
  <si>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</si>
  <si>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</si>
  <si>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</si>
  <si>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</si>
  <si>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</si>
  <si>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</si>
  <si>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</si>
  <si>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</si>
  <si>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</si>
  <si>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</si>
  <si>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</si>
  <si>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</si>
  <si>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</si>
  <si>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</si>
  <si>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</si>
  <si>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</si>
  <si>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</si>
  <si>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</si>
  <si>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</si>
  <si>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</si>
  <si>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</si>
  <si>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</si>
  <si>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</si>
  <si>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</si>
  <si>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</si>
  <si>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</si>
  <si>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</si>
  <si>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</si>
  <si>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</si>
  <si>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</si>
  <si>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</si>
  <si>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</si>
  <si>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</si>
  <si>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</si>
  <si>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</si>
  <si>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</si>
  <si>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</si>
  <si>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</si>
  <si>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</si>
  <si>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</si>
  <si>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</si>
  <si>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</si>
  <si>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</si>
  <si>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</si>
  <si>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</si>
  <si>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</si>
  <si>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</si>
  <si>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</si>
  <si>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</si>
  <si>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</si>
  <si>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75J512</t>
  </si>
  <si>
    <t>KABEL SILOVÝ PRO EPS OHNIODOLNÝ, BEZHALOGENOVÝ PRŮMĚRU DO 2,5 MM2</t>
  </si>
  <si>
    <t>kmžíla</t>
  </si>
  <si>
    <t xml:space="preserve"> "viz textová a výkresová část projektové dokumentace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</si>
  <si>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</si>
  <si>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</si>
  <si>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</si>
  <si>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</si>
  <si>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"_x000d_
 Celkem 0,264 = 0,264 [B]_x000d_</t>
  </si>
  <si>
    <t>704110</t>
  </si>
  <si>
    <t>KABELOVÝ ROŠT/LÁVKA NOSNÝ DO EI 90</t>
  </si>
  <si>
    <t xml:space="preserve"> "viz textová a výkresová část projektové dokumentace "_x000d_
 Celkem 0,12 = 0,120 [B]_x000d_</t>
  </si>
  <si>
    <t>703731</t>
  </si>
  <si>
    <t>KABELOVÁ PŘÍCHYTKA S FUNKČNÍ ODOLNOSTÍ PŘI POŽÁRU PRO ROZSAH UPNUTÍ DO 25 MM</t>
  </si>
  <si>
    <t>PS 31-02-64</t>
  </si>
  <si>
    <t>Dodávky + nosný materiál, montáže</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</si>
  <si>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</si>
  <si>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</si>
  <si>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</si>
  <si>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</si>
  <si>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</si>
  <si>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</si>
  <si>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</si>
  <si>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</si>
  <si>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</si>
  <si>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</si>
  <si>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</si>
  <si>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</si>
  <si>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</si>
  <si>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</si>
  <si>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</si>
  <si>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</si>
  <si>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</si>
  <si>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</si>
  <si>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</si>
  <si>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</si>
  <si>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</si>
  <si>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</si>
  <si>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</si>
  <si>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</si>
  <si>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</si>
  <si>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</si>
  <si>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</si>
  <si>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</si>
  <si>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</si>
  <si>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</si>
  <si>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</si>
  <si>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</si>
  <si>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</si>
  <si>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</si>
  <si>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</si>
  <si>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</si>
  <si>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</si>
  <si>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"_x000d_
 Celkem 0,8 = 0,800 [B]_x000d_</t>
  </si>
  <si>
    <t>R31026404</t>
  </si>
  <si>
    <t>METALICKÝ PATCHCORD FTP DÉLKY DO 2M, DODÁVKA+MONTÁŽ</t>
  </si>
  <si>
    <t xml:space="preserve"> "viz textová a výkresová část projektové dokumentace "_x000d_
 Celkem 14 = 14,000 [B]_x000d_</t>
  </si>
  <si>
    <t>75J213</t>
  </si>
  <si>
    <t>KABEL SDĚLOVACÍ PRO VNITŘNÍ POUŽITÍ DO 10 PÁRŮ PRŮMĚRU 0,8 MM</t>
  </si>
  <si>
    <t xml:space="preserve"> "viz textová a výkresová část projektové dokumentace "_x000d_
 Celkem 0,07 = 0,070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</si>
  <si>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</si>
  <si>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</si>
  <si>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</si>
  <si>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</si>
  <si>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</si>
  <si>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</si>
  <si>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</si>
  <si>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</si>
  <si>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</si>
  <si>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</si>
  <si>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</si>
  <si>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</si>
  <si>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</si>
  <si>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</si>
  <si>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</si>
  <si>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</si>
  <si>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</si>
  <si>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t>
  </si>
  <si>
    <t>popis položky</t>
  </si>
  <si>
    <t xml:space="preserve"> "`viz textová a výkresová část projektové dokumentace `
 Celkem 920 = 920,000 [B] "_x000d_
 Celkem 920 = 920,000 [B]_x000d_</t>
  </si>
  <si>
    <t>zahrnuje veškeré náklady spojené s objednatelem požadovanými pracemi</t>
  </si>
  <si>
    <t>R300271102</t>
  </si>
  <si>
    <t xml:space="preserve"> "`viz textová a výkresová část projektové dokumentace `
 Celkem 0,92 = 0,920 [B] "_x000d_
 Celkem 0,92 = 0,920 [B]_x000d_</t>
  </si>
  <si>
    <t>OTSKP 2022 -</t>
  </si>
  <si>
    <t xml:space="preserve"> "`viz textová a výkresová část projektové dokumentace `
 Celkem 3 = 3,000 [B] "_x000d_
 Celkem 3 = 3,000 [B]_x000d_</t>
  </si>
  <si>
    <t>Kamerový systém</t>
  </si>
  <si>
    <t>75L431</t>
  </si>
  <si>
    <t>KAMERA DIGITÁLNÍ (IP) DOME PEVNÁ</t>
  </si>
  <si>
    <t xml:space="preserve"> "`viz textová a výkresová část projektové dokumentace `
 Celkem 4 = 4,000 [B] "_x000d_
 Celkem 4 = 4,000 [B]_x000d_</t>
  </si>
  <si>
    <t>75L421</t>
  </si>
  <si>
    <t>KAMERA DIGITÁLNÍ (IP) PEVNÁ</t>
  </si>
  <si>
    <t xml:space="preserve"> "`viz textová a výkresová část projektové dokumentace `
 Celkem 7 = 7,000 [B]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</si>
  <si>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</si>
  <si>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</si>
  <si>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</si>
  <si>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</si>
  <si>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</si>
  <si>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</si>
  <si>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</si>
  <si>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</si>
  <si>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</si>
  <si>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</si>
  <si>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</si>
  <si>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</si>
  <si>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</si>
  <si>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"_x000d_
 Celkem 1 = 1,000 [B]_x000d_</t>
  </si>
  <si>
    <t>75L457</t>
  </si>
  <si>
    <t>KAMEROVÝ SERVER - HDD PŘES 2 TB, PRO PROVOZ 24/7</t>
  </si>
  <si>
    <t xml:space="preserve"> "`viz textová a výkresová část projektové dokumentace `
 Celkem 2 = 2,000 [B]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</si>
  <si>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</si>
  <si>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</si>
  <si>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</si>
  <si>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</si>
  <si>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</si>
  <si>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</si>
  <si>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</si>
  <si>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</si>
  <si>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</si>
  <si>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</si>
  <si>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</si>
  <si>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</si>
  <si>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</si>
  <si>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</si>
  <si>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</si>
  <si>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</si>
  <si>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</si>
  <si>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</si>
  <si>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</si>
  <si>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</si>
  <si>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"_x000d_
 Celkem 32 = 32,000 [B]_x000d_</t>
  </si>
  <si>
    <t xml:space="preserve"> "`viz textová a výkresová část projektové dokumentace `
 Celkem 16 = 16,000 [B] "_x000d_
 Celkem 16 = 16,000 [B]_x000d_</t>
  </si>
  <si>
    <t xml:space="preserve"> "`viz textová a výkresová část projektové dokumentace `
 Celkem 6,7 = 6,700 [B] "_x000d_
 Celkem 5,6 = 5,600 [B]_x000d_</t>
  </si>
  <si>
    <t>75IC1X</t>
  </si>
  <si>
    <t>MIKROTRUBIČKOVÁ SPOJKA - MONTÁŽ</t>
  </si>
  <si>
    <t xml:space="preserve"> "`viz textová a výkresová část projektové dokumentace `
 Celkem 10 = 10,000 [B] "_x000d_
 Celkem 10 = 10,000 [B]_x000d_</t>
  </si>
  <si>
    <t>75IB21</t>
  </si>
  <si>
    <t>MIKROTRUBIČKA PŘES 10/8 MM</t>
  </si>
  <si>
    <t xml:space="preserve"> "`viz textová a výkresová část projektové dokumentace `
 Celkem 1200 = 1200,000 [B] "_x000d_
 Celkem 1200 = 1200,000 [B]_x000d_</t>
  </si>
  <si>
    <t xml:space="preserve"> "`viz textová a výkresová část projektové dokumentace `
 Celkem 20 = 20,000 [B] "_x000d_
 Celkem 20 = 20,000 [B]_x000d_</t>
  </si>
  <si>
    <t>75IH9X</t>
  </si>
  <si>
    <t>UKONČENÍ KABELU ŠTÍTEK KABELOVÝ - MONTÁŽ</t>
  </si>
  <si>
    <t xml:space="preserve"> "`viz textová a výkresová část projektové dokumentace `
 Celkem 16 = 16,000 [B] "_x000d_
 Celkem 12 = 12,000 [B]_x000d_</t>
  </si>
  <si>
    <t>741111</t>
  </si>
  <si>
    <t>KRABICE (ROZVODKA) INSTALAČNÍ PŘÍSTROJOVÁ PRÁZDNÁ</t>
  </si>
  <si>
    <t xml:space="preserve"> "`viz textová a výkresová část projektové dokumentace `
 Celkem 0,8 = 0,800 [B]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</si>
  <si>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</si>
  <si>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</si>
  <si>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</si>
  <si>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</si>
  <si>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"_x000d_
 Celkem 30 = 30,000 [B]_x000d_</t>
  </si>
  <si>
    <t>742G12</t>
  </si>
  <si>
    <t>KABEL NN DVOU- A TŘÍŽÍLOVÝ CU S PLASTOVOU IZOLACÍ OD 4 DO 16 MM2</t>
  </si>
  <si>
    <t xml:space="preserve"> "`viz textová a výkresová část projektové dokumentace `
 Celkem 40 = 40,000 [B]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</si>
  <si>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</si>
  <si>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</si>
  <si>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</si>
  <si>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</si>
  <si>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</si>
  <si>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</si>
  <si>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</si>
  <si>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</si>
  <si>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</si>
  <si>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</si>
  <si>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</si>
  <si>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</si>
  <si>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</si>
  <si>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</si>
  <si>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</si>
  <si>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</si>
  <si>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</si>
  <si>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</si>
  <si>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</si>
  <si>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</si>
  <si>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</si>
  <si>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</si>
  <si>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</si>
  <si>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</si>
  <si>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</si>
  <si>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</si>
  <si>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</si>
  <si>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</si>
  <si>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</si>
  <si>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</si>
  <si>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</si>
  <si>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</si>
  <si>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</si>
  <si>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</si>
  <si>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</si>
  <si>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</si>
  <si>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</si>
  <si>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</si>
  <si>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</si>
  <si>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 kabelizace včetně potřebného drobného montážního materiálu
 – dopravu a skladování
 – montáž včetně příslušenství
2. Položka neobsahuje:
 X
3. Způsob měření:
Dodávka specifikované kabelizace se měří v délce udané v kmpárech.</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</si>
  <si>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</si>
  <si>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</si>
  <si>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</si>
  <si>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</si>
  <si>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</si>
  <si>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</si>
  <si>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</si>
  <si>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</si>
  <si>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</si>
  <si>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</si>
  <si>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</si>
  <si>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</si>
  <si>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</si>
  <si>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</si>
  <si>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</si>
  <si>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</si>
  <si>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</si>
  <si>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</si>
  <si>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</si>
  <si>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ODP+d 22 NEMASE 2022 -</t>
  </si>
  <si>
    <t xml:space="preserve"> "`viz textová a výkresová část projektové dokumentace `
 Celkem 0,1 = 0,100 [B] "_x000d_
 Celkem 0,1 = 0,100 [B]_x000d_</t>
  </si>
  <si>
    <t xml:space="preserve"> "`viz textová a výkresová část projektové dokumentace `
 Celkem 0,05 = 0,050 [B] "_x000d_
 Celkem 0,05 = 0,050 [B]_x000d_</t>
  </si>
  <si>
    <t>PS 33-02-51</t>
  </si>
  <si>
    <t xml:space="preserve"> "1: 0,01; viz textová a výkresová část projektové dokumentace "_x000d_
 Celkem 0,01 = 0,010 [B]_x000d_</t>
  </si>
  <si>
    <t xml:space="preserve"> "2: 2; viz textová a výkresová část projektové dokumentace "_x000d_
 Celkem 2 = 2,000 [B]_x000d_</t>
  </si>
  <si>
    <t xml:space="preserve"> "3: 1; viz textová a výkresová část projektové dokumentace "_x000d_
 Celkem 1 = 1,000 [B]_x000d_</t>
  </si>
  <si>
    <t xml:space="preserve"> "4: 1; viz textová a výkresová část projektové dokumentace "_x000d_
 Celkem 1 = 1,000 [B]_x000d_</t>
  </si>
  <si>
    <t xml:space="preserve"> "5: 1,6; viz textová a výkresová část projektové dokumentace "_x000d_
 Celkem 1,6 = 1,600 [B]_x000d_</t>
  </si>
  <si>
    <t xml:space="preserve"> "6: 60; viz textová a výkresová část projektové dokumentace "_x000d_
 Celkem 60 = 60,000 [B]_x000d_</t>
  </si>
  <si>
    <t xml:space="preserve"> "7: 10; viz textová a výkresová část projektové dokumentace "_x000d_
 Celkem 10 = 10,000 [B]_x000d_</t>
  </si>
  <si>
    <t xml:space="preserve"> "8: 4; viz textová a výkresová část projektové dokumentace "_x000d_
 Celkem 4 = 4,000 [B]_x000d_</t>
  </si>
  <si>
    <t xml:space="preserve"> "9: 10; viz textová a výkresová část projektové dokumentace "_x000d_
 Celkem 10 = 10,000 [B]_x000d_</t>
  </si>
  <si>
    <t xml:space="preserve"> "10: 3; viz textová a výkresová část projektové dokumentace "_x000d_
 Celkem 3 = 3,000 [B]_x000d_</t>
  </si>
  <si>
    <t xml:space="preserve"> "11: 3; viz textová a výkresová část projektové dokumentace "_x000d_
 Celkem 3 = 3,000 [B]_x000d_</t>
  </si>
  <si>
    <t xml:space="preserve"> "12: 3; viz textová a výkresová část projektové dokumentace "_x000d_
 Celkem 3 = 3,000 [B]_x000d_</t>
  </si>
  <si>
    <t xml:space="preserve"> "13: 10; viz textová a výkresová část projektové dokumentace "_x000d_
 Celkem 10 = 10,000 [B]_x000d_</t>
  </si>
  <si>
    <t xml:space="preserve"> "14: 50; viz textová a výkresová část projektové dokumentace "_x000d_
 Celkem 50 = 50,000 [B]_x000d_</t>
  </si>
  <si>
    <t xml:space="preserve"> "15: 14; viz textová a výkresová část projektové dokumentace "_x000d_
 Celkem 14 = 14,000 [B]_x000d_</t>
  </si>
  <si>
    <t xml:space="preserve"> "16: 14; viz textová a výkresová část projektové dokumentace "_x000d_
 Celkem 14 = 14,000 [B]_x000d_</t>
  </si>
  <si>
    <t xml:space="preserve"> "17: 25; viz textová a výkresová část projektové dokumentace "_x000d_
 Celkem 25 = 25,000 [B]_x000d_</t>
  </si>
  <si>
    <t xml:space="preserve"> "18: 15; viz textová a výkresová část projektové dokumentace "_x000d_
 Celkem 15 = 15,000 [B]_x000d_</t>
  </si>
  <si>
    <t xml:space="preserve"> "19: 20; viz textová a výkresová část projektové dokumentace "_x000d_
 Celkem 20 = 20,000 [B]_x000d_</t>
  </si>
  <si>
    <t xml:space="preserve"> "20: 6; viz textová a výkresová část projektové dokumentace "_x000d_
 Celkem 6 = 6,000 [B]_x000d_</t>
  </si>
  <si>
    <t xml:space="preserve"> "21: 10; viz textová a výkresová část projektové dokumentace "_x000d_
 Celkem 10 = 10,000 [B]_x000d_</t>
  </si>
  <si>
    <t xml:space="preserve"> "22: 2; viz textová a výkresová část projektové dokumentace "_x000d_
 Celkem 2 = 2,000 [B]_x000d_</t>
  </si>
  <si>
    <t xml:space="preserve"> "23: 0,1; viz textová a výkresová část projektové dokumentace "_x000d_
 Celkem 0,1 = 0,100 [B]_x000d_</t>
  </si>
  <si>
    <t xml:space="preserve"> "24: 0,5; viz textová a výkresová část projektové dokumentace "_x000d_
 Celkem 0,5 = 0,500 [B]_x000d_</t>
  </si>
  <si>
    <t xml:space="preserve"> "25: 0,1; viz textová a výkresová část projektové dokumentace "_x000d_
 Celkem 0,1 = 0,100 [B]_x000d_</t>
  </si>
  <si>
    <t xml:space="preserve"> "26: 0,5; viz textová a výkresová část projektové dokumentace "_x000d_
 Celkem 0,5 = 0,500 [B]_x000d_</t>
  </si>
  <si>
    <t xml:space="preserve"> "27: 0,1; viz textová a výkresová část projektové dokumentace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</si>
  <si>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</si>
  <si>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</si>
  <si>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</si>
  <si>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</si>
  <si>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</si>
  <si>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</si>
  <si>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</si>
  <si>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</si>
  <si>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</si>
  <si>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</si>
  <si>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</si>
  <si>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</si>
  <si>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</si>
  <si>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</si>
  <si>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</si>
  <si>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</si>
  <si>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</si>
  <si>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</si>
  <si>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</si>
  <si>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</si>
  <si>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</si>
  <si>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</si>
  <si>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</si>
  <si>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</si>
  <si>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</si>
  <si>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</si>
  <si>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</si>
  <si>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</si>
  <si>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"_x000d_
 Celkem 6 = 6,000 [B]_x000d_</t>
  </si>
  <si>
    <t xml:space="preserve"> "3: 3; viz textová a výkresová část projektové dokumentace "_x000d_
 Celkem 3 = 3,000 [B]_x000d_</t>
  </si>
  <si>
    <t xml:space="preserve"> "4: 2; viz textová a výkresová část projektové dokumentace "_x000d_
 Celkem 2 = 2,000 [B]_x000d_</t>
  </si>
  <si>
    <t xml:space="preserve"> "5: 2,5; viz textová a výkresová část projektové dokumentace "_x000d_
 Celkem 2,5 = 2,500 [B]_x000d_</t>
  </si>
  <si>
    <t xml:space="preserve"> "8: 11; viz textová a výkresová část projektové dokumentace "_x000d_
 Celkem 11 = 11,000 [B]_x000d_</t>
  </si>
  <si>
    <t xml:space="preserve"> "9: 12; viz textová a výkresová část projektové dokumentace "_x000d_
 Celkem 12 = 12,000 [B]_x000d_</t>
  </si>
  <si>
    <t xml:space="preserve"> "11: 2; viz textová a výkresová část projektové dokumentace "_x000d_
 Celkem 2 = 2,000 [B]_x000d_</t>
  </si>
  <si>
    <t xml:space="preserve"> "12: 2; viz textová a výkresová část projektové dokumentace "_x000d_
 Celkem 2 = 2,000 [B]_x000d_</t>
  </si>
  <si>
    <t xml:space="preserve"> "13: 12; viz textová a výkresová část projektové dokumentace "_x000d_
 Celkem 12 = 12,000 [B]_x000d_</t>
  </si>
  <si>
    <t xml:space="preserve"> "14: 60; viz textová a výkresová část projektové dokumentace "_x000d_
 Celkem 60 = 60,000 [B]_x000d_</t>
  </si>
  <si>
    <t xml:space="preserve"> "15: 22; viz textová a výkresová část projektové dokumentace "_x000d_
 Celkem 22 = 22,000 [B]_x000d_</t>
  </si>
  <si>
    <t xml:space="preserve"> "16: 21; viz textová a výkresová část projektové dokumentace "_x000d_
 Celkem 21 = 21,000 [B]_x000d_</t>
  </si>
  <si>
    <t xml:space="preserve"> "17: 20; viz textová a výkresová část projektové dokumentace "_x000d_
 Celkem 20 = 20,000 [B]_x000d_</t>
  </si>
  <si>
    <t xml:space="preserve"> "18: 20; viz textová a výkresová část projektové dokumentace "_x000d_
 Celkem 20 = 20,000 [B]_x000d_</t>
  </si>
  <si>
    <t xml:space="preserve"> "20: 5; viz textová a výkresová část projektové dokumentace "_x000d_
 Celkem 5 = 5,000 [B]_x000d_</t>
  </si>
  <si>
    <t xml:space="preserve"> "21: 14; viz textová a výkresová část projektové dokumentace "_x000d_
 Celkem 14 = 14,000 [B]_x000d_</t>
  </si>
  <si>
    <t xml:space="preserve"> "22: 5,4; viz textová a výkresová část projektové dokumentace "_x000d_
 Celkem 5,4 = 5,400 [B]_x000d_</t>
  </si>
  <si>
    <t xml:space="preserve"> "26: 0,8; viz textová a výkresová část projektové dokumentace "_x000d_
 Celkem 0,8 = 0,800 [B]_x000d_</t>
  </si>
  <si>
    <t>PS 35-02-61</t>
  </si>
  <si>
    <t>PS 37-02-51</t>
  </si>
  <si>
    <t xml:space="preserve"> "1: 2,07; viz textová a výkresová část projektové dokumentace "_x000d_
 Celkem 2,07 = 2,070 [B]_x000d_</t>
  </si>
  <si>
    <t xml:space="preserve"> "2: 15; viz textová a výkresová část projektové dokumentace "_x000d_
 Celkem 15 = 15,000 [B]_x000d_</t>
  </si>
  <si>
    <t xml:space="preserve"> "4: 642,6; viz textová a výkresová část projektové dokumentace "_x000d_
 Celkem 642,6 = 642,600 [B]_x000d_</t>
  </si>
  <si>
    <t xml:space="preserve"> "5: 600,8; viz textová a výkresová část projektové dokumentace "_x000d_
 Celkem 600,8 = 600,800 [B]_x000d_</t>
  </si>
  <si>
    <t xml:space="preserve"> "7: 25; viz textová a výkresová část projektové dokumentace "_x000d_
 Celkem 25 = 25,000 [B]_x000d_</t>
  </si>
  <si>
    <t xml:space="preserve"> "9: 40; viz textová a výkresová část projektové dokumentace "_x000d_
 Celkem 40 = 40,000 [B]_x000d_</t>
  </si>
  <si>
    <t xml:space="preserve"> "10: 2040; viz textová a výkresová část projektové dokumentace "_x000d_
 Celkem 2040 = 2040,000 [B]_x000d_</t>
  </si>
  <si>
    <t xml:space="preserve"> "11: 2040; viz textová a výkresová část projektové dokumentace "_x000d_
 Celkem 2040 = 2040,000 [B]_x000d_</t>
  </si>
  <si>
    <t xml:space="preserve"> "12: 30; viz textová a výkresová část projektové dokumentace "_x000d_
 Celkem 30 = 30,000 [B]_x000d_</t>
  </si>
  <si>
    <t xml:space="preserve"> "13: 5; viz textová a výkresová část projektové dokumentace "_x000d_
 Celkem 5 = 5,000 [B]_x000d_</t>
  </si>
  <si>
    <t xml:space="preserve"> "14: 2070; viz textová a výkresová část projektové dokumentace "_x000d_
 Celkem 2070 = 2070,000 [B]_x000d_</t>
  </si>
  <si>
    <t xml:space="preserve"> "15: 2; viz textová a výkresová část projektové dokumentace "_x000d_
 Celkem 2 = 2,000 [B]_x000d_</t>
  </si>
  <si>
    <t xml:space="preserve"> "16: 5; viz textová a výkresová část projektové dokumentace "_x000d_
 Celkem 5 = 5,000 [B]_x000d_</t>
  </si>
  <si>
    <t xml:space="preserve"> "17: 12; viz textová a výkresová část projektové dokumentace "_x000d_
 Celkem 12 = 12,000 [B]_x000d_</t>
  </si>
  <si>
    <t xml:space="preserve"> "18: 12; viz textová a výkresová část projektové dokumentace "_x000d_
 Celkem 12 = 12,000 [B]_x000d_</t>
  </si>
  <si>
    <t xml:space="preserve"> "19: 15; viz textová a výkresová část projektové dokumentace "_x000d_
 Celkem 15 = 15,000 [B]_x000d_</t>
  </si>
  <si>
    <t xml:space="preserve"> "21: 60; viz textová a výkresová část projektové dokumentace "_x000d_
 Celkem 60 = 60,000 [B]_x000d_</t>
  </si>
  <si>
    <t xml:space="preserve"> "22: 50; viz textová a výkresová část projektové dokumentace "_x000d_
 Celkem 50 = 50,000 [B]_x000d_</t>
  </si>
  <si>
    <t xml:space="preserve"> "23: 2; viz textová a výkresová část projektové dokumentace "_x000d_
 Celkem 2 = 2,000 [B]_x000d_</t>
  </si>
  <si>
    <t xml:space="preserve"> "24: 35; viz textová a výkresová část projektové dokumentace "_x000d_
 Celkem 35 = 35,000 [B]_x000d_</t>
  </si>
  <si>
    <t xml:space="preserve"> "25: 2,07; viz textová a výkresová část projektové dokumentace "_x000d_
 Celkem 2,07 = 2,070 [B]_x000d_</t>
  </si>
  <si>
    <t xml:space="preserve"> "26: 2,07; viz textová a výkresová část projektové dokumentace "_x000d_
 Celkem 2,07 = 2,070 [B]_x000d_</t>
  </si>
  <si>
    <t xml:space="preserve"> "27: 4,5; viz textová a výkresová část projektové dokumentace "_x000d_
 Celkem 4,5 = 4,500 [B]_x000d_</t>
  </si>
  <si>
    <t xml:space="preserve"> "28: 1,5; viz textová a výkresová část projektové dokumentace "_x000d_
 Celkem 1,5 = 1,500 [B]_x000d_</t>
  </si>
  <si>
    <t xml:space="preserve"> "29: 50; viz textová a výkresová část projektové dokumentace "_x000d_
 Celkem 50 = 50,000 [B]_x000d_</t>
  </si>
  <si>
    <t xml:space="preserve"> "30: 0,4; viz textová a výkresová část projektové dokumentace "_x000d_
 Celkem 0,4 = 0,400 [B]_x000d_</t>
  </si>
  <si>
    <t xml:space="preserve"> "31: 20; viz textová a výkresová část projektové dokumentace "_x000d_
 Celkem 20 = 20,000 [B]_x000d_</t>
  </si>
  <si>
    <t xml:space="preserve"> "32: 30,84; viz textová a výkresová část projektové dokumentace "_x000d_
 Celkem 30,84 = 30,840 [B]_x000d_</t>
  </si>
  <si>
    <t xml:space="preserve"> "33: 160; viz textová a výkresová část projektové dokumentace "_x000d_
 Celkem 160 = 160,000 [B]_x000d_</t>
  </si>
  <si>
    <t xml:space="preserve"> "34: 70; viz textová a výkresová část projektové dokumentace "_x000d_
 Celkem 70 = 70,000 [B]_x000d_</t>
  </si>
  <si>
    <t xml:space="preserve"> "35: 10; viz textová a výkresová část projektové dokumentace "_x000d_
 Celkem 10 = 10,000 [B]_x000d_</t>
  </si>
  <si>
    <t xml:space="preserve"> "36: 6195; viz textová a výkresová část projektové dokumentace "_x000d_
 Celkem 6195 = 6195,000 [B]_x000d_</t>
  </si>
  <si>
    <t xml:space="preserve"> "37: 13; viz textová a výkresová část projektové dokumentace "_x000d_
 Celkem 13 = 13,000 [B]_x000d_</t>
  </si>
  <si>
    <t xml:space="preserve"> "38: 6195; viz textová a výkresová část projektové dokumentace "_x000d_
 Celkem 6195 = 6195,000 [B]_x000d_</t>
  </si>
  <si>
    <t xml:space="preserve"> "39: 30; viz textová a výkresová část projektové dokumentace "_x000d_
 Celkem 30 = 30,000 [B]_x000d_</t>
  </si>
  <si>
    <t xml:space="preserve"> "40: 26; viz textová a výkresová část projektové dokumentace "_x000d_
 Celkem 26 = 26,000 [B]_x000d_</t>
  </si>
  <si>
    <t xml:space="preserve"> "41: 2; viz textová a výkresová část projektové dokumentace "_x000d_
 Celkem 2 = 2,000 [B]_x000d_</t>
  </si>
  <si>
    <t xml:space="preserve"> "42: 24; viz textová a výkresová část projektové dokumentace "_x000d_
 Celkem 24 = 24,000 [B]_x000d_</t>
  </si>
  <si>
    <t xml:space="preserve"> "43: 2; viz textová a výkresová část projektové dokumentace "_x000d_
 Celkem 2 = 2,000 [B]_x000d_</t>
  </si>
  <si>
    <t xml:space="preserve"> "44: 7; viz textová a výkresová část projektové dokumentace "_x000d_
 Celkem 7 = 7,000 [B]_x000d_</t>
  </si>
  <si>
    <t xml:space="preserve"> "45: 2; viz textová a výkresová část projektové dokumentace "_x000d_
 Celkem 2 = 2,000 [B]_x000d_</t>
  </si>
  <si>
    <t xml:space="preserve"> "46: 7; viz textová a výkresová část projektové dokumentace "_x000d_
 Celkem 7 = 7,000 [B]_x000d_</t>
  </si>
  <si>
    <t xml:space="preserve"> "47: 1; viz textová a výkresová část projektové dokumentace "_x000d_
 Celkem 1 = 1,000 [B]_x000d_</t>
  </si>
  <si>
    <t xml:space="preserve"> "49: 7; viz textová a výkresová část projektové dokumentace "_x000d_
 Celkem 7 = 7,000 [B]_x000d_</t>
  </si>
  <si>
    <t xml:space="preserve"> "50: 10; viz textová a výkresová část projektové dokumentace "_x000d_
 Celkem 10 = 10,000 [B]_x000d_</t>
  </si>
  <si>
    <t xml:space="preserve"> "51: 10; viz textová a výkresová část projektové dokumentace "_x000d_
 Celkem 10 = 10,000 [B]_x000d_</t>
  </si>
  <si>
    <t xml:space="preserve"> "52: 7; viz textová a výkresová část projektové dokumentace "_x000d_
 Celkem 7 = 7,000 [B]_x000d_</t>
  </si>
  <si>
    <t xml:space="preserve"> "53: 7; viz textová a výkresová část projektové dokumentace "_x000d_
 Celkem 7 = 7,000 [B]_x000d_</t>
  </si>
  <si>
    <t xml:space="preserve"> "54: 5; viz textová a výkresová část projektové dokumentace "_x000d_
 Celkem 5 = 5,000 [B]_x000d_</t>
  </si>
  <si>
    <t xml:space="preserve"> "55: 5; viz textová a výkresová část projektové dokumentace "_x000d_
 Celkem 5 = 5,000 [B]_x000d_</t>
  </si>
  <si>
    <t xml:space="preserve"> "56: 9; viz textová a výkresová část projektové dokumentace "_x000d_
 Celkem 9 = 9,000 [B]_x000d_</t>
  </si>
  <si>
    <t xml:space="preserve"> "57: 10; viz textová a výkresová část projektové dokumentace "_x000d_
 Celkem 10 = 10,000 [B]_x000d_</t>
  </si>
  <si>
    <t xml:space="preserve"> "58: 2; viz textová a výkresová část projektové dokumentace "_x000d_
 Celkem 2 = 2,000 [B]_x000d_</t>
  </si>
  <si>
    <t xml:space="preserve"> "59: 2; viz textová a výkresová část projektové dokumentace "_x000d_
 Celkem 2 = 2,000 [B]_x000d_</t>
  </si>
  <si>
    <t xml:space="preserve"> "60: 1; viz textová a výkresová část projektové dokumentace "_x000d_
 Celkem 1 = 1,000 [B]_x000d_</t>
  </si>
  <si>
    <t xml:space="preserve"> "61: 5; viz textová a výkresová část projektové dokumentace "_x000d_
 Celkem 5 = 5,000 [B]_x000d_</t>
  </si>
  <si>
    <t>75IF71</t>
  </si>
  <si>
    <t>MONTÁŽNÍ RÁM 30+1</t>
  </si>
  <si>
    <t xml:space="preserve"> "62: 1; viz textová a výkresová část projektové dokumentace "_x000d_
 Celkem 1 = 1,000 [B]_x000d_</t>
  </si>
  <si>
    <t xml:space="preserve"> "64: 2; viz textová a výkresová část projektové dokumentace "_x000d_
 Celkem 2 = 2,000 [B]_x000d_</t>
  </si>
  <si>
    <t xml:space="preserve"> "65: 9; viz textová a výkresová část projektové dokumentace "_x000d_
 Celkem 9 = 9,000 [B]_x000d_</t>
  </si>
  <si>
    <t xml:space="preserve"> "66: 10; viz textová a výkresová část projektové dokumentace "_x000d_
 Celkem 10 = 10,000 [B]_x000d_</t>
  </si>
  <si>
    <t xml:space="preserve"> "67: 90; viz textová a výkresová část projektové dokumentace "_x000d_
 Celkem 90 = 90,000 [B]_x000d_</t>
  </si>
  <si>
    <t xml:space="preserve"> "68: 100; viz textová a výkresová část projektové dokumentace "_x000d_
 Celkem 100 = 100,000 [B]_x000d_</t>
  </si>
  <si>
    <t xml:space="preserve"> "69: 2; viz textová a výkresová část projektové dokumentace "_x000d_
 Celkem 2 = 2,000 [B]_x000d_</t>
  </si>
  <si>
    <t xml:space="preserve"> "70: 2; viz textová a výkresová část projektové dokumentace "_x000d_
 Celkem 2 = 2,000 [B]_x000d_</t>
  </si>
  <si>
    <t xml:space="preserve"> "71: 6; viz textová a výkresová část projektové dokumentace "_x000d_
 Celkem 6 = 6,000 [B]_x000d_</t>
  </si>
  <si>
    <t xml:space="preserve"> "72: 2; viz textová a výkresová část projektové dokumentace "_x000d_
 Celkem 2 = 2,000 [B]_x000d_</t>
  </si>
  <si>
    <t xml:space="preserve"> "73: 6; viz textová a výkresová část projektové dokumentace "_x000d_
 Celkem 6 = 6,000 [B]_x000d_</t>
  </si>
  <si>
    <t xml:space="preserve"> "74: 20; viz textová a výkresová část projektové dokumentace "_x000d_
 Celkem 20 = 20,000 [B]_x000d_</t>
  </si>
  <si>
    <t xml:space="preserve"> "75: 12; viz textová a výkresová část projektové dokumentace "_x000d_
 Celkem 12 = 12,000 [B]_x000d_</t>
  </si>
  <si>
    <t xml:space="preserve"> "76: 30; viz textová a výkresová část projektové dokumentace "_x000d_
 Celkem 30 = 30,000 [B]_x000d_</t>
  </si>
  <si>
    <t xml:space="preserve"> "77: 6; viz textová a výkresová část projektové dokumentace "_x000d_
 Celkem 6 = 6,000 [B]_x000d_</t>
  </si>
  <si>
    <t xml:space="preserve"> "79: 19; viz textová a výkresová část projektové dokumentace "_x000d_
 Celkem 19 = 19,000 [B]_x000d_</t>
  </si>
  <si>
    <t>75IH31</t>
  </si>
  <si>
    <t>UKONČENÍ KABELU FORMA KABELOVÁ DÉLKY DO 0,5 M DO 5XN</t>
  </si>
  <si>
    <t xml:space="preserve"> "80: 6; viz textová a výkresová část projektové dokumentace "_x000d_
 Celkem 6 = 6,000 [B]_x000d_</t>
  </si>
  <si>
    <t xml:space="preserve"> "81: 2; viz textová a výkresová část projektové dokumentace "_x000d_
 Celkem 2 = 2,000 [B]_x000d_</t>
  </si>
  <si>
    <t xml:space="preserve"> "82: 20; viz textová a výkresová část projektové dokumentace "_x000d_
 Celkem 20 = 20,000 [B]_x000d_</t>
  </si>
  <si>
    <t xml:space="preserve"> "83: 2; viz textová a výkresová část projektové dokumentace "_x000d_
 Celkem 2 = 2,000 [B]_x000d_</t>
  </si>
  <si>
    <t xml:space="preserve"> "84: 2; viz textová a výkresová část projektové dokumentace "_x000d_
 Celkem 2 = 2,000 [B]_x000d_</t>
  </si>
  <si>
    <t xml:space="preserve"> "85: 4; viz textová a výkresová část projektové dokumentace "_x000d_
 Celkem 4 = 4,000 [B]_x000d_</t>
  </si>
  <si>
    <t xml:space="preserve"> "86: 48; viz textová a výkresová část projektové dokumentace "_x000d_
 Celkem 48 = 48,000 [B]_x000d_</t>
  </si>
  <si>
    <t xml:space="preserve"> "87: 24; viz textová a výkresová část projektové dokumentace "_x000d_
 Celkem 24 = 24,000 [B]_x000d_</t>
  </si>
  <si>
    <t xml:space="preserve"> "88: 34; viz textová a výkresová část projektové dokumentace "_x000d_
 Celkem 34 = 34,000 [B]_x000d_</t>
  </si>
  <si>
    <t xml:space="preserve"> "89: 66; viz textová a výkresová část projektové dokumentace "_x000d_
 Celkem 66 = 66,000 [B]_x000d_</t>
  </si>
  <si>
    <t xml:space="preserve"> "90: 120; viz textová a výkresová část projektové dokumentace "_x000d_
 Celkem 120 = 120,000 [B]_x000d_</t>
  </si>
  <si>
    <t xml:space="preserve"> "91: 120; viz textová a výkresová část projektové dokumentace "_x000d_
 Celkem 120 = 120,000 [B]_x000d_</t>
  </si>
  <si>
    <t xml:space="preserve"> "92: 38; viz textová a výkresová část projektové dokumentace "_x000d_
 Celkem 38 = 38,000 [B]_x000d_</t>
  </si>
  <si>
    <t xml:space="preserve"> "93: 38; viz textová a výkresová část projektové dokumentace "_x000d_
 Celkem 38 = 38,000 [B]_x000d_</t>
  </si>
  <si>
    <t xml:space="preserve"> "94: 17; viz textová a výkresová část projektové dokumentace "_x000d_
 Celkem 17 = 17,000 [B]_x000d_</t>
  </si>
  <si>
    <t xml:space="preserve"> "95: 20; viz textová a výkresová část projektové dokumentace "_x000d_
 Celkem 20 = 20,000 [B]_x000d_</t>
  </si>
  <si>
    <t xml:space="preserve"> "96: 15; viz textová a výkresová část projektové dokumentace "_x000d_
 Celkem 15 = 15,000 [B]_x000d_</t>
  </si>
  <si>
    <t xml:space="preserve"> "97: 20; viz textová a výkresová část projektové dokumentace "_x000d_
 Celkem 20 = 20,000 [B]_x000d_</t>
  </si>
  <si>
    <t xml:space="preserve"> "98: 10; viz textová a výkresová část projektové dokumentace "_x000d_
 Celkem 10 = 10,000 [B]_x000d_</t>
  </si>
  <si>
    <t xml:space="preserve"> "99: 12; viz textová a výkresová část projektové dokumentace "_x000d_
 Celkem 12 = 12,000 [B]_x000d_</t>
  </si>
  <si>
    <t xml:space="preserve"> "100: 12; viz textová a výkresová část projektové dokumentace "_x000d_
 Celkem 12 = 12,000 [B]_x000d_</t>
  </si>
  <si>
    <t xml:space="preserve"> "101: 10; viz textová a výkresová část projektové dokumentace "_x000d_
 Celkem 10 = 10,000 [B]_x000d_</t>
  </si>
  <si>
    <t xml:space="preserve"> "102: 2070; viz textová a výkresová část projektové dokumentace "_x000d_
 Celkem 2070 = 2070,000 [B]_x000d_</t>
  </si>
  <si>
    <t xml:space="preserve"> "103: 121; viz textová a výkresová část projektové dokumentace "_x000d_
 Celkem 121 = 121,000 [B]_x000d_</t>
  </si>
  <si>
    <t xml:space="preserve"> "104: 0,4; viz textová a výkresová část projektové dokumentace "_x000d_
 Celkem 0,4 = 0,400 [B]_x000d_</t>
  </si>
  <si>
    <t xml:space="preserve"> "105: 0,5; viz textová a výkresová část projektové dokumentace "_x000d_
 Celkem 0,5 = 0,500 [B]_x000d_</t>
  </si>
  <si>
    <t xml:space="preserve"> "106: 0,2; viz textová a výkresová část projektové dokumentace "_x000d_
 Celkem 0,2 = 0,200 [B]_x000d_</t>
  </si>
  <si>
    <t xml:space="preserve"> "107: 0,8; viz textová a výkresová část projektové dokumentace "_x000d_
 Celkem 0,8 = 0,800 [B]_x000d_</t>
  </si>
  <si>
    <t xml:space="preserve"> "108: 0,2; viz textová a výkresová část projektové dokumentace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</si>
  <si>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</si>
  <si>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</si>
  <si>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</si>
  <si>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</si>
  <si>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</si>
  <si>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</si>
  <si>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</si>
  <si>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</si>
  <si>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</si>
  <si>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</si>
  <si>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</si>
  <si>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</si>
  <si>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</si>
  <si>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"_x000d_
 Celkem 9 = 9,000 [B]_x000d_</t>
  </si>
  <si>
    <t xml:space="preserve"> "viz textová a výkresová část projektové dokumentace "_x000d_
 Celkem 34 = 34,000 [B]_x000d_</t>
  </si>
  <si>
    <t>PS 37-02-63</t>
  </si>
  <si>
    <t xml:space="preserve"> "viz textová a výkresová část projektové dokumentace "_x000d_
 Celkem 201,34 = 201,340 [B]_x000d_</t>
  </si>
  <si>
    <t>PS 37-02-64</t>
  </si>
  <si>
    <t>75JA52</t>
  </si>
  <si>
    <t>ROZVADĚČ STRUKT. KABELÁŽE, PATCHPANEL 12 ZÁSUVEK</t>
  </si>
  <si>
    <t>R37026401</t>
  </si>
  <si>
    <t xml:space="preserve"> "viz textová a výkresová část projektové dokumentace "_x000d_
 Celkem 96 = 96,000 [B]_x000d_</t>
  </si>
  <si>
    <t>R37026402</t>
  </si>
  <si>
    <t>R37026403</t>
  </si>
  <si>
    <t xml:space="preserve"> "viz textová a výkresová část projektové dokumentace "_x000d_
 Celkem 1,36 = 1,360 [B]_x000d_</t>
  </si>
  <si>
    <t>R37026404</t>
  </si>
  <si>
    <t xml:space="preserve"> "viz textová a výkresová část projektové dokumentace "_x000d_
 Celkem 18 = 18,000 [B]_x000d_</t>
  </si>
  <si>
    <t xml:space="preserve"> "viz textová a výkresová část projektové dokumentace "_x000d_
 Celkem 0,5 = 0,500 [B]_x000d_</t>
  </si>
  <si>
    <t xml:space="preserve"> "viz textová a výkresová část projektové dokumentace "_x000d_
 Celkem 25 = 25,000 [B]_x000d_</t>
  </si>
  <si>
    <t>PS 37-02-71</t>
  </si>
  <si>
    <t>R37027101</t>
  </si>
  <si>
    <t xml:space="preserve"> "viz textová a výkresová část projektové dokumentace "_x000d_
 Celkem 320 = 320,000 [B]_x000d_</t>
  </si>
  <si>
    <t xml:space="preserve"> "viz textová a výkresová část projektové dokumentace "_x000d_
 Celkem 31,5 = 31,500 [B]_x000d_</t>
  </si>
  <si>
    <t xml:space="preserve"> "viz textová a výkresová část projektové dokumentace "_x000d_
 Celkem 28,35 = 28,350 [B]_x000d_</t>
  </si>
  <si>
    <t>R37027102</t>
  </si>
  <si>
    <t>R37027103</t>
  </si>
  <si>
    <t xml:space="preserve"> "viz textová a výkresová část projektové dokumentace "_x000d_
 Celkem 0,32 = 0,320 [B]_x000d_</t>
  </si>
  <si>
    <t>R37027104</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</si>
  <si>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</si>
  <si>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R37027105</t>
  </si>
  <si>
    <t>75M97J</t>
  </si>
  <si>
    <t>PŘEVODNÍK - SFP 1G, STŘEDNÍ DOSAH</t>
  </si>
  <si>
    <t>R37027106</t>
  </si>
  <si>
    <t>R37027107</t>
  </si>
  <si>
    <t>R37027108</t>
  </si>
  <si>
    <t xml:space="preserve"> "viz textová a výkresová část projektové dokumentace "_x000d_
 Celkem 2,12 = 2,120 [B]_x000d_</t>
  </si>
  <si>
    <t xml:space="preserve"> "viz textová a výkresová část projektové dokumentace "_x000d_
 Celkem 480 = 480,000 [B]_x000d_</t>
  </si>
  <si>
    <t>703442</t>
  </si>
  <si>
    <t>ELEKTROINSTALAČNÍ TRUBKA OCELOVÁ VČETNĚ UPEVNĚNÍ A PŘÍSLUŠENSTVÍ DN PRŮMĚRU PŘES 25 DO 40 MM</t>
  </si>
  <si>
    <t>R37027109</t>
  </si>
  <si>
    <t>703132</t>
  </si>
  <si>
    <t>KABELOVÝ ROŠT/LÁVKA NOSNÝ S FUNKČNÍ ODOLNOSTÍ PŘI POŽÁRU VČETNĚ UPEVNĚNÍ A PŘÍSLUŠENSTVÍ SVĚTLÉ ŠÍŘKY PŘES 100 DO 250 MM</t>
  </si>
  <si>
    <t>R37027110</t>
  </si>
  <si>
    <t>R37027111</t>
  </si>
  <si>
    <t>R37027112</t>
  </si>
  <si>
    <t>PS 37-02-72</t>
  </si>
  <si>
    <t>VYTÝČENÍ TRASY</t>
  </si>
  <si>
    <t xml:space="preserve"> "`viz textová a výkresová část projektové dokumentace `
 Celkem 0,285 = 0,285 [B]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</si>
  <si>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</si>
  <si>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"_x000d_
 Celkem 89,775 = 89,775 [B]_x000d_</t>
  </si>
  <si>
    <t>132737</t>
  </si>
  <si>
    <t>HLOUBENÍ RÝH ŠÍŘ DO 2M PAŽ I NEPAŽ TŘ. I, ODVOZ DO 16KM</t>
  </si>
  <si>
    <t xml:space="preserve"> "`viz textová a výkresová část projektové dokumentace `
 Celkem 80,798 = 80,798 [B] "_x000d_
 Celkem 80,798 = 80,798 [B]_x000d_</t>
  </si>
  <si>
    <t xml:space="preserve"> "`viz textová a výkresová část projektové dokumentace `
 Celkem 29,767 = 29,767 [B] "_x000d_
 Celkem 29,767 = 29,767 [B]_x000d_</t>
  </si>
  <si>
    <t xml:space="preserve"> "`viz textová a výkresová část projektové dokumentace `
 Celkem 285 = 285,000 [B] "_x000d_
 Celkem 285 = 285,000 [B]_x000d_</t>
  </si>
  <si>
    <t>703443</t>
  </si>
  <si>
    <t>ELEKTROINSTALAČNÍ TRUBKA OCELOVÁ VČETNĚ UPEVNĚNÍ A PŘÍSLUŠENSTVÍ DN PRŮMĚRU PŘES 40 MM</t>
  </si>
  <si>
    <t xml:space="preserve"> "`viz textová a výkresová část projektové dokumentace `
 Celkem 25 = 25,000 [B] "_x000d_
 Celkem 25 = 25,000 [B]_x000d_</t>
  </si>
  <si>
    <t xml:space="preserve"> "`viz textová a výkresová část projektové dokumentace `
 Celkem 12 = 12,000 [B] "_x000d_
 Celkem 12 = 12,000 [B]_x000d_</t>
  </si>
  <si>
    <t xml:space="preserve"> "`viz textová a výkresová část projektové dokumentace `
 Celkem 15 = 15,000 [B] "_x000d_
 Celkem 15 = 15,000 [B]_x000d_</t>
  </si>
  <si>
    <t>703423</t>
  </si>
  <si>
    <t>ELEKTROINSTALAČNÍ TRUBKA PLASTOVÁ UV STABILNÍ VČETNĚ UPEVNĚNÍ A PŘÍSLUŠENSTVÍ DN PRŮMĚRU PŘES 40 MM</t>
  </si>
  <si>
    <t xml:space="preserve"> "`viz textová a výkresová část projektové dokumentace `
 Celkem 105 = 105,000 [B] "_x000d_
 Celkem 105 = 105,000 [B]_x000d_</t>
  </si>
  <si>
    <t>703721</t>
  </si>
  <si>
    <t>KABELOVÁ PŘÍCHYTKA PRO ROZSAH UPNUTÍ DO 25 MM</t>
  </si>
  <si>
    <t xml:space="preserve"> "`viz textová a výkresová část projektové dokumentace `
 Celkem 420 = 420,000 [B] "_x000d_
 Celkem 420 = 420,000 [B]_x000d_</t>
  </si>
  <si>
    <t>703722</t>
  </si>
  <si>
    <t>KABELOVÁ PŘÍCHYTKA PRO ROZSAH UPNUTÍ OD 26 DO 50 MM</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</si>
  <si>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</si>
  <si>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</si>
  <si>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</si>
  <si>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</si>
  <si>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</si>
  <si>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</si>
  <si>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</si>
  <si>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</si>
  <si>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</si>
  <si>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</si>
  <si>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</si>
  <si>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</si>
  <si>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</si>
  <si>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</si>
  <si>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</si>
  <si>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</si>
  <si>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</si>
  <si>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</si>
  <si>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</si>
  <si>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</si>
  <si>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</si>
  <si>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</si>
  <si>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</si>
  <si>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</si>
  <si>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"_x000d_
 Celkem 42 = 42,000 [B]_x000d_</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</si>
  <si>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</si>
  <si>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</si>
  <si>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</si>
  <si>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</si>
  <si>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</si>
  <si>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</si>
  <si>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</si>
  <si>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</si>
  <si>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"_x000d_
 Celkem 134 = 134,000 [B]_x000d_</t>
  </si>
  <si>
    <t>75IF4X</t>
  </si>
  <si>
    <t>MONTÁŽNÍ RÁM DO 10+1 - MONTÁŽ</t>
  </si>
  <si>
    <t>75IF1X</t>
  </si>
  <si>
    <t>SPOJOVACÍ SVORKOVNICE 2/10 - MONTÁŽ</t>
  </si>
  <si>
    <t xml:space="preserve"> "`viz textová a výkresová část projektové dokumentace `
 Celkem 0,6 = 0,600 [B]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</si>
  <si>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</si>
  <si>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</si>
  <si>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</si>
  <si>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</si>
  <si>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</si>
  <si>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</si>
  <si>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</si>
  <si>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</si>
  <si>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75IFBX</t>
  </si>
  <si>
    <t>BLESKOJISTKA - MONTÁŽ</t>
  </si>
  <si>
    <t>744Q21</t>
  </si>
  <si>
    <t>SVODIČ PŘEPĚTÍ TYP 1+2 (TŘÍDA B+C) 1-2 PÓLOVÝ</t>
  </si>
  <si>
    <t xml:space="preserve"> "`Viz textová a výkresová část projektové dokumentace `
 Celkem 4 = 4,000 [B]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</si>
  <si>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</si>
  <si>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</si>
  <si>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</si>
  <si>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</si>
  <si>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</si>
  <si>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</si>
  <si>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</si>
  <si>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</si>
  <si>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"_x000d_
 Celkem 22 = 22,000 [B]_x000d_</t>
  </si>
  <si>
    <t>75L17Y</t>
  </si>
  <si>
    <t>REPRODUKTOR VENKOVNÍ - DEMONTÁŽ</t>
  </si>
  <si>
    <t>3</t>
  </si>
  <si>
    <t>Rozhlasová kabelizace</t>
  </si>
  <si>
    <t xml:space="preserve"> "`viz textová a výkresová část projektové dokumentace `
 Celkem 300 = 300,000 [B] "_x000d_
 Celkem 300 = 300,000 [B]_x000d_</t>
  </si>
  <si>
    <t xml:space="preserve"> "`viz textová a výkresová část projektové dokumentace `
 Celkem 1000 = 1000,000 [B] "_x000d_
 Celkem 1000 = 1000,000 [B]_x000d_</t>
  </si>
  <si>
    <t>75J931</t>
  </si>
  <si>
    <t>75J93X</t>
  </si>
  <si>
    <t xml:space="preserve"> "`25: 60; viz textová a výkresová část projektové dokumentace `
 Celkem 20 = 20,000 [B]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</si>
  <si>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</si>
  <si>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</si>
  <si>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</si>
  <si>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</si>
  <si>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</si>
  <si>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</si>
  <si>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</si>
  <si>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</si>
  <si>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</si>
  <si>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</si>
  <si>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</si>
  <si>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</si>
  <si>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"_x000d_
 Celkem 180 = 180,000 [B]_x000d_</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</si>
  <si>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</si>
  <si>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</si>
  <si>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</si>
  <si>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</si>
  <si>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</si>
  <si>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</si>
  <si>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</si>
  <si>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</si>
  <si>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"_x000d_
 Celkem 16,878 = 16,878 [B]_x000d_</t>
  </si>
  <si>
    <t xml:space="preserve"> "`viz textová a výkresová část projektové dokumentace `
 Celkem 0,02 = 0,020 [B] "_x000d_
 Celkem 0,02 = 0,020 [B]_x000d_</t>
  </si>
  <si>
    <t>PS 37-02-73</t>
  </si>
  <si>
    <t xml:space="preserve"> "1: 0,625; viz textová a výkresová část projektové dokumentace "_x000d_
 Celkem 0,625 = 0,625 [B]_x000d_</t>
  </si>
  <si>
    <t xml:space="preserve"> "2: 10; viz textová a výkresová část projektové dokumentace "_x000d_
 Celkem 10 = 10,000 [B]_x000d_</t>
  </si>
  <si>
    <t xml:space="preserve"> "3: 105; viz textová a výkresová část projektové dokumentace "_x000d_
 Celkem 105 = 105,000 [B]_x000d_</t>
  </si>
  <si>
    <t xml:space="preserve"> "4: 96,5; viz textová a výkresová část projektové dokumentace "_x000d_
 Celkem 96,5 = 96,500 [B]_x000d_</t>
  </si>
  <si>
    <t xml:space="preserve"> "5: 10; viz textová a výkresová část projektové dokumentace "_x000d_
 Celkem 10 = 10,000 [B]_x000d_</t>
  </si>
  <si>
    <t xml:space="preserve"> "6: 20; viz textová a výkresová část projektové dokumentace "_x000d_
 Celkem 20 = 20,000 [B]_x000d_</t>
  </si>
  <si>
    <t xml:space="preserve"> "7: 295; viz textová a výkresová část projektové dokumentace "_x000d_
 Celkem 295 = 295,000 [B]_x000d_</t>
  </si>
  <si>
    <t xml:space="preserve"> "8: 295; viz textová a výkresová část projektové dokumentace "_x000d_
 Celkem 295 = 295,000 [B]_x000d_</t>
  </si>
  <si>
    <t>702211</t>
  </si>
  <si>
    <t>KABELOVÁ CHRÁNIČKA ZEMNÍ DN DO 100 MM</t>
  </si>
  <si>
    <t xml:space="preserve"> "9: 35; viz textová a výkresová část projektové dokumentace "_x000d_
 Celkem 35 = 35,000 [B]_x000d_</t>
  </si>
  <si>
    <t xml:space="preserve"> "10: 20; viz textová a výkresová část projektové dokumentace "_x000d_
 Celkem 20 = 20,000 [B]_x000d_</t>
  </si>
  <si>
    <t xml:space="preserve"> "11: 315; viz textová a výkresová část projektové dokumentace "_x000d_
 Celkem 315 = 315,000 [B]_x000d_</t>
  </si>
  <si>
    <t>702422</t>
  </si>
  <si>
    <t>KABELOVÝ PROSTUP DO OBJEKTU PŘES ZÁKLAD BETONOVÝ SVĚTLÉ ŠÍŘKY PŘES 100 DO 200 MM</t>
  </si>
  <si>
    <t xml:space="preserve"> "12: 4; viz textová a výkresová část projektové dokumentace "_x000d_
 Celkem 4 = 4,000 [B]_x000d_</t>
  </si>
  <si>
    <t>702522</t>
  </si>
  <si>
    <t>PRŮRAZ ZDIVEM (PŘÍČKOU) BETONOVÝM TLOUŠŤKY PŘES 45 DO 60 CM</t>
  </si>
  <si>
    <t xml:space="preserve"> "13: 6; viz textová a výkresová část projektové dokumentace "_x000d_
 Celkem 6 = 6,000 [B]_x000d_</t>
  </si>
  <si>
    <t>702820</t>
  </si>
  <si>
    <t>VYČIŠTĚNÍ STÁVAJÍCÍHO KABELOVÉHO PROSTUPU Z TVÁRNIC NEBO CHRÁNIČEK BEZ KABELOVÉ KOMORY</t>
  </si>
  <si>
    <t xml:space="preserve"> "14: 20; viz textová a výkresová část projektové dokumentace "_x000d_
 Celkem 20 = 20,000 [B]_x000d_</t>
  </si>
  <si>
    <t xml:space="preserve"> "15: 10; viz textová a výkresová část projektové dokumentace "_x000d_
 Celkem 10 = 10,000 [B]_x000d_</t>
  </si>
  <si>
    <t xml:space="preserve"> "17: 10; viz textová a výkresová část projektové dokumentace "_x000d_
 Celkem 10 = 10,000 [B]_x000d_</t>
  </si>
  <si>
    <t xml:space="preserve"> "19: 55; viz textová a výkresová část projektové dokumentace "_x000d_
 Celkem 55 = 55,000 [B]_x000d_</t>
  </si>
  <si>
    <t>709512</t>
  </si>
  <si>
    <t>PODPŮRNÉ A POMOCNÉ KONSTRUKCE OCELOVÉ Z PROFILŮ SVAŘOVANÝCH A ŠROUBOVANÝCH S POVRCHOVOU ÚPRAVOU NÁTĚREM</t>
  </si>
  <si>
    <t xml:space="preserve"> "20: 20; viz textová a výkresová část projektové dokumentace "_x000d_
 Celkem 20 = 20,000 [B]_x000d_</t>
  </si>
  <si>
    <t>96813</t>
  </si>
  <si>
    <t>VYSEKÁNÍ OTVORŮ, KAPES, RÝH V CIHELNÉM ZDIVU</t>
  </si>
  <si>
    <t xml:space="preserve"> "21: 1,2; viz textová a výkresová část projektové dokumentace "_x000d_
 Celkem 1,2 = 1,200 [B]_x000d_</t>
  </si>
  <si>
    <t>61444</t>
  </si>
  <si>
    <t>ÚPRAVY POVRCHŮ VNITŘ KONSTR ZDĚNÝCH OMÍTKOU ŠTUKOVOU</t>
  </si>
  <si>
    <t xml:space="preserve"> "22: 15; viz textová a výkresová část projektové dokumentace "_x000d_
 Celkem 15 = 15,000 [B]_x000d_</t>
  </si>
  <si>
    <t xml:space="preserve"> "23: 8; viz textová a výkresová část projektové dokumentace "_x000d_
 Celkem 8 = 8,000 [B]_x000d_</t>
  </si>
  <si>
    <t xml:space="preserve"> "24: 0,625; viz textová a výkresová část projektové dokumentace "_x000d_
 Celkem 0,625 = 0,625 [B]_x000d_</t>
  </si>
  <si>
    <t xml:space="preserve"> "25: 0,625; viz textová a výkresová část projektové dokumentace "_x000d_
 Celkem 0,625 = 0,625 [B]_x000d_</t>
  </si>
  <si>
    <t xml:space="preserve"> "26: 0,1; viz textová a výkresová část projektové dokumentace "_x000d_
 Celkem 0,1 = 0,100 [B]_x000d_</t>
  </si>
  <si>
    <t>75I411</t>
  </si>
  <si>
    <t>KABEL ZEMNÍ DATOVÝ PRŮMĚRU ŽÍLY 0,6 MM DO 4 PÁRŮ</t>
  </si>
  <si>
    <t xml:space="preserve"> "28: 4,24; viz textová a výkresová část projektové dokumentace "_x000d_
 Celkem 4,24 = 4,240 [B]_x000d_</t>
  </si>
  <si>
    <t xml:space="preserve"> "29: 40; viz textová a výkresová část projektové dokumentace "_x000d_
 Celkem 40 = 40,000 [B]_x000d_</t>
  </si>
  <si>
    <t xml:space="preserve"> "30: 16; viz textová a výkresová část projektové dokumentace "_x000d_
 Celkem 16 = 16,000 [B]_x000d_</t>
  </si>
  <si>
    <t xml:space="preserve"> "31: 750; viz textová a výkresová část projektové dokumentace "_x000d_
 Celkem 750 = 750,000 [B]_x000d_</t>
  </si>
  <si>
    <t xml:space="preserve"> "32: 820; viz textová a výkresová část projektové dokumentace "_x000d_
 Celkem 820 = 820,000 [B]_x000d_</t>
  </si>
  <si>
    <t xml:space="preserve"> "33: 10; viz textová a výkresová část projektové dokumentace "_x000d_
 Celkem 10 = 10,000 [B]_x000d_</t>
  </si>
  <si>
    <t xml:space="preserve"> "34: 6; viz textová a výkresová část projektové dokumentace "_x000d_
 Celkem 6 = 6,000 [B]_x000d_</t>
  </si>
  <si>
    <t xml:space="preserve"> "35: 1570; viz textová a výkresová část projektové dokumentace "_x000d_
 Celkem 1570 = 1570,000 [B]_x000d_</t>
  </si>
  <si>
    <t xml:space="preserve"> "36: 1,02; viz textová a výkresová část projektové dokumentace "_x000d_
 Celkem 1,02 = 1,020 [B]_x000d_</t>
  </si>
  <si>
    <t xml:space="preserve"> "37: 170; viz textová a výkresová část projektové dokumentace "_x000d_
 Celkem 170 = 170,000 [B]_x000d_</t>
  </si>
  <si>
    <t xml:space="preserve"> "38: 1; viz textová a výkresová část projektové dokumentace "_x000d_
 Celkem 1 = 1,000 [B]_x000d_</t>
  </si>
  <si>
    <t xml:space="preserve"> "39: 1; viz textová a výkresová část projektové dokumentace "_x000d_
 Celkem 1 = 1,000 [B]_x000d_</t>
  </si>
  <si>
    <t xml:space="preserve"> "40: 110; viz textová a výkresová část projektové dokumentace "_x000d_
 Celkem 110 = 110,000 [B]_x000d_</t>
  </si>
  <si>
    <t xml:space="preserve"> "41: 110; viz textová a výkresová část projektové dokumentace "_x000d_
 Celkem 110 = 110,000 [B]_x000d_</t>
  </si>
  <si>
    <t xml:space="preserve"> "42: 1; viz textová a výkresová část projektové dokumentace "_x000d_
 Celkem 1 = 1,000 [B]_x000d_</t>
  </si>
  <si>
    <t xml:space="preserve"> "43: 110; viz textová a výkresová část projektové dokumentace "_x000d_
 Celkem 110 = 110,000 [B]_x000d_</t>
  </si>
  <si>
    <t xml:space="preserve"> "44: 2; viz textová a výkresová část projektové dokumentace "_x000d_
 Celkem 2 = 2,000 [B]_x000d_</t>
  </si>
  <si>
    <t>75IA1X</t>
  </si>
  <si>
    <t xml:space="preserve">OPTOTRUBKOVÁ SPOJKA  - MONTÁŽ</t>
  </si>
  <si>
    <t xml:space="preserve"> "46: 2; viz textová a výkresová část projektové dokumentace "_x000d_
 Celkem 2 = 2,000 [B]_x000d_</t>
  </si>
  <si>
    <t>75IA5X</t>
  </si>
  <si>
    <t>OPTOTRUBKOVÁ KONCOVKA - MONTÁŽ</t>
  </si>
  <si>
    <t xml:space="preserve"> "47: 2; viz textová a výkresová část projektové dokumentace "_x000d_
 Celkem 2 = 2,000 [B]_x000d_</t>
  </si>
  <si>
    <t xml:space="preserve"> "48: 2; viz textová a výkresová část projektové dokumentace "_x000d_
 Celkem 2 = 2,000 [B]_x000d_</t>
  </si>
  <si>
    <t>75IA7X</t>
  </si>
  <si>
    <t>OPTOTRUBKOVÁ PRŮCHODKA - MONTÁŽ</t>
  </si>
  <si>
    <t xml:space="preserve"> "49: 2; viz textová a výkresová část projektové dokumentace "_x000d_
 Celkem 2 = 2,000 [B]_x000d_</t>
  </si>
  <si>
    <t xml:space="preserve"> "50: 1; viz textová a výkresová část projektové dokumentace "_x000d_
 Celkem 1 = 1,000 [B]_x000d_</t>
  </si>
  <si>
    <t xml:space="preserve"> "51: 1; viz textová a výkresová část projektové dokumentace "_x000d_
 Celkem 1 = 1,000 [B]_x000d_</t>
  </si>
  <si>
    <t xml:space="preserve"> "54: 12; viz textová a výkresová část projektové dokumentace "_x000d_
 Celkem 12 = 12,000 [B]_x000d_</t>
  </si>
  <si>
    <t xml:space="preserve"> "55: 12; viz textová a výkresová část projektové dokumentace "_x000d_
 Celkem 12 = 12,000 [B]_x000d_</t>
  </si>
  <si>
    <t xml:space="preserve"> "56: 2; viz textová a výkresová část projektové dokumentace "_x000d_
 Celkem 2 = 2,000 [B]_x000d_</t>
  </si>
  <si>
    <t xml:space="preserve"> "57: 2; viz textová a výkresová část projektové dokumentace "_x000d_
 Celkem 2 = 2,000 [B]_x000d_</t>
  </si>
  <si>
    <t xml:space="preserve"> "58: 1; viz textová a výkresová část projektové dokumentace "_x000d_
 Celkem 1 = 1,000 [B]_x000d_</t>
  </si>
  <si>
    <t xml:space="preserve"> "59: 1; viz textová a výkresová část projektové dokumentace "_x000d_
 Celkem 1 = 1,000 [B]_x000d_</t>
  </si>
  <si>
    <t xml:space="preserve"> "60: 4; viz textová a výkresová část projektové dokumentace "_x000d_
 Celkem 4 = 4,000 [B]_x000d_</t>
  </si>
  <si>
    <t xml:space="preserve"> "61: 4; viz textová a výkresová část projektové dokumentace "_x000d_
 Celkem 4 = 4,000 [B]_x000d_</t>
  </si>
  <si>
    <t xml:space="preserve"> "62: 4; viz textová a výkresová část projektové dokumentace "_x000d_
 Celkem 4 = 4,000 [B]_x000d_</t>
  </si>
  <si>
    <t xml:space="preserve"> "63: 4; viz textová a výkresová část projektové dokumentace "_x000d_
 Celkem 4 = 4,000 [B]_x000d_</t>
  </si>
  <si>
    <t xml:space="preserve"> "64: 4; viz textová a výkresová část projektové dokumentace "_x000d_
 Celkem 4 = 4,000 [B]_x000d_</t>
  </si>
  <si>
    <t>75IG3X</t>
  </si>
  <si>
    <t>ZEMNICÍ DESKA FEZN 2000 X 250 X 3 MM - MONTÁŽ</t>
  </si>
  <si>
    <t xml:space="preserve"> "65: 4; viz textová a výkresová část projektové dokumentace "_x000d_
 Celkem 4 = 4,000 [B]_x000d_</t>
  </si>
  <si>
    <t xml:space="preserve"> "66: 60; viz textová a výkresová část projektové dokumentace "_x000d_
 Celkem 60 = 60,000 [B]_x000d_</t>
  </si>
  <si>
    <t xml:space="preserve"> "67: 60; viz textová a výkresová část projektové dokumentace "_x000d_
 Celkem 60 = 60,000 [B]_x000d_</t>
  </si>
  <si>
    <t xml:space="preserve"> "68: 20; viz textová a výkresová část projektové dokumentace "_x000d_
 Celkem 20 = 20,000 [B]_x000d_</t>
  </si>
  <si>
    <t xml:space="preserve"> "69: 20; viz textová a výkresová část projektové dokumentace "_x000d_
 Celkem 20 = 20,000 [B]_x000d_</t>
  </si>
  <si>
    <t xml:space="preserve"> "70: 8; viz textová a výkresová část projektové dokumentace "_x000d_
 Celkem 8 = 8,000 [B]_x000d_</t>
  </si>
  <si>
    <t xml:space="preserve"> "71: 8; viz textová a výkresová část projektové dokumentace "_x000d_
 Celkem 8 = 8,000 [B]_x000d_</t>
  </si>
  <si>
    <t>75IH11</t>
  </si>
  <si>
    <t>UKONČENÍ KABELU CELOPLASTOVÉHO BEZ PANCÍŘE DO 40 ŽIL</t>
  </si>
  <si>
    <t xml:space="preserve"> "72: 22; viz textová a výkresová část projektové dokumentace "_x000d_
 Celkem 22 = 22,000 [B]_x000d_</t>
  </si>
  <si>
    <t xml:space="preserve"> "73: 5; viz textová a výkresová část projektové dokumentace "_x000d_
 Celkem 5 = 5,000 [B]_x000d_</t>
  </si>
  <si>
    <t xml:space="preserve"> "74: 2; viz textová a výkresová část projektové dokumentace "_x000d_
 Celkem 2 = 2,000 [B]_x000d_</t>
  </si>
  <si>
    <t xml:space="preserve"> "75: 40; viz textová a výkresová část projektové dokumentace "_x000d_
 Celkem 40 = 40,000 [B]_x000d_</t>
  </si>
  <si>
    <t>75IH8X</t>
  </si>
  <si>
    <t>UKONČENÍ KABELU OBJÍMKA KABELOVÁ - MONTÁŽ</t>
  </si>
  <si>
    <t xml:space="preserve"> "76: 40; viz textová a výkresová část projektové dokumentace "_x000d_
 Celkem 40 = 40,000 [B]_x000d_</t>
  </si>
  <si>
    <t xml:space="preserve"> "77: 20; viz textová a výkresová část projektové dokumentace "_x000d_
 Celkem 20 = 20,000 [B]_x000d_</t>
  </si>
  <si>
    <t xml:space="preserve"> "78: 20; viz textová a výkresová část projektové dokumentace "_x000d_
 Celkem 20 = 20,000 [B]_x000d_</t>
  </si>
  <si>
    <t xml:space="preserve"> "79: 30; viz textová a výkresová část projektové dokumentace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</si>
  <si>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</si>
  <si>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</si>
  <si>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</si>
  <si>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</si>
  <si>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"_x000d_
 Celkem 10 = 10,000 [B]_x000d_</t>
  </si>
  <si>
    <t xml:space="preserve"> "83: 60; viz textová a výkresová část projektové dokumentace "_x000d_
 Celkem 60 = 60,000 [B]_x000d_</t>
  </si>
  <si>
    <t xml:space="preserve"> "84: 20; viz textová a výkresová část projektové dokumentace "_x000d_
 Celkem 20 = 20,000 [B]_x000d_</t>
  </si>
  <si>
    <t xml:space="preserve"> "85: 40; viz textová a výkresová část projektové dokumentace "_x000d_
 Celkem 40 = 40,000 [B]_x000d_</t>
  </si>
  <si>
    <t xml:space="preserve"> "86: 20; viz textová a výkresová část projektové dokumentace "_x000d_
 Celkem 20 = 20,000 [B]_x000d_</t>
  </si>
  <si>
    <t xml:space="preserve"> "87: 8; viz textová a výkresová část projektové dokumentace "_x000d_
 Celkem 8 = 8,000 [B]_x000d_</t>
  </si>
  <si>
    <t xml:space="preserve"> "88: 8; viz textová a výkresová část projektové dokumentace "_x000d_
 Celkem 8 = 8,000 [B]_x000d_</t>
  </si>
  <si>
    <t xml:space="preserve"> "89: 5; viz textová a výkresová část projektové dokumentace "_x000d_
 Celkem 5 = 5,000 [B]_x000d_</t>
  </si>
  <si>
    <t>75M961</t>
  </si>
  <si>
    <t>DATOVÁ INFRASTRUKTURA LAN, MEDIAKONVERTOR - MODUL (ŠASÍ) DO 3-SLOTŮ</t>
  </si>
  <si>
    <t xml:space="preserve"> "90: 1; viz textová a výkresová část projektové dokumentace "_x000d_
 Celkem 1 = 1,000 [B]_x000d_</t>
  </si>
  <si>
    <t>75M964</t>
  </si>
  <si>
    <t>DATOVÁ INFRASTRUKTURA LAN, MEDIAKONVERTOR - KARTA ETHERNET</t>
  </si>
  <si>
    <t xml:space="preserve"> "91: 1; viz textová a výkresová část projektové dokumentace "_x000d_
 Celkem 1 = 1,000 [B]_x000d_</t>
  </si>
  <si>
    <t>75M967</t>
  </si>
  <si>
    <t>DATOVÁ INFRASTRUKTURA LAN, MEDIAKONVERTOR - ETHERNET, SAMOSTATNÝ</t>
  </si>
  <si>
    <t xml:space="preserve"> "92: 1; viz textová a výkresová část projektové dokumentace "_x000d_
 Celkem 1 = 1,000 [B]_x000d_</t>
  </si>
  <si>
    <t>75M95X</t>
  </si>
  <si>
    <t>DATOVÁ INFRASTRUKTURA LAN, MODEM - MONTÁŽ</t>
  </si>
  <si>
    <t xml:space="preserve"> "93: 3; viz textová a výkresová část projektové dokumentace "_x000d_
 Celkem 3 = 3,000 [B]_x000d_</t>
  </si>
  <si>
    <t>R5XX06</t>
  </si>
  <si>
    <t xml:space="preserve"> "94: 8; viz textová a výkresová část projektové dokumentace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</si>
  <si>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</si>
  <si>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</si>
  <si>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</si>
  <si>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"_x000d_
 Celkem 1 = 1,000 [B]_x000d_</t>
  </si>
  <si>
    <t xml:space="preserve"> "96: 1; viz textová a výkresová část projektové dokumentace "_x000d_
 Celkem 1 = 1,000 [B]_x000d_</t>
  </si>
  <si>
    <t>75L243</t>
  </si>
  <si>
    <t>HODINY PODRUŽNÉ NEBO AUTONOMNÍ VENKOVNÍ RUČIČKOVÉ OBOUSTRANNÉ DO 50 CM</t>
  </si>
  <si>
    <t xml:space="preserve"> "97: 2; viz textová a výkresová část projektové dokumentace "_x000d_
 Celkem 2 = 2,000 [B]_x000d_</t>
  </si>
  <si>
    <t>75L3A9</t>
  </si>
  <si>
    <t>INFORMAČNÍ PRVEK, HODINY STŘEDOVÉ, NOSNÝ PRVEK PRO NÁSTUPIŠTNÍ TABULE</t>
  </si>
  <si>
    <t xml:space="preserve"> "98: 2; viz textová a výkresová část projektové dokumentace "_x000d_
 Celkem 2 = 2,000 [B]_x000d_</t>
  </si>
  <si>
    <t>75L24X</t>
  </si>
  <si>
    <t>HODINY PODRUŽNÉ NEBO AUTONOMNÍ VENKOVNÍ - MONTÁŽ</t>
  </si>
  <si>
    <t xml:space="preserve"> "99: 2; viz textová a výkresová část projektové dokumentace "_x000d_
 Celkem 2 = 2,000 [B]_x000d_</t>
  </si>
  <si>
    <t>75L253</t>
  </si>
  <si>
    <t>ZÁVĚS PRO PODRUŽNÉ HODINY RUČIČKOVÉ OBOUSTRANNÉ DO 50 CM</t>
  </si>
  <si>
    <t xml:space="preserve"> "100: 2; viz textová a výkresová část projektové dokumentace "_x000d_
 Celkem 2 = 2,000 [B]_x000d_</t>
  </si>
  <si>
    <t>75L25X</t>
  </si>
  <si>
    <t>ZÁVĚS PRO PODRUŽNÉ HODINY - MONTÁŽ</t>
  </si>
  <si>
    <t xml:space="preserve"> "101: 2; viz textová a výkresová část projektové dokumentace "_x000d_
 Celkem 2 = 2,000 [B]_x000d_</t>
  </si>
  <si>
    <t>75L261</t>
  </si>
  <si>
    <t>HODINOVÉ PŘÍSLUŠENSTVÍ, OSVĚTLENÍ HODIN</t>
  </si>
  <si>
    <t xml:space="preserve"> "102: 4; viz textová a výkresová část projektové dokumentace "_x000d_
 Celkem 4 = 4,000 [B]_x000d_</t>
  </si>
  <si>
    <t>75L263</t>
  </si>
  <si>
    <t>HODINOVÉ PŘÍSLUŠENSTVÍ, TEPLOTNÍ ČIDLO HODIN</t>
  </si>
  <si>
    <t xml:space="preserve"> "103: 4; viz textová a výkresová část projektové dokumentace "_x000d_
 Celkem 4 = 4,000 [B]_x000d_</t>
  </si>
  <si>
    <t>75L267</t>
  </si>
  <si>
    <t>HODINOVÉ PŘÍSLUŠENSTVÍ - MONTÁŽ</t>
  </si>
  <si>
    <t xml:space="preserve"> "104: 4; viz textová a výkresová část projektové dokumentace "_x000d_
 Celkem 4 = 4,000 [B]_x000d_</t>
  </si>
  <si>
    <t xml:space="preserve"> "105: 1; viz textová a výkresová část projektové dokumentace "_x000d_
 Celkem 1 = 1,000 [B]_x000d_</t>
  </si>
  <si>
    <t xml:space="preserve"> "106: 1; viz textová a výkresová část projektové dokumentace "_x000d_
 Celkem 1 = 1,000 [B]_x000d_</t>
  </si>
  <si>
    <t>75L331</t>
  </si>
  <si>
    <t>ODJEZDOVÁ NEBO PŘÍJEZDOVÁ TABULE S OMEZENÝM POČTEM INFORMACÍ IS JEDNOSTRANNÁ DO 6-TI ŘÁDKŮ</t>
  </si>
  <si>
    <t xml:space="preserve"> "107: 1; viz textová a výkresová část projektové dokumentace "_x000d_
 Celkem 1 = 1,000 [B]_x000d_</t>
  </si>
  <si>
    <t>75L311</t>
  </si>
  <si>
    <t>ODJEZDOVÁ NEBO PŘÍJEZDOVÁ TABULE IS JEDNOSTRANNÁ DO 6-TI ŘÁDKŮ</t>
  </si>
  <si>
    <t xml:space="preserve"> "108: 1; viz textová a výkresová část projektové dokumentace "_x000d_
 Celkem 1 = 1,000 [B]_x000d_</t>
  </si>
  <si>
    <t>75L391</t>
  </si>
  <si>
    <t>ELEKTRONICKÝ INFORMAČNÍ PANEL JEDNODUCHÝ - JEDNOSTRANNÝ</t>
  </si>
  <si>
    <t xml:space="preserve"> "109: 1; viz textová a výkresová část projektové dokumentace "_x000d_
 Celkem 1 = 1,000 [B]_x000d_</t>
  </si>
  <si>
    <t>75L361</t>
  </si>
  <si>
    <t>NÁSTUPIŠTNÍ TABULE IS OBOUSTRANNÁ BEZ ČÍSLA KOLEJE</t>
  </si>
  <si>
    <t xml:space="preserve"> "110: 4; viz textová a výkresová část projektové dokumentace "_x000d_
 Celkem 4 = 4,000 [B]_x000d_</t>
  </si>
  <si>
    <t>75L3A1</t>
  </si>
  <si>
    <t>INFORMAČNÍ PRVEK, HLASOVÝ MODUL PRO NEVIDOMÉ</t>
  </si>
  <si>
    <t xml:space="preserve"> "111: 6; viz textová a výkresová část projektové dokumentace "_x000d_
 Celkem 6 = 6,000 [B]_x000d_</t>
  </si>
  <si>
    <t>75L3A2</t>
  </si>
  <si>
    <t>INFORMAČNÍ PRVEK, PŘÍPLATEK ZA VESTAVĚNÉ HODINY JEDNOSTRANNÉ</t>
  </si>
  <si>
    <t xml:space="preserve"> "112: 2; viz textová a výkresová část projektové dokumentace "_x000d_
 Celkem 2 = 2,000 [B]_x000d_</t>
  </si>
  <si>
    <t>75L3A4</t>
  </si>
  <si>
    <t>INFORMAČNÍ PRVEK, ZÁVĚS PRO INFORMAČNÍ TABULE</t>
  </si>
  <si>
    <t xml:space="preserve"> "113: 6; viz textová a výkresová část projektové dokumentace "_x000d_
 Celkem 6 = 6,000 [B]_x000d_</t>
  </si>
  <si>
    <t>75L3A7</t>
  </si>
  <si>
    <t>INFORMAČNÍ PRVEK, SLOUP PRO JEDNU INFORMAČNÍ TABULI</t>
  </si>
  <si>
    <t xml:space="preserve"> "114: 2; viz textová a výkresová část projektové dokumentace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</si>
  <si>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</si>
  <si>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</si>
  <si>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</si>
  <si>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"_x000d_
 Celkem 16 = 16,000 [B]_x000d_</t>
  </si>
  <si>
    <t>75L3B3</t>
  </si>
  <si>
    <t>MONITOR IS LCD PŘES 40" PRO PROVOZ 24/7</t>
  </si>
  <si>
    <t xml:space="preserve"> "116: 1; viz textová a výkresová část projektové dokumentace "_x000d_
 Celkem 1 = 1,000 [B]_x000d_</t>
  </si>
  <si>
    <t>75L3B6</t>
  </si>
  <si>
    <t>MONITOR IS KRYT OCHRANNÝ TEMPEROVANÝ PŘES 40", ANTIVANDAL PROVEDENÍ</t>
  </si>
  <si>
    <t xml:space="preserve"> "117: 1; viz textová a výkresová část projektové dokumentace "_x000d_
 Celkem 1 = 1,000 [B]_x000d_</t>
  </si>
  <si>
    <t>75L3BX</t>
  </si>
  <si>
    <t>MONITOR IS - MONTÁŽ</t>
  </si>
  <si>
    <t xml:space="preserve"> "118: 1; viz textová a výkresová část projektové dokumentace "_x000d_
 Celkem 1 = 1,000 [B]_x000d_</t>
  </si>
  <si>
    <t>75L3C1</t>
  </si>
  <si>
    <t>PŘEVODNÍK RS232/485 S ANTÉNOU DCF (SLOUŽÍ JAKO HLAVNÍ HODINY PRO PC A SYNCHRONIZUJE ČAS V INFORMAČNÍCH TABULÍCH)</t>
  </si>
  <si>
    <t xml:space="preserve"> "119: 1; viz textová a výkresová část projektové dokumentace "_x000d_
 Celkem 1 = 1,000 [B]_x000d_</t>
  </si>
  <si>
    <t>75L3C2</t>
  </si>
  <si>
    <t>PŘEVODNÍK SPÍNAČ ROZHLASOVÉ ÚSTŘEDNY</t>
  </si>
  <si>
    <t xml:space="preserve"> "120: 1; viz textová a výkresová část projektové dokumentace "_x000d_
 Celkem 1 = 1,000 [B]_x000d_</t>
  </si>
  <si>
    <t>75L3CX</t>
  </si>
  <si>
    <t xml:space="preserve"> "121: 2; viz textová a výkresová část projektové dokumentace "_x000d_
 Celkem 2 = 2,000 [B]_x000d_</t>
  </si>
  <si>
    <t>75L3D4</t>
  </si>
  <si>
    <t>HW PRO ŘÍZENÍ SYSTÉMU - MIKRO PC INFORMAČNÍHO SYSTÉMU VE FUNKCI ŘÍDÍCÍ JEDNOTKY</t>
  </si>
  <si>
    <t xml:space="preserve"> "122: 1; viz textová a výkresová část projektové dokumentace "_x000d_
 Celkem 1 = 1,000 [B]_x000d_</t>
  </si>
  <si>
    <t xml:space="preserve"> "123: 1; viz textová a výkresová část projektové dokumentace "_x000d_
 Celkem 1 = 1,000 [B]_x000d_</t>
  </si>
  <si>
    <t>75L3E7</t>
  </si>
  <si>
    <t>SW PRO ŘÍZENÍ SYSTÉMU (TRAŤOVÉ NASAZENÍ) - SW MODUL ŘÍZENÍ TABULÍ - NAD 3 KS INF. TABULÍ / DISPLEJŮ VE STANICI</t>
  </si>
  <si>
    <t xml:space="preserve"> "124: 1; viz textová a výkresová část projektové dokumentace "_x000d_
 Celkem 1 = 1,000 [B]_x000d_</t>
  </si>
  <si>
    <t xml:space="preserve"> "125: 1; viz textová a výkresová část projektové dokumentace "_x000d_
 Celkem 1 = 1,000 [B]_x000d_</t>
  </si>
  <si>
    <t>75L3E9</t>
  </si>
  <si>
    <t>SW PRO ŘÍZENÍ SYSTÉMU (TRAŤOVÉ NASAZENÍ) - SW MODUL PRO PODPORU HLÁSIČE PRO NEVIDOMÉ</t>
  </si>
  <si>
    <t xml:space="preserve"> "126: 1; viz textová a výkresová část projektové dokumentace "_x000d_
 Celkem 1 = 1,000 [B]_x000d_</t>
  </si>
  <si>
    <t>75L3EA</t>
  </si>
  <si>
    <t>SW PRO ŘÍZENÍ SYSTÉMU (TRAŤOVÉ NASAZENÍ) - PŘÍPRAVA DAT GVD, INSTALACE A KONFIGURACE</t>
  </si>
  <si>
    <t xml:space="preserve"> "127: 1; viz textová a výkresová část projektové dokumentace "_x000d_
 Celkem 1 = 1,000 [B]_x000d_</t>
  </si>
  <si>
    <t>75L3H1</t>
  </si>
  <si>
    <t xml:space="preserve">SW PRO ŘÍZENÍ SYSTÉMU (OSTATNÍ SPOLEČNÉ POLOŽKY) - SW MODUL  - ODJEZDY/PŘÍJEZDY VLAKŮ NA INF.MONITORU</t>
  </si>
  <si>
    <t xml:space="preserve"> "128: 1; viz textová a výkresová část projektové dokumentace "_x000d_
 Celkem 1 = 1,000 [B]_x000d_</t>
  </si>
  <si>
    <t>75L3H2</t>
  </si>
  <si>
    <t xml:space="preserve">SW PRO ŘÍZENÍ SYSTÉMU (OSTATNÍ SPOLEČNÉ POLOŽKY) - SW MODUL  PRO ELEKTRONICKÝ INFORMAČNÍ PANEL JEDNOSTRANNÝ</t>
  </si>
  <si>
    <t xml:space="preserve"> "129: 1; viz textová a výkresová část projektové dokumentace "_x000d_
 Celkem 1 = 1,000 [B]_x000d_</t>
  </si>
  <si>
    <t>75L3H8</t>
  </si>
  <si>
    <t>SW PRO ŘÍZENÍ SYSTÉMU (OSTATNÍ SPOLEČNÉ POLOŽKY) - SW MODUL SW + HW, PŘIPOJENÍ NA GTN ZAPEZPEČOVACÍHO ZAŘÍZENÍ</t>
  </si>
  <si>
    <t xml:space="preserve"> "130: 1; viz textová a výkresová část projektové dokumentace "_x000d_
 Celkem 1 = 1,000 [B]_x000d_</t>
  </si>
  <si>
    <t>75L3HW</t>
  </si>
  <si>
    <t>SW PRO ŘÍZENÍ SYSTÉMU (OSTATNÍ SPOLEČNÉ POLOŽKY) - DOPLNĚNÍ</t>
  </si>
  <si>
    <t xml:space="preserve"> "131: 1; viz textová a výkresová část projektové dokumentace "_x000d_
 Celkem 1 = 1,000 [B]_x000d_</t>
  </si>
  <si>
    <t>75L3I2</t>
  </si>
  <si>
    <t>ZAŠKOLENÍ OBSLUHY NA MÍSTĚ, INSTALACE, DOPRAVA PŘES 200 KM</t>
  </si>
  <si>
    <t xml:space="preserve"> "132: 1; viz textová a výkresová část projektové dokumentace "_x000d_
 Celkem 1 = 1,000 [B]_x000d_</t>
  </si>
  <si>
    <t>75L3J2</t>
  </si>
  <si>
    <t>ŠÉFMONTÁŽE, ZKOUŠENÍ, OŽIVENÍ, REVIZE INFORMAČNÍHO SYSTÉMU DO 30 PRVKŮ</t>
  </si>
  <si>
    <t xml:space="preserve"> "133: 1; viz textová a výkresová část projektové dokumentace "_x000d_
 Celkem 1 = 1,000 [B]_x000d_</t>
  </si>
  <si>
    <t xml:space="preserve"> "134: 29,6; viz textová a výkresová část projektové dokumentace "_x000d_
 Celkem 29,6 = 29,600 [B]_x000d_</t>
  </si>
  <si>
    <t xml:space="preserve"> "135: 0,1; viz textová a výkresová část projektové dokumentace "_x000d_
 Celkem 0,1 = 0,100 [B]_x000d_</t>
  </si>
  <si>
    <t xml:space="preserve"> "136: 0,1; viz textová a výkresová část projektové dokumentace "_x000d_
 Celkem 0,1 = 0,100 [B]_x000d_</t>
  </si>
  <si>
    <t xml:space="preserve"> "137: 0,1; viz textová a výkresová část projektové dokumentace "_x000d_
 Celkem 0,1 = 0,100 [B]_x000d_</t>
  </si>
  <si>
    <t xml:space="preserve"> "138: 0,1; viz textová a výkresová část projektové dokumentace "_x000d_
 Celkem 0,1 = 0,100 [B]_x000d_</t>
  </si>
  <si>
    <t>PS 38-02-52</t>
  </si>
  <si>
    <t>R01020901</t>
  </si>
  <si>
    <t xml:space="preserve"> "`viz textová a výkresová část projektové dokumentace `
 Celkem 240 = 240,000 [B] "_x000d_
 Celkem 240 = 240,000 [B]_x000d_</t>
  </si>
  <si>
    <t>R01020902</t>
  </si>
  <si>
    <t>R01020903</t>
  </si>
  <si>
    <t>patchpanel s SPD součástí jiného PS</t>
  </si>
  <si>
    <t xml:space="preserve"> "`viz textová a výkresová část projektové dokumentace `
 Celkem 1,12 = 1,120 [B] "_x000d_
 Celkem 1,12 = 1,120 [B]_x000d_</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</si>
  <si>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</si>
  <si>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</si>
  <si>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75L262</t>
  </si>
  <si>
    <t>HODINOVÉ PŘÍSLUŠENSTVÍ, PŘIJÍMAČ DCF/GPS K AUTONOMNÍM HODINÁM</t>
  </si>
  <si>
    <t xml:space="preserve"> "`viz textová a výkresová část projektové dokumentace `
 Celkem 0,04 = 0,040 [B] "_x000d_
 Celkem 0,04 = 0,040 [B]_x000d_</t>
  </si>
  <si>
    <t xml:space="preserve"> "`viz textová a výkresová část projektové dokumentace `
 Celkem 0,03 = 0,030 [B]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</si>
  <si>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</si>
  <si>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</si>
  <si>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</si>
  <si>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</si>
  <si>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</si>
  <si>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</si>
  <si>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</si>
  <si>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</si>
  <si>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</si>
  <si>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</si>
  <si>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</si>
  <si>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</si>
  <si>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</si>
  <si>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</si>
  <si>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</si>
  <si>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</si>
  <si>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</si>
  <si>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</si>
  <si>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</si>
  <si>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"_x000d_
 Celkem 11 = 11,000 [B]_x000d_</t>
  </si>
  <si>
    <t>75J922</t>
  </si>
  <si>
    <t>OPTICKÝ PATCHCORD SINGLEMODE PŘES 5 M</t>
  </si>
  <si>
    <t xml:space="preserve"> "viz textová a výkresová část projektové dokumentace "_x000d_
 Celkem 0,03 = 0,030 [B]_x000d_</t>
  </si>
  <si>
    <t>PS 38-02-65</t>
  </si>
  <si>
    <t>75O2G6</t>
  </si>
  <si>
    <t>ASHS, TLAKOVÁ LÁHEV DO 81 L VČ. PŘÍSLUŠENSTVÍ</t>
  </si>
  <si>
    <t xml:space="preserve"> "viz textová a výkresová část projektové dokumentace "_x000d_
 Celkem 445 = 445,000 [B]_x000d_</t>
  </si>
  <si>
    <t xml:space="preserve"> "viz textová a výkresová část projektové dokumentace "_x000d_
 Celkem 90 = 90,000 [B]_x000d_</t>
  </si>
  <si>
    <t xml:space="preserve"> "viz textová a výkresová část projektové dokumentace "_x000d_
 Celkem 0,3 = 0,300 [B]_x000d_</t>
  </si>
  <si>
    <t xml:space="preserve"> "viz textová a výkresová část projektové dokumentace "_x000d_
 Celkem 60 = 60,000 [B]_x000d_</t>
  </si>
  <si>
    <t xml:space="preserve"> "viz textová a výkresová část projektové dokumentace "_x000d_
 Celkem 0,24 = 0,240 [B]_x000d_</t>
  </si>
  <si>
    <t>PS 46-02-08</t>
  </si>
  <si>
    <t>O2</t>
  </si>
  <si>
    <t>PS 46-02-08.1</t>
  </si>
  <si>
    <t>R046020801</t>
  </si>
  <si>
    <t xml:space="preserve"> "viz textová a výkresová část projektové dokumentace "_x000d_
 Celkem 300 = 300,000 [B]_x000d_</t>
  </si>
  <si>
    <t xml:space="preserve"> "viz textová a výkresová část projektové dokumentace "_x000d_
 Celkem 42,6 = 42,600 [B]_x000d_</t>
  </si>
  <si>
    <t>132738</t>
  </si>
  <si>
    <t>HLOUBENÍ RÝH ŠÍŘ DO 2M PAŽ I NEPAŽ TŘ. I, ODVOZ DO 20KM</t>
  </si>
  <si>
    <t xml:space="preserve"> "viz textová a výkresová část projektové dokumentace "_x000d_
 Celkem 4,8 = 4,800 [B]_x000d_</t>
  </si>
  <si>
    <t xml:space="preserve"> "viz textová a výkresová část projektové dokumentace "_x000d_
 Celkem 200 = 200,000 [B]_x000d_</t>
  </si>
  <si>
    <t>R046020802</t>
  </si>
  <si>
    <t>R046020803</t>
  </si>
  <si>
    <t>PS 46-02-08.2</t>
  </si>
  <si>
    <t>Dodávky + nosný materiál, montáže sdělovací</t>
  </si>
  <si>
    <t>75M913</t>
  </si>
  <si>
    <t>DATOVÁ INFRASTRUKTURA LAN, L2 SWITCH STŘEDNÍ 24XGE, ZÁKLADNÍ</t>
  </si>
  <si>
    <t xml:space="preserve"> "viz textová a výkresová část projektové dokumentace "_x000d_
 Celkem 400 = 400,000 [B]_x000d_</t>
  </si>
  <si>
    <t xml:space="preserve"> "viz textová a výkresová část projektové dokumentace "_x000d_
 Celkem 1,6 = 1,600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</si>
  <si>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</si>
  <si>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</si>
  <si>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</si>
  <si>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</si>
  <si>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</si>
  <si>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</si>
  <si>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</si>
  <si>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</si>
  <si>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</si>
  <si>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</si>
  <si>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</si>
  <si>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</si>
  <si>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</si>
  <si>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</si>
  <si>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</si>
  <si>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</si>
  <si>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</si>
  <si>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</si>
  <si>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Dodávky + nosný materiál, montáž PZTS</t>
  </si>
  <si>
    <t>R046020806</t>
  </si>
  <si>
    <t>75O462</t>
  </si>
  <si>
    <t>LINEÁRNÍ TEPLOTNÍ HLÁSIČE, PŘEZKOUŠENÍ JEDNOTKY</t>
  </si>
  <si>
    <t>75O441</t>
  </si>
  <si>
    <t>LINEÁRNÍ TEPLOTNÍ HLÁSIČE, VYHODNOCOVACÍ JEDNOTKA - METALICKÝ KABEL</t>
  </si>
  <si>
    <t>75O463</t>
  </si>
  <si>
    <t>LINEÁRNÍ TEPLOTNÍ HLÁSIČE, UVEDENÍ DO TRVALÉHO PROVOZU</t>
  </si>
  <si>
    <t>75O451</t>
  </si>
  <si>
    <t>LINEÁRNÍ TEPLOTNÍ HLÁSIČE, DETEKČNÍ KABEL METALICKÝ</t>
  </si>
  <si>
    <t xml:space="preserve"> "viz textová a výkresová část projektové dokumentace "_x000d_
 Celkem 1,4 = 1,400 [B]_x000d_</t>
  </si>
  <si>
    <t xml:space="preserve"> "viz textová a výkresová část projektové dokumentace "_x000d_
 Celkem 280 = 280,000 [B]_x000d_</t>
  </si>
  <si>
    <t xml:space="preserve"> "viz textová a výkresová část projektové dokumentace "_x000d_
 Celkem 26 = 26,000 [B]_x000d_</t>
  </si>
  <si>
    <t xml:space="preserve"> "viz textová a výkresová část projektové dokumentace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</si>
  <si>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</si>
  <si>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</si>
  <si>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</si>
  <si>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</si>
  <si>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</si>
  <si>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</si>
  <si>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</si>
  <si>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</si>
  <si>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</si>
  <si>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</si>
  <si>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</si>
  <si>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</si>
  <si>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</si>
  <si>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</si>
  <si>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</si>
  <si>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</si>
  <si>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</si>
  <si>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</si>
  <si>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 xml:space="preserve">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</si>
  <si>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</si>
  <si>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</si>
  <si>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</si>
  <si>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</si>
  <si>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</si>
  <si>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</si>
  <si>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</si>
  <si>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</si>
  <si>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</si>
  <si>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</si>
  <si>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</si>
  <si>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</si>
  <si>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</si>
  <si>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</si>
  <si>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</si>
  <si>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</si>
  <si>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</si>
  <si>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</si>
  <si>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</si>
  <si>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</si>
  <si>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</si>
  <si>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</si>
  <si>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</si>
  <si>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</si>
  <si>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</si>
  <si>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</si>
  <si>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</si>
  <si>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</si>
  <si>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</si>
  <si>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</si>
  <si>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</si>
  <si>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</si>
  <si>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</si>
  <si>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</si>
  <si>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</si>
  <si>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</si>
  <si>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</si>
  <si>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</si>
  <si>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</si>
  <si>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</si>
  <si>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</si>
  <si>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</si>
  <si>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</si>
  <si>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</si>
  <si>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</si>
  <si>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</si>
  <si>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</si>
  <si>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</si>
  <si>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</si>
  <si>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</si>
  <si>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</si>
  <si>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</si>
  <si>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</si>
  <si>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</si>
  <si>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</si>
  <si>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</si>
  <si>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</si>
  <si>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</si>
  <si>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</si>
  <si>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</si>
  <si>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</si>
  <si>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</si>
  <si>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</si>
  <si>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</si>
  <si>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</si>
  <si>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</si>
  <si>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</si>
  <si>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</si>
  <si>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</si>
  <si>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</si>
  <si>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</si>
  <si>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</si>
  <si>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</si>
  <si>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</si>
  <si>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</si>
  <si>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</si>
  <si>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</si>
  <si>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</si>
  <si>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</si>
  <si>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</si>
  <si>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</si>
  <si>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</si>
  <si>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</si>
  <si>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</si>
  <si>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</si>
  <si>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</si>
  <si>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</si>
  <si>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</si>
  <si>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</si>
  <si>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</si>
  <si>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</si>
  <si>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</si>
  <si>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</si>
  <si>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</si>
  <si>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</si>
  <si>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</si>
  <si>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</si>
  <si>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</si>
  <si>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</si>
  <si>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</si>
  <si>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</si>
  <si>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</si>
  <si>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</si>
  <si>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</si>
  <si>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</si>
  <si>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</si>
  <si>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</si>
  <si>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</si>
  <si>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</si>
  <si>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</si>
  <si>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</si>
  <si>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</si>
  <si>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</si>
  <si>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</si>
  <si>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</si>
  <si>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</si>
  <si>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</si>
  <si>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</si>
  <si>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</si>
  <si>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</si>
  <si>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</si>
  <si>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</si>
  <si>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</si>
  <si>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</si>
  <si>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</si>
  <si>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</si>
  <si>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</si>
  <si>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</si>
  <si>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</si>
  <si>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</si>
  <si>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</si>
  <si>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</si>
  <si>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</si>
  <si>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</si>
  <si>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</si>
  <si>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</si>
  <si>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</si>
  <si>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</si>
  <si>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</si>
  <si>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</si>
  <si>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</si>
  <si>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</si>
  <si>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</si>
  <si>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</si>
  <si>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</si>
  <si>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</si>
  <si>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</si>
  <si>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</si>
  <si>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</si>
  <si>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</si>
  <si>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</si>
  <si>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</si>
  <si>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</si>
  <si>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</si>
  <si>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</si>
  <si>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</si>
  <si>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</si>
  <si>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</si>
  <si>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</si>
  <si>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</si>
  <si>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</si>
  <si>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</si>
  <si>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</si>
  <si>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</si>
  <si>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</si>
  <si>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</si>
  <si>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</si>
  <si>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</si>
  <si>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</si>
  <si>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</si>
  <si>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</si>
  <si>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</si>
  <si>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</si>
  <si>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</si>
  <si>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</si>
  <si>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</si>
  <si>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</si>
  <si>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</si>
  <si>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</si>
  <si>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</si>
  <si>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</si>
  <si>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</si>
  <si>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</si>
  <si>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</si>
  <si>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</si>
  <si>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</si>
  <si>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</si>
  <si>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</si>
  <si>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</si>
  <si>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</si>
  <si>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</si>
  <si>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</si>
  <si>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</si>
  <si>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</si>
  <si>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</si>
  <si>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</si>
  <si>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</si>
  <si>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</si>
  <si>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</si>
  <si>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</si>
  <si>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</si>
  <si>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</si>
  <si>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</si>
  <si>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</si>
  <si>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</si>
  <si>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</si>
  <si>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</si>
  <si>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</si>
  <si>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</si>
  <si>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</si>
  <si>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</si>
  <si>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</si>
  <si>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</si>
  <si>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</si>
  <si>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</si>
  <si>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</si>
  <si>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</si>
  <si>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</si>
  <si>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</si>
  <si>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</si>
  <si>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</si>
  <si>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</si>
  <si>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</si>
  <si>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</si>
  <si>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</si>
  <si>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</si>
  <si>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</si>
  <si>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</si>
  <si>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</si>
  <si>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</si>
  <si>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</si>
  <si>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</si>
  <si>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</si>
  <si>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</si>
  <si>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</si>
  <si>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</si>
  <si>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</si>
  <si>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</si>
  <si>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</si>
  <si>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</si>
  <si>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</si>
  <si>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</si>
  <si>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</si>
  <si>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</si>
  <si>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</si>
  <si>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</si>
  <si>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</si>
  <si>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</si>
  <si>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</si>
  <si>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</si>
  <si>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</si>
  <si>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</si>
  <si>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</si>
  <si>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</si>
  <si>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</si>
  <si>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</si>
  <si>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</si>
  <si>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</si>
  <si>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</si>
  <si>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</si>
  <si>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</si>
  <si>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</si>
  <si>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</si>
  <si>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</si>
  <si>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</si>
  <si>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</si>
  <si>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</si>
  <si>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</si>
  <si>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</si>
  <si>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</si>
  <si>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</si>
  <si>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</si>
  <si>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</si>
  <si>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</si>
  <si>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</si>
  <si>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</si>
  <si>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</si>
  <si>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</si>
  <si>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</si>
  <si>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</si>
  <si>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</si>
  <si>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</si>
  <si>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</si>
  <si>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</si>
  <si>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</si>
  <si>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</si>
  <si>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</si>
  <si>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</si>
  <si>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</si>
  <si>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</si>
  <si>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</si>
  <si>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</si>
  <si>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</si>
  <si>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</si>
  <si>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</si>
  <si>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</si>
  <si>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</si>
  <si>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</si>
  <si>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</si>
  <si>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</si>
  <si>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</si>
  <si>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</si>
  <si>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</si>
  <si>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</si>
  <si>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</si>
  <si>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</si>
  <si>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</si>
  <si>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</si>
  <si>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</si>
  <si>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</si>
  <si>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</si>
  <si>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</si>
  <si>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</si>
  <si>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</si>
  <si>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</si>
  <si>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</si>
  <si>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</si>
  <si>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</si>
  <si>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</si>
  <si>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</si>
  <si>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</si>
  <si>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</si>
  <si>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</si>
  <si>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</si>
  <si>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</si>
  <si>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</si>
  <si>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</si>
  <si>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</si>
  <si>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</si>
  <si>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</si>
  <si>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</si>
  <si>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</si>
  <si>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</si>
  <si>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</si>
  <si>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</si>
  <si>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</si>
  <si>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</si>
  <si>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</si>
  <si>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</si>
  <si>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</si>
  <si>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</si>
  <si>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</si>
  <si>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</si>
  <si>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</si>
  <si>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</si>
  <si>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</si>
  <si>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</si>
  <si>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</si>
  <si>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</si>
  <si>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</si>
  <si>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</si>
  <si>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</si>
  <si>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</si>
  <si>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</si>
  <si>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</si>
  <si>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</si>
  <si>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</si>
  <si>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</si>
  <si>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</si>
  <si>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</si>
  <si>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</si>
  <si>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</si>
  <si>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</si>
  <si>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</si>
  <si>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</si>
  <si>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</si>
  <si>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</si>
  <si>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</si>
  <si>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</si>
  <si>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</si>
  <si>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</si>
  <si>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</si>
  <si>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</si>
  <si>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</si>
  <si>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</si>
  <si>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</si>
  <si>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</si>
  <si>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</si>
  <si>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</si>
  <si>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</si>
  <si>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</si>
  <si>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</si>
  <si>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</si>
  <si>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</si>
  <si>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</si>
  <si>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</si>
  <si>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</si>
  <si>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</si>
  <si>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</si>
  <si>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</si>
  <si>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</si>
  <si>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</si>
  <si>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</si>
  <si>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</si>
  <si>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</si>
  <si>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</si>
  <si>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</si>
  <si>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</si>
  <si>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</si>
  <si>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</si>
  <si>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</si>
  <si>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</si>
  <si>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</si>
  <si>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</si>
  <si>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</si>
  <si>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</si>
  <si>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</si>
  <si>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</si>
  <si>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</si>
  <si>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</si>
  <si>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</si>
  <si>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</si>
  <si>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</si>
  <si>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</si>
  <si>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</si>
  <si>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</si>
  <si>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</si>
  <si>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</si>
  <si>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</si>
  <si>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</si>
  <si>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</si>
  <si>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</si>
  <si>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</si>
  <si>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t>
  </si>
  <si>
    <t>Všeobecné konstrukce a práce</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</si>
  <si>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</si>
  <si>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</si>
  <si>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</si>
  <si>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</si>
  <si>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</si>
  <si>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</si>
  <si>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</si>
  <si>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</si>
  <si>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</si>
  <si>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</si>
  <si>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</si>
  <si>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</si>
  <si>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</si>
  <si>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</si>
  <si>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</si>
  <si>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</si>
  <si>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</si>
  <si>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</si>
  <si>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</si>
  <si>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</si>
  <si>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</si>
  <si>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</si>
  <si>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</si>
  <si>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</si>
  <si>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</si>
  <si>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</si>
  <si>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</si>
  <si>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</si>
  <si>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</si>
  <si>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</si>
  <si>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</si>
  <si>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</si>
  <si>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</si>
  <si>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</si>
  <si>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</si>
  <si>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</si>
  <si>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</si>
  <si>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</si>
  <si>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</si>
  <si>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</si>
  <si>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</si>
  <si>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</si>
  <si>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</si>
  <si>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</si>
  <si>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</si>
  <si>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</si>
  <si>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</si>
  <si>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</si>
  <si>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</si>
  <si>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</si>
  <si>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</si>
  <si>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</si>
  <si>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</si>
  <si>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</si>
  <si>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</si>
  <si>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</si>
  <si>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</si>
  <si>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</si>
  <si>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</si>
  <si>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</si>
  <si>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</si>
  <si>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</si>
  <si>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</si>
  <si>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</si>
  <si>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</si>
  <si>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</si>
  <si>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</si>
  <si>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</si>
  <si>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</si>
  <si>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</si>
  <si>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</si>
  <si>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</si>
  <si>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</si>
  <si>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</si>
  <si>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</si>
  <si>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</si>
  <si>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</si>
  <si>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</si>
  <si>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</si>
  <si>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</si>
  <si>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</si>
  <si>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</si>
  <si>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</si>
  <si>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</si>
  <si>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</si>
  <si>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</si>
  <si>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</si>
  <si>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</si>
  <si>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</si>
  <si>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</si>
  <si>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</si>
  <si>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</si>
  <si>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</si>
  <si>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</si>
  <si>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</si>
  <si>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</si>
  <si>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</si>
  <si>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</si>
  <si>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</si>
  <si>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</si>
  <si>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</si>
  <si>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</si>
  <si>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</si>
  <si>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</si>
  <si>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</si>
  <si>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</si>
  <si>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</si>
  <si>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</si>
  <si>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</si>
  <si>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</si>
  <si>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</si>
  <si>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</si>
  <si>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</si>
  <si>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</si>
  <si>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</si>
  <si>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</si>
  <si>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</si>
  <si>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</si>
  <si>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</si>
  <si>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</si>
  <si>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</si>
  <si>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</si>
  <si>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</si>
  <si>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</si>
  <si>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</si>
  <si>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</si>
  <si>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</si>
  <si>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</si>
  <si>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</si>
  <si>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</si>
  <si>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</si>
  <si>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</si>
  <si>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</si>
  <si>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</si>
  <si>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</si>
  <si>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</si>
  <si>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</si>
  <si>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</si>
  <si>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</si>
  <si>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</si>
  <si>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</si>
  <si>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</si>
  <si>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</si>
  <si>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</si>
  <si>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</si>
  <si>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</si>
  <si>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</si>
  <si>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</si>
  <si>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</si>
  <si>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</si>
  <si>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</si>
  <si>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</si>
  <si>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</si>
  <si>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</si>
  <si>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</si>
  <si>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</si>
  <si>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</si>
  <si>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</si>
  <si>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</si>
  <si>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</si>
  <si>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</si>
  <si>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</si>
  <si>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</si>
  <si>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</si>
  <si>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</si>
  <si>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</si>
  <si>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</si>
  <si>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</si>
  <si>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</si>
  <si>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</si>
  <si>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</si>
  <si>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</si>
  <si>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</si>
  <si>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</si>
  <si>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</si>
  <si>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</si>
  <si>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</si>
  <si>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</si>
  <si>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</si>
  <si>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</si>
  <si>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</si>
  <si>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</si>
  <si>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</si>
  <si>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</si>
  <si>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</si>
  <si>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</si>
  <si>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</si>
  <si>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</si>
  <si>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</si>
  <si>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</si>
  <si>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</si>
  <si>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</si>
  <si>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</si>
  <si>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</si>
  <si>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</si>
  <si>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</si>
  <si>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</si>
  <si>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</si>
  <si>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</si>
  <si>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</si>
  <si>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</si>
  <si>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</si>
  <si>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</si>
  <si>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</si>
  <si>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</si>
  <si>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</si>
  <si>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</si>
  <si>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</si>
  <si>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</si>
  <si>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</si>
  <si>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</si>
  <si>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</si>
  <si>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</si>
  <si>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</si>
  <si>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</si>
  <si>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</si>
  <si>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</si>
  <si>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</si>
  <si>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</si>
  <si>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</si>
  <si>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</si>
  <si>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</si>
  <si>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</si>
  <si>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</si>
  <si>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</si>
  <si>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</si>
  <si>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</si>
  <si>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</si>
  <si>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</si>
  <si>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</si>
  <si>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</si>
  <si>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</si>
  <si>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</si>
  <si>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</si>
  <si>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</si>
  <si>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</si>
  <si>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</si>
  <si>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</si>
  <si>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</si>
  <si>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</si>
  <si>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</si>
  <si>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</si>
  <si>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</si>
  <si>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</si>
  <si>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</si>
  <si>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</si>
  <si>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</si>
  <si>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</si>
  <si>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</si>
  <si>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</si>
  <si>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</si>
  <si>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</si>
  <si>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</si>
  <si>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</si>
  <si>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</si>
  <si>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</si>
  <si>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</si>
  <si>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</si>
  <si>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</si>
  <si>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</si>
  <si>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</si>
  <si>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</si>
  <si>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</si>
  <si>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</si>
  <si>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</si>
  <si>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</si>
  <si>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</si>
  <si>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</si>
  <si>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</si>
  <si>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</si>
  <si>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</si>
  <si>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</si>
  <si>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</si>
  <si>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</si>
  <si>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</si>
  <si>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</si>
  <si>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</si>
  <si>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</si>
  <si>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</si>
  <si>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</si>
  <si>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</si>
  <si>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</si>
  <si>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</si>
  <si>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</si>
  <si>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</si>
  <si>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</si>
  <si>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</si>
  <si>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</si>
  <si>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</si>
  <si>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</si>
  <si>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</si>
  <si>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</si>
  <si>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</si>
  <si>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</si>
  <si>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</si>
  <si>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</si>
  <si>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</si>
  <si>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</si>
  <si>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</si>
  <si>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</si>
  <si>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</si>
  <si>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</si>
  <si>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</si>
  <si>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</si>
  <si>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</si>
  <si>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</si>
  <si>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</si>
  <si>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</si>
  <si>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</si>
  <si>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</si>
  <si>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</si>
  <si>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</si>
  <si>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</si>
  <si>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</si>
  <si>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</si>
  <si>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</si>
  <si>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</si>
  <si>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</si>
  <si>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</si>
  <si>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</si>
  <si>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</si>
  <si>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</si>
  <si>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</si>
  <si>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</si>
  <si>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</si>
  <si>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</si>
  <si>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</si>
  <si>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</si>
  <si>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</si>
  <si>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</si>
  <si>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</si>
  <si>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</si>
  <si>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</si>
  <si>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</si>
  <si>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</si>
  <si>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</si>
  <si>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</si>
  <si>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</si>
  <si>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</si>
  <si>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</si>
  <si>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</si>
  <si>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</si>
  <si>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</si>
  <si>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</si>
  <si>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</si>
  <si>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</si>
  <si>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</si>
  <si>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</si>
  <si>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</si>
  <si>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</si>
  <si>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</si>
  <si>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</si>
  <si>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</si>
  <si>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</si>
  <si>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</si>
  <si>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</si>
  <si>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</si>
  <si>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</si>
  <si>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</si>
  <si>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</si>
  <si>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</si>
  <si>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</si>
  <si>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</si>
  <si>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</si>
  <si>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</si>
  <si>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</si>
  <si>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</si>
  <si>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</si>
  <si>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</si>
  <si>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</si>
  <si>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</si>
  <si>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</si>
  <si>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</si>
  <si>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</si>
  <si>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</si>
  <si>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</si>
  <si>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</si>
  <si>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</si>
  <si>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</si>
  <si>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</si>
  <si>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</si>
  <si>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</si>
  <si>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</si>
  <si>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</si>
  <si>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</si>
  <si>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</si>
  <si>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</si>
  <si>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</si>
  <si>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</si>
  <si>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</si>
  <si>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</si>
  <si>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</si>
  <si>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</si>
  <si>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</si>
  <si>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</si>
  <si>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</si>
  <si>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</si>
  <si>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</si>
  <si>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</si>
  <si>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</si>
  <si>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</si>
  <si>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</si>
  <si>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</si>
  <si>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</si>
  <si>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</si>
  <si>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</si>
  <si>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</si>
  <si>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</si>
  <si>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</si>
  <si>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</si>
  <si>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</si>
  <si>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</si>
  <si>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</si>
  <si>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</si>
  <si>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</si>
  <si>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</si>
  <si>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</si>
  <si>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</si>
  <si>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</si>
  <si>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</si>
  <si>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</si>
  <si>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</si>
  <si>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</si>
  <si>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</si>
  <si>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</si>
  <si>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</si>
  <si>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</si>
  <si>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</si>
  <si>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</si>
  <si>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</si>
  <si>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</si>
  <si>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</si>
  <si>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</si>
  <si>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</si>
  <si>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</si>
  <si>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</si>
  <si>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</si>
  <si>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</si>
  <si>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</si>
  <si>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</si>
  <si>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</si>
  <si>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</si>
  <si>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</si>
  <si>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</si>
  <si>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</si>
  <si>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</si>
  <si>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</si>
  <si>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</si>
  <si>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</si>
  <si>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</si>
  <si>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</si>
  <si>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</si>
  <si>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</si>
  <si>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</si>
  <si>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</si>
  <si>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</si>
  <si>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</si>
  <si>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</si>
  <si>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</si>
  <si>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</si>
  <si>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</si>
  <si>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</si>
  <si>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</si>
  <si>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</si>
  <si>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</si>
  <si>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</si>
  <si>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</si>
  <si>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</si>
  <si>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</si>
  <si>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</si>
  <si>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</si>
  <si>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</si>
  <si>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</si>
  <si>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</si>
  <si>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</si>
  <si>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</si>
  <si>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</si>
  <si>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</si>
  <si>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</si>
  <si>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</si>
  <si>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</si>
  <si>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</si>
  <si>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</si>
  <si>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</si>
  <si>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</si>
  <si>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</si>
  <si>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</si>
  <si>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</si>
  <si>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</si>
  <si>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</si>
  <si>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</si>
  <si>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</si>
  <si>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</si>
  <si>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</si>
  <si>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</si>
  <si>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</si>
  <si>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</si>
  <si>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</si>
  <si>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</si>
  <si>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</si>
  <si>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</si>
  <si>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</si>
  <si>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</si>
  <si>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</si>
  <si>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</si>
  <si>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</si>
  <si>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</si>
  <si>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</si>
  <si>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</si>
  <si>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</si>
  <si>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</si>
  <si>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</si>
  <si>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</si>
  <si>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</si>
  <si>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</si>
  <si>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</si>
  <si>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</si>
  <si>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</si>
  <si>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</si>
  <si>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</si>
  <si>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</si>
  <si>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</si>
  <si>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</si>
  <si>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</si>
  <si>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</si>
  <si>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</si>
  <si>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</si>
  <si>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</si>
  <si>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</si>
  <si>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</si>
  <si>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</si>
  <si>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</si>
  <si>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</si>
  <si>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</si>
  <si>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</si>
  <si>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</si>
  <si>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</si>
  <si>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</si>
  <si>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</si>
  <si>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</si>
  <si>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</si>
  <si>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</si>
  <si>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</si>
  <si>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</si>
  <si>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</si>
  <si>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</si>
  <si>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</si>
  <si>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</si>
  <si>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</si>
  <si>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</si>
  <si>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</si>
  <si>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</si>
  <si>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</si>
  <si>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</si>
  <si>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</si>
  <si>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</si>
  <si>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</si>
  <si>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</si>
  <si>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</si>
  <si>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</si>
  <si>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</si>
  <si>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</si>
  <si>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</si>
  <si>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</si>
  <si>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</si>
  <si>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</si>
  <si>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</si>
  <si>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</si>
  <si>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</si>
  <si>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</si>
  <si>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 xml:space="preserve">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</si>
  <si>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</si>
  <si>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</si>
  <si>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</si>
  <si>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</si>
  <si>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</si>
  <si>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</si>
  <si>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</si>
  <si>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</si>
  <si>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</si>
  <si>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</si>
  <si>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</si>
  <si>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</si>
  <si>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</si>
  <si>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</si>
  <si>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</si>
  <si>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</si>
  <si>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</si>
  <si>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</si>
  <si>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</si>
  <si>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</si>
  <si>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</si>
  <si>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</si>
  <si>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</si>
  <si>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 xml:space="preserve">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</si>
  <si>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</si>
  <si>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</si>
  <si>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</si>
  <si>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</si>
  <si>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</si>
  <si>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</si>
  <si>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</si>
  <si>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</si>
  <si>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</si>
  <si>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</si>
  <si>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</si>
  <si>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</si>
  <si>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</si>
  <si>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</si>
  <si>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</si>
  <si>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</si>
  <si>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</si>
  <si>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</si>
  <si>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</si>
  <si>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</si>
  <si>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</si>
  <si>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</si>
  <si>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</si>
  <si>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</si>
  <si>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</si>
  <si>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</si>
  <si>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</si>
  <si>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</si>
  <si>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</si>
  <si>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</si>
  <si>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</si>
  <si>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</si>
  <si>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</si>
  <si>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</si>
  <si>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</si>
  <si>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</si>
  <si>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</si>
  <si>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</si>
  <si>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</si>
  <si>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</si>
  <si>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</si>
  <si>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</si>
  <si>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</si>
  <si>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</si>
  <si>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</si>
  <si>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</si>
  <si>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</si>
  <si>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</si>
  <si>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</si>
  <si>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</si>
  <si>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</si>
  <si>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</si>
  <si>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</si>
  <si>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</si>
  <si>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</si>
  <si>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</si>
  <si>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</si>
  <si>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 xml:space="preserve">včetně vodorovné dopravy  a uložení na skládku</t>
  </si>
  <si>
    <t>12932</t>
  </si>
  <si>
    <t>REPROFILACE NEZPEVNĚNÉHO PŘÍKOPU</t>
  </si>
  <si>
    <t xml:space="preserve"> "`viz situace, km 0.422 - 0.470`
 47 = 47,000 [A] "_x000d_
 Celkem 47 = 47,000 [B]_x000d_</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</si>
  <si>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</si>
  <si>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</si>
  <si>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</si>
  <si>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</si>
  <si>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</si>
  <si>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</si>
  <si>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</si>
  <si>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</si>
  <si>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</si>
  <si>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</si>
  <si>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</si>
  <si>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</si>
  <si>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</si>
  <si>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</si>
  <si>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</si>
  <si>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</si>
  <si>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</si>
  <si>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</si>
  <si>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</si>
  <si>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</si>
  <si>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</si>
  <si>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</si>
  <si>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</si>
  <si>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</si>
  <si>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</si>
  <si>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</si>
  <si>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</si>
  <si>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</si>
  <si>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</si>
  <si>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</si>
  <si>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</si>
  <si>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</si>
  <si>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</si>
  <si>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</si>
  <si>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</si>
  <si>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</si>
  <si>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</si>
  <si>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</si>
  <si>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</si>
  <si>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</si>
  <si>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</si>
  <si>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</si>
  <si>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</si>
  <si>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</si>
  <si>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</si>
  <si>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</si>
  <si>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</si>
  <si>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</si>
  <si>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</si>
  <si>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</si>
  <si>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</si>
  <si>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</si>
  <si>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</si>
  <si>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</si>
  <si>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</si>
  <si>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</si>
  <si>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</si>
  <si>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</si>
  <si>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</si>
  <si>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</si>
  <si>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</si>
  <si>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</si>
  <si>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</si>
  <si>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</si>
  <si>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</si>
  <si>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</si>
  <si>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</si>
  <si>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</si>
  <si>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</si>
  <si>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</si>
  <si>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</si>
  <si>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</si>
  <si>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</si>
  <si>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</si>
  <si>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</si>
  <si>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</si>
  <si>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</si>
  <si>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</si>
  <si>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</si>
  <si>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</si>
  <si>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</si>
  <si>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</si>
  <si>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</si>
  <si>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</si>
  <si>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</si>
  <si>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</si>
  <si>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</si>
  <si>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</si>
  <si>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</si>
  <si>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</si>
  <si>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</si>
  <si>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</si>
  <si>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</si>
  <si>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</si>
  <si>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</si>
  <si>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</si>
  <si>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</si>
  <si>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</si>
  <si>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</si>
  <si>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</si>
  <si>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</si>
  <si>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</si>
  <si>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</si>
  <si>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</si>
  <si>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</si>
  <si>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</si>
  <si>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</si>
  <si>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</si>
  <si>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</si>
  <si>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</si>
  <si>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</si>
  <si>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</si>
  <si>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</si>
  <si>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</si>
  <si>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</si>
  <si>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</si>
  <si>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</si>
  <si>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</si>
  <si>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</si>
  <si>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</si>
  <si>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</si>
  <si>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</si>
  <si>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</si>
  <si>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</si>
  <si>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</si>
  <si>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</si>
  <si>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</si>
  <si>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</si>
  <si>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</si>
  <si>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</si>
  <si>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</si>
  <si>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</si>
  <si>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</si>
  <si>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</si>
  <si>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</si>
  <si>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</si>
  <si>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</si>
  <si>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</si>
  <si>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</si>
  <si>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</si>
  <si>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</si>
  <si>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</si>
  <si>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</si>
  <si>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</si>
  <si>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</si>
  <si>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</si>
  <si>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</si>
  <si>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</si>
  <si>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</si>
  <si>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</si>
  <si>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</si>
  <si>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</si>
  <si>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Přidružená stavební výroba</t>
  </si>
  <si>
    <t>711111</t>
  </si>
  <si>
    <t>IZOLACE BĚŽNÝCH KONSTRUKCÍ PROTI ZEMNÍ VLHKOSTI ASFALTOVÝMI NÁTĚRY</t>
  </si>
  <si>
    <t xml:space="preserve"> "`Hydroizolační nátěr prefabrikátu U3`
 120*1,5 = 180,000 [A] "_x000d_
 Celkem 180 = 180,000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</si>
  <si>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</si>
  <si>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</si>
  <si>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</si>
  <si>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</si>
  <si>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</si>
  <si>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</si>
  <si>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</si>
  <si>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</si>
  <si>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</si>
  <si>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</si>
  <si>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</si>
  <si>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</si>
  <si>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</si>
  <si>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</si>
  <si>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</si>
  <si>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</si>
  <si>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</si>
  <si>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</si>
  <si>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</si>
  <si>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</si>
  <si>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</si>
  <si>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</si>
  <si>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</si>
  <si>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</si>
  <si>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</si>
  <si>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</si>
  <si>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</si>
  <si>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</si>
  <si>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</si>
  <si>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 xml:space="preserve">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</si>
  <si>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</si>
  <si>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</si>
  <si>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</si>
  <si>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</si>
  <si>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</si>
  <si>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</si>
  <si>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</si>
  <si>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</si>
  <si>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</si>
  <si>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</si>
  <si>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</si>
  <si>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</si>
  <si>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</si>
  <si>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</si>
  <si>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</si>
  <si>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</si>
  <si>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</si>
  <si>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</si>
  <si>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</si>
  <si>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</si>
  <si>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</si>
  <si>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</si>
  <si>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</si>
  <si>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</si>
  <si>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</si>
  <si>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</si>
  <si>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</si>
  <si>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</si>
  <si>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</si>
  <si>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</si>
  <si>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</si>
  <si>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</si>
  <si>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</si>
  <si>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</si>
  <si>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</si>
  <si>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</si>
  <si>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</si>
  <si>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</si>
  <si>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</si>
  <si>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</si>
  <si>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</si>
  <si>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</si>
  <si>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</si>
  <si>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</si>
  <si>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</si>
  <si>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</si>
  <si>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</si>
  <si>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</si>
  <si>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</si>
  <si>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</si>
  <si>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</si>
  <si>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</si>
  <si>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</si>
  <si>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</si>
  <si>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</si>
  <si>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</si>
  <si>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</si>
  <si>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</si>
  <si>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</si>
  <si>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</si>
  <si>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</si>
  <si>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</si>
  <si>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</si>
  <si>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</si>
  <si>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</si>
  <si>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</si>
  <si>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</si>
  <si>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</si>
  <si>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</si>
  <si>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</si>
  <si>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</si>
  <si>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</si>
  <si>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</si>
  <si>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</si>
  <si>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</si>
  <si>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</si>
  <si>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</si>
  <si>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</si>
  <si>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</si>
  <si>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</si>
  <si>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</si>
  <si>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</si>
  <si>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</si>
  <si>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</si>
  <si>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</si>
  <si>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</si>
  <si>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</si>
  <si>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</si>
  <si>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</si>
  <si>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</si>
  <si>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</si>
  <si>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</si>
  <si>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</si>
  <si>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</si>
  <si>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</si>
  <si>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</si>
  <si>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</si>
  <si>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</si>
  <si>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</si>
  <si>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</si>
  <si>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</si>
  <si>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</si>
  <si>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</si>
  <si>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</si>
  <si>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</si>
  <si>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</si>
  <si>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</si>
  <si>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</si>
  <si>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</si>
  <si>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</si>
  <si>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</si>
  <si>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</si>
  <si>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</si>
  <si>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</si>
  <si>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</si>
  <si>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</si>
  <si>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</si>
  <si>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</si>
  <si>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</si>
  <si>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</si>
  <si>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</si>
  <si>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</si>
  <si>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</si>
  <si>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</si>
  <si>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</si>
  <si>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</si>
  <si>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</si>
  <si>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</si>
  <si>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</si>
  <si>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</si>
  <si>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</si>
  <si>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</si>
  <si>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</si>
  <si>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</si>
  <si>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</si>
  <si>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</si>
  <si>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</si>
  <si>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</si>
  <si>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</si>
  <si>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</si>
  <si>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</si>
  <si>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</si>
  <si>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</si>
  <si>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</si>
  <si>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</si>
  <si>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</si>
  <si>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</si>
  <si>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</si>
  <si>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</si>
  <si>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</si>
  <si>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</si>
  <si>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</si>
  <si>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</si>
  <si>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</si>
  <si>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</si>
  <si>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</si>
  <si>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</si>
  <si>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</si>
  <si>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</si>
  <si>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</si>
  <si>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</si>
  <si>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</si>
  <si>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</si>
  <si>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</si>
  <si>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</si>
  <si>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</si>
  <si>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</si>
  <si>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</si>
  <si>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</si>
  <si>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</si>
  <si>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</si>
  <si>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</si>
  <si>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</si>
  <si>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</si>
  <si>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</si>
  <si>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</si>
  <si>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</si>
  <si>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</si>
  <si>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</si>
  <si>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</si>
  <si>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</si>
  <si>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</si>
  <si>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</si>
  <si>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</si>
  <si>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</si>
  <si>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</si>
  <si>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</si>
  <si>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</si>
  <si>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</si>
  <si>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</si>
  <si>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</si>
  <si>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 xml:space="preserve">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</si>
  <si>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</si>
  <si>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</si>
  <si>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</si>
  <si>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</si>
  <si>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</si>
  <si>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</si>
  <si>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</si>
  <si>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</si>
  <si>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</si>
  <si>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</si>
  <si>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</si>
  <si>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</si>
  <si>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</si>
  <si>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</si>
  <si>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</si>
  <si>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</si>
  <si>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</si>
  <si>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</si>
  <si>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</si>
  <si>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</si>
  <si>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</si>
  <si>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</si>
  <si>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</si>
  <si>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</si>
  <si>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</si>
  <si>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</si>
  <si>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</si>
  <si>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</si>
  <si>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</si>
  <si>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</si>
  <si>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</si>
  <si>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</si>
  <si>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</si>
  <si>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</si>
  <si>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</si>
  <si>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</si>
  <si>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</si>
  <si>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</si>
  <si>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</si>
  <si>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</si>
  <si>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</si>
  <si>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</si>
  <si>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</si>
  <si>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</si>
  <si>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</si>
  <si>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</si>
  <si>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</si>
  <si>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</si>
  <si>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</si>
  <si>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</si>
  <si>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</si>
  <si>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</si>
  <si>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</si>
  <si>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</si>
  <si>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</si>
  <si>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</si>
  <si>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</si>
  <si>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</si>
  <si>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</si>
  <si>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</si>
  <si>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</si>
  <si>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</si>
  <si>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</si>
  <si>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</si>
  <si>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</si>
  <si>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</si>
  <si>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</si>
  <si>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</si>
  <si>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</si>
  <si>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</si>
  <si>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</si>
  <si>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</si>
  <si>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</si>
  <si>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</si>
  <si>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</si>
  <si>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</si>
  <si>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</si>
  <si>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</si>
  <si>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</si>
  <si>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</si>
  <si>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</si>
  <si>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</si>
  <si>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</si>
  <si>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</si>
  <si>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</si>
  <si>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</si>
  <si>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</si>
  <si>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</si>
  <si>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</si>
  <si>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</si>
  <si>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</si>
  <si>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</si>
  <si>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</si>
  <si>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</si>
  <si>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</si>
  <si>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</si>
  <si>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</si>
  <si>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</si>
  <si>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</si>
  <si>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</si>
  <si>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</si>
  <si>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</si>
  <si>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</si>
  <si>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</si>
  <si>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</si>
  <si>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</si>
  <si>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</si>
  <si>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</si>
  <si>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</si>
  <si>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</si>
  <si>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</si>
  <si>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</si>
  <si>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</si>
  <si>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</si>
  <si>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</si>
  <si>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</si>
  <si>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</si>
  <si>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</si>
  <si>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</si>
  <si>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</si>
  <si>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</si>
  <si>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</si>
  <si>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</si>
  <si>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</si>
  <si>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</si>
  <si>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</si>
  <si>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</si>
  <si>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</si>
  <si>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</si>
  <si>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</si>
  <si>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</si>
  <si>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</si>
  <si>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</si>
  <si>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</si>
  <si>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</si>
  <si>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</si>
  <si>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</si>
  <si>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</si>
  <si>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</si>
  <si>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</si>
  <si>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</si>
  <si>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</si>
  <si>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 xml:space="preserve">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</si>
  <si>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</si>
  <si>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</si>
  <si>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</si>
  <si>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</si>
  <si>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</si>
  <si>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</si>
  <si>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</si>
  <si>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</si>
  <si>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</si>
  <si>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</si>
  <si>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</si>
  <si>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</si>
  <si>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</si>
  <si>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</si>
  <si>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</si>
  <si>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</si>
  <si>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</si>
  <si>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</si>
  <si>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</si>
  <si>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</si>
  <si>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</si>
  <si>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</si>
  <si>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</si>
  <si>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</si>
  <si>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</si>
  <si>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</si>
  <si>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</si>
  <si>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</si>
  <si>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</si>
  <si>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</si>
  <si>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</si>
  <si>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</si>
  <si>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</si>
  <si>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</si>
  <si>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</si>
  <si>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</si>
  <si>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</si>
  <si>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</si>
  <si>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</si>
  <si>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</si>
  <si>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</si>
  <si>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</si>
  <si>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</si>
  <si>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</si>
  <si>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</si>
  <si>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</si>
  <si>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</si>
  <si>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</si>
  <si>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</si>
  <si>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</si>
  <si>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</si>
  <si>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</si>
  <si>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</si>
  <si>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</si>
  <si>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</si>
  <si>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</si>
  <si>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</si>
  <si>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</si>
  <si>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</si>
  <si>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</si>
  <si>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</si>
  <si>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</si>
  <si>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</si>
  <si>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</si>
  <si>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</si>
  <si>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</si>
  <si>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</si>
  <si>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</si>
  <si>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</si>
  <si>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</si>
  <si>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</si>
  <si>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</si>
  <si>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</si>
  <si>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</si>
  <si>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</si>
  <si>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</si>
  <si>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</si>
  <si>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</si>
  <si>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</si>
  <si>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</si>
  <si>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</si>
  <si>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</si>
  <si>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</si>
  <si>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</si>
  <si>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</si>
  <si>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</si>
  <si>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</si>
  <si>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</si>
  <si>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</si>
  <si>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</si>
  <si>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</si>
  <si>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</si>
  <si>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</si>
  <si>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</si>
  <si>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</si>
  <si>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</si>
  <si>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</si>
  <si>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</si>
  <si>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</si>
  <si>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</si>
  <si>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</si>
  <si>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</si>
  <si>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</si>
  <si>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</si>
  <si>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</si>
  <si>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</si>
  <si>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</si>
  <si>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</si>
  <si>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</si>
  <si>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</si>
  <si>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</si>
  <si>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</si>
  <si>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</si>
  <si>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</si>
  <si>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</si>
  <si>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</si>
  <si>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</si>
  <si>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</si>
  <si>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</si>
  <si>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</si>
  <si>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</si>
  <si>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</si>
  <si>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</si>
  <si>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</si>
  <si>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</si>
  <si>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</si>
  <si>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</si>
  <si>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</si>
  <si>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</si>
  <si>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</si>
  <si>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</si>
  <si>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</si>
  <si>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</si>
  <si>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</si>
  <si>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</si>
  <si>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</si>
  <si>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</si>
  <si>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</si>
  <si>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</si>
  <si>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</si>
  <si>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</si>
  <si>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</si>
  <si>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</si>
  <si>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</si>
  <si>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</si>
  <si>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</si>
  <si>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</si>
  <si>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</si>
  <si>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</si>
  <si>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</si>
  <si>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</si>
  <si>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</si>
  <si>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</si>
  <si>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</si>
  <si>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</si>
  <si>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</si>
  <si>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</si>
  <si>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</si>
  <si>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</si>
  <si>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</si>
  <si>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</si>
  <si>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</si>
  <si>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</si>
  <si>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</si>
  <si>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</si>
  <si>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</si>
  <si>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</si>
  <si>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</si>
  <si>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</si>
  <si>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</si>
  <si>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</si>
  <si>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</si>
  <si>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</si>
  <si>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</si>
  <si>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</si>
  <si>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</si>
  <si>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</si>
  <si>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</si>
  <si>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</si>
  <si>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</si>
  <si>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</si>
  <si>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</si>
  <si>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</si>
  <si>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</si>
  <si>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</si>
  <si>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</si>
  <si>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</si>
  <si>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</si>
  <si>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</si>
  <si>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</si>
  <si>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</si>
  <si>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</si>
  <si>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</si>
  <si>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</si>
  <si>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</si>
  <si>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</si>
  <si>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</si>
  <si>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</si>
  <si>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</si>
  <si>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</si>
  <si>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</si>
  <si>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</si>
  <si>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</si>
  <si>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</si>
  <si>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</si>
  <si>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</si>
  <si>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</si>
  <si>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</si>
  <si>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</si>
  <si>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</si>
  <si>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</si>
  <si>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</si>
  <si>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</si>
  <si>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</si>
  <si>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</si>
  <si>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</si>
  <si>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</si>
  <si>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</si>
  <si>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</si>
  <si>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</si>
  <si>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</si>
  <si>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</si>
  <si>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</si>
  <si>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</si>
  <si>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</si>
  <si>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</si>
  <si>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</si>
  <si>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</si>
  <si>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</si>
  <si>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</si>
  <si>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</si>
  <si>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</si>
  <si>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</si>
  <si>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</si>
  <si>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</si>
  <si>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</si>
  <si>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</si>
  <si>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</si>
  <si>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</si>
  <si>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</si>
  <si>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</si>
  <si>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</si>
  <si>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</si>
  <si>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</si>
  <si>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</si>
  <si>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</si>
  <si>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</si>
  <si>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</si>
  <si>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</si>
  <si>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</si>
  <si>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</si>
  <si>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</si>
  <si>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</si>
  <si>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</si>
  <si>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</si>
  <si>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</si>
  <si>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</si>
  <si>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</si>
  <si>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</si>
  <si>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</si>
  <si>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</si>
  <si>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</si>
  <si>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</si>
  <si>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</si>
  <si>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</si>
  <si>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</si>
  <si>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</si>
  <si>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</si>
  <si>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</si>
  <si>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</si>
  <si>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</si>
  <si>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</si>
  <si>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</si>
  <si>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</si>
  <si>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</si>
  <si>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</si>
  <si>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</si>
  <si>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</si>
  <si>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</si>
  <si>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</si>
  <si>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</si>
  <si>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</si>
  <si>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</si>
  <si>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</si>
  <si>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</si>
  <si>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</si>
  <si>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</si>
  <si>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</si>
  <si>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</si>
  <si>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</si>
  <si>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</si>
  <si>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</si>
  <si>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</si>
  <si>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</si>
  <si>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</si>
  <si>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</si>
  <si>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</si>
  <si>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</si>
  <si>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</si>
  <si>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</si>
  <si>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</si>
  <si>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</si>
  <si>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</si>
  <si>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</si>
  <si>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</si>
  <si>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</si>
  <si>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</si>
  <si>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</si>
  <si>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</si>
  <si>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</si>
  <si>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</si>
  <si>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</si>
  <si>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</si>
  <si>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</si>
  <si>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</si>
  <si>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</si>
  <si>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</si>
  <si>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</si>
  <si>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</si>
  <si>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</si>
  <si>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</si>
  <si>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</si>
  <si>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</si>
  <si>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</si>
  <si>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</si>
  <si>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</si>
  <si>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</si>
  <si>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</si>
  <si>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</si>
  <si>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</si>
  <si>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</si>
  <si>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</si>
  <si>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</si>
  <si>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</si>
  <si>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</si>
  <si>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</si>
  <si>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</si>
  <si>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</si>
  <si>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</si>
  <si>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</si>
  <si>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</si>
  <si>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</si>
  <si>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</si>
  <si>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</si>
  <si>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</si>
  <si>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</si>
  <si>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</si>
  <si>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</si>
  <si>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</si>
  <si>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</si>
  <si>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</si>
  <si>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</si>
  <si>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</si>
  <si>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</si>
  <si>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</si>
  <si>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</si>
  <si>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</si>
  <si>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</si>
  <si>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</si>
  <si>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</si>
  <si>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</si>
  <si>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</si>
  <si>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</si>
  <si>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</si>
  <si>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</si>
  <si>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</si>
  <si>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</si>
  <si>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</si>
  <si>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</si>
  <si>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</si>
  <si>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</si>
  <si>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</si>
  <si>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</si>
  <si>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</si>
  <si>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</si>
  <si>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</si>
  <si>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</si>
  <si>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</si>
  <si>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</si>
  <si>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</si>
  <si>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</si>
  <si>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</si>
  <si>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</si>
  <si>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</si>
  <si>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</si>
  <si>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</si>
  <si>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</si>
  <si>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</si>
  <si>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</si>
  <si>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</si>
  <si>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</si>
  <si>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</si>
  <si>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</si>
  <si>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</si>
  <si>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</si>
  <si>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</si>
  <si>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</si>
  <si>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</si>
  <si>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</si>
  <si>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 xml:space="preserve">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</si>
  <si>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</si>
  <si>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</si>
  <si>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</si>
  <si>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</si>
  <si>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</si>
  <si>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</si>
  <si>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</si>
  <si>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</si>
  <si>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</si>
  <si>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</si>
  <si>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</si>
  <si>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</si>
  <si>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</si>
  <si>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</si>
  <si>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</si>
  <si>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</si>
  <si>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</si>
  <si>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</si>
  <si>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</si>
  <si>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</si>
  <si>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</si>
  <si>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</si>
  <si>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</si>
  <si>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</si>
  <si>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</si>
  <si>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</si>
  <si>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</si>
  <si>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</si>
  <si>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</si>
  <si>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</si>
  <si>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</si>
  <si>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</si>
  <si>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</si>
  <si>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</si>
  <si>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</si>
  <si>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</si>
  <si>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</si>
  <si>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</si>
  <si>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</si>
  <si>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</si>
  <si>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</si>
  <si>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</si>
  <si>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</si>
  <si>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</si>
  <si>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</si>
  <si>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</si>
  <si>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</si>
  <si>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</si>
  <si>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</si>
  <si>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</si>
  <si>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</si>
  <si>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</si>
  <si>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</si>
  <si>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</si>
  <si>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</si>
  <si>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</si>
  <si>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</si>
  <si>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</si>
  <si>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</si>
  <si>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</si>
  <si>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</si>
  <si>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</si>
  <si>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</si>
  <si>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</si>
  <si>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</si>
  <si>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</si>
  <si>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</si>
  <si>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</si>
  <si>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</si>
  <si>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</si>
  <si>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</si>
  <si>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</si>
  <si>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</si>
  <si>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</si>
  <si>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</si>
  <si>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</si>
  <si>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</si>
  <si>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</si>
  <si>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</si>
  <si>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</si>
  <si>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</si>
  <si>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</si>
  <si>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</si>
  <si>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</si>
  <si>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</si>
  <si>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</si>
  <si>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</si>
  <si>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</si>
  <si>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</si>
  <si>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</si>
  <si>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</si>
  <si>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</si>
  <si>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</si>
  <si>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</si>
  <si>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</si>
  <si>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</si>
  <si>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</si>
  <si>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</si>
  <si>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</si>
  <si>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</si>
  <si>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</si>
  <si>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</si>
  <si>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</si>
  <si>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</si>
  <si>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</si>
  <si>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</si>
  <si>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</si>
  <si>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</si>
  <si>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</si>
  <si>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</si>
  <si>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</si>
  <si>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</si>
  <si>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</si>
  <si>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</si>
  <si>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</si>
  <si>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</si>
  <si>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</si>
  <si>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</si>
  <si>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</si>
  <si>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</si>
  <si>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</si>
  <si>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</si>
  <si>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</si>
  <si>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</si>
  <si>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</si>
  <si>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</si>
  <si>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</si>
  <si>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</si>
  <si>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</si>
  <si>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</si>
  <si>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</si>
  <si>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</si>
  <si>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</si>
  <si>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</si>
  <si>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</si>
  <si>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</si>
  <si>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</si>
  <si>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</si>
  <si>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</si>
  <si>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</si>
  <si>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</si>
  <si>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</si>
  <si>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</si>
  <si>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</si>
  <si>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</si>
  <si>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</si>
  <si>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</si>
  <si>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</si>
  <si>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</si>
  <si>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</si>
  <si>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</si>
  <si>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</si>
  <si>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</si>
  <si>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</si>
  <si>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</si>
  <si>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</si>
  <si>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 xml:space="preserve">LIKVIDACE ODPADŮ NEKONTAMINOVANÝCH - 17 05 04  VYTĚŽENÉ ZEMINY A HORNINY -  II. TŘÍDA TĚŽITELNOSTI včetně dopravy</t>
  </si>
  <si>
    <t xml:space="preserve"> 7,79*2,6šachty dle VK/103, převod na t 2600 kg/m3 = 20,254 [A]_x000d_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</si>
  <si>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</si>
  <si>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</si>
  <si>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</si>
  <si>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</si>
  <si>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</si>
  <si>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</si>
  <si>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</si>
  <si>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</si>
  <si>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</si>
  <si>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</si>
  <si>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</si>
  <si>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</si>
  <si>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</si>
  <si>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</si>
  <si>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</si>
  <si>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</si>
  <si>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</si>
  <si>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</si>
  <si>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</si>
  <si>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</si>
  <si>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</si>
  <si>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</si>
  <si>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</si>
  <si>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</si>
  <si>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</si>
  <si>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</si>
  <si>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</si>
  <si>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</si>
  <si>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</si>
  <si>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</si>
  <si>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</si>
  <si>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</si>
  <si>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</si>
  <si>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</si>
  <si>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</si>
  <si>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</si>
  <si>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</si>
  <si>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</si>
  <si>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</si>
  <si>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</si>
  <si>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</si>
  <si>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</si>
  <si>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</si>
  <si>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</si>
  <si>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</si>
  <si>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</si>
  <si>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</si>
  <si>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</si>
  <si>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</si>
  <si>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</si>
  <si>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</si>
  <si>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</si>
  <si>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</si>
  <si>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</si>
  <si>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</si>
  <si>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</si>
  <si>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</si>
  <si>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</si>
  <si>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</si>
  <si>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</si>
  <si>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</si>
  <si>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</si>
  <si>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</si>
  <si>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</si>
  <si>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</si>
  <si>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</si>
  <si>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</si>
  <si>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</si>
  <si>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</si>
  <si>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</si>
  <si>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</si>
  <si>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</si>
  <si>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</si>
  <si>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</si>
  <si>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</si>
  <si>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</si>
  <si>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</si>
  <si>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</si>
  <si>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</si>
  <si>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</si>
  <si>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</si>
  <si>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</si>
  <si>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</si>
  <si>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</si>
  <si>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</si>
  <si>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</si>
  <si>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</si>
  <si>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</si>
  <si>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</si>
  <si>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</si>
  <si>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</si>
  <si>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</si>
  <si>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</si>
  <si>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</si>
  <si>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</si>
  <si>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</si>
  <si>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</si>
  <si>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</si>
  <si>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</si>
  <si>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</si>
  <si>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</si>
  <si>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</si>
  <si>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</si>
  <si>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</si>
  <si>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</si>
  <si>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</si>
  <si>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</si>
  <si>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</si>
  <si>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</si>
  <si>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</si>
  <si>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</si>
  <si>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</si>
  <si>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</si>
  <si>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</si>
  <si>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</si>
  <si>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</si>
  <si>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</si>
  <si>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</si>
  <si>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</si>
  <si>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</si>
  <si>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</si>
  <si>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</si>
  <si>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</si>
  <si>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</si>
  <si>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</si>
  <si>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</si>
  <si>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</si>
  <si>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</si>
  <si>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</si>
  <si>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</si>
  <si>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</si>
  <si>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</si>
  <si>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</si>
  <si>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</si>
  <si>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</si>
  <si>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</si>
  <si>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</si>
  <si>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</si>
  <si>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</si>
  <si>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</si>
  <si>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</si>
  <si>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</si>
  <si>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</si>
  <si>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</si>
  <si>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</si>
  <si>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</si>
  <si>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</si>
  <si>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</si>
  <si>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</si>
  <si>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</si>
  <si>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</si>
  <si>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</si>
  <si>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</si>
  <si>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</si>
  <si>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</si>
  <si>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</si>
  <si>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</si>
  <si>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</si>
  <si>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</si>
  <si>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</si>
  <si>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</si>
  <si>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</si>
  <si>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</si>
  <si>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</si>
  <si>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</si>
  <si>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</si>
  <si>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</si>
  <si>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</si>
  <si>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</si>
  <si>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</si>
  <si>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</si>
  <si>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</si>
  <si>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</si>
  <si>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</si>
  <si>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</si>
  <si>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</si>
  <si>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</si>
  <si>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</si>
  <si>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</si>
  <si>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</si>
  <si>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</si>
  <si>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</si>
  <si>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</si>
  <si>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</si>
  <si>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</si>
  <si>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</si>
  <si>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</si>
  <si>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</si>
  <si>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</si>
  <si>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</si>
  <si>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</si>
  <si>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</si>
  <si>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</si>
  <si>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</si>
  <si>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</si>
  <si>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</si>
  <si>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</si>
  <si>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</si>
  <si>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</si>
  <si>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</si>
  <si>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</si>
  <si>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</si>
  <si>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</si>
  <si>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</si>
  <si>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</si>
  <si>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</si>
  <si>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</si>
  <si>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</si>
  <si>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</si>
  <si>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</si>
  <si>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</si>
  <si>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</si>
  <si>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</si>
  <si>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</si>
  <si>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</si>
  <si>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</si>
  <si>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</si>
  <si>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</si>
  <si>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</si>
  <si>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</si>
  <si>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</si>
  <si>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</si>
  <si>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</si>
  <si>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</si>
  <si>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</si>
  <si>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</si>
  <si>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</si>
  <si>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</si>
  <si>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</si>
  <si>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</si>
  <si>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</si>
  <si>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</si>
  <si>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</si>
  <si>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</si>
  <si>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</si>
  <si>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</si>
  <si>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</si>
  <si>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</si>
  <si>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</si>
  <si>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</si>
  <si>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</si>
  <si>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</si>
  <si>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</si>
  <si>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</si>
  <si>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</si>
  <si>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</si>
  <si>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</si>
  <si>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</si>
  <si>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</si>
  <si>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</si>
  <si>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</si>
  <si>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</si>
  <si>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</si>
  <si>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</si>
  <si>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</si>
  <si>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</si>
  <si>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</si>
  <si>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</si>
  <si>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</si>
  <si>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</si>
  <si>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</si>
  <si>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</si>
  <si>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</si>
  <si>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</si>
  <si>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</si>
  <si>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</si>
  <si>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</si>
  <si>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</si>
  <si>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</si>
  <si>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</si>
  <si>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</si>
  <si>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</si>
  <si>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</si>
  <si>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</si>
  <si>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</si>
  <si>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</si>
  <si>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</si>
  <si>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</si>
  <si>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</si>
  <si>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</si>
  <si>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</si>
  <si>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</si>
  <si>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</si>
  <si>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</si>
  <si>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</si>
  <si>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</si>
  <si>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</si>
  <si>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</si>
  <si>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</si>
  <si>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</si>
  <si>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</si>
  <si>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</si>
  <si>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</si>
  <si>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</si>
  <si>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</si>
  <si>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</si>
  <si>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</si>
  <si>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</si>
  <si>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</si>
  <si>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</si>
  <si>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</si>
  <si>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</si>
  <si>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</si>
  <si>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</si>
  <si>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</si>
  <si>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</si>
  <si>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</si>
  <si>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</si>
  <si>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</si>
  <si>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</si>
  <si>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</si>
  <si>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</si>
  <si>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</si>
  <si>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</si>
  <si>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</si>
  <si>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</si>
  <si>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</si>
  <si>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</si>
  <si>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</si>
  <si>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</si>
  <si>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</si>
  <si>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</si>
  <si>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</si>
  <si>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</si>
  <si>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</si>
  <si>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</si>
  <si>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</si>
  <si>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</si>
  <si>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</si>
  <si>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</si>
  <si>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</si>
  <si>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</si>
  <si>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</si>
  <si>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</si>
  <si>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</si>
  <si>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</si>
  <si>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</si>
  <si>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</si>
  <si>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</si>
  <si>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</si>
  <si>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</si>
  <si>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</si>
  <si>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</si>
  <si>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</si>
  <si>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</si>
  <si>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</si>
  <si>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</si>
  <si>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</si>
  <si>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</si>
  <si>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</si>
  <si>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</si>
  <si>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</si>
  <si>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</si>
  <si>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</si>
  <si>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</si>
  <si>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</si>
  <si>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</si>
  <si>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</si>
  <si>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</si>
  <si>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</si>
  <si>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</si>
  <si>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</si>
  <si>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</si>
  <si>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</si>
  <si>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</si>
  <si>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</si>
  <si>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</si>
  <si>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</si>
  <si>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</si>
  <si>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</si>
  <si>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</si>
  <si>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</si>
  <si>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</si>
  <si>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</si>
  <si>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</si>
  <si>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</si>
  <si>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</si>
  <si>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</si>
  <si>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</si>
  <si>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</si>
  <si>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</si>
  <si>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</si>
  <si>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</si>
  <si>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</si>
  <si>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</si>
  <si>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</si>
  <si>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</si>
  <si>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</si>
  <si>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</si>
  <si>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</si>
  <si>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</si>
  <si>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</si>
  <si>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</si>
  <si>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</si>
  <si>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</si>
  <si>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</si>
  <si>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</si>
  <si>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</si>
  <si>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</si>
  <si>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</si>
  <si>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</si>
  <si>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</si>
  <si>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</si>
  <si>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</si>
  <si>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</si>
  <si>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</si>
  <si>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</si>
  <si>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</si>
  <si>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</si>
  <si>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</si>
  <si>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</si>
  <si>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</si>
  <si>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</si>
  <si>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</si>
  <si>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</si>
  <si>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</si>
  <si>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</si>
  <si>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</si>
  <si>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</si>
  <si>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</si>
  <si>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</si>
  <si>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</si>
  <si>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</si>
  <si>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</si>
  <si>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</si>
  <si>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</si>
  <si>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</si>
  <si>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</si>
  <si>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</si>
  <si>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</si>
  <si>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</si>
  <si>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</si>
  <si>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</si>
  <si>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</si>
  <si>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</si>
  <si>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</si>
  <si>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</si>
  <si>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</si>
  <si>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</si>
  <si>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</si>
  <si>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</si>
  <si>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</si>
  <si>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</si>
  <si>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</si>
  <si>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</si>
  <si>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</si>
  <si>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</si>
  <si>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</si>
  <si>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</si>
  <si>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</si>
  <si>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</si>
  <si>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</si>
  <si>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</si>
  <si>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</si>
  <si>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</si>
  <si>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</si>
  <si>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</si>
  <si>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</si>
  <si>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</si>
  <si>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</si>
  <si>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</si>
  <si>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</si>
  <si>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</si>
  <si>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</si>
  <si>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</si>
  <si>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</si>
  <si>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</si>
  <si>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</si>
  <si>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</si>
  <si>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</si>
  <si>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</si>
  <si>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</si>
  <si>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</si>
  <si>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</si>
  <si>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</si>
  <si>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</si>
  <si>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</si>
  <si>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</si>
  <si>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</si>
  <si>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</si>
  <si>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</si>
  <si>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</si>
  <si>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</si>
  <si>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</si>
  <si>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</si>
  <si>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</si>
  <si>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</si>
  <si>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</si>
  <si>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</si>
  <si>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</si>
  <si>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</si>
  <si>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</si>
  <si>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</si>
  <si>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</si>
  <si>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</si>
  <si>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</si>
  <si>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</si>
  <si>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</si>
  <si>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</si>
  <si>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</si>
  <si>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</si>
  <si>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</si>
  <si>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</si>
  <si>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</si>
  <si>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</si>
  <si>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</si>
  <si>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</si>
  <si>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</si>
  <si>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</si>
  <si>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</si>
  <si>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</si>
  <si>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</si>
  <si>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</si>
  <si>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</si>
  <si>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</si>
  <si>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</si>
  <si>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</si>
  <si>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</si>
  <si>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</si>
  <si>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</si>
  <si>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</si>
  <si>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</si>
  <si>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</si>
  <si>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</si>
  <si>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</si>
  <si>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</si>
  <si>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</si>
  <si>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</si>
  <si>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</si>
  <si>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</si>
  <si>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</si>
  <si>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</si>
  <si>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</si>
  <si>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</si>
  <si>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</si>
  <si>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</si>
  <si>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</si>
  <si>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</si>
  <si>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</si>
  <si>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 xml:space="preserve">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</si>
  <si>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</si>
  <si>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</si>
  <si>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</si>
  <si>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</si>
  <si>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</si>
  <si>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</si>
  <si>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</si>
  <si>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</si>
  <si>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</si>
  <si>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</si>
  <si>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</si>
  <si>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</si>
  <si>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</si>
  <si>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</si>
  <si>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</si>
  <si>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</si>
  <si>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</si>
  <si>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</si>
  <si>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</si>
  <si>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</si>
  <si>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</si>
  <si>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</si>
  <si>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</si>
  <si>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</si>
  <si>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</si>
  <si>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</si>
  <si>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</si>
  <si>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</si>
  <si>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</si>
  <si>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</si>
  <si>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</si>
  <si>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</si>
  <si>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</si>
  <si>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</si>
  <si>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</si>
  <si>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</si>
  <si>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</si>
  <si>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</si>
  <si>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</si>
  <si>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</si>
  <si>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</si>
  <si>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</si>
  <si>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</si>
  <si>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</si>
  <si>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</si>
  <si>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</si>
  <si>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</si>
  <si>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</si>
  <si>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</si>
  <si>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</si>
  <si>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</si>
  <si>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</si>
  <si>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 xml:space="preserve">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</si>
  <si>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</si>
  <si>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</si>
  <si>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</si>
  <si>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</si>
  <si>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</si>
  <si>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</si>
  <si>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</si>
  <si>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</si>
  <si>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</si>
  <si>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</si>
  <si>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</si>
  <si>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</si>
  <si>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</si>
  <si>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</si>
  <si>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</si>
  <si>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</si>
  <si>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 xml:space="preserve">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</si>
  <si>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</si>
  <si>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</si>
  <si>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</si>
  <si>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</si>
  <si>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</si>
  <si>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</si>
  <si>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</si>
  <si>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</si>
  <si>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</si>
  <si>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</si>
  <si>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</si>
  <si>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</si>
  <si>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</si>
  <si>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</si>
  <si>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</si>
  <si>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</si>
  <si>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</si>
  <si>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</si>
  <si>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</si>
  <si>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</si>
  <si>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</si>
  <si>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</si>
  <si>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</si>
  <si>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</si>
  <si>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</si>
  <si>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</si>
  <si>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</si>
  <si>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</si>
  <si>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</si>
  <si>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</si>
  <si>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</si>
  <si>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</si>
  <si>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</si>
  <si>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</si>
  <si>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</si>
  <si>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</si>
  <si>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</si>
  <si>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</si>
  <si>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</si>
  <si>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</si>
  <si>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</si>
  <si>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</si>
  <si>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</si>
  <si>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</si>
  <si>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</si>
  <si>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</si>
  <si>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</si>
  <si>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</si>
  <si>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</si>
  <si>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</si>
  <si>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</si>
  <si>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</si>
  <si>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</si>
  <si>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</si>
  <si>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</si>
  <si>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</si>
  <si>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</si>
  <si>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</si>
  <si>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</si>
  <si>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</si>
  <si>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</si>
  <si>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</si>
  <si>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</si>
  <si>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</si>
  <si>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</si>
  <si>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</si>
  <si>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</si>
  <si>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</si>
  <si>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</si>
  <si>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</si>
  <si>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</si>
  <si>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</si>
  <si>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</si>
  <si>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</si>
  <si>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</si>
  <si>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</si>
  <si>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</si>
  <si>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</si>
  <si>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</si>
  <si>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</si>
  <si>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</si>
  <si>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</si>
  <si>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</si>
  <si>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</si>
  <si>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</si>
  <si>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</si>
  <si>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</si>
  <si>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</si>
  <si>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</si>
  <si>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</si>
  <si>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</si>
  <si>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</si>
  <si>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</si>
  <si>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</si>
  <si>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</si>
  <si>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</si>
  <si>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</si>
  <si>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</si>
  <si>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</si>
  <si>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</si>
  <si>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</si>
  <si>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</si>
  <si>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</si>
  <si>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</si>
  <si>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</si>
  <si>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</si>
  <si>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</si>
  <si>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</si>
  <si>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</si>
  <si>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</si>
  <si>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</si>
  <si>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</si>
  <si>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</si>
  <si>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</si>
  <si>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</si>
  <si>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</si>
  <si>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</si>
  <si>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</si>
  <si>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</si>
  <si>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</si>
  <si>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</si>
  <si>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</si>
  <si>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</si>
  <si>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</si>
  <si>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</si>
  <si>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</si>
  <si>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</si>
  <si>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</si>
  <si>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</si>
  <si>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</si>
  <si>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</si>
  <si>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</si>
  <si>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</si>
  <si>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</si>
  <si>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</si>
  <si>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</si>
  <si>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</si>
  <si>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</si>
  <si>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</si>
  <si>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</si>
  <si>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</si>
  <si>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</si>
  <si>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</si>
  <si>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</si>
  <si>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</si>
  <si>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</si>
  <si>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</si>
  <si>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</si>
  <si>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</si>
  <si>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</si>
  <si>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</si>
  <si>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</si>
  <si>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</si>
  <si>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</si>
  <si>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</si>
  <si>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</si>
  <si>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</si>
  <si>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</si>
  <si>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</si>
  <si>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</si>
  <si>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</si>
  <si>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</si>
  <si>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</si>
  <si>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</si>
  <si>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</si>
  <si>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</si>
  <si>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</si>
  <si>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</si>
  <si>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</si>
  <si>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</si>
  <si>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</si>
  <si>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</si>
  <si>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</si>
  <si>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</si>
  <si>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</si>
  <si>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</si>
  <si>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</si>
  <si>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</si>
  <si>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</si>
  <si>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</si>
  <si>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</si>
  <si>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</si>
  <si>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</si>
  <si>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</si>
  <si>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</si>
  <si>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</si>
  <si>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</si>
  <si>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</si>
  <si>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</si>
  <si>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</si>
  <si>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</si>
  <si>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</si>
  <si>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</si>
  <si>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</si>
  <si>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</si>
  <si>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</si>
  <si>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</si>
  <si>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</si>
  <si>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</si>
  <si>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</si>
  <si>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</si>
  <si>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</si>
  <si>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</si>
  <si>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</si>
  <si>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</si>
  <si>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</si>
  <si>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</si>
  <si>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</si>
  <si>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</si>
  <si>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</si>
  <si>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</si>
  <si>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</si>
  <si>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</si>
  <si>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</si>
  <si>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</si>
  <si>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</si>
  <si>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</si>
  <si>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</si>
  <si>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</si>
  <si>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</si>
  <si>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</si>
  <si>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</si>
  <si>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</si>
  <si>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</si>
  <si>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</si>
  <si>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</si>
  <si>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</si>
  <si>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</si>
  <si>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</si>
  <si>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</si>
  <si>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</si>
  <si>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</si>
  <si>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</si>
  <si>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</si>
  <si>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</si>
  <si>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</si>
  <si>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</si>
  <si>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</si>
  <si>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</si>
  <si>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</si>
  <si>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</si>
  <si>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</si>
  <si>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</si>
  <si>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</si>
  <si>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</si>
  <si>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</si>
  <si>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</si>
  <si>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</si>
  <si>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</si>
  <si>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</si>
  <si>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</si>
  <si>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</si>
  <si>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</si>
  <si>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</si>
  <si>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</si>
  <si>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</si>
  <si>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</si>
  <si>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</si>
  <si>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</si>
  <si>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</si>
  <si>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</si>
  <si>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</si>
  <si>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</si>
  <si>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</si>
  <si>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</si>
  <si>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</si>
  <si>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</si>
  <si>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</si>
  <si>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</si>
  <si>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</si>
  <si>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</si>
  <si>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</si>
  <si>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</si>
  <si>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</si>
  <si>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</si>
  <si>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</si>
  <si>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</si>
  <si>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</si>
  <si>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</si>
  <si>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</si>
  <si>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</si>
  <si>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</si>
  <si>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</si>
  <si>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</si>
  <si>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</si>
  <si>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</si>
  <si>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</si>
  <si>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</si>
  <si>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</si>
  <si>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</si>
  <si>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</si>
  <si>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</si>
  <si>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</si>
  <si>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</si>
  <si>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</si>
  <si>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</si>
  <si>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</si>
  <si>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</si>
  <si>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</si>
  <si>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</si>
  <si>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</si>
  <si>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</si>
  <si>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</si>
  <si>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</si>
  <si>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</si>
  <si>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</si>
  <si>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</si>
  <si>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</si>
  <si>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</si>
  <si>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</si>
  <si>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</si>
  <si>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</si>
  <si>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</si>
  <si>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</si>
  <si>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</si>
  <si>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</si>
  <si>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</si>
  <si>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</si>
  <si>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</si>
  <si>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</si>
  <si>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</si>
  <si>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</si>
  <si>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</si>
  <si>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</si>
  <si>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</si>
  <si>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</si>
  <si>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</si>
  <si>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</si>
  <si>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</si>
  <si>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</si>
  <si>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</si>
  <si>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</si>
  <si>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</si>
  <si>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</si>
  <si>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</si>
  <si>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</si>
  <si>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</si>
  <si>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</si>
  <si>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</si>
  <si>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</si>
  <si>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</si>
  <si>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</si>
  <si>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</si>
  <si>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</si>
  <si>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</si>
  <si>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</si>
  <si>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</si>
  <si>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</si>
  <si>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</si>
  <si>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 xml:space="preserve">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</si>
  <si>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</si>
  <si>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</si>
  <si>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</si>
  <si>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</si>
  <si>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</si>
  <si>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</si>
  <si>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</si>
  <si>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</si>
  <si>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</si>
  <si>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</si>
  <si>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</si>
  <si>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</si>
  <si>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</si>
  <si>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</si>
  <si>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</si>
  <si>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</si>
  <si>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</si>
  <si>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</si>
  <si>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</si>
  <si>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</si>
  <si>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</si>
  <si>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</si>
  <si>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</si>
  <si>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</si>
  <si>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</si>
  <si>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</si>
  <si>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</si>
  <si>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</si>
  <si>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</si>
  <si>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</si>
  <si>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</si>
  <si>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</si>
  <si>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</si>
  <si>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</si>
  <si>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</si>
  <si>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</si>
  <si>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</si>
  <si>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</si>
  <si>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</si>
  <si>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</si>
  <si>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</si>
  <si>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</si>
  <si>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</si>
  <si>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</si>
  <si>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</si>
  <si>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</si>
  <si>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</si>
  <si>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</si>
  <si>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</si>
  <si>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</si>
  <si>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</si>
  <si>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</si>
  <si>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</si>
  <si>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</si>
  <si>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</si>
  <si>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</si>
  <si>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</si>
  <si>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</si>
  <si>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</si>
  <si>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</si>
  <si>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</si>
  <si>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</si>
  <si>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xml:space="preserve">-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</si>
  <si>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</si>
  <si>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</si>
  <si>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</si>
  <si>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 xml:space="preserve">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</si>
  <si>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</si>
  <si>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</si>
  <si>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</si>
  <si>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</si>
  <si>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</si>
  <si>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</si>
  <si>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</si>
  <si>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</si>
  <si>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</si>
  <si>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</si>
  <si>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</si>
  <si>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</si>
  <si>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</si>
  <si>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</si>
  <si>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</si>
  <si>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</si>
  <si>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</si>
  <si>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</si>
  <si>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</si>
  <si>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</si>
  <si>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</si>
  <si>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</si>
  <si>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</si>
  <si>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</si>
  <si>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</si>
  <si>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</si>
  <si>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</si>
  <si>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</si>
  <si>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</si>
  <si>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</si>
  <si>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</si>
  <si>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</si>
  <si>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131939</t>
  </si>
  <si>
    <t>PŘÍPLATEK ZA DALŠÍ 1KM DOPRAVY ZEMINY</t>
  </si>
  <si>
    <t>dle dokumentace 2_401; přebytek zeminy z betonových patek zábradlí do 5 km</t>
  </si>
  <si>
    <t xml:space="preserve"> "(0,35*0,35*0,8) m3* 24 ks* 5 km=11,78 m3 "_x000d_
 Celkem 11,76 = 11,760 [B]_x000d_</t>
  </si>
  <si>
    <t xml:space="preserve"> "přebytek zeminy z pol. č. 131939: (0,35*0,35*0,8) m3* 24 ks=2,352 m3 "_x000d_
 Celkem 2,352 = 2,352 [B]_x000d_</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</si>
  <si>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</si>
  <si>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</si>
  <si>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</si>
  <si>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</si>
  <si>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</si>
  <si>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SO 34-20-03</t>
  </si>
  <si>
    <t xml:space="preserve"> "(0,35*0,35*0,8) m3* 20 ks* 5 km=9,800 m3 "_x000d_
 Celkem 9,8 = 9,800 [B]_x000d_</t>
  </si>
  <si>
    <t xml:space="preserve"> "přebytek zeminy z pol. č. 131939: (0,35*0,35*0,8) m3* 20 ks=1,960 m3 "_x000d_
 Celkem 1,96 = 1,960 [B]_x000d_</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</si>
  <si>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</si>
  <si>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</si>
  <si>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</si>
  <si>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</si>
  <si>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</si>
  <si>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</si>
  <si>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</si>
  <si>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 xml:space="preserve">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</si>
  <si>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</si>
  <si>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</si>
  <si>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SO 34-20-07</t>
  </si>
  <si>
    <t xml:space="preserve"> "(0,35*0,35*0,8) m3* 24 ks* 5 km=11,760 m3 "_x000d_
 Celkem 11,76 = 11,760 [B]_x000d_</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</si>
  <si>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</si>
  <si>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</si>
  <si>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</si>
  <si>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</si>
  <si>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</si>
  <si>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</si>
  <si>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"(0,35*0,35*0,8) m3* 14 ks* 5 km=6,860 m3 "_x000d_
 Celkem 6,86 = 6,860 [B]_x000d_</t>
  </si>
  <si>
    <t xml:space="preserve"> "přebytek zeminy z pol. č. 131939: (0,35*0,35*0,8) m3* 14 ks=1,372 m3 "_x000d_
 Celkem 1,372 = 1,372 [B]_x000d_</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</si>
  <si>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</si>
  <si>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</si>
  <si>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</si>
  <si>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</si>
  <si>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</si>
  <si>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</si>
  <si>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</si>
  <si>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</si>
  <si>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</si>
  <si>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</si>
  <si>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</si>
  <si>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</si>
  <si>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</si>
  <si>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</si>
  <si>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</si>
  <si>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</si>
  <si>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</si>
  <si>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</si>
  <si>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</si>
  <si>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</si>
  <si>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</si>
  <si>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</si>
  <si>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</si>
  <si>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</si>
  <si>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</si>
  <si>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</si>
  <si>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</si>
  <si>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</si>
  <si>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</si>
  <si>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</si>
  <si>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</si>
  <si>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</si>
  <si>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</si>
  <si>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</si>
  <si>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</si>
  <si>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</si>
  <si>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</si>
  <si>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</si>
  <si>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</si>
  <si>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</si>
  <si>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</si>
  <si>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</si>
  <si>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</si>
  <si>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</si>
  <si>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</si>
  <si>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</si>
  <si>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</si>
  <si>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</si>
  <si>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</si>
  <si>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</si>
  <si>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</si>
  <si>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</si>
  <si>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</si>
  <si>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</si>
  <si>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</si>
  <si>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</si>
  <si>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</si>
  <si>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</si>
  <si>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</si>
  <si>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</si>
  <si>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</si>
  <si>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</si>
  <si>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</si>
  <si>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</si>
  <si>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</si>
  <si>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</si>
  <si>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</si>
  <si>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</si>
  <si>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</si>
  <si>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</si>
  <si>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</si>
  <si>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</si>
  <si>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</si>
  <si>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</si>
  <si>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</si>
  <si>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</si>
  <si>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</si>
  <si>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</si>
  <si>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</si>
  <si>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</si>
  <si>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</si>
  <si>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</si>
  <si>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</si>
  <si>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</si>
  <si>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</si>
  <si>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</si>
  <si>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</si>
  <si>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</si>
  <si>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</si>
  <si>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</si>
  <si>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</si>
  <si>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</si>
  <si>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</si>
  <si>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</si>
  <si>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</si>
  <si>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</si>
  <si>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</si>
  <si>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</si>
  <si>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</si>
  <si>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</si>
  <si>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</si>
  <si>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</si>
  <si>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</si>
  <si>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</si>
  <si>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</si>
  <si>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</si>
  <si>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</si>
  <si>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</si>
  <si>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</si>
  <si>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</si>
  <si>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</si>
  <si>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</si>
  <si>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</si>
  <si>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</si>
  <si>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</si>
  <si>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</si>
  <si>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</si>
  <si>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</si>
  <si>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</si>
  <si>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</si>
  <si>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</si>
  <si>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</si>
  <si>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</si>
  <si>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</si>
  <si>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</si>
  <si>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</si>
  <si>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</si>
  <si>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</si>
  <si>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</si>
  <si>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</si>
  <si>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</si>
  <si>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</si>
  <si>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</si>
  <si>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</si>
  <si>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</si>
  <si>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</si>
  <si>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</si>
  <si>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</si>
  <si>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</si>
  <si>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</si>
  <si>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</si>
  <si>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</si>
  <si>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</si>
  <si>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</si>
  <si>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</si>
  <si>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</si>
  <si>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</si>
  <si>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</si>
  <si>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</si>
  <si>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</si>
  <si>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</si>
  <si>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</si>
  <si>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</si>
  <si>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</si>
  <si>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</si>
  <si>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</si>
  <si>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</si>
  <si>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</si>
  <si>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</si>
  <si>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</si>
  <si>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</si>
  <si>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</si>
  <si>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</si>
  <si>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</si>
  <si>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</si>
  <si>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</si>
  <si>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</si>
  <si>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</si>
  <si>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</si>
  <si>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</si>
  <si>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</si>
  <si>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</si>
  <si>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</si>
  <si>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</si>
  <si>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</si>
  <si>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</si>
  <si>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</si>
  <si>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</si>
  <si>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</si>
  <si>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</si>
  <si>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</si>
  <si>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</si>
  <si>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</si>
  <si>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</si>
  <si>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</si>
  <si>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</si>
  <si>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</si>
  <si>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</si>
  <si>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 xml:space="preserve">SVI 1 -  tvrdá ochrana izolace - beton C25/30 - XC2, XF1, tl. 50 mm vyztužený ocelovou sítí 4/4 - 100/100</t>
  </si>
  <si>
    <t xml:space="preserve"> "viz příloha 2.021, 2.022, 2.023, 2.024 a 2.041"_x000d_
 22,53*7,311*0,05 = 8,236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</si>
  <si>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</si>
  <si>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</si>
  <si>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</si>
  <si>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</si>
  <si>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</si>
  <si>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</si>
  <si>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</si>
  <si>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</si>
  <si>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</si>
  <si>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</si>
  <si>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</si>
  <si>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</si>
  <si>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</si>
  <si>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</si>
  <si>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</si>
  <si>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</si>
  <si>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</si>
  <si>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</si>
  <si>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</si>
  <si>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</si>
  <si>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</si>
  <si>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</si>
  <si>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</si>
  <si>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</si>
  <si>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</si>
  <si>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</si>
  <si>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</si>
  <si>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</si>
  <si>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</si>
  <si>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</si>
  <si>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</si>
  <si>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</si>
  <si>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</si>
  <si>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</si>
  <si>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</si>
  <si>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</si>
  <si>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</si>
  <si>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</si>
  <si>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</si>
  <si>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</si>
  <si>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</si>
  <si>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</si>
  <si>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</si>
  <si>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</si>
  <si>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</si>
  <si>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</si>
  <si>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</si>
  <si>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</si>
  <si>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</si>
  <si>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</si>
  <si>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</si>
  <si>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</si>
  <si>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</si>
  <si>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</si>
  <si>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</si>
  <si>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</si>
  <si>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</si>
  <si>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</si>
  <si>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</si>
  <si>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</si>
  <si>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</si>
  <si>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</si>
  <si>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</si>
  <si>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</si>
  <si>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</si>
  <si>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</si>
  <si>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</si>
  <si>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</si>
  <si>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</si>
  <si>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</si>
  <si>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</si>
  <si>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</si>
  <si>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</si>
  <si>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</si>
  <si>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</si>
  <si>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</si>
  <si>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</si>
  <si>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</si>
  <si>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</si>
  <si>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</si>
  <si>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</si>
  <si>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</si>
  <si>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</si>
  <si>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</si>
  <si>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</si>
  <si>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</si>
  <si>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</si>
  <si>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</si>
  <si>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</si>
  <si>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</si>
  <si>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</si>
  <si>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</si>
  <si>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</si>
  <si>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</si>
  <si>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</si>
  <si>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</si>
  <si>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</si>
  <si>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</si>
  <si>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</si>
  <si>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</si>
  <si>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</si>
  <si>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</si>
  <si>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</si>
  <si>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</si>
  <si>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</si>
  <si>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</si>
  <si>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</si>
  <si>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</si>
  <si>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</si>
  <si>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</si>
  <si>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 xml:space="preserve">"``````výplň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</si>
  <si>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</si>
  <si>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</si>
  <si>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</si>
  <si>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</si>
  <si>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</si>
  <si>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</si>
  <si>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</si>
  <si>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</si>
  <si>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</si>
  <si>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</si>
  <si>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</si>
  <si>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</si>
  <si>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</si>
  <si>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</si>
  <si>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</si>
  <si>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</si>
  <si>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</si>
  <si>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</si>
  <si>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</si>
  <si>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</si>
  <si>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</si>
  <si>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</si>
  <si>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</si>
  <si>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</si>
  <si>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</si>
  <si>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 xml:space="preserve">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</si>
  <si>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</si>
  <si>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</si>
  <si>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</si>
  <si>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</si>
  <si>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</si>
  <si>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</si>
  <si>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</si>
  <si>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</si>
  <si>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</si>
  <si>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</si>
  <si>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</si>
  <si>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</si>
  <si>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</si>
  <si>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</si>
  <si>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</si>
  <si>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</si>
  <si>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</si>
  <si>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</si>
  <si>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</si>
  <si>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</si>
  <si>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</si>
  <si>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</si>
  <si>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</si>
  <si>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</si>
  <si>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</si>
  <si>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</si>
  <si>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</si>
  <si>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</si>
  <si>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</si>
  <si>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</si>
  <si>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</si>
  <si>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</si>
  <si>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</si>
  <si>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</si>
  <si>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</si>
  <si>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</si>
  <si>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</si>
  <si>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</si>
  <si>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</si>
  <si>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</si>
  <si>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</si>
  <si>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</si>
  <si>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</si>
  <si>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</si>
  <si>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</si>
  <si>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</si>
  <si>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</si>
  <si>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</si>
  <si>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</si>
  <si>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</si>
  <si>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</si>
  <si>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</si>
  <si>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</si>
  <si>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</si>
  <si>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</si>
  <si>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</si>
  <si>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</si>
  <si>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</si>
  <si>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</si>
  <si>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zemina vhodná do násypu, mezi opěry pod komunikaci.  
viz příloha 2.022</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</si>
  <si>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</si>
  <si>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</si>
  <si>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</si>
  <si>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</si>
  <si>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</si>
  <si>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</si>
  <si>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</si>
  <si>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</si>
  <si>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</si>
  <si>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</si>
  <si>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</si>
  <si>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 xml:space="preserve">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</si>
  <si>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</si>
  <si>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</si>
  <si>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</si>
  <si>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</si>
  <si>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</si>
  <si>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</si>
  <si>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</si>
  <si>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</si>
  <si>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</si>
  <si>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</si>
  <si>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</si>
  <si>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</si>
  <si>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</si>
  <si>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</si>
  <si>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 xml:space="preserve">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</si>
  <si>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</si>
  <si>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</si>
  <si>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</si>
  <si>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</si>
  <si>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</si>
  <si>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</si>
  <si>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</si>
  <si>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</si>
  <si>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</si>
  <si>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</si>
  <si>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</si>
  <si>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</si>
  <si>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</si>
  <si>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</si>
  <si>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</si>
  <si>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</si>
  <si>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</si>
  <si>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</si>
  <si>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</si>
  <si>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</si>
  <si>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</si>
  <si>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</si>
  <si>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</si>
  <si>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 xml:space="preserve">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</si>
  <si>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</si>
  <si>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</si>
  <si>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</si>
  <si>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</si>
  <si>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</si>
  <si>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</si>
  <si>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</si>
  <si>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</si>
  <si>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</si>
  <si>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</si>
  <si>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 xml:space="preserve">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</si>
  <si>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</si>
  <si>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</si>
  <si>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</si>
  <si>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</si>
  <si>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</si>
  <si>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 xml:space="preserve">TVRDÁ OCHRANNÁ VRSTVA Z BETONU C 25/30 - XC2, XF1 MAX PRŮSAK 35 mm TL. 50 mm  
VYZTUŽENÁ KARI  SÍŤÍ o4 - 100 x 100 mm. Viz příloha 2.041, 2.022, 2.023</t>
  </si>
  <si>
    <t xml:space="preserve"> "114,2*0,05=5,710 [A] "_x000d_
 Celkem 5,71 = 5,710 [B]_x000d_</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</si>
  <si>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</si>
  <si>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</si>
  <si>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</si>
  <si>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 xml:space="preserve">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</si>
  <si>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</si>
  <si>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</si>
  <si>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</si>
  <si>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</si>
  <si>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</si>
  <si>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</si>
  <si>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 xml:space="preserve">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</si>
  <si>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</si>
  <si>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</si>
  <si>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</si>
  <si>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</si>
  <si>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 xml:space="preserve">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</si>
  <si>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</si>
  <si>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</si>
  <si>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</si>
  <si>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</si>
  <si>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 xml:space="preserve">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</si>
  <si>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</si>
  <si>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</si>
  <si>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</si>
  <si>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</si>
  <si>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</si>
  <si>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</si>
  <si>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</si>
  <si>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</si>
  <si>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</si>
  <si>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</si>
  <si>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 xml:space="preserve">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</si>
  <si>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</si>
  <si>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</si>
  <si>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 xml:space="preserve">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</si>
  <si>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</si>
  <si>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</si>
  <si>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</si>
  <si>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</si>
  <si>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 xml:space="preserve">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</si>
  <si>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</si>
  <si>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</si>
  <si>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 xml:space="preserve">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</si>
  <si>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</si>
  <si>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 xml:space="preserve">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</si>
  <si>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</si>
  <si>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</si>
  <si>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</si>
  <si>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</si>
  <si>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 xml:space="preserve">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</si>
  <si>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</si>
  <si>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</si>
  <si>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</si>
  <si>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xml:space="preserve">-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</si>
  <si>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</si>
  <si>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</si>
  <si>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</si>
  <si>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</si>
  <si>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</si>
  <si>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</si>
  <si>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</si>
  <si>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</si>
  <si>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</si>
  <si>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</si>
  <si>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</si>
  <si>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</si>
  <si>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</si>
  <si>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</si>
  <si>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</si>
  <si>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</si>
  <si>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</si>
  <si>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</si>
  <si>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</si>
  <si>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</si>
  <si>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</si>
  <si>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</si>
  <si>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</si>
  <si>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</si>
  <si>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</si>
  <si>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</si>
  <si>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</si>
  <si>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</si>
  <si>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</si>
  <si>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</si>
  <si>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</si>
  <si>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</si>
  <si>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</si>
  <si>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</si>
  <si>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</si>
  <si>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</si>
  <si>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</si>
  <si>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</si>
  <si>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</si>
  <si>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</si>
  <si>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</si>
  <si>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</si>
  <si>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</si>
  <si>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</si>
  <si>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</si>
  <si>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</si>
  <si>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</si>
  <si>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</si>
  <si>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</si>
  <si>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</si>
  <si>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</si>
  <si>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</si>
  <si>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</si>
  <si>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</si>
  <si>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</si>
  <si>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</si>
  <si>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</si>
  <si>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</si>
  <si>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</si>
  <si>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</si>
  <si>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</si>
  <si>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</si>
  <si>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</si>
  <si>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</si>
  <si>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</si>
  <si>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</si>
  <si>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</si>
  <si>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</si>
  <si>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</si>
  <si>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</si>
  <si>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</si>
  <si>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</si>
  <si>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</si>
  <si>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</si>
  <si>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</si>
  <si>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</si>
  <si>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</si>
  <si>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</si>
  <si>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</si>
  <si>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</si>
  <si>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</si>
  <si>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 xml:space="preserve">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</si>
  <si>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</si>
  <si>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</si>
  <si>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</si>
  <si>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</si>
  <si>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</si>
  <si>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</si>
  <si>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</si>
  <si>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</si>
  <si>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</si>
  <si>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</si>
  <si>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</si>
  <si>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</si>
  <si>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</si>
  <si>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</si>
  <si>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</si>
  <si>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</si>
  <si>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 xml:space="preserve">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</si>
  <si>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</si>
  <si>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</si>
  <si>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</si>
  <si>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</si>
  <si>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</si>
  <si>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 xml:space="preserve">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</si>
  <si>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</si>
  <si>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</si>
  <si>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</si>
  <si>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</si>
  <si>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</si>
  <si>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</si>
  <si>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</si>
  <si>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</si>
  <si>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</si>
  <si>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</si>
  <si>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</si>
  <si>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</si>
  <si>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</si>
  <si>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</si>
  <si>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</si>
  <si>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</si>
  <si>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</si>
  <si>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</si>
  <si>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</si>
  <si>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</si>
  <si>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</si>
  <si>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</si>
  <si>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</si>
  <si>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</si>
  <si>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</si>
  <si>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</si>
  <si>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</si>
  <si>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</si>
  <si>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</si>
  <si>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</si>
  <si>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</si>
  <si>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</si>
  <si>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</si>
  <si>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</si>
  <si>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</si>
  <si>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</si>
  <si>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</si>
  <si>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</si>
  <si>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</si>
  <si>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</si>
  <si>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</si>
  <si>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</si>
  <si>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</si>
  <si>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</si>
  <si>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</si>
  <si>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</si>
  <si>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</si>
  <si>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</si>
  <si>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</si>
  <si>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</si>
  <si>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</si>
  <si>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</si>
  <si>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</si>
  <si>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</si>
  <si>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</si>
  <si>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</si>
  <si>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</si>
  <si>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</si>
  <si>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</si>
  <si>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</si>
  <si>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</si>
  <si>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</si>
  <si>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</si>
  <si>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</si>
  <si>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</si>
  <si>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</si>
  <si>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</si>
  <si>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</si>
  <si>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</si>
  <si>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 xml:space="preserve">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</si>
  <si>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</si>
  <si>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</si>
  <si>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</si>
  <si>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</si>
  <si>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</si>
  <si>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</si>
  <si>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</si>
  <si>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</si>
  <si>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</si>
  <si>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</si>
  <si>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</si>
  <si>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</si>
  <si>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</si>
  <si>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</si>
  <si>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</si>
  <si>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</si>
  <si>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</si>
  <si>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</si>
  <si>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</si>
  <si>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</si>
  <si>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</si>
  <si>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</si>
  <si>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</si>
  <si>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</si>
  <si>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</si>
  <si>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</si>
  <si>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</si>
  <si>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</si>
  <si>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</si>
  <si>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</si>
  <si>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</si>
  <si>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</si>
  <si>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</si>
  <si>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</si>
  <si>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</si>
  <si>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</si>
  <si>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</si>
  <si>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</si>
  <si>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</si>
  <si>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</si>
  <si>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</si>
  <si>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</si>
  <si>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</si>
  <si>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</si>
  <si>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</si>
  <si>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 xml:space="preserve">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</si>
  <si>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</si>
  <si>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</si>
  <si>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</si>
  <si>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</si>
  <si>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</si>
  <si>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</si>
  <si>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</si>
  <si>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</si>
  <si>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</si>
  <si>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</si>
  <si>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</si>
  <si>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</si>
  <si>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</si>
  <si>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</si>
  <si>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</si>
  <si>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</si>
  <si>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</si>
  <si>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</si>
  <si>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</si>
  <si>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</si>
  <si>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xml:space="preserve">-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</si>
  <si>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</si>
  <si>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</si>
  <si>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</si>
  <si>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</si>
  <si>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</si>
  <si>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</si>
  <si>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</si>
  <si>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</si>
  <si>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</si>
  <si>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</si>
  <si>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</si>
  <si>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</si>
  <si>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</si>
  <si>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</si>
  <si>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</si>
  <si>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</si>
  <si>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</si>
  <si>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</si>
  <si>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</si>
  <si>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</si>
  <si>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</si>
  <si>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</si>
  <si>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</si>
  <si>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</si>
  <si>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</si>
  <si>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</si>
  <si>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</si>
  <si>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</si>
  <si>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</si>
  <si>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</si>
  <si>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</si>
  <si>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</si>
  <si>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 xml:space="preserve">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</si>
  <si>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</si>
  <si>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</si>
  <si>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</si>
  <si>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</si>
  <si>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</si>
  <si>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</si>
  <si>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</si>
  <si>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</si>
  <si>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</si>
  <si>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</si>
  <si>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</si>
  <si>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</si>
  <si>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</si>
  <si>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</si>
  <si>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</si>
  <si>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</si>
  <si>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</si>
  <si>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</si>
  <si>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</si>
  <si>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</si>
  <si>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</si>
  <si>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</si>
  <si>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 xml:space="preserve">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</si>
  <si>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</si>
  <si>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</si>
  <si>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</si>
  <si>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</si>
  <si>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</si>
  <si>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</si>
  <si>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</si>
  <si>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</si>
  <si>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</si>
  <si>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</si>
  <si>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</si>
  <si>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</si>
  <si>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</si>
  <si>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</si>
  <si>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</si>
  <si>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</si>
  <si>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</si>
  <si>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</si>
  <si>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</si>
  <si>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</si>
  <si>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</si>
  <si>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</si>
  <si>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</si>
  <si>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</si>
  <si>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</si>
  <si>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</si>
  <si>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</si>
  <si>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</si>
  <si>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</si>
  <si>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</si>
  <si>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</si>
  <si>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</si>
  <si>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</si>
  <si>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</si>
  <si>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</si>
  <si>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</si>
  <si>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</si>
  <si>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</si>
  <si>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</si>
  <si>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</si>
  <si>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</si>
  <si>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</si>
  <si>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</si>
  <si>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</si>
  <si>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</si>
  <si>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</si>
  <si>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</si>
  <si>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</si>
  <si>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</si>
  <si>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</si>
  <si>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</si>
  <si>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</si>
  <si>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</si>
  <si>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</si>
  <si>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</si>
  <si>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 xml:space="preserve">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</si>
  <si>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</si>
  <si>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</si>
  <si>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</si>
  <si>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</si>
  <si>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</si>
  <si>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</si>
  <si>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</si>
  <si>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</si>
  <si>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</si>
  <si>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</si>
  <si>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</si>
  <si>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</si>
  <si>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</si>
  <si>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</si>
  <si>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</si>
  <si>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</si>
  <si>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</si>
  <si>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</si>
  <si>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</si>
  <si>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</si>
  <si>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</si>
  <si>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</si>
  <si>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</si>
  <si>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</si>
  <si>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</si>
  <si>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</si>
  <si>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</si>
  <si>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</si>
  <si>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</si>
  <si>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</si>
  <si>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</si>
  <si>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</si>
  <si>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</si>
  <si>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</si>
  <si>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</si>
  <si>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</si>
  <si>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</si>
  <si>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</si>
  <si>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</si>
  <si>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</si>
  <si>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</si>
  <si>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</si>
  <si>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</si>
  <si>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</si>
  <si>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</si>
  <si>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</si>
  <si>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</si>
  <si>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</si>
  <si>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</si>
  <si>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</si>
  <si>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</si>
  <si>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</si>
  <si>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</si>
  <si>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</si>
  <si>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</si>
  <si>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</si>
  <si>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</si>
  <si>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</si>
  <si>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</si>
  <si>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</si>
  <si>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</si>
  <si>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 xml:space="preserve">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</si>
  <si>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</si>
  <si>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</si>
  <si>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</si>
  <si>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</si>
  <si>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</si>
  <si>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</si>
  <si>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</si>
  <si>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</si>
  <si>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</si>
  <si>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</si>
  <si>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</si>
  <si>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</si>
  <si>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</si>
  <si>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</si>
  <si>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</si>
  <si>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</si>
  <si>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</si>
  <si>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</si>
  <si>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</si>
  <si>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</si>
  <si>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</si>
  <si>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</si>
  <si>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</si>
  <si>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</si>
  <si>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</si>
  <si>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</si>
  <si>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</si>
  <si>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</si>
  <si>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</si>
  <si>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</si>
  <si>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</si>
  <si>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</si>
  <si>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</si>
  <si>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</si>
  <si>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</si>
  <si>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</si>
  <si>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</si>
  <si>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</si>
  <si>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</si>
  <si>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</si>
  <si>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</si>
  <si>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</si>
  <si>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</si>
  <si>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</si>
  <si>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</si>
  <si>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</si>
  <si>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</si>
  <si>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</si>
  <si>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</si>
  <si>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</si>
  <si>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</si>
  <si>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</si>
  <si>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</si>
  <si>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</si>
  <si>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</si>
  <si>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</si>
  <si>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</si>
  <si>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</si>
  <si>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</si>
  <si>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</si>
  <si>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</si>
  <si>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</si>
  <si>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</si>
  <si>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</si>
  <si>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</si>
  <si>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</si>
  <si>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</si>
  <si>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</si>
  <si>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</si>
  <si>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</si>
  <si>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</si>
  <si>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</si>
  <si>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</si>
  <si>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</si>
  <si>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</si>
  <si>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</si>
  <si>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</si>
  <si>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</si>
  <si>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</si>
  <si>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</si>
  <si>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</si>
  <si>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</si>
  <si>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</si>
  <si>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</si>
  <si>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</si>
  <si>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</si>
  <si>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</si>
  <si>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</si>
  <si>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</si>
  <si>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</si>
  <si>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</si>
  <si>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</si>
  <si>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</si>
  <si>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</si>
  <si>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</si>
  <si>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</si>
  <si>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 xml:space="preserve">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</si>
  <si>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</si>
  <si>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</si>
  <si>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</si>
  <si>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</si>
  <si>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</si>
  <si>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</si>
  <si>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</si>
  <si>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</si>
  <si>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</si>
  <si>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</si>
  <si>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</si>
  <si>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</si>
  <si>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</si>
  <si>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</si>
  <si>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</si>
  <si>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</si>
  <si>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 xml:space="preserve">beton C 25/30-XF3,  patka dle VL4 206.03</t>
  </si>
  <si>
    <t xml:space="preserve"> "viz př. č. 2-501"_x000d_
 "betonový práh pod dlážděním"_x000d_
 OP1: 0,5*0,8*15,5 = 6,200 [A]_x000d_
 OP4: 0,5*0,8*15,5 = 6,200 [B]_x000d_
 Celkem: A+B = 12,400 [C]_x000d_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</si>
  <si>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</si>
  <si>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</si>
  <si>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</si>
  <si>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</si>
  <si>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</si>
  <si>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</si>
  <si>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</si>
  <si>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</si>
  <si>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</si>
  <si>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</si>
  <si>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</si>
  <si>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</si>
  <si>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</si>
  <si>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</si>
  <si>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</si>
  <si>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</si>
  <si>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</si>
  <si>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</si>
  <si>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</si>
  <si>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</si>
  <si>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</si>
  <si>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</si>
  <si>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</si>
  <si>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</si>
  <si>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</si>
  <si>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</si>
  <si>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</si>
  <si>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</si>
  <si>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</si>
  <si>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</si>
  <si>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</si>
  <si>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</si>
  <si>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</si>
  <si>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</si>
  <si>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</si>
  <si>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</si>
  <si>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</si>
  <si>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</si>
  <si>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</si>
  <si>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</si>
  <si>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</si>
  <si>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</si>
  <si>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</si>
  <si>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 xml:space="preserve">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</si>
  <si>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</si>
  <si>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</si>
  <si>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</si>
  <si>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</si>
  <si>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</si>
  <si>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</si>
  <si>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</si>
  <si>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</si>
  <si>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</si>
  <si>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</si>
  <si>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</si>
  <si>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 xml:space="preserve">ležatý svod odvodnění DN 200,  včetně závěsů a napojení na svislé svody</t>
  </si>
  <si>
    <t xml:space="preserve"> viz př. č. 2-431: 19,6+20,6 = 40,200 [A]_x000d_</t>
  </si>
  <si>
    <t>721174</t>
  </si>
  <si>
    <t>VNITŘNÍ KANALIZACE Z PLAST TRUB DN 200</t>
  </si>
  <si>
    <t xml:space="preserve">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</si>
  <si>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</si>
  <si>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</si>
  <si>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</si>
  <si>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</si>
  <si>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</si>
  <si>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</si>
  <si>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</si>
  <si>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</si>
  <si>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</si>
  <si>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</si>
  <si>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</si>
  <si>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</si>
  <si>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</si>
  <si>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</si>
  <si>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</si>
  <si>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</si>
  <si>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</si>
  <si>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</si>
  <si>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</si>
  <si>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</si>
  <si>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</si>
  <si>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</si>
  <si>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</si>
  <si>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</si>
  <si>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</si>
  <si>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</si>
  <si>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</si>
  <si>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 xml:space="preserve">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</si>
  <si>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</si>
  <si>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</si>
  <si>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</si>
  <si>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</si>
  <si>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</si>
  <si>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</si>
  <si>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</si>
  <si>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</si>
  <si>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</si>
  <si>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</si>
  <si>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</si>
  <si>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</si>
  <si>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</si>
  <si>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</si>
  <si>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</si>
  <si>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</si>
  <si>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</si>
  <si>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</si>
  <si>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</si>
  <si>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</si>
  <si>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</si>
  <si>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</si>
  <si>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</si>
  <si>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</si>
  <si>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</si>
  <si>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</si>
  <si>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</si>
  <si>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</si>
  <si>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</si>
  <si>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</si>
  <si>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 xml:space="preserve">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</si>
  <si>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</si>
  <si>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</si>
  <si>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</si>
  <si>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 xml:space="preserve">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</si>
  <si>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</si>
  <si>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</si>
  <si>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</si>
  <si>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</si>
  <si>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</si>
  <si>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</si>
  <si>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</si>
  <si>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</si>
  <si>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</si>
  <si>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</si>
  <si>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</si>
  <si>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</si>
  <si>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</si>
  <si>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</si>
  <si>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</si>
  <si>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</si>
  <si>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</si>
  <si>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</si>
  <si>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</si>
  <si>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</si>
  <si>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</si>
  <si>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</si>
  <si>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</si>
  <si>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</si>
  <si>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</si>
  <si>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</si>
  <si>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</si>
  <si>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</si>
  <si>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</si>
  <si>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</si>
  <si>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</si>
  <si>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</si>
  <si>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</si>
  <si>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</si>
  <si>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</si>
  <si>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</si>
  <si>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</si>
  <si>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</si>
  <si>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</si>
  <si>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</si>
  <si>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</si>
  <si>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</si>
  <si>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</si>
  <si>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</si>
  <si>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</si>
  <si>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</si>
  <si>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</si>
  <si>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</si>
  <si>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</si>
  <si>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</si>
  <si>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</si>
  <si>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</si>
  <si>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</si>
  <si>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</si>
  <si>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</si>
  <si>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</si>
  <si>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</si>
  <si>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</si>
  <si>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</si>
  <si>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</si>
  <si>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</si>
  <si>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</si>
  <si>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</si>
  <si>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</si>
  <si>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 xml:space="preserve">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</si>
  <si>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</si>
  <si>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</si>
  <si>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</si>
  <si>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</si>
  <si>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</si>
  <si>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</si>
  <si>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</si>
  <si>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 xml:space="preserve">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</si>
  <si>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</si>
  <si>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</si>
  <si>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</si>
  <si>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</si>
  <si>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</si>
  <si>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</si>
  <si>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</si>
  <si>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</si>
  <si>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</si>
  <si>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</si>
  <si>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</si>
  <si>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</si>
  <si>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</si>
  <si>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</si>
  <si>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</si>
  <si>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</si>
  <si>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</si>
  <si>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</si>
  <si>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</si>
  <si>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</si>
  <si>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</si>
  <si>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</si>
  <si>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</si>
  <si>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</si>
  <si>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</si>
  <si>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</si>
  <si>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</si>
  <si>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</si>
  <si>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</si>
  <si>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</si>
  <si>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 xml:space="preserve">dle dokumentace 2_021, 2_022
betónové dlaždice  0,5mx0,5mx0,05m</t>
  </si>
  <si>
    <t xml:space="preserve"> "0,5*150=75,000 m2 "_x000d_
 Celkem 75 = 75,000 [B]_x000d_</t>
  </si>
  <si>
    <t xml:space="preserve">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</si>
  <si>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</si>
  <si>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</si>
  <si>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</si>
  <si>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</si>
  <si>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</si>
  <si>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</si>
  <si>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</si>
  <si>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</si>
  <si>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</si>
  <si>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</si>
  <si>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</si>
  <si>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</si>
  <si>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</si>
  <si>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</si>
  <si>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</si>
  <si>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</si>
  <si>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</si>
  <si>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</si>
  <si>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</si>
  <si>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</si>
  <si>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</si>
  <si>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</si>
  <si>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</si>
  <si>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</si>
  <si>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</si>
  <si>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</si>
  <si>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</si>
  <si>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 xml:space="preserve">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</si>
  <si>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</si>
  <si>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</si>
  <si>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</si>
  <si>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</si>
  <si>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</si>
  <si>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</si>
  <si>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</si>
  <si>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</si>
  <si>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</si>
  <si>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</si>
  <si>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</si>
  <si>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</si>
  <si>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</si>
  <si>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</si>
  <si>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</si>
  <si>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</si>
  <si>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</si>
  <si>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</si>
  <si>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</si>
  <si>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</si>
  <si>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</si>
  <si>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</si>
  <si>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</si>
  <si>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</si>
  <si>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</si>
  <si>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</si>
  <si>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</si>
  <si>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</si>
  <si>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</si>
  <si>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</si>
  <si>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</si>
  <si>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</si>
  <si>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</si>
  <si>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</si>
  <si>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</si>
  <si>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</si>
  <si>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</si>
  <si>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</si>
  <si>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</si>
  <si>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</si>
  <si>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</si>
  <si>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</si>
  <si>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</si>
  <si>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</si>
  <si>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</si>
  <si>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</si>
  <si>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</si>
  <si>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</si>
  <si>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</si>
  <si>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</si>
  <si>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</si>
  <si>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</si>
  <si>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</si>
  <si>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</si>
  <si>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</si>
  <si>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</si>
  <si>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</si>
  <si>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</si>
  <si>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</si>
  <si>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</si>
  <si>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</si>
  <si>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</si>
  <si>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</si>
  <si>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</si>
  <si>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</si>
  <si>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</si>
  <si>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</si>
  <si>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</si>
  <si>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</si>
  <si>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</si>
  <si>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</si>
  <si>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</si>
  <si>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</si>
  <si>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</si>
  <si>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</si>
  <si>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</si>
  <si>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</si>
  <si>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</si>
  <si>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</si>
  <si>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</si>
  <si>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</si>
  <si>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</si>
  <si>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</si>
  <si>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</si>
  <si>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</si>
  <si>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</si>
  <si>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</si>
  <si>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</si>
  <si>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</si>
  <si>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</si>
  <si>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</si>
  <si>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</si>
  <si>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</si>
  <si>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</si>
  <si>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</si>
  <si>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</si>
  <si>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</si>
  <si>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</si>
  <si>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</si>
  <si>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</si>
  <si>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</si>
  <si>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</si>
  <si>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</si>
  <si>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</si>
  <si>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</si>
  <si>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</si>
  <si>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</si>
  <si>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</si>
  <si>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</si>
  <si>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</si>
  <si>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</si>
  <si>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</si>
  <si>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</si>
  <si>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</si>
  <si>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</si>
  <si>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</si>
  <si>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</si>
  <si>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</si>
  <si>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</si>
  <si>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</si>
  <si>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</si>
  <si>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</si>
  <si>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</si>
  <si>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</si>
  <si>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</si>
  <si>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</si>
  <si>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</si>
  <si>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</si>
  <si>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</si>
  <si>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</si>
  <si>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</si>
  <si>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</si>
  <si>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</si>
  <si>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</si>
  <si>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</si>
  <si>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</si>
  <si>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</si>
  <si>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</si>
  <si>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</si>
  <si>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</si>
  <si>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</si>
  <si>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</si>
  <si>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</si>
  <si>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</si>
  <si>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</si>
  <si>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</si>
  <si>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</si>
  <si>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</si>
  <si>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</si>
  <si>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</si>
  <si>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</si>
  <si>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</si>
  <si>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</si>
  <si>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</si>
  <si>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</si>
  <si>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</si>
  <si>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</si>
  <si>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</si>
  <si>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</si>
  <si>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</si>
  <si>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</si>
  <si>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</si>
  <si>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</si>
  <si>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</si>
  <si>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</si>
  <si>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</si>
  <si>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</si>
  <si>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</si>
  <si>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</si>
  <si>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</si>
  <si>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</si>
  <si>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</si>
  <si>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</si>
  <si>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</si>
  <si>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</si>
  <si>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</si>
  <si>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</si>
  <si>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</si>
  <si>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</si>
  <si>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</si>
  <si>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</si>
  <si>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</si>
  <si>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</si>
  <si>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</si>
  <si>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</si>
  <si>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</si>
  <si>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</si>
  <si>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</si>
  <si>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</si>
  <si>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</si>
  <si>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</si>
  <si>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</si>
  <si>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</si>
  <si>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</si>
  <si>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</si>
  <si>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</si>
  <si>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</si>
  <si>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</si>
  <si>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</si>
  <si>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</si>
  <si>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</si>
  <si>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</si>
  <si>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</si>
  <si>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</si>
  <si>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</si>
  <si>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</si>
  <si>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</si>
  <si>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</si>
  <si>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</si>
  <si>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</si>
  <si>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</si>
  <si>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</si>
  <si>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</si>
  <si>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</si>
  <si>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</si>
  <si>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</si>
  <si>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</si>
  <si>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</si>
  <si>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</si>
  <si>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</si>
  <si>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</si>
  <si>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</si>
  <si>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</si>
  <si>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</si>
  <si>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</si>
  <si>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</si>
  <si>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</si>
  <si>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</si>
  <si>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</si>
  <si>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</si>
  <si>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</si>
  <si>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</si>
  <si>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</si>
  <si>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</si>
  <si>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</si>
  <si>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</si>
  <si>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</si>
  <si>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</si>
  <si>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</si>
  <si>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</si>
  <si>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</si>
  <si>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</si>
  <si>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</si>
  <si>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</si>
  <si>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</si>
  <si>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</si>
  <si>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</si>
  <si>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</si>
  <si>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</si>
  <si>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</si>
  <si>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</si>
  <si>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</si>
  <si>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</si>
  <si>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</si>
  <si>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</si>
  <si>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</si>
  <si>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</si>
  <si>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</si>
  <si>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</si>
  <si>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</si>
  <si>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</si>
  <si>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</si>
  <si>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</si>
  <si>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</si>
  <si>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</si>
  <si>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</si>
  <si>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</si>
  <si>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</si>
  <si>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</si>
  <si>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</si>
  <si>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</si>
  <si>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</si>
  <si>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</si>
  <si>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</si>
  <si>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</si>
  <si>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</si>
  <si>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</si>
  <si>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</si>
  <si>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</si>
  <si>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</si>
  <si>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</si>
  <si>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</si>
  <si>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</si>
  <si>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</si>
  <si>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</si>
  <si>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</si>
  <si>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</si>
  <si>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</si>
  <si>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</si>
  <si>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</si>
  <si>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</si>
  <si>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</si>
  <si>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</si>
  <si>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</si>
  <si>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</si>
  <si>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</si>
  <si>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</si>
  <si>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</si>
  <si>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</si>
  <si>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</si>
  <si>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</si>
  <si>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</si>
  <si>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</si>
  <si>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</si>
  <si>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</si>
  <si>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</si>
  <si>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</si>
  <si>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</si>
  <si>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</si>
  <si>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</si>
  <si>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</si>
  <si>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</si>
  <si>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</si>
  <si>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</si>
  <si>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</si>
  <si>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</si>
  <si>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</si>
  <si>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</si>
  <si>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</si>
  <si>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</si>
  <si>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</si>
  <si>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</si>
  <si>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</si>
  <si>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</si>
  <si>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</si>
  <si>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</si>
  <si>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</si>
  <si>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</si>
  <si>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</si>
  <si>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</si>
  <si>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</si>
  <si>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</si>
  <si>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</si>
  <si>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</si>
  <si>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</si>
  <si>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</si>
  <si>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</si>
  <si>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</si>
  <si>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</si>
  <si>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</si>
  <si>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</si>
  <si>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</si>
  <si>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</si>
  <si>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</si>
  <si>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</si>
  <si>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</si>
  <si>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</si>
  <si>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</si>
  <si>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 xml:space="preserve">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</si>
  <si>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</si>
  <si>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</si>
  <si>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</si>
  <si>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</si>
  <si>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</si>
  <si>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</si>
  <si>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</si>
  <si>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</si>
  <si>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</si>
  <si>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</si>
  <si>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</si>
  <si>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</si>
  <si>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</si>
  <si>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</si>
  <si>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</si>
  <si>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</si>
  <si>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</si>
  <si>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</si>
  <si>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</si>
  <si>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</si>
  <si>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</si>
  <si>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</si>
  <si>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</si>
  <si>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</si>
  <si>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</si>
  <si>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</si>
  <si>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</si>
  <si>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</si>
  <si>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</si>
  <si>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</si>
  <si>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</si>
  <si>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</si>
  <si>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</si>
  <si>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</si>
  <si>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</si>
  <si>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</si>
  <si>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</si>
  <si>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</si>
  <si>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</si>
  <si>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</si>
  <si>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</si>
  <si>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</si>
  <si>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</si>
  <si>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</si>
  <si>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</si>
  <si>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</si>
  <si>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</si>
  <si>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</si>
  <si>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</si>
  <si>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</si>
  <si>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</si>
  <si>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</si>
  <si>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</si>
  <si>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</si>
  <si>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</si>
  <si>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</si>
  <si>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</si>
  <si>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</si>
  <si>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</si>
  <si>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</si>
  <si>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</si>
  <si>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 xml:space="preserve">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</si>
  <si>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</si>
  <si>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</si>
  <si>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</si>
  <si>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</si>
  <si>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</si>
  <si>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</si>
  <si>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</si>
  <si>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</si>
  <si>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</si>
  <si>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</si>
  <si>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</si>
  <si>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</si>
  <si>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</si>
  <si>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</si>
  <si>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</si>
  <si>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</si>
  <si>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</si>
  <si>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</si>
  <si>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</si>
  <si>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</si>
  <si>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</si>
  <si>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</si>
  <si>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</si>
  <si>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</si>
  <si>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</si>
  <si>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</si>
  <si>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</si>
  <si>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</si>
  <si>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</si>
  <si>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</si>
  <si>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</si>
  <si>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</si>
  <si>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</si>
  <si>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</si>
  <si>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</si>
  <si>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</si>
  <si>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</si>
  <si>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</si>
  <si>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</si>
  <si>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</si>
  <si>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</si>
  <si>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 xml:space="preserve">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</si>
  <si>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</si>
  <si>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</si>
  <si>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</si>
  <si>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</si>
  <si>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</si>
  <si>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</si>
  <si>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</si>
  <si>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</si>
  <si>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</si>
  <si>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</si>
  <si>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</si>
  <si>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</si>
  <si>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</si>
  <si>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</si>
  <si>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</si>
  <si>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</si>
  <si>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</si>
  <si>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</si>
  <si>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</si>
  <si>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</si>
  <si>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</si>
  <si>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</si>
  <si>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</si>
  <si>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</si>
  <si>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</si>
  <si>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</si>
  <si>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</si>
  <si>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</si>
  <si>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</si>
  <si>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</si>
  <si>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</si>
  <si>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</si>
  <si>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</si>
  <si>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</si>
  <si>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</si>
  <si>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</si>
  <si>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</si>
  <si>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</si>
  <si>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</si>
  <si>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</si>
  <si>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</si>
  <si>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</si>
  <si>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</si>
  <si>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</si>
  <si>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</si>
  <si>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</si>
  <si>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</si>
  <si>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</si>
  <si>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</si>
  <si>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</si>
  <si>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</si>
  <si>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</si>
  <si>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</si>
  <si>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</si>
  <si>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</si>
  <si>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</si>
  <si>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</si>
  <si>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</si>
  <si>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</si>
  <si>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</si>
  <si>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</si>
  <si>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</si>
  <si>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</si>
  <si>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</si>
  <si>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</si>
  <si>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</si>
  <si>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</si>
  <si>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</si>
  <si>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</si>
  <si>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</si>
  <si>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</si>
  <si>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</si>
  <si>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</si>
  <si>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</si>
  <si>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</si>
  <si>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</si>
  <si>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</si>
  <si>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</si>
  <si>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</si>
  <si>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</si>
  <si>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</si>
  <si>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</si>
  <si>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</si>
  <si>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</si>
  <si>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</si>
  <si>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</si>
  <si>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</si>
  <si>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</si>
  <si>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</si>
  <si>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</si>
  <si>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</si>
  <si>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</si>
  <si>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</si>
  <si>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</si>
  <si>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</si>
  <si>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</si>
  <si>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</si>
  <si>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</si>
  <si>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</si>
  <si>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</si>
  <si>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</si>
  <si>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</si>
  <si>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</si>
  <si>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</si>
  <si>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</si>
  <si>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</si>
  <si>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</si>
  <si>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</si>
  <si>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</si>
  <si>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</si>
  <si>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</si>
  <si>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</si>
  <si>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</si>
  <si>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</si>
  <si>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</si>
  <si>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</si>
  <si>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</si>
  <si>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</si>
  <si>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</si>
  <si>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</si>
  <si>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</si>
  <si>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 xml:space="preserve">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</si>
  <si>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</si>
  <si>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</si>
  <si>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</si>
  <si>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</si>
  <si>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</si>
  <si>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</si>
  <si>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</si>
  <si>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</si>
  <si>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</si>
  <si>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</si>
  <si>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</si>
  <si>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</si>
  <si>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</si>
  <si>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</si>
  <si>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</si>
  <si>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</si>
  <si>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</si>
  <si>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</si>
  <si>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</si>
  <si>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</si>
  <si>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</si>
  <si>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</si>
  <si>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</si>
  <si>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</si>
  <si>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</si>
  <si>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</si>
  <si>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</si>
  <si>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</si>
  <si>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</si>
  <si>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</si>
  <si>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</si>
  <si>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</si>
  <si>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</si>
  <si>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</si>
  <si>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</si>
  <si>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</si>
  <si>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</si>
  <si>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</si>
  <si>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</si>
  <si>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</si>
  <si>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</si>
  <si>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</si>
  <si>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</si>
  <si>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</si>
  <si>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</si>
  <si>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</si>
  <si>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</si>
  <si>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</si>
  <si>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</si>
  <si>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</si>
  <si>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</si>
  <si>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</si>
  <si>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</si>
  <si>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</si>
  <si>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</si>
  <si>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</si>
  <si>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</si>
  <si>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</si>
  <si>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</si>
  <si>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</si>
  <si>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</si>
  <si>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</si>
  <si>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</si>
  <si>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</si>
  <si>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</si>
  <si>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</si>
  <si>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</si>
  <si>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</si>
  <si>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</si>
  <si>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</si>
  <si>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</si>
  <si>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</si>
  <si>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</si>
  <si>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</si>
  <si>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</si>
  <si>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</si>
  <si>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</si>
  <si>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</si>
  <si>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</si>
  <si>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</si>
  <si>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</si>
  <si>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</si>
  <si>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</si>
  <si>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</si>
  <si>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</si>
  <si>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</si>
  <si>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</si>
  <si>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</si>
  <si>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</si>
  <si>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</si>
  <si>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</si>
  <si>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</si>
  <si>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</si>
  <si>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</si>
  <si>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</si>
  <si>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</si>
  <si>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</si>
  <si>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</si>
  <si>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</si>
  <si>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</si>
  <si>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</si>
  <si>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</si>
  <si>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</si>
  <si>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</si>
  <si>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</si>
  <si>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</si>
  <si>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</si>
  <si>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</si>
  <si>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</si>
  <si>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</si>
  <si>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</si>
  <si>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</si>
  <si>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</si>
  <si>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</si>
  <si>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</si>
  <si>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</si>
  <si>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</si>
  <si>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</si>
  <si>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</si>
  <si>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</si>
  <si>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</si>
  <si>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</si>
  <si>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</si>
  <si>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</si>
  <si>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</si>
  <si>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</si>
  <si>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</si>
  <si>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</si>
  <si>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</si>
  <si>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</si>
  <si>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</si>
  <si>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</si>
  <si>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</si>
  <si>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</si>
  <si>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</si>
  <si>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</si>
  <si>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</si>
  <si>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</si>
  <si>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</si>
  <si>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</si>
  <si>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</si>
  <si>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</si>
  <si>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</si>
  <si>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</si>
  <si>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</si>
  <si>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</si>
  <si>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</si>
  <si>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</si>
  <si>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</si>
  <si>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</si>
  <si>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</si>
  <si>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</si>
  <si>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</si>
  <si>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</si>
  <si>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</si>
  <si>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</si>
  <si>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</si>
  <si>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</si>
  <si>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</si>
  <si>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</si>
  <si>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</si>
  <si>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</si>
  <si>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</si>
  <si>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</si>
  <si>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</si>
  <si>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</si>
  <si>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</si>
  <si>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</si>
  <si>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</si>
  <si>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</si>
  <si>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</si>
  <si>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</si>
  <si>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</si>
  <si>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</si>
  <si>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</si>
  <si>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</si>
  <si>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</si>
  <si>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</si>
  <si>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</si>
  <si>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</si>
  <si>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</si>
  <si>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</si>
  <si>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</si>
  <si>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</si>
  <si>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</si>
  <si>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</si>
  <si>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</si>
  <si>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</si>
  <si>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</si>
  <si>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</si>
  <si>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</si>
  <si>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</si>
  <si>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</si>
  <si>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</si>
  <si>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</si>
  <si>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742L23</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</si>
  <si>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</si>
  <si>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</si>
  <si>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</si>
  <si>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</si>
  <si>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</si>
  <si>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</si>
  <si>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</si>
  <si>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</si>
  <si>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</si>
  <si>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</si>
  <si>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</si>
  <si>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</si>
  <si>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</si>
  <si>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</si>
  <si>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</si>
  <si>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</si>
  <si>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</si>
  <si>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 xml:space="preserve">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</si>
  <si>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</si>
  <si>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</si>
  <si>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</si>
  <si>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</si>
  <si>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</si>
  <si>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</si>
  <si>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</si>
  <si>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</si>
  <si>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</si>
  <si>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</si>
  <si>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</si>
  <si>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</si>
  <si>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</si>
  <si>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</si>
  <si>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</si>
  <si>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</si>
  <si>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</si>
  <si>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</si>
  <si>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</si>
  <si>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</si>
  <si>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</si>
  <si>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</si>
  <si>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</si>
  <si>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</si>
  <si>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</si>
  <si>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</si>
  <si>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</si>
  <si>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</si>
  <si>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</si>
  <si>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</si>
  <si>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</si>
  <si>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</si>
  <si>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</si>
  <si>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</si>
  <si>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</si>
  <si>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</si>
  <si>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</si>
  <si>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</si>
  <si>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</si>
  <si>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</si>
  <si>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</si>
  <si>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</si>
  <si>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</si>
  <si>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</si>
  <si>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</si>
  <si>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</si>
  <si>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</si>
  <si>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</si>
  <si>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</si>
  <si>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</si>
  <si>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</si>
  <si>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</si>
  <si>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</si>
  <si>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</si>
  <si>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</si>
  <si>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</si>
  <si>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</si>
  <si>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</si>
  <si>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</si>
  <si>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</si>
  <si>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</si>
  <si>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</si>
  <si>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</si>
  <si>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</si>
  <si>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</si>
  <si>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</si>
  <si>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</si>
  <si>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</si>
  <si>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</si>
  <si>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</si>
  <si>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</si>
  <si>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</si>
  <si>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 xml:space="preserve">OSVĚTLOVACÍ STOŽÁR  SKLOPNÝ ŽÁROVĚ ZINKOVANÝ DÉLKY PŘES 6,5 DO 12 M</t>
  </si>
  <si>
    <t>743151</t>
  </si>
  <si>
    <t xml:space="preserve">OSVĚTLOVACÍ STOŽÁR  - STOŽÁROVÁ ROZVODNICE S 1-2 JISTÍCÍMI PRVKY</t>
  </si>
  <si>
    <t xml:space="preserve"> "viz příloha dokumentace 1.003 "_x000d_
 Celkem 9 = 9,000 [B]_x000d_</t>
  </si>
  <si>
    <t>743142</t>
  </si>
  <si>
    <t xml:space="preserve">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</si>
  <si>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</si>
  <si>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</si>
  <si>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</si>
  <si>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</si>
  <si>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</si>
  <si>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</si>
  <si>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</si>
  <si>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</si>
  <si>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</si>
  <si>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</si>
  <si>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</si>
  <si>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</si>
  <si>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</si>
  <si>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</si>
  <si>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</si>
  <si>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</si>
  <si>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</si>
  <si>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</si>
  <si>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</si>
  <si>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</si>
  <si>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</si>
  <si>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</si>
  <si>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</si>
  <si>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</si>
  <si>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</si>
  <si>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</si>
  <si>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</si>
  <si>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</si>
  <si>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</si>
  <si>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</si>
  <si>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</si>
  <si>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</si>
  <si>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</si>
  <si>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</si>
  <si>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</si>
  <si>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</si>
  <si>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</si>
  <si>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</si>
  <si>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</si>
  <si>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</si>
  <si>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 xml:space="preserve">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</si>
  <si>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</si>
  <si>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</si>
  <si>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</si>
  <si>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</si>
  <si>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</si>
  <si>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</si>
  <si>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</si>
  <si>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</si>
  <si>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</si>
  <si>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 xml:space="preserve">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</si>
  <si>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</si>
  <si>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</si>
  <si>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</si>
  <si>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</si>
  <si>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</si>
  <si>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</si>
  <si>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 xml:space="preserve">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</si>
  <si>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</si>
  <si>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</si>
  <si>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</si>
  <si>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</si>
  <si>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</si>
  <si>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</si>
  <si>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</si>
  <si>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 xml:space="preserve">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</si>
  <si>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</si>
  <si>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</si>
  <si>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</si>
  <si>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</si>
  <si>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</si>
  <si>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</si>
  <si>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</si>
  <si>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</si>
  <si>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</si>
  <si>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</si>
  <si>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</si>
  <si>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</si>
  <si>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</si>
  <si>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</si>
  <si>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</si>
  <si>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 xml:space="preserve">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</si>
  <si>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</si>
  <si>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</si>
  <si>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</si>
  <si>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</si>
  <si>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</si>
  <si>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 xml:space="preserve">bet.lože tl.100 mm bet. C12/15  pod kam.dlažbou opevnění  koryta a pod rozdělovacím objektem</t>
  </si>
  <si>
    <t xml:space="preserve"> "1,7*1,7*0,1+3,6*3*0,1+2*0,34*5,5+2,2*2*0,1+24*0,1=7,949 [A] "_x000d_
 Celkem 7,949 = 7,949 [B]_x000d_</t>
  </si>
  <si>
    <t xml:space="preserve">bet.lože tl.300 mm bet. C25/30 XF3  pod propustkem, šíře 2 m, tl. 30 cm</t>
  </si>
  <si>
    <t xml:space="preserve"> "8,71*2*0,3=5,226 [A] "_x000d_
 Celkem 5,226 = 5,226 [B]_x000d_</t>
  </si>
  <si>
    <t xml:space="preserve">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</si>
  <si>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</si>
  <si>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</si>
  <si>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</si>
  <si>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</si>
  <si>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</si>
  <si>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</si>
  <si>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</si>
  <si>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</si>
  <si>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</si>
  <si>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 xml:space="preserve">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</si>
  <si>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</si>
  <si>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</si>
  <si>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</si>
  <si>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</si>
  <si>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</si>
  <si>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</si>
  <si>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</si>
  <si>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 xml:space="preserve">komunikace nad propustkem 27,15 m2,, PS-I   0,8 kg/m2</t>
  </si>
  <si>
    <t xml:space="preserve"> "27,15=27,150 [A]  výměra ze situace - Acad "_x000d_
 Celkem 27,15 = 27,150 [B]_x000d_</t>
  </si>
  <si>
    <t>5774AE</t>
  </si>
  <si>
    <t>VRSTVY PRO OBNOVU A OPRAVY Z ASF BETONU ACO 11+, 11S</t>
  </si>
  <si>
    <t xml:space="preserve">komunikace nad propustkem 27,15 m2, PS-I   0,8 kg/m2, asf.beton  ACO 11+,  tl. 40 mm</t>
  </si>
  <si>
    <t xml:space="preserve"> "27,15*0,04=1,086 [A]  plocha ze situace dle Acad "_x000d_
 Celkem 1,086 = 1,086 [B]_x000d_</t>
  </si>
  <si>
    <t>5774CF</t>
  </si>
  <si>
    <t>VRSTVY PRO OBNOVU A OPRAVY Z ASF BETONU ACL 16</t>
  </si>
  <si>
    <t xml:space="preserve">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</si>
  <si>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</si>
  <si>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</si>
  <si>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</si>
  <si>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</si>
  <si>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</si>
  <si>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</si>
  <si>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 xml:space="preserve">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</si>
  <si>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</si>
  <si>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</si>
  <si>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</si>
  <si>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</si>
  <si>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</si>
  <si>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</si>
  <si>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</si>
  <si>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</si>
  <si>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</si>
  <si>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</si>
  <si>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</si>
  <si>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</si>
  <si>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</si>
  <si>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</si>
  <si>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</si>
  <si>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</si>
  <si>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</si>
  <si>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</si>
  <si>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</si>
  <si>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</si>
  <si>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</si>
  <si>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</si>
  <si>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 xml:space="preserve">LIKVIDACE ODPADŮ NEKONTAMINOVANÝCH - 17 05 04  VYTĚŽENÉ ZEMINY A HORNINY - I. TŘÍDA TĚŽITELNOSTI, včetně dopravy</t>
  </si>
  <si>
    <t xml:space="preserve">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</si>
  <si>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</si>
  <si>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</si>
  <si>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</si>
  <si>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</si>
  <si>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</si>
  <si>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</si>
  <si>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</si>
  <si>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</si>
  <si>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</si>
  <si>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</si>
  <si>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</si>
  <si>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</si>
  <si>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</si>
  <si>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</si>
  <si>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</si>
  <si>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</si>
  <si>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</si>
  <si>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</si>
  <si>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</si>
  <si>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</si>
  <si>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</si>
  <si>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</si>
  <si>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</si>
  <si>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</si>
  <si>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</si>
  <si>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</si>
  <si>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</si>
  <si>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</si>
  <si>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</si>
  <si>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</si>
  <si>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</si>
  <si>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</si>
  <si>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</si>
  <si>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</si>
  <si>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</si>
  <si>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</si>
  <si>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</si>
  <si>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</si>
  <si>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</si>
  <si>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</si>
  <si>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</si>
  <si>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</si>
  <si>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</si>
  <si>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</si>
  <si>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</si>
  <si>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</si>
  <si>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</si>
  <si>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</si>
  <si>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</si>
  <si>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</si>
  <si>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</si>
  <si>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</si>
  <si>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</si>
  <si>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</si>
  <si>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</si>
  <si>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</si>
  <si>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</si>
  <si>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</si>
  <si>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</si>
  <si>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</si>
  <si>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</si>
  <si>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</si>
  <si>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</si>
  <si>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</si>
  <si>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</si>
  <si>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</si>
  <si>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</si>
  <si>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</si>
  <si>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</si>
  <si>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</si>
  <si>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</si>
  <si>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</si>
  <si>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</si>
  <si>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</si>
  <si>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</si>
  <si>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</si>
  <si>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</si>
  <si>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</si>
  <si>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</si>
  <si>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</si>
  <si>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</si>
  <si>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</si>
  <si>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</si>
  <si>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</si>
  <si>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</si>
  <si>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</si>
  <si>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</si>
  <si>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</si>
  <si>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</si>
  <si>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</si>
  <si>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</si>
  <si>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</si>
  <si>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</si>
  <si>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</si>
  <si>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</si>
  <si>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</si>
  <si>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</si>
  <si>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</si>
  <si>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</si>
  <si>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</si>
  <si>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</si>
  <si>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</si>
  <si>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</si>
  <si>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</si>
  <si>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</si>
  <si>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</si>
  <si>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</si>
  <si>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</si>
  <si>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</si>
  <si>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</si>
  <si>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</si>
  <si>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</si>
  <si>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</si>
  <si>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</si>
  <si>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</si>
  <si>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</si>
  <si>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</si>
  <si>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</si>
  <si>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</si>
  <si>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</si>
  <si>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</si>
  <si>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</si>
  <si>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</si>
  <si>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</si>
  <si>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</si>
  <si>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</si>
  <si>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</si>
  <si>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</si>
  <si>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</si>
  <si>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</si>
  <si>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</si>
  <si>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</si>
  <si>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</si>
  <si>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</si>
  <si>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</si>
  <si>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</si>
  <si>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</si>
  <si>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</si>
  <si>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</si>
  <si>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</si>
  <si>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</si>
  <si>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</si>
  <si>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</si>
  <si>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</si>
  <si>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</si>
  <si>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</si>
  <si>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</si>
  <si>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</si>
  <si>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</si>
  <si>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</si>
  <si>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</si>
  <si>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</si>
  <si>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</si>
  <si>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</si>
  <si>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</si>
  <si>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</si>
  <si>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</si>
  <si>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</si>
  <si>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</si>
  <si>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</si>
  <si>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</si>
  <si>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</si>
  <si>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</si>
  <si>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</si>
  <si>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</si>
  <si>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</si>
  <si>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</si>
  <si>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</si>
  <si>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</si>
  <si>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</si>
  <si>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</si>
  <si>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</si>
  <si>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</si>
  <si>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</si>
  <si>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</si>
  <si>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</si>
  <si>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</si>
  <si>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</si>
  <si>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</si>
  <si>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</si>
  <si>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</si>
  <si>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</si>
  <si>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</si>
  <si>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</si>
  <si>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</si>
  <si>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</si>
  <si>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</si>
  <si>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</si>
  <si>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</si>
  <si>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</si>
  <si>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</si>
  <si>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</si>
  <si>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</si>
  <si>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</si>
  <si>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</si>
  <si>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</si>
  <si>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</si>
  <si>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</si>
  <si>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</si>
  <si>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</si>
  <si>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</si>
  <si>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</si>
  <si>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</si>
  <si>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</si>
  <si>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</si>
  <si>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</si>
  <si>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</si>
  <si>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</si>
  <si>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</si>
  <si>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</si>
  <si>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</si>
  <si>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</si>
  <si>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</si>
  <si>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</si>
  <si>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</si>
  <si>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</si>
  <si>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</si>
  <si>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</si>
  <si>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</si>
  <si>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</si>
  <si>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</si>
  <si>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</si>
  <si>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</si>
  <si>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</si>
  <si>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</si>
  <si>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</si>
  <si>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</si>
  <si>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</si>
  <si>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</si>
  <si>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</si>
  <si>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</si>
  <si>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</si>
  <si>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</si>
  <si>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</si>
  <si>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</si>
  <si>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</si>
  <si>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</si>
  <si>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</si>
  <si>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</si>
  <si>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</si>
  <si>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</si>
  <si>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</si>
  <si>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</si>
  <si>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</si>
  <si>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</si>
  <si>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</si>
  <si>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</si>
  <si>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</si>
  <si>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</si>
  <si>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</si>
  <si>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</si>
  <si>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</si>
  <si>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</si>
  <si>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</si>
  <si>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</si>
  <si>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</si>
  <si>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</si>
  <si>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</si>
  <si>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</si>
  <si>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</si>
  <si>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</si>
  <si>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</si>
  <si>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</si>
  <si>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</si>
  <si>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</si>
  <si>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</si>
  <si>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</si>
  <si>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</si>
  <si>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</si>
  <si>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</si>
  <si>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</si>
  <si>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</si>
  <si>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</si>
  <si>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</si>
  <si>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</si>
  <si>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</si>
  <si>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</si>
  <si>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</si>
  <si>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</si>
  <si>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</si>
  <si>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</si>
  <si>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</si>
  <si>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 xml:space="preserve">zjištění stáv.stavu vodovodu a sledování vodovodu  - 13,7 m v průběhu stavby</t>
  </si>
  <si>
    <t xml:space="preserve"> "1=1,000 [A]"_x000d_</t>
  </si>
  <si>
    <t>zaměření směrové a výškové polohy vodovodu</t>
  </si>
  <si>
    <t>R02944</t>
  </si>
  <si>
    <t>R02960</t>
  </si>
  <si>
    <t>OSTATNÍ POŽADAVKY - ODBORNÝ DOZOR</t>
  </si>
  <si>
    <t xml:space="preserve">zrušení proviz. zemní hrázky pro vypouštěnou vodu z potrubí při proplachu  (20 m3), vč.odvozu zeminy na deponii</t>
  </si>
  <si>
    <t xml:space="preserve"> "20=20,000 [A]  zrušení zem.hrázky"_x000d_</t>
  </si>
  <si>
    <t xml:space="preserve">natěžení a dovoz  materiálů (výkopku) z mezideponie, včetně rozvozných vzdáleností, zásyp jam a rýh - 809,84 m3</t>
  </si>
  <si>
    <t xml:space="preserve"> "20+152,58+281,67+355,59=809,840 [A]"_x000d_</t>
  </si>
  <si>
    <t xml:space="preserve">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</si>
  <si>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</si>
  <si>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 xml:space="preserve">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</si>
  <si>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</si>
  <si>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</si>
  <si>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</si>
  <si>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 xml:space="preserve">zásyp rýh - 355,59  m3, zásyp jam 454,25 m3</t>
  </si>
  <si>
    <t>obsyp potrubí vodovodu a odpadu štěrkopískem 0-4 mm, příp.0-8 mm</t>
  </si>
  <si>
    <t xml:space="preserve"> "1,504*29,5+3,013*61,5=229,668 [A]"_x000d_</t>
  </si>
  <si>
    <t xml:space="preserve">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</si>
  <si>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</si>
  <si>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</si>
  <si>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</si>
  <si>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</si>
  <si>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</si>
  <si>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</si>
  <si>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</si>
  <si>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 xml:space="preserve">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</si>
  <si>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</si>
  <si>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</si>
  <si>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</si>
  <si>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</si>
  <si>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</si>
  <si>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</si>
  <si>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</si>
  <si>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</si>
  <si>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</si>
  <si>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</si>
  <si>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</si>
  <si>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</si>
  <si>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</si>
  <si>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</si>
  <si>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</si>
  <si>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</si>
  <si>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 xml:space="preserve">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</si>
  <si>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</si>
  <si>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</si>
  <si>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</si>
  <si>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</si>
  <si>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</si>
  <si>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</si>
  <si>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</si>
  <si>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</si>
  <si>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</si>
  <si>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</si>
  <si>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 xml:space="preserve">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</si>
  <si>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</si>
  <si>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</si>
  <si>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</si>
  <si>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</si>
  <si>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</si>
  <si>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</si>
  <si>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</si>
  <si>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</si>
  <si>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</si>
  <si>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</si>
  <si>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</si>
  <si>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</si>
  <si>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</si>
  <si>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</si>
  <si>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</si>
  <si>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</si>
  <si>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</si>
  <si>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</si>
  <si>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</si>
  <si>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</si>
  <si>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</si>
  <si>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</si>
  <si>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</si>
  <si>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</si>
  <si>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</si>
  <si>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</si>
  <si>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</si>
  <si>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</si>
  <si>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</si>
  <si>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</si>
  <si>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</si>
  <si>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</si>
  <si>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</si>
  <si>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</si>
  <si>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</si>
  <si>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</si>
  <si>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</si>
  <si>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</si>
  <si>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</si>
  <si>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</si>
  <si>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</si>
  <si>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</si>
  <si>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</si>
  <si>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</si>
  <si>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</si>
  <si>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</si>
  <si>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</si>
  <si>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</si>
  <si>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</si>
  <si>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</si>
  <si>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</si>
  <si>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</si>
  <si>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</si>
  <si>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</si>
  <si>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</si>
  <si>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</si>
  <si>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</si>
  <si>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</si>
  <si>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</si>
  <si>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</si>
  <si>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</si>
  <si>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</si>
  <si>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</si>
  <si>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</si>
  <si>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 xml:space="preserve">dočasná ochrana stáv. přípojky UVd.17 silničními panely  3 x1,5 m, odstranění - demontáž, odvoz a zpětné uložení na deponii panelů, zajistí zhotovitel stavby</t>
  </si>
  <si>
    <t xml:space="preserve"> "3*3*0,15=1,350 [A]"_x000d_</t>
  </si>
  <si>
    <t xml:space="preserve">natěžení a dovoz  materiálů (výkopku) z mezideponie, včetně rozvozných vzdáleností, zásyp rýh - 149,183 m3</t>
  </si>
  <si>
    <t xml:space="preserve"> "5,85+76,35+12,56+52,89+1,533=149,183 [A]"_x000d_</t>
  </si>
  <si>
    <t xml:space="preserve">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</si>
  <si>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</si>
  <si>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</si>
  <si>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</si>
  <si>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</si>
  <si>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</si>
  <si>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</si>
  <si>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</si>
  <si>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 xml:space="preserve">pískový podsyp (0-4 mm)  pod potrubím</t>
  </si>
  <si>
    <t xml:space="preserve"> "50*0,341+16*0,201+6,2*0,201+3*0,114=21,854 [A] podsyp potrubí"_x000d_</t>
  </si>
  <si>
    <t>56343</t>
  </si>
  <si>
    <t>VOZOVKOVÉ VRSTVY ZE ŠTĚRKOPÍSKU TL. DO 150MM</t>
  </si>
  <si>
    <t xml:space="preserve">dočasná ochrana stáv. přípojky UVd.17 silničními panely  - štěrkopískový podsyp (tl.150 mm) panelů, plocha 3x3 m</t>
  </si>
  <si>
    <t xml:space="preserve"> "3*3=9,000 [A]"_x000d_</t>
  </si>
  <si>
    <t>R58300</t>
  </si>
  <si>
    <t>KRYT ZE SINIČNÍCH DÍLCŮ (PANELŮ)</t>
  </si>
  <si>
    <t xml:space="preserve">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</si>
  <si>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</si>
  <si>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</si>
  <si>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</si>
  <si>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</si>
  <si>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</si>
  <si>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</si>
  <si>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 xml:space="preserve">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</si>
  <si>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</si>
  <si>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</si>
  <si>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 xml:space="preserve">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</si>
  <si>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</si>
  <si>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</si>
  <si>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 xml:space="preserve">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</si>
  <si>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</si>
  <si>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</si>
  <si>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</si>
  <si>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</si>
  <si>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</si>
  <si>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</si>
  <si>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</si>
  <si>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</si>
  <si>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</si>
  <si>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</si>
  <si>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</si>
  <si>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</si>
  <si>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</si>
  <si>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</si>
  <si>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</si>
  <si>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</si>
  <si>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</si>
  <si>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</si>
  <si>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</si>
  <si>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</si>
  <si>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</si>
  <si>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</si>
  <si>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</si>
  <si>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 xml:space="preserve">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</si>
  <si>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</si>
  <si>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</si>
  <si>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</si>
  <si>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</si>
  <si>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</si>
  <si>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</si>
  <si>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</si>
  <si>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</si>
  <si>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</si>
  <si>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</si>
  <si>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</si>
  <si>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</si>
  <si>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</si>
  <si>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</si>
  <si>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</si>
  <si>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</si>
  <si>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</si>
  <si>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</si>
  <si>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</si>
  <si>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</si>
  <si>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</si>
  <si>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</si>
  <si>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</si>
  <si>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</si>
  <si>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</si>
  <si>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</si>
  <si>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</si>
  <si>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</si>
  <si>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</si>
  <si>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</si>
  <si>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</si>
  <si>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</si>
  <si>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</si>
  <si>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</si>
  <si>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</si>
  <si>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</si>
  <si>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</si>
  <si>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</si>
  <si>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</si>
  <si>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</si>
  <si>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</si>
  <si>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</si>
  <si>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</si>
  <si>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</si>
  <si>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</si>
  <si>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</si>
  <si>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</si>
  <si>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</si>
  <si>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</si>
  <si>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</si>
  <si>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</si>
  <si>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</si>
  <si>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</si>
  <si>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</si>
  <si>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</si>
  <si>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</si>
  <si>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</si>
  <si>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</si>
  <si>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</si>
  <si>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</si>
  <si>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</si>
  <si>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</si>
  <si>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</si>
  <si>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</si>
  <si>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</si>
  <si>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</si>
  <si>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</si>
  <si>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</si>
  <si>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</si>
  <si>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</si>
  <si>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</si>
  <si>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</si>
  <si>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</si>
  <si>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</si>
  <si>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</si>
  <si>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</si>
  <si>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</si>
  <si>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</si>
  <si>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</si>
  <si>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</si>
  <si>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</si>
  <si>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</si>
  <si>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</si>
  <si>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</si>
  <si>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</si>
  <si>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</si>
  <si>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</si>
  <si>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</si>
  <si>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</si>
  <si>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</si>
  <si>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</si>
  <si>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</si>
  <si>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</si>
  <si>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</si>
  <si>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</si>
  <si>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</si>
  <si>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</si>
  <si>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</si>
  <si>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</si>
  <si>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</si>
  <si>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</si>
  <si>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</si>
  <si>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</si>
  <si>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</si>
  <si>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</si>
  <si>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</si>
  <si>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</si>
  <si>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</si>
  <si>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</si>
  <si>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</si>
  <si>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</si>
  <si>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</si>
  <si>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</si>
  <si>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</si>
  <si>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</si>
  <si>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</si>
  <si>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</si>
  <si>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</si>
  <si>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</si>
  <si>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</si>
  <si>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</si>
  <si>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</si>
  <si>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</si>
  <si>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</si>
  <si>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</si>
  <si>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</si>
  <si>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</si>
  <si>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</si>
  <si>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 xml:space="preserve">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</si>
  <si>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</si>
  <si>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</si>
  <si>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</si>
  <si>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</si>
  <si>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</si>
  <si>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</si>
  <si>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</si>
  <si>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</si>
  <si>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</si>
  <si>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</si>
  <si>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</si>
  <si>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</si>
  <si>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</si>
  <si>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</si>
  <si>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</si>
  <si>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</si>
  <si>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</si>
  <si>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</si>
  <si>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</si>
  <si>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</si>
  <si>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</si>
  <si>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</si>
  <si>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</si>
  <si>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</si>
  <si>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 xml:space="preserve">dočasná ochrana stáv. vodovodu  silničními panely  3 x1,5 m, odstranění - demontáž, odvoz a zpětné uložení na deponii panelů, zajistí zhotovitel stavby</t>
  </si>
  <si>
    <t xml:space="preserve">kopané sondy na stáv.vodovodu  - niv.body 10ks, ověř.tl. potrubí 9 ks, akcelerometr 2 ks, ochrana panely 2 ks, jámy 2x2 m, výkopek uložen vedle sond, bude použit pro zpětný zásyp</t>
  </si>
  <si>
    <t xml:space="preserve"> "(2*2*2)*23=184,000 [A]"_x000d_</t>
  </si>
  <si>
    <t>zásyp sond na stáv.vodovodu</t>
  </si>
  <si>
    <t xml:space="preserve">dočasná ochrana stáv.vodovodu silničními panely  - štěrkopískový podsyp (tl.150 mm) panelů, plocha  157,5m2</t>
  </si>
  <si>
    <t xml:space="preserve"> "18*3+19,5*3+15*3=157,500 [A]"_x000d_</t>
  </si>
  <si>
    <t xml:space="preserve">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</si>
  <si>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</si>
  <si>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</si>
  <si>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</si>
  <si>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</si>
  <si>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</si>
  <si>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</si>
  <si>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</si>
  <si>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</si>
  <si>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 xml:space="preserve">natěžení a dovoz  materiálů (výkopku) z mezideponie, včetně rozvozných vzdáleností, zásyp rýh - 410,90 m3, ornice 397,50 m3</t>
  </si>
  <si>
    <t xml:space="preserve"> "410,9+397,5=808,400 [A]"_x000d_</t>
  </si>
  <si>
    <t xml:space="preserve">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</si>
  <si>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</si>
  <si>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</si>
  <si>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</si>
  <si>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</si>
  <si>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</si>
  <si>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</si>
  <si>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</si>
  <si>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</si>
  <si>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</si>
  <si>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</si>
  <si>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</si>
  <si>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</si>
  <si>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</si>
  <si>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 xml:space="preserve">podkl.beton pod AŠ tl.0,10 m,  beton C 12/15</t>
  </si>
  <si>
    <t xml:space="preserve"> "4,1*2,4*0,1=0,984 [A]"_x000d_</t>
  </si>
  <si>
    <t xml:space="preserve">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</si>
  <si>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</si>
  <si>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</si>
  <si>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</si>
  <si>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</si>
  <si>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</si>
  <si>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</si>
  <si>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</si>
  <si>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</si>
  <si>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</si>
  <si>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</si>
  <si>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</si>
  <si>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</si>
  <si>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</si>
  <si>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</si>
  <si>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</si>
  <si>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</si>
  <si>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</si>
  <si>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</si>
  <si>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</si>
  <si>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</si>
  <si>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</si>
  <si>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</si>
  <si>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 xml:space="preserve">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</si>
  <si>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</si>
  <si>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</si>
  <si>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</si>
  <si>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</si>
  <si>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</si>
  <si>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</si>
  <si>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</si>
  <si>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</si>
  <si>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</si>
  <si>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</si>
  <si>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</si>
  <si>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 xml:space="preserve">zrušení proviz. zemní hrázky pro vypouštěnou vodu z potrubí při proplachu  (50 m3), vč.odvozu zeminy na deponii</t>
  </si>
  <si>
    <t xml:space="preserve"> "50=50,000 [A]  zrušení zem.hrázky"_x000d_</t>
  </si>
  <si>
    <t xml:space="preserve">natěžení a dovoz  materiálů (výkopku) z mezideponie, včetně rozvozných vzdáleností, zásyp jam a rýh - 6244,93m3, ornice 2625,6 m3</t>
  </si>
  <si>
    <t xml:space="preserve"> "6244,93+2625,6=8 870,530 [A]"_x000d_</t>
  </si>
  <si>
    <t xml:space="preserve">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</si>
  <si>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</si>
  <si>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 xml:space="preserve">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</si>
  <si>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</si>
  <si>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</si>
  <si>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</si>
  <si>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</si>
  <si>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</si>
  <si>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</si>
  <si>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</si>
  <si>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 xml:space="preserve">zásyp rýh - 2713,52  m3, zásyp jam 3531,41 m3</t>
  </si>
  <si>
    <t xml:space="preserve"> "2713,52+3531,41=6 244,930 [A]"_x000d_</t>
  </si>
  <si>
    <t xml:space="preserve">obsyp potrubí vodovodu  štěrkopískem 0-4 mm, příp.0-8 mm</t>
  </si>
  <si>
    <t xml:space="preserve"> "1,504*644,3+3,013*21,7+0,6*1,1*8,3=1 039,887 [A]"_x000d_</t>
  </si>
  <si>
    <t xml:space="preserve">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</si>
  <si>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</si>
  <si>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</si>
  <si>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</si>
  <si>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</si>
  <si>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</si>
  <si>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 xml:space="preserve">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</si>
  <si>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</si>
  <si>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</si>
  <si>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</si>
  <si>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</si>
  <si>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 xml:space="preserve">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</si>
  <si>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</si>
  <si>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</si>
  <si>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</si>
  <si>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</si>
  <si>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</si>
  <si>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</si>
  <si>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</si>
  <si>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</si>
  <si>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</si>
  <si>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</si>
  <si>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</si>
  <si>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</si>
  <si>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</si>
  <si>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</si>
  <si>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</si>
  <si>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</si>
  <si>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</si>
  <si>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</si>
  <si>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</si>
  <si>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</si>
  <si>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</si>
  <si>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</si>
  <si>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</si>
  <si>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</si>
  <si>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</si>
  <si>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</si>
  <si>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</si>
  <si>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</si>
  <si>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</si>
  <si>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</si>
  <si>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</si>
  <si>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</si>
  <si>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</si>
  <si>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</si>
  <si>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</si>
  <si>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</si>
  <si>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</si>
  <si>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</si>
  <si>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 xml:space="preserve">nasunutí ocel. svařovaných trub DN 1000  do ocelové chráničky DN 1600, 1200, vč.uzavírací pryž.manžety 1220/1016 EPDM (6ks), vč.kluzných objímek d.1016 výška 90 mm, po 1,5 m( 616ks)</t>
  </si>
  <si>
    <t xml:space="preserve"> "75,3=75,300 [A]"_x000d_</t>
  </si>
  <si>
    <t>R893116</t>
  </si>
  <si>
    <t xml:space="preserve">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</si>
  <si>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</si>
  <si>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</si>
  <si>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</si>
  <si>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</si>
  <si>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</si>
  <si>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</si>
  <si>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</si>
  <si>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</si>
  <si>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</si>
  <si>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 xml:space="preserve">natěžení a dovoz  materiálů (výkopku) z mezideponie, včetně rozvozných vzdáleností, zásyp rýh - 4,65 m3, zásyp jámy 24,09 m3</t>
  </si>
  <si>
    <t xml:space="preserve"> "4,65+24,09=28,740 [A]"_x000d_</t>
  </si>
  <si>
    <t xml:space="preserve">pažená stav.jáma šíře 3,6 m pro propustek, vč.odvozu výkopku na deponii (výkopek pro zpětný zásyp - 24,09 m3) , na skládku -  přebytek výkopku - vytlačená kubatura (32,41 m3) - bez dopravy</t>
  </si>
  <si>
    <t xml:space="preserve"> "3,6*2,15*7,3=56,502 [A]"_x000d_</t>
  </si>
  <si>
    <t xml:space="preserve">rýha šíře 0,80 m pro čela propustku, vč.odvozu výkopku na deponii (výkopek pro zpětný zásyp - 4,65m3) , na skládku bez dopravy -  přebytek výkopku - vytlačená kubatura (30 m3)</t>
  </si>
  <si>
    <t xml:space="preserve"> "2,75*0,8*15,75=34,650 [A]"_x000d_</t>
  </si>
  <si>
    <t xml:space="preserve">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</si>
  <si>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</si>
  <si>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</si>
  <si>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</si>
  <si>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 xml:space="preserve">bet.lože tl.300 mm bet. C25/30 XF3  pod propustkem, šíře 3,6 m, tl. 30 cm</t>
  </si>
  <si>
    <t xml:space="preserve"> "3,60*0,3*7,3=7,884 [A]"_x000d_</t>
  </si>
  <si>
    <t>R56730</t>
  </si>
  <si>
    <t>OBSLUŽNÁ KOMUNIKACE</t>
  </si>
  <si>
    <t xml:space="preserve">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</si>
  <si>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</si>
  <si>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</si>
  <si>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</si>
  <si>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</si>
  <si>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</si>
  <si>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</si>
  <si>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</si>
  <si>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</si>
  <si>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</si>
  <si>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</si>
  <si>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</si>
  <si>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</si>
  <si>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</si>
  <si>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</si>
  <si>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</si>
  <si>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</si>
  <si>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</si>
  <si>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</si>
  <si>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</si>
  <si>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</si>
  <si>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</si>
  <si>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</si>
  <si>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</si>
  <si>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</si>
  <si>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</si>
  <si>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</si>
  <si>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</si>
  <si>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 xml:space="preserve">natěžení a dovoz  materiálů (výkopku) z mezideponie, včetně rozvozných vzdáleností, zásyp rýh - 57,483 m3</t>
  </si>
  <si>
    <t xml:space="preserve"> "57,483=57,483 [A]"_x000d_</t>
  </si>
  <si>
    <t xml:space="preserve">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</si>
  <si>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</si>
  <si>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</si>
  <si>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</si>
  <si>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 xml:space="preserve">zásyp rýh - 57,483  m3</t>
  </si>
  <si>
    <t xml:space="preserve"> "78,31-20,827=57,483 [A]"_x000d_</t>
  </si>
  <si>
    <t xml:space="preserve"> "16,09=16,090 [A]"_x000d_</t>
  </si>
  <si>
    <t xml:space="preserve"> "31+14,7=45,700 [A]"_x000d_</t>
  </si>
  <si>
    <t xml:space="preserve">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</si>
  <si>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</si>
  <si>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</si>
  <si>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</si>
  <si>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</si>
  <si>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</si>
  <si>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</si>
  <si>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 xml:space="preserve">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</si>
  <si>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</si>
  <si>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</si>
  <si>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</si>
  <si>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</si>
  <si>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</si>
  <si>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</si>
  <si>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</si>
  <si>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</si>
  <si>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</si>
  <si>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</si>
  <si>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</si>
  <si>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</si>
  <si>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</si>
  <si>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</si>
  <si>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</si>
  <si>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</si>
  <si>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</si>
  <si>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</si>
  <si>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</si>
  <si>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</si>
  <si>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</si>
  <si>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 xml:space="preserve">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</si>
  <si>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</si>
  <si>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</si>
  <si>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</si>
  <si>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</si>
  <si>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</si>
  <si>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</si>
  <si>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</si>
  <si>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</si>
  <si>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</si>
  <si>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</si>
  <si>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</si>
  <si>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</si>
  <si>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</si>
  <si>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</si>
  <si>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</si>
  <si>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 xml:space="preserve">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</si>
  <si>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</si>
  <si>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</si>
  <si>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 xml:space="preserve">natěžení a dovoz  materiálů (výkopku) z mezideponie, včetně rozvozných vzdáleností, zásyp rýh - 440,87 m3, zásyp jam - 233,71 m3, ornice pro zpět.rozprostření - 285 m3</t>
  </si>
  <si>
    <t xml:space="preserve"> "334,436+211,413+615=1 160,849 [A] "_x000d_
 Celkem 1160,849 = 1160,849 [B]_x000d_</t>
  </si>
  <si>
    <t xml:space="preserve">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</si>
  <si>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</si>
  <si>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 xml:space="preserve">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</si>
  <si>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</si>
  <si>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</si>
  <si>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</si>
  <si>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 xml:space="preserve">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</si>
  <si>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</si>
  <si>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</si>
  <si>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</si>
  <si>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 xml:space="preserve">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</si>
  <si>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</si>
  <si>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</si>
  <si>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</si>
  <si>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 xml:space="preserve">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</si>
  <si>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</si>
  <si>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</si>
  <si>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</si>
  <si>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</si>
  <si>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 xml:space="preserve">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</si>
  <si>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</si>
  <si>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</si>
  <si>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</si>
  <si>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</si>
  <si>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</si>
  <si>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 xml:space="preserve">v trase produktovodu  248 m2, obnova, PS-C 0,30 kg/m2</t>
  </si>
  <si>
    <t xml:space="preserve"> "194+54  plocha ze situace dle Acad=248,000 [A] "_x000d_
 Celkem 248 = 248,000 [B]_x000d_</t>
  </si>
  <si>
    <t xml:space="preserve">v trase produktovodu , obnova, PI-C   0,7 kg/m2</t>
  </si>
  <si>
    <t xml:space="preserve">v trase produktovodu 248m2,obnova, asf.beton  ACO 11, 50/70,  tl. 40 mm</t>
  </si>
  <si>
    <t xml:space="preserve"> "248*0,04  plocha ze situace dle Acad=9,920 [A] "_x000d_
 Celkem 9,92 = 9,920 [B]_x000d_</t>
  </si>
  <si>
    <t>5774EG</t>
  </si>
  <si>
    <t>VRSTVY PRO OBNOVU A OPRAVY Z ASF BETONU ACP 16+, 16S</t>
  </si>
  <si>
    <t xml:space="preserve">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</si>
  <si>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</si>
  <si>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</si>
  <si>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</si>
  <si>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</si>
  <si>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</si>
  <si>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</si>
  <si>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</si>
  <si>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</si>
  <si>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</si>
  <si>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</si>
  <si>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</si>
  <si>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</si>
  <si>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</si>
  <si>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 xml:space="preserve">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</si>
  <si>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</si>
  <si>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</si>
  <si>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</si>
  <si>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 xml:space="preserve">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</si>
  <si>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</si>
  <si>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</si>
  <si>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</si>
  <si>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</si>
  <si>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</si>
  <si>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 xml:space="preserve">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</si>
  <si>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</si>
  <si>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</si>
  <si>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</si>
  <si>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</si>
  <si>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</si>
  <si>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 xml:space="preserve">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</si>
  <si>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</si>
  <si>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</si>
  <si>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</si>
  <si>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</si>
  <si>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</si>
  <si>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</si>
  <si>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</si>
  <si>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</si>
  <si>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</si>
  <si>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</si>
  <si>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</si>
  <si>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</si>
  <si>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</si>
  <si>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</si>
  <si>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 xml:space="preserve">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</si>
  <si>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</si>
  <si>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</si>
  <si>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</si>
  <si>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</si>
  <si>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</si>
  <si>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</si>
  <si>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 xml:space="preserve">zkouška průchodnosti potrubí ocelového DN 150 -  přeložka</t>
  </si>
  <si>
    <t xml:space="preserve"> "94=94,000 [A] "_x000d_
 Celkem 94 = 94,000 [B]_x000d_</t>
  </si>
  <si>
    <t>R899635</t>
  </si>
  <si>
    <t>STRESSTESTOVÁ ZKOUŠKA POTRUBÍ DN DO 150MM</t>
  </si>
  <si>
    <t xml:space="preserve">stresstestová zkouška  potrubí ocelového DN 150 -  přeložka</t>
  </si>
  <si>
    <t>969333</t>
  </si>
  <si>
    <t>VYBOURÁNÍ POTRUBÍ DN DO 150MM PLYNOVÝCH</t>
  </si>
  <si>
    <t xml:space="preserve">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</si>
  <si>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</si>
  <si>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</si>
  <si>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 xml:space="preserve">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</si>
  <si>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</si>
  <si>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 xml:space="preserve">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</si>
  <si>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</si>
  <si>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</si>
  <si>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</si>
  <si>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</si>
  <si>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</si>
  <si>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</si>
  <si>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</si>
  <si>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</si>
  <si>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</si>
  <si>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</si>
  <si>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</si>
  <si>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</si>
  <si>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</si>
  <si>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</si>
  <si>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</si>
  <si>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</si>
  <si>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</si>
  <si>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 xml:space="preserve">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</si>
  <si>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</si>
  <si>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</si>
  <si>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</si>
  <si>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</si>
  <si>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</si>
  <si>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</si>
  <si>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 xml:space="preserve">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</si>
  <si>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</si>
  <si>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</si>
  <si>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</si>
  <si>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</si>
  <si>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</si>
  <si>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</si>
  <si>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</si>
  <si>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</si>
  <si>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</si>
  <si>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</si>
  <si>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</si>
  <si>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</si>
  <si>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</si>
  <si>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</si>
  <si>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</si>
  <si>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</si>
  <si>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</si>
  <si>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</si>
  <si>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</si>
  <si>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</si>
  <si>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</si>
  <si>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</si>
  <si>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</si>
  <si>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</si>
  <si>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</si>
  <si>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</si>
  <si>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</si>
  <si>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</si>
  <si>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</si>
  <si>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</si>
  <si>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</si>
  <si>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</si>
  <si>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</si>
  <si>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</si>
  <si>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</si>
  <si>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</si>
  <si>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</si>
  <si>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</si>
  <si>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</si>
  <si>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</si>
  <si>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</si>
  <si>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</si>
  <si>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</si>
  <si>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</si>
  <si>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</si>
  <si>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</si>
  <si>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</si>
  <si>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</si>
  <si>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</si>
  <si>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</si>
  <si>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</si>
  <si>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</si>
  <si>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</si>
  <si>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</si>
  <si>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</si>
  <si>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</si>
  <si>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</si>
  <si>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</si>
  <si>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</si>
  <si>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</si>
  <si>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</si>
  <si>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</si>
  <si>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</si>
  <si>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</si>
  <si>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</si>
  <si>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</si>
  <si>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</si>
  <si>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</si>
  <si>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</si>
  <si>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</si>
  <si>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</si>
  <si>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</si>
  <si>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 xml:space="preserve">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</si>
  <si>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</si>
  <si>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</si>
  <si>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</si>
  <si>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</si>
  <si>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</si>
  <si>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</si>
  <si>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</si>
  <si>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</si>
  <si>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</si>
  <si>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</si>
  <si>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</si>
  <si>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</si>
  <si>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</si>
  <si>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</si>
  <si>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</si>
  <si>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</si>
  <si>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</si>
  <si>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</si>
  <si>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</si>
  <si>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</si>
  <si>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</si>
  <si>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</si>
  <si>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</si>
  <si>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</si>
  <si>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</si>
  <si>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</si>
  <si>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</si>
  <si>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</si>
  <si>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</si>
  <si>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</si>
  <si>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</si>
  <si>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</si>
  <si>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</si>
  <si>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</si>
  <si>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</si>
  <si>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</si>
  <si>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</si>
  <si>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</si>
  <si>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</si>
  <si>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</si>
  <si>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</si>
  <si>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</si>
  <si>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</si>
  <si>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</si>
  <si>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</si>
  <si>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</si>
  <si>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</si>
  <si>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</si>
  <si>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</si>
  <si>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</si>
  <si>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</si>
  <si>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</si>
  <si>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</si>
  <si>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</si>
  <si>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</si>
  <si>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</si>
  <si>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</si>
  <si>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</si>
  <si>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</si>
  <si>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</si>
  <si>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</si>
  <si>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</si>
  <si>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</si>
  <si>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</si>
  <si>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</si>
  <si>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</si>
  <si>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</si>
  <si>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</si>
  <si>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</si>
  <si>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</si>
  <si>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</si>
  <si>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</si>
  <si>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</si>
  <si>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</si>
  <si>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</si>
  <si>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</si>
  <si>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</si>
  <si>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 xml:space="preserve">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</si>
  <si>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</si>
  <si>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</si>
  <si>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</si>
  <si>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</si>
  <si>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</si>
  <si>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</si>
  <si>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 xml:space="preserve">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</si>
  <si>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</si>
  <si>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</si>
  <si>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</si>
  <si>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</si>
  <si>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</si>
  <si>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</si>
  <si>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</si>
  <si>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</si>
  <si>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</si>
  <si>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</si>
  <si>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</si>
  <si>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</si>
  <si>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</si>
  <si>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</si>
  <si>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</si>
  <si>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</si>
  <si>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</si>
  <si>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</si>
  <si>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</si>
  <si>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</si>
  <si>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</si>
  <si>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</si>
  <si>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</si>
  <si>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</si>
  <si>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</si>
  <si>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</si>
  <si>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</si>
  <si>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</si>
  <si>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</si>
  <si>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</si>
  <si>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</si>
  <si>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</si>
  <si>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</si>
  <si>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</si>
  <si>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</si>
  <si>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</si>
  <si>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</si>
  <si>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</si>
  <si>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</si>
  <si>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</si>
  <si>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</si>
  <si>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</si>
  <si>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</si>
  <si>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</si>
  <si>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</si>
  <si>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</si>
  <si>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</si>
  <si>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</si>
  <si>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</si>
  <si>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</si>
  <si>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</si>
  <si>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</si>
  <si>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</si>
  <si>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</si>
  <si>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</si>
  <si>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</si>
  <si>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</si>
  <si>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</si>
  <si>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</si>
  <si>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</si>
  <si>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</si>
  <si>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</si>
  <si>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</si>
  <si>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</si>
  <si>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</si>
  <si>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</si>
  <si>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</si>
  <si>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</si>
  <si>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</si>
  <si>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</si>
  <si>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</si>
  <si>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</si>
  <si>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</si>
  <si>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</si>
  <si>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</si>
  <si>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</si>
  <si>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</si>
  <si>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</si>
  <si>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</si>
  <si>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</si>
  <si>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</si>
  <si>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</si>
  <si>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</si>
  <si>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</si>
  <si>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</si>
  <si>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</si>
  <si>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</si>
  <si>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</si>
  <si>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</si>
  <si>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</si>
  <si>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</si>
  <si>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</si>
  <si>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</si>
  <si>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</si>
  <si>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</si>
  <si>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</si>
  <si>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</si>
  <si>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</si>
  <si>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</si>
  <si>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</si>
  <si>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</si>
  <si>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</si>
  <si>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</si>
  <si>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</si>
  <si>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</si>
  <si>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</si>
  <si>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</si>
  <si>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</si>
  <si>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</si>
  <si>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</si>
  <si>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</si>
  <si>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</si>
  <si>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</si>
  <si>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</si>
  <si>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</si>
  <si>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</si>
  <si>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</si>
  <si>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</si>
  <si>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</si>
  <si>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</si>
  <si>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 xml:space="preserve">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</si>
  <si>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</si>
  <si>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</si>
  <si>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</si>
  <si>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</si>
  <si>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</si>
  <si>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</si>
  <si>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</si>
  <si>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</si>
  <si>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</si>
  <si>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</si>
  <si>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</si>
  <si>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</si>
  <si>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</si>
  <si>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</si>
  <si>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</si>
  <si>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</si>
  <si>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</si>
  <si>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</si>
  <si>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</si>
  <si>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</si>
  <si>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</si>
  <si>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</si>
  <si>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</si>
  <si>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</si>
  <si>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</si>
  <si>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</si>
  <si>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</si>
  <si>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</si>
  <si>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</si>
  <si>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</si>
  <si>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</si>
  <si>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</si>
  <si>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</si>
  <si>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</si>
  <si>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</si>
  <si>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</si>
  <si>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</si>
  <si>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</si>
  <si>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</si>
  <si>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</si>
  <si>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</si>
  <si>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</si>
  <si>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</si>
  <si>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</si>
  <si>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</si>
  <si>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</si>
  <si>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</si>
  <si>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</si>
  <si>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</si>
  <si>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</si>
  <si>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</si>
  <si>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</si>
  <si>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</si>
  <si>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</si>
  <si>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</si>
  <si>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</si>
  <si>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</si>
  <si>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</si>
  <si>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</si>
  <si>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</si>
  <si>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</si>
  <si>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</si>
  <si>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</si>
  <si>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</si>
  <si>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</si>
  <si>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</si>
  <si>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</si>
  <si>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</si>
  <si>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</si>
  <si>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</si>
  <si>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</si>
  <si>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</si>
  <si>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</si>
  <si>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</si>
  <si>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</si>
  <si>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</si>
  <si>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</si>
  <si>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</si>
  <si>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</si>
  <si>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</si>
  <si>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</si>
  <si>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</si>
  <si>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</si>
  <si>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</si>
  <si>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</si>
  <si>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</si>
  <si>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</si>
  <si>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</si>
  <si>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</si>
  <si>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</si>
  <si>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 xml:space="preserve">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</si>
  <si>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</si>
  <si>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</si>
  <si>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</si>
  <si>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</si>
  <si>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</si>
  <si>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</si>
  <si>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</si>
  <si>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</si>
  <si>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</si>
  <si>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</si>
  <si>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</si>
  <si>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</si>
  <si>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</si>
  <si>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</si>
  <si>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</si>
  <si>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</si>
  <si>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</si>
  <si>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</si>
  <si>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</si>
  <si>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</si>
  <si>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</si>
  <si>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</si>
  <si>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</si>
  <si>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</si>
  <si>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</si>
  <si>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</si>
  <si>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</si>
  <si>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</si>
  <si>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</si>
  <si>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</si>
  <si>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</si>
  <si>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</si>
  <si>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</si>
  <si>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</si>
  <si>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</si>
  <si>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</si>
  <si>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</si>
  <si>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</si>
  <si>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</si>
  <si>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</si>
  <si>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 xml:space="preserve">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</si>
  <si>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</si>
  <si>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</si>
  <si>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</si>
  <si>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</si>
  <si>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</si>
  <si>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</si>
  <si>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</si>
  <si>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</si>
  <si>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</si>
  <si>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</si>
  <si>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</si>
  <si>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</si>
  <si>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</si>
  <si>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</si>
  <si>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</si>
  <si>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</si>
  <si>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</si>
  <si>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</si>
  <si>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</si>
  <si>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</si>
  <si>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</si>
  <si>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</si>
  <si>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</si>
  <si>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</si>
  <si>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</si>
  <si>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</si>
  <si>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</si>
  <si>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</si>
  <si>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</si>
  <si>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</si>
  <si>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</si>
  <si>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</si>
  <si>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</si>
  <si>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</si>
  <si>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</si>
  <si>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</si>
  <si>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</si>
  <si>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</si>
  <si>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</si>
  <si>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</si>
  <si>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</si>
  <si>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</si>
  <si>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</si>
  <si>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</si>
  <si>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</si>
  <si>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</si>
  <si>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</si>
  <si>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</si>
  <si>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</si>
  <si>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</si>
  <si>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</si>
  <si>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 xml:space="preserve">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</si>
  <si>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</si>
  <si>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</si>
  <si>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</si>
  <si>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</si>
  <si>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</si>
  <si>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</si>
  <si>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</si>
  <si>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</si>
  <si>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</si>
  <si>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</si>
  <si>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</si>
  <si>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</si>
  <si>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</si>
  <si>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</si>
  <si>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</si>
  <si>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</si>
  <si>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</si>
  <si>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</si>
  <si>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</si>
  <si>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</si>
  <si>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</si>
  <si>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</si>
  <si>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</si>
  <si>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</si>
  <si>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</si>
  <si>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</si>
  <si>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</si>
  <si>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</si>
  <si>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</si>
  <si>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</si>
  <si>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</si>
  <si>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</si>
  <si>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</si>
  <si>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</si>
  <si>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</si>
  <si>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</si>
  <si>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</si>
  <si>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</si>
  <si>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</si>
  <si>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</si>
  <si>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</si>
  <si>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</si>
  <si>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</si>
  <si>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</si>
  <si>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</si>
  <si>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</si>
  <si>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</si>
  <si>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</si>
  <si>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</si>
  <si>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</si>
  <si>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</si>
  <si>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</si>
  <si>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</si>
  <si>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</si>
  <si>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</si>
  <si>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</si>
  <si>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</si>
  <si>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</si>
  <si>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</si>
  <si>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</si>
  <si>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</si>
  <si>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</si>
  <si>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</si>
  <si>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</si>
  <si>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</si>
  <si>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</si>
  <si>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</si>
  <si>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</si>
  <si>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</si>
  <si>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</si>
  <si>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 xml:space="preserve">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</si>
  <si>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</si>
  <si>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</si>
  <si>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</si>
  <si>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</si>
  <si>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</si>
  <si>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</si>
  <si>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</si>
  <si>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</si>
  <si>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</si>
  <si>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</si>
  <si>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</si>
  <si>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</si>
  <si>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</si>
  <si>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</si>
  <si>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</si>
  <si>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</si>
  <si>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</si>
  <si>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</si>
  <si>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</si>
  <si>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</si>
  <si>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</si>
  <si>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</si>
  <si>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</si>
  <si>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</si>
  <si>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</si>
  <si>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</si>
  <si>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</si>
  <si>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</si>
  <si>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</si>
  <si>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</si>
  <si>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</si>
  <si>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</si>
  <si>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</si>
  <si>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</si>
  <si>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</si>
  <si>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</si>
  <si>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</si>
  <si>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</si>
  <si>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</si>
  <si>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</si>
  <si>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</si>
  <si>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</si>
  <si>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</si>
  <si>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</si>
  <si>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</si>
  <si>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</si>
  <si>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</si>
  <si>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</si>
  <si>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</si>
  <si>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</si>
  <si>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</si>
  <si>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</si>
  <si>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</si>
  <si>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</si>
  <si>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</si>
  <si>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</si>
  <si>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</si>
  <si>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</si>
  <si>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</si>
  <si>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</si>
  <si>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</si>
  <si>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</si>
  <si>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</si>
  <si>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</si>
  <si>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</si>
  <si>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</si>
  <si>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</si>
  <si>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</si>
  <si>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</si>
  <si>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</si>
  <si>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</si>
  <si>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</si>
  <si>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</si>
  <si>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</si>
  <si>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</si>
  <si>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</si>
  <si>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</si>
  <si>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</si>
  <si>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</si>
  <si>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</si>
  <si>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</si>
  <si>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</si>
  <si>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</si>
  <si>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</si>
  <si>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</si>
  <si>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</si>
  <si>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</si>
  <si>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</si>
  <si>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</si>
  <si>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</si>
  <si>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</si>
  <si>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</si>
  <si>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</si>
  <si>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</si>
  <si>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</si>
  <si>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</si>
  <si>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</si>
  <si>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</si>
  <si>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</si>
  <si>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</si>
  <si>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</si>
  <si>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</si>
  <si>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</si>
  <si>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 xml:space="preserve">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</si>
  <si>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</si>
  <si>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</si>
  <si>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</si>
  <si>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</si>
  <si>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</si>
  <si>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</si>
  <si>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</si>
  <si>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</si>
  <si>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</si>
  <si>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</si>
  <si>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</si>
  <si>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</si>
  <si>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</si>
  <si>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</si>
  <si>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</si>
  <si>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</si>
  <si>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</si>
  <si>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</si>
  <si>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</si>
  <si>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</si>
  <si>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</si>
  <si>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</si>
  <si>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</si>
  <si>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</si>
  <si>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</si>
  <si>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</si>
  <si>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</si>
  <si>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</si>
  <si>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</si>
  <si>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</si>
  <si>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</si>
  <si>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</si>
  <si>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</si>
  <si>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</si>
  <si>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</si>
  <si>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</si>
  <si>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</si>
  <si>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</si>
  <si>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</si>
  <si>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</si>
  <si>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</si>
  <si>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</si>
  <si>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</si>
  <si>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</si>
  <si>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</si>
  <si>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</si>
  <si>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</si>
  <si>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</si>
  <si>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</si>
  <si>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</si>
  <si>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</si>
  <si>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</si>
  <si>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</si>
  <si>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</si>
  <si>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</si>
  <si>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</si>
  <si>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</si>
  <si>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</si>
  <si>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</si>
  <si>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</si>
  <si>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</si>
  <si>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</si>
  <si>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</si>
  <si>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</si>
  <si>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</si>
  <si>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</si>
  <si>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</si>
  <si>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</si>
  <si>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</si>
  <si>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</si>
  <si>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</si>
  <si>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</si>
  <si>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</si>
  <si>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</si>
  <si>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</si>
  <si>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</si>
  <si>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</si>
  <si>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</si>
  <si>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</si>
  <si>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</si>
  <si>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</si>
  <si>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</si>
  <si>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</si>
  <si>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</si>
  <si>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</si>
  <si>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</si>
  <si>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</si>
  <si>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</si>
  <si>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</si>
  <si>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</si>
  <si>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</si>
  <si>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</si>
  <si>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</si>
  <si>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</si>
  <si>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</si>
  <si>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</si>
  <si>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</si>
  <si>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</si>
  <si>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</si>
  <si>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</si>
  <si>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</si>
  <si>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</si>
  <si>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</si>
  <si>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</si>
  <si>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</si>
  <si>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</si>
  <si>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</si>
  <si>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</si>
  <si>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</si>
  <si>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</si>
  <si>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</si>
  <si>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</si>
  <si>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</si>
  <si>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</si>
  <si>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</si>
  <si>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</si>
  <si>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</si>
  <si>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</si>
  <si>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</si>
  <si>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</si>
  <si>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</si>
  <si>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</si>
  <si>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</si>
  <si>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</si>
  <si>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</si>
  <si>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</si>
  <si>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</si>
  <si>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</si>
  <si>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</si>
  <si>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</si>
  <si>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</si>
  <si>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</si>
  <si>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</si>
  <si>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</si>
  <si>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</si>
  <si>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</si>
  <si>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</si>
  <si>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</si>
  <si>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</si>
  <si>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</si>
  <si>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</si>
  <si>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</si>
  <si>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</si>
  <si>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</si>
  <si>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</si>
  <si>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</si>
  <si>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</si>
  <si>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</si>
  <si>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</si>
  <si>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</si>
  <si>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</si>
  <si>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</si>
  <si>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</si>
  <si>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</si>
  <si>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</si>
  <si>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</si>
  <si>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</si>
  <si>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</si>
  <si>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</si>
  <si>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</si>
  <si>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</si>
  <si>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</si>
  <si>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</si>
  <si>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</si>
  <si>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</si>
  <si>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</si>
  <si>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</si>
  <si>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</si>
  <si>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</si>
  <si>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</si>
  <si>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</si>
  <si>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</si>
  <si>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</si>
  <si>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</si>
  <si>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</si>
  <si>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</si>
  <si>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</si>
  <si>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</si>
  <si>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</si>
  <si>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</si>
  <si>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</si>
  <si>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</si>
  <si>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</si>
  <si>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</si>
  <si>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</si>
  <si>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</si>
  <si>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</si>
  <si>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</si>
  <si>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</si>
  <si>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 xml:space="preserve">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</si>
  <si>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</si>
  <si>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</si>
  <si>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</si>
  <si>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</si>
  <si>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</si>
  <si>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</si>
  <si>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</si>
  <si>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</si>
  <si>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</si>
  <si>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</si>
  <si>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</si>
  <si>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</si>
  <si>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</si>
  <si>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</si>
  <si>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</si>
  <si>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</si>
  <si>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</si>
  <si>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</si>
  <si>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</si>
  <si>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</si>
  <si>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</si>
  <si>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</si>
  <si>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</si>
  <si>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</si>
  <si>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</si>
  <si>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</si>
  <si>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</si>
  <si>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</si>
  <si>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</si>
  <si>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</si>
  <si>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</si>
  <si>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</si>
  <si>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</si>
  <si>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</si>
  <si>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</si>
  <si>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</si>
  <si>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</si>
  <si>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</si>
  <si>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</si>
  <si>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</si>
  <si>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</si>
  <si>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</si>
  <si>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</si>
  <si>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</si>
  <si>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</si>
  <si>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</si>
  <si>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</si>
  <si>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</si>
  <si>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</si>
  <si>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</si>
  <si>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</si>
  <si>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</si>
  <si>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</si>
  <si>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</si>
  <si>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</si>
  <si>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</si>
  <si>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</si>
  <si>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</si>
  <si>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</si>
  <si>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</si>
  <si>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</si>
  <si>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</si>
  <si>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</si>
  <si>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</si>
  <si>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</si>
  <si>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</si>
  <si>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</si>
  <si>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</si>
  <si>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</si>
  <si>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</si>
  <si>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</si>
  <si>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</si>
  <si>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</si>
  <si>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</si>
  <si>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</si>
  <si>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</si>
  <si>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</si>
  <si>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</si>
  <si>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</si>
  <si>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</si>
  <si>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</si>
  <si>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</si>
  <si>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 xml:space="preserve">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</si>
  <si>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</si>
  <si>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</si>
  <si>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</si>
  <si>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</si>
  <si>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</si>
  <si>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</si>
  <si>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</si>
  <si>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</si>
  <si>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</si>
  <si>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</si>
  <si>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</si>
  <si>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</si>
  <si>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</si>
  <si>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</si>
  <si>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</si>
  <si>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</si>
  <si>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</si>
  <si>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</si>
  <si>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</si>
  <si>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</si>
  <si>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</si>
  <si>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</si>
  <si>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</si>
  <si>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</si>
  <si>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</si>
  <si>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</si>
  <si>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</si>
  <si>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 xml:space="preserve">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</si>
  <si>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</si>
  <si>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</si>
  <si>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</si>
  <si>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</si>
  <si>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</si>
  <si>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</si>
  <si>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</si>
  <si>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</si>
  <si>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</si>
  <si>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</si>
  <si>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</si>
  <si>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</si>
  <si>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</si>
  <si>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</si>
  <si>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</si>
  <si>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</si>
  <si>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</si>
  <si>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</si>
  <si>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</si>
  <si>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</si>
  <si>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</si>
  <si>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</si>
  <si>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</si>
  <si>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</si>
  <si>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</si>
  <si>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</si>
  <si>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</si>
  <si>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</si>
  <si>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</si>
  <si>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</si>
  <si>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</si>
  <si>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</si>
  <si>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</si>
  <si>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</si>
  <si>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</si>
  <si>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</si>
  <si>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</si>
  <si>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</si>
  <si>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</si>
  <si>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</si>
  <si>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</si>
  <si>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</si>
  <si>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</si>
  <si>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</si>
  <si>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</si>
  <si>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</si>
  <si>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</si>
  <si>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</si>
  <si>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</si>
  <si>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</si>
  <si>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</si>
  <si>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</si>
  <si>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</si>
  <si>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</si>
  <si>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</si>
  <si>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</si>
  <si>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</si>
  <si>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</si>
  <si>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</si>
  <si>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</si>
  <si>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</si>
  <si>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</si>
  <si>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</si>
  <si>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</si>
  <si>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</si>
  <si>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</si>
  <si>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</si>
  <si>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</si>
  <si>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</si>
  <si>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</si>
  <si>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</si>
  <si>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</si>
  <si>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</si>
  <si>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</si>
  <si>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</si>
  <si>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</si>
  <si>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</si>
  <si>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</si>
  <si>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</si>
  <si>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</si>
  <si>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</si>
  <si>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</si>
  <si>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</si>
  <si>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</si>
  <si>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</si>
  <si>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</si>
  <si>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</si>
  <si>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</si>
  <si>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</si>
  <si>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</si>
  <si>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</si>
  <si>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</si>
  <si>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</si>
  <si>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</si>
  <si>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</si>
  <si>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</si>
  <si>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</si>
  <si>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</si>
  <si>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</si>
  <si>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</si>
  <si>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</si>
  <si>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</si>
  <si>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</si>
  <si>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</si>
  <si>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</si>
  <si>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</si>
  <si>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</si>
  <si>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</si>
  <si>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</si>
  <si>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</si>
  <si>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</si>
  <si>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</si>
  <si>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</si>
  <si>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</si>
  <si>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</si>
  <si>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</si>
  <si>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</si>
  <si>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</si>
  <si>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</si>
  <si>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</si>
  <si>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</si>
  <si>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</si>
  <si>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</si>
  <si>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</si>
  <si>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</si>
  <si>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</si>
  <si>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</si>
  <si>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</si>
  <si>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</si>
  <si>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</si>
  <si>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</si>
  <si>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</si>
  <si>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</si>
  <si>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</si>
  <si>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</si>
  <si>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</si>
  <si>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</si>
  <si>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</si>
  <si>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</si>
  <si>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</si>
  <si>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</si>
  <si>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</si>
  <si>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</si>
  <si>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</si>
  <si>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</si>
  <si>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</si>
  <si>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</si>
  <si>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</si>
  <si>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</si>
  <si>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</si>
  <si>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</si>
  <si>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</si>
  <si>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</si>
  <si>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</si>
  <si>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</si>
  <si>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</si>
  <si>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</si>
  <si>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</si>
  <si>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</si>
  <si>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</si>
  <si>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</si>
  <si>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</si>
  <si>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</si>
  <si>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</si>
  <si>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</si>
  <si>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</si>
  <si>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</si>
  <si>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</si>
  <si>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</si>
  <si>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</si>
  <si>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</si>
  <si>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</si>
  <si>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</si>
  <si>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</si>
  <si>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</si>
  <si>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</si>
  <si>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</si>
  <si>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</si>
  <si>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</si>
  <si>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</si>
  <si>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</si>
  <si>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</si>
  <si>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</si>
  <si>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</si>
  <si>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</si>
  <si>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</si>
  <si>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</si>
  <si>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</si>
  <si>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</si>
  <si>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</si>
  <si>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</si>
  <si>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</si>
  <si>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</si>
  <si>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</si>
  <si>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</si>
  <si>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</si>
  <si>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</si>
  <si>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</si>
  <si>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</si>
  <si>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</si>
  <si>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</si>
  <si>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</si>
  <si>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</si>
  <si>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</si>
  <si>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</si>
  <si>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</si>
  <si>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</si>
  <si>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</si>
  <si>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</si>
  <si>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</si>
  <si>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</si>
  <si>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</si>
  <si>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</si>
  <si>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</si>
  <si>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</si>
  <si>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</si>
  <si>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</si>
  <si>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</si>
  <si>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</si>
  <si>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</si>
  <si>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</si>
  <si>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</si>
  <si>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</si>
  <si>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</si>
  <si>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</si>
  <si>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</si>
  <si>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</si>
  <si>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</si>
  <si>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</si>
  <si>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</si>
  <si>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</si>
  <si>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</si>
  <si>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 xml:space="preserve">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</si>
  <si>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</si>
  <si>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</si>
  <si>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</si>
  <si>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</si>
  <si>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</si>
  <si>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</si>
  <si>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</si>
  <si>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</si>
  <si>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</si>
  <si>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</si>
  <si>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</si>
  <si>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</si>
  <si>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</si>
  <si>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</si>
  <si>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</si>
  <si>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</si>
  <si>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</si>
  <si>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</si>
  <si>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</si>
  <si>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</si>
  <si>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</si>
  <si>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</si>
  <si>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</si>
  <si>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</si>
  <si>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</si>
  <si>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</si>
  <si>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</si>
  <si>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</si>
  <si>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</si>
  <si>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</si>
  <si>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</si>
  <si>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</si>
  <si>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</si>
  <si>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</si>
  <si>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</si>
  <si>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</si>
  <si>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</si>
  <si>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</si>
  <si>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</si>
  <si>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</si>
  <si>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</si>
  <si>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</si>
  <si>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</si>
  <si>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</si>
  <si>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</si>
  <si>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</si>
  <si>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</si>
  <si>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</si>
  <si>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</si>
  <si>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</si>
  <si>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</si>
  <si>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</si>
  <si>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</si>
  <si>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</si>
  <si>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</si>
  <si>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</si>
  <si>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</si>
  <si>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 xml:space="preserve">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</si>
  <si>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</si>
  <si>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</si>
  <si>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</si>
  <si>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</si>
  <si>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</si>
  <si>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</si>
  <si>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</si>
  <si>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</si>
  <si>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</si>
  <si>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</si>
  <si>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</si>
  <si>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</si>
  <si>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</si>
  <si>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</si>
  <si>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</si>
  <si>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</si>
  <si>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</si>
  <si>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</si>
  <si>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</si>
  <si>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</si>
  <si>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</si>
  <si>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</si>
  <si>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</si>
  <si>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</si>
  <si>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</si>
  <si>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</si>
  <si>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</si>
  <si>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</si>
  <si>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</si>
  <si>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</si>
  <si>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</si>
  <si>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</si>
  <si>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</si>
  <si>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 xml:space="preserve">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</si>
  <si>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</si>
  <si>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</si>
  <si>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</si>
  <si>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</si>
  <si>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</si>
  <si>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</si>
  <si>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</si>
  <si>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</si>
  <si>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</si>
  <si>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</si>
  <si>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</si>
  <si>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</si>
  <si>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</si>
  <si>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</si>
  <si>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</si>
  <si>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</si>
  <si>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</si>
  <si>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</si>
  <si>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</si>
  <si>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</si>
  <si>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</si>
  <si>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</si>
  <si>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</si>
  <si>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</si>
  <si>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</si>
  <si>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</si>
  <si>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</si>
  <si>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</si>
  <si>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</si>
  <si>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</si>
  <si>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</si>
  <si>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</si>
  <si>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</si>
  <si>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</si>
  <si>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</si>
  <si>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</si>
  <si>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</si>
  <si>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</si>
  <si>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</si>
  <si>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</si>
  <si>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</si>
  <si>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</si>
  <si>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</si>
  <si>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</si>
  <si>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</si>
  <si>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</si>
  <si>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</si>
  <si>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</si>
  <si>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</si>
  <si>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</si>
  <si>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</si>
  <si>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</si>
  <si>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</si>
  <si>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</si>
  <si>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</si>
  <si>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</si>
  <si>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</si>
  <si>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</si>
  <si>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</si>
  <si>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</si>
  <si>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</si>
  <si>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</si>
  <si>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</si>
  <si>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</si>
  <si>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</si>
  <si>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</si>
  <si>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</si>
  <si>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</si>
  <si>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</si>
  <si>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</si>
  <si>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</si>
  <si>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</si>
  <si>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</si>
  <si>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</si>
  <si>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</si>
  <si>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</si>
  <si>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</si>
  <si>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</si>
  <si>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</si>
  <si>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</si>
  <si>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</si>
  <si>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</si>
  <si>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</si>
  <si>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</si>
  <si>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</si>
  <si>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</si>
  <si>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</si>
  <si>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</si>
  <si>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</si>
  <si>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</si>
  <si>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</si>
  <si>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</si>
  <si>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</si>
  <si>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</si>
  <si>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</si>
  <si>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</si>
  <si>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</si>
  <si>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</si>
  <si>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</si>
  <si>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</si>
  <si>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</si>
  <si>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</si>
  <si>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</si>
  <si>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</si>
  <si>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</si>
  <si>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</si>
  <si>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</si>
  <si>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</si>
  <si>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</si>
  <si>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</si>
  <si>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</si>
  <si>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xml:space="preserve">-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</si>
  <si>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</si>
  <si>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</si>
  <si>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</si>
  <si>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</si>
  <si>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</si>
  <si>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</si>
  <si>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</si>
  <si>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</si>
  <si>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</si>
  <si>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</si>
  <si>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</si>
  <si>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</si>
  <si>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</si>
  <si>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</si>
  <si>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</si>
  <si>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</si>
  <si>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</si>
  <si>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</si>
  <si>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</si>
  <si>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</si>
  <si>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</si>
  <si>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</si>
  <si>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</si>
  <si>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</si>
  <si>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</si>
  <si>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</si>
  <si>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</si>
  <si>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 xml:space="preserve">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</si>
  <si>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</si>
  <si>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</si>
  <si>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</si>
  <si>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</si>
  <si>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</si>
  <si>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</si>
  <si>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</si>
  <si>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</si>
  <si>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</si>
  <si>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</si>
  <si>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</si>
  <si>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</si>
  <si>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</si>
  <si>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</si>
  <si>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</si>
  <si>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</si>
  <si>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</si>
  <si>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</si>
  <si>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</si>
  <si>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</si>
  <si>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</si>
  <si>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</si>
  <si>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</si>
  <si>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</si>
  <si>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</si>
  <si>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</si>
  <si>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</si>
  <si>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</si>
  <si>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</si>
  <si>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</si>
  <si>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</si>
  <si>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</si>
  <si>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</si>
  <si>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</si>
  <si>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</si>
  <si>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</si>
  <si>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</si>
  <si>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</si>
  <si>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</si>
  <si>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</si>
  <si>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</si>
  <si>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</si>
  <si>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</si>
  <si>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</si>
  <si>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</si>
  <si>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</si>
  <si>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</si>
  <si>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</si>
  <si>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</si>
  <si>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</si>
  <si>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</si>
  <si>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</si>
  <si>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</si>
  <si>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</si>
  <si>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</si>
  <si>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</si>
  <si>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</si>
  <si>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</si>
  <si>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</si>
  <si>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</si>
  <si>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</si>
  <si>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</si>
  <si>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</si>
  <si>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</si>
  <si>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</si>
  <si>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</si>
  <si>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</si>
  <si>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</si>
  <si>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</si>
  <si>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</si>
  <si>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</si>
  <si>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</si>
  <si>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</si>
  <si>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</si>
  <si>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</si>
  <si>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</si>
  <si>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</si>
  <si>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</si>
  <si>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</si>
  <si>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</si>
  <si>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</si>
  <si>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</si>
  <si>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</si>
  <si>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</si>
  <si>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</si>
  <si>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</si>
  <si>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</si>
  <si>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</si>
  <si>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</si>
  <si>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</si>
  <si>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</si>
  <si>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</si>
  <si>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</si>
  <si>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25,61*13,46*0,2"_x000d_
 "2:  5*4,5*0,2"_x000d_
 "3:  5,3*4,3*0,2"_x000d_
 "4: 78; výměra položky"_x000d_</t>
  </si>
  <si>
    <t>131251104</t>
  </si>
  <si>
    <t>Hloubení jam nezapažených v hornině třídy těžitelnosti I skupiny 3 objem do 500 m3 strojně</t>
  </si>
  <si>
    <t xml:space="preserve"> "1:  htú -0,7"_x000d_
 "2:  25,61*13,46*0,35"_x000d_
 "3:  5*4,5*0,35"_x000d_
 "4:  5,3*4,3*0,35"_x000d_
 "5:  htú -1,2"_x000d_
 "6:  6,915*6,035*0,5"_x000d_
 "7:  16,11*13,46*0,5"_x000d_
 "8:  5*4,5*0,5"_x000d_
 "9:  5,3*4,3*0,5"_x000d_
 "10: 288,432; výměra položky"_x000d_</t>
  </si>
  <si>
    <t>132212131</t>
  </si>
  <si>
    <t>Hloubení nezapažených rýh šířky do 800 mm v soudržných horninách třídy těžitelnosti I skupiny 3 - ručně</t>
  </si>
  <si>
    <t xml:space="preserve"> "1:  pasy -1,45"_x000d_
 "2:  0,25*0,6*(22,61+10,46+9,46*1/2-(5,5+6,9+9,4)*1/2)*2"_x000d_
 "3:  0,75*0,6*(5,5+6,9+9,4)"_x000d_
 "4: 17,88; výměra položky"_x000d_</t>
  </si>
  <si>
    <t>162351103</t>
  </si>
  <si>
    <t>Vodorovné přemístění přes 50 do 500 m výkopku/sypaniny z horniny třídy těžitelnosti I skupiny 1 až 3</t>
  </si>
  <si>
    <t xml:space="preserve"> "1:  výkopy"_x000d_
 "2:  288,432+17,88"_x000d_
 "3:  násypy"_x000d_
 "4:  126,059"_x000d_
 "5: 432,371; výměra položky"_x000d_</t>
  </si>
  <si>
    <t>162751117</t>
  </si>
  <si>
    <t>Vodorovné přemístění přes 9 000 do 10000 m výkopku/sypaniny z horniny třídy těžitelnosti I skupiny 1 - až 3</t>
  </si>
  <si>
    <t xml:space="preserve"> "1:  výkopy"_x000d_
 "2:  288,432+17,88"_x000d_
 "3:  násypy"_x000d_
 "4:  -126,059"_x000d_
 "5: 180,253; výměra položky"_x000d_</t>
  </si>
  <si>
    <t>162751119</t>
  </si>
  <si>
    <t>Příplatek k vodorovnému přemístění výkopku/sypaniny z horniny třídy těžitelnosti I skupiny 1 až 3 - ZKD 1000 m přes 10000 m</t>
  </si>
  <si>
    <t xml:space="preserve"> "1:  180,253*5 Přepočtené koeficientem množství2: 901,265; výměra položky"_x000d_</t>
  </si>
  <si>
    <t>174151101</t>
  </si>
  <si>
    <t>Zásyp jam, šachet rýh nebo kolem objektů sypaninou se zhutněním</t>
  </si>
  <si>
    <t xml:space="preserve"> "1:  ze stáv zeminy"_x000d_
 "2:  htú -0,7"_x000d_
 "3:  (25,61*13,46-22,61*10,46)*0,35"_x000d_
 "4:  (5*4,5-2*1,5)*0,35"_x000d_
 "5:  (5,3*4,3-2,3*1,3)*0,35"_x000d_
 "6:  htú -1,2"_x000d_
 "7:  (6,915*6,035-3,915*3,035)*0,5"_x000d_
 "8:  (16,11*13,46-13,11*10,46)*0,5"_x000d_
 "9:  (5*4,5-2*1,5)*0,5"_x000d_
 "10:  (5,3*4,3-2,3*1,3)*0,5"_x000d_
 "11: 126,059; výměra položky"_x000d_</t>
  </si>
  <si>
    <t>181951112</t>
  </si>
  <si>
    <t>Úprava pláně v hornině třídy těžitelnosti I skupiny 1 až 3 se zhutněním strojně</t>
  </si>
  <si>
    <t xml:space="preserve"> "1:  25,61*13,46"_x000d_
 "2:  5*4,5"_x000d_
 "3:  5,3*4,3"_x000d_
 "4: 390,001; výměra položky"_x000d_</t>
  </si>
  <si>
    <t>Základové konstrukce</t>
  </si>
  <si>
    <t>213141111</t>
  </si>
  <si>
    <t>Zřízení vrstvy z geotextilie v rovině nebo ve sklonu do 1:5 š do 3 m</t>
  </si>
  <si>
    <t xml:space="preserve"> "1:  podklad beton"_x000d_
 "2:  22,61*10,46"_x000d_
 "3:  spádování"_x000d_
 "4:  0,2*9,46"_x000d_
 "5:  0,2*(3,415+2,535)"_x000d_
 "6: 239,583; výměra položky"_x000d_</t>
  </si>
  <si>
    <t>273311611</t>
  </si>
  <si>
    <t>Základové desky prokládané kamenem z betonu tř. C 16/20</t>
  </si>
  <si>
    <t xml:space="preserve"> "1:  obetonování kabel komory"_x000d_
 "2:  0,15*2*1,5"_x000d_
 "3:  0,15*2,3*1,3"_x000d_
 "4: 0,899; výměra položky"_x000d_</t>
  </si>
  <si>
    <t>273321311</t>
  </si>
  <si>
    <t>Základové desky ze ŽB bez zvýšených nároků na prostředí tř. C 16/20</t>
  </si>
  <si>
    <t xml:space="preserve"> "1:  podklad beton"_x000d_
 "2:  0,1*22,61*10,46"_x000d_
 "3:  spádování"_x000d_
 "4:  0,1*0,2*9,46"_x000d_
 "5:  0,1*0,2*(3,415+2,535)"_x000d_
 "6: 23,958; výměra položky"_x000d_</t>
  </si>
  <si>
    <t>273321511</t>
  </si>
  <si>
    <t>Základové desky ze ŽB bez zvýšených nároků na prostředí tř. C 25/30</t>
  </si>
  <si>
    <t xml:space="preserve"> "1:  základ deska"_x000d_
 "2:  0,2*22,61*10,46"_x000d_
 "3:  spádování"_x000d_
 "4:  0,2*0,2*9,46+0,5*0,5*1/2*9,46"_x000d_
 "5:  0,2*0,2*(3,415+2,535)+0,5*0,5*1/2*(3,415+2,535)"_x000d_
 "6: 49,843; výměra položky"_x000d_</t>
  </si>
  <si>
    <t>273351121</t>
  </si>
  <si>
    <t>Zřízení bednění základových desek</t>
  </si>
  <si>
    <t xml:space="preserve"> "1:  podklad beton"_x000d_
 "2:  podklad beton"_x000d_
 "3:  0,1*(22,61+10,46)*2"_x000d_
 "4:  želbet deska"_x000d_
 "5:  0,2*(22,61+10,46)*2"_x000d_
 "6: 19,842; výměra položky"_x000d_</t>
  </si>
  <si>
    <t>273351122</t>
  </si>
  <si>
    <t>Odstranění bednění základových desek</t>
  </si>
  <si>
    <t xml:space="preserve"> 19.842000 = 19,842 [A]_x000d_</t>
  </si>
  <si>
    <t>273361821</t>
  </si>
  <si>
    <t>Výztuž základových desek betonářskou ocelí 10 505 (R)</t>
  </si>
  <si>
    <t xml:space="preserve"> "1:  předpoklad 170 kg/m3"_x000d_
 "2:  49,843*0,17"_x000d_
 "3: 8,473; výměra položky"_x000d_</t>
  </si>
  <si>
    <t>273362021</t>
  </si>
  <si>
    <t>Výztuž základových desek svařovanými sítěmi Kari</t>
  </si>
  <si>
    <t xml:space="preserve"> "1:  podklad beton"_x000d_
 "2:  22,61*10,46*4,44*1,1/1000"_x000d_
 "3:  spádování"_x000d_
 "4:  0,2*9,46*4,44*1,1/1000"_x000d_
 "5:  0,2*(3,415+2,535)*4,44*1,1/1000"_x000d_
 "6: 1,17; výměra položky"_x000d_</t>
  </si>
  <si>
    <t>274313811</t>
  </si>
  <si>
    <t>Základové pásy z betonu tř. C 25/30</t>
  </si>
  <si>
    <t xml:space="preserve"> "1:  pasy -1,45"_x000d_
 "2:  0,25*0,6*(22,61+10,46+9,46*1/2-(6,55+7,4+9,9)*1/2)*2"_x000d_
 "3:  0,75*0,6*(6,55+7,4+9,9)"_x000d_
 "4: 18,496; výměra položky"_x000d_</t>
  </si>
  <si>
    <t>274351121</t>
  </si>
  <si>
    <t>Zřízení bednění základových pasů rovného</t>
  </si>
  <si>
    <t xml:space="preserve"> "1:  pasy -1,45"_x000d_
 "2:  0,15*(22,61+10,46)*2"_x000d_
 "3: 9,921; výměra položky"_x000d_</t>
  </si>
  <si>
    <t>274351122</t>
  </si>
  <si>
    <t>Odstranění bednění základových pasů rovného</t>
  </si>
  <si>
    <t xml:space="preserve"> 9.921000 = 9,921 [A]_x000d_</t>
  </si>
  <si>
    <t>279113151</t>
  </si>
  <si>
    <t>Základová zeď tl 150 mm z tvárnic ztraceného bednění včetně výplně z betonu tř. C 25/30</t>
  </si>
  <si>
    <t xml:space="preserve"> "1:  instal šachta"_x000d_
 "2:  0,5*(2,0+1,955*2)"_x000d_
 "3:  instal kanál"_x000d_
 "4:  0,25*(5,675+2,75+5,125+2,2)"_x000d_
 "5:  0,75*(2,145*2+1,6+1,05)"_x000d_
 "6: 12,098; výměra položky"_x000d_</t>
  </si>
  <si>
    <t>279113152</t>
  </si>
  <si>
    <t>Základová zeď tl přes 150 do 200 mm z tvárnic ztraceného bednění včetně výplně z betonu tř. C 25/30</t>
  </si>
  <si>
    <t xml:space="preserve"> "1:  základ stěny"_x000d_
 "2:  0,75*(4,245*2+5,02+4,515+8,07)"_x000d_
 "3:  instal šachta"_x000d_
 "4:  0,75*0,5*4"_x000d_
 "5: 21,071; výměra položky"_x000d_</t>
  </si>
  <si>
    <t>279113155</t>
  </si>
  <si>
    <t>Základová zeď tl přes 300 do 400 mm z tvárnic ztraceného bednění včetně výplně z betonu tř. C 25/30</t>
  </si>
  <si>
    <t xml:space="preserve"> "1:  základ stěny"_x000d_
 "2:  0,75*(22,61+10,46+9,46*1/2-(6,45+7,4+9,8)*1/2)*2"_x000d_
 "3:  0,25*(6,45+7,4+9,8)"_x000d_
 "4: 44,876; výměra položky"_x000d_</t>
  </si>
  <si>
    <t>279311911</t>
  </si>
  <si>
    <t>Základová zeď z betonu prostého tř. C 16/20</t>
  </si>
  <si>
    <t xml:space="preserve"> "1:  obetonování kabel komory"_x000d_
 "2:  0,15*(2+1,5)*2*0,95"_x000d_
 "3:  0,15*(2,3+1,3)*2*0,95"_x000d_
 "4: 2,024; výměra položky"_x000d_</t>
  </si>
  <si>
    <t>279351311</t>
  </si>
  <si>
    <t>Zřízení jednostranného bednění základových zdí</t>
  </si>
  <si>
    <t xml:space="preserve"> "1:  obetonování kabel komory"_x000d_
 "2:  (2+1,5)*2*0,95"_x000d_
 "3:  (2,3+1,3)*2*0,95"_x000d_
 "4: 13,49; výměra položky"_x000d_</t>
  </si>
  <si>
    <t>279351312</t>
  </si>
  <si>
    <t>Odstranění jednostranného bednění základových zdí</t>
  </si>
  <si>
    <t xml:space="preserve"> 13.490000 = 13,490 [A]_x000d_</t>
  </si>
  <si>
    <t>279361821</t>
  </si>
  <si>
    <t>Výztuž základových zdí nosných betonářskou ocelí 10 505</t>
  </si>
  <si>
    <t xml:space="preserve"> "1:  předpoklad 16 m/m2"_x000d_
 "2:  (12,098+21,071+44,876)*16*0,888*1,1/1000"_x000d_
 "3: 1,22; výměra položky"_x000d_</t>
  </si>
  <si>
    <t>69311068</t>
  </si>
  <si>
    <t>geotextilie netkaná separační, ochranná, filtrační, drenážní PP 300g/m2</t>
  </si>
  <si>
    <t xml:space="preserve"> "1:  239,583*1,15 Přepočtené koeficientem množství2: 275,52; výměra položky"_x000d_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</si>
  <si>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</si>
  <si>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</si>
  <si>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</si>
  <si>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</si>
  <si>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</si>
  <si>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</si>
  <si>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šachta"_x000d_
 "2:  1,85*2*8,1*1,1/1000"_x000d_
 "3: 0,033; výměra položky"_x000d_</t>
  </si>
  <si>
    <t>13010970</t>
  </si>
  <si>
    <t>ocel profilová jakost S235JR (11 375) průřez HEB 100</t>
  </si>
  <si>
    <t xml:space="preserve"> "1:  instal šachta"_x000d_
 "2:  2*20,4*1,1/1000"_x000d_
 "3: 0,045; výměra položky"_x000d_</t>
  </si>
  <si>
    <t>311235141</t>
  </si>
  <si>
    <t>Zdivo jednovrstvé z cihel broušených přes P10 do P15 na tenkovrstvou maltu tl 240 mm</t>
  </si>
  <si>
    <t xml:space="preserve"> "1:  1np"_x000d_
 "2:  3,5*9,5"_x000d_
 "3:  -1,8"_x000d_
 "4: 31,45; výměra položky"_x000d_</t>
  </si>
  <si>
    <t>311238650</t>
  </si>
  <si>
    <t>Zdivo jednovrstvé tepelně izolační z cihel broušených P8 s vnitřní izolací z minerální vlny na - tenkovrstvou maltu U přes 0,18 do 0,22 W/m2K tl 300 m</t>
  </si>
  <si>
    <t xml:space="preserve"> "1:  štít"_x000d_
 "2:  2*22,55+2*1/2*10,4*2"_x000d_
 "3: 65,9; výměra položky"_x000d_</t>
  </si>
  <si>
    <t>311238655</t>
  </si>
  <si>
    <t>Zdivo jednovrstvé tepelně izolační z cihel broušených P10 s vnitřní izolací z minerální vlny na - tenkovrstvou maltu U přes 0,18 do 0,22 W/m2K tl 440</t>
  </si>
  <si>
    <t xml:space="preserve"> "1:  1np"_x000d_
 "2:  3,0*(22,55+10,4)*2"_x000d_
 "3:  -(1,5*2+1,8*2,1+1,1*2,4)"_x000d_
 "4: 188,28; výměra položky"_x000d_</t>
  </si>
  <si>
    <t xml:space="preserve"> "1:  atika - pillíř"_x000d_
 "2:  1,5*0,45*9"_x000d_
 "3: 6,075; výměra položky"_x000d_</t>
  </si>
  <si>
    <t>311238969</t>
  </si>
  <si>
    <t>Zakládací vrstva zdiva z cihel broušených hydrofobizovaných s integrovanou izolací tloušťky 380 mm</t>
  </si>
  <si>
    <t xml:space="preserve"> "1:  1np"_x000d_
 "2:  (22,55+10,4)*2"_x000d_
 "3: 65,9; výměra položky"_x000d_</t>
  </si>
  <si>
    <t>317168012</t>
  </si>
  <si>
    <t>Překlad keramický plochý š 115 mm dl 1250 mm</t>
  </si>
  <si>
    <t xml:space="preserve"> "1:  1np"_x000d_
 "2:  6"_x000d_
 "3: 6; výměra položky"_x000d_</t>
  </si>
  <si>
    <t>317168052</t>
  </si>
  <si>
    <t>Překlad keramický vysoký v 238 mm dl 1250 mm</t>
  </si>
  <si>
    <t xml:space="preserve"> "1:  1np"_x000d_
 "2:  5*1+3*1"_x000d_
 "3: 8; výměra položky"_x000d_</t>
  </si>
  <si>
    <t>317168053</t>
  </si>
  <si>
    <t>Překlad keramický vysoký v 238 mm dl 1500 mm</t>
  </si>
  <si>
    <t xml:space="preserve"> "1:  1np"_x000d_
 "2:  5*1"_x000d_
 "3: 5; výměra položky"_x000d_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</si>
  <si>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</si>
  <si>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</si>
  <si>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</si>
  <si>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</si>
  <si>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</si>
  <si>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</si>
  <si>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[A]_x000d_</t>
  </si>
  <si>
    <t>317998135</t>
  </si>
  <si>
    <t>Tepelná izolace mezi překlady v 24 cm z XPS tl 100 mm</t>
  </si>
  <si>
    <t xml:space="preserve"> "1:  1np"_x000d_
 "2:  1,75+1,25+2,5+1,5"_x000d_
 "3: 7; výměra položky"_x000d_</t>
  </si>
  <si>
    <t>388995110</t>
  </si>
  <si>
    <t>Montáž kabelovodu HDPE do konstrukce římsy tvaru multikanál</t>
  </si>
  <si>
    <t xml:space="preserve"> "1:  základ stěna"_x000d_
 "2:  6*0,2+6*0,7"_x000d_
 "3: 5,4; výměra položky"_x000d_</t>
  </si>
  <si>
    <t>388995212</t>
  </si>
  <si>
    <t>Chránička kabelů z trub HDPE v římse DN 110</t>
  </si>
  <si>
    <t xml:space="preserve"> "1:  základ stěny"_x000d_
 "2:  0,2*1"_x000d_
 "3: 0,2; výměra položky"_x000d_</t>
  </si>
  <si>
    <t>388995213</t>
  </si>
  <si>
    <t>Chránička kabelů z trub HDPE v římse DN 140</t>
  </si>
  <si>
    <t xml:space="preserve"> "1:  základ stěny"_x000d_
 "2:  3*0,6*2+6*0,6*2+0,4*2+0,2*2+0,45*3"_x000d_
 "3: 13,35; výměra položky"_x000d_</t>
  </si>
  <si>
    <t>388995214</t>
  </si>
  <si>
    <t>Chránička kabelů z trub HDPE v římse DN 160</t>
  </si>
  <si>
    <t xml:space="preserve"> "1:  základ stěny"_x000d_
 "2:  8*0,2"_x000d_
 "3: 1,6; výměra položky"_x000d_</t>
  </si>
  <si>
    <t>R38892</t>
  </si>
  <si>
    <t>plastový multikanál 9-ti otvorový</t>
  </si>
  <si>
    <t xml:space="preserve"> "1:  základ stěny"_x000d_
 "2:  6*0,2+6*0,7"_x000d_
 "3: 5,4; výměra položky"_x000d_</t>
  </si>
  <si>
    <t>34</t>
  </si>
  <si>
    <t>Stěny a příčky</t>
  </si>
  <si>
    <t>342244211</t>
  </si>
  <si>
    <t>Příčka z cihel broušených na tenkovrstvou maltu tloušťky 115 mm</t>
  </si>
  <si>
    <t xml:space="preserve"> "1:  1np "_x000d_
 "2:  3,5*(5,1+2,225+1,65*2+4,3*2+5,075+2,15+8,05+4,625)"_x000d_
 "3:  -(1,4*2+1,6+1,8*3)"_x000d_
 "4: 127,138; výměra položky"_x000d_</t>
  </si>
  <si>
    <t>342291112</t>
  </si>
  <si>
    <t>Ukotvení příček montážní polyuretanovou pěnou tl příčky přes 100 mm</t>
  </si>
  <si>
    <t xml:space="preserve"> "1:  1np "_x000d_
 "2:  (5,1+2,225+1,65*2+4,3*2+5,075+2,15+8,05+4,625)+9,5"_x000d_
 "3: 48,625; výměra položky"_x000d_</t>
  </si>
  <si>
    <t>342291121</t>
  </si>
  <si>
    <t>Ukotvení příček k cihelným konstrukcím plochými kotvami</t>
  </si>
  <si>
    <t xml:space="preserve"> "1:  1np "_x000d_
 "2:  3,5*12"_x000d_
 "3: 42; výměra položky"_x000d_</t>
  </si>
  <si>
    <t>346272256</t>
  </si>
  <si>
    <t>Přizdívka z pórobetonových tvárnic tl 150 mm</t>
  </si>
  <si>
    <t xml:space="preserve"> "1:  obezdění WC"_x000d_
 "2:  1,2*0,95"_x000d_
 "3: 1,14; výměra položky"_x000d_</t>
  </si>
  <si>
    <t>411121127</t>
  </si>
  <si>
    <t>Montáž prefabrikovaných ŽB stropů ze stropních panelů š 1200 mm dl přes 7000 mm</t>
  </si>
  <si>
    <t xml:space="preserve"> "1:  1np"_x000d_
 "2:  17+3"_x000d_
 "3: 20; výměra položky"_x000d_</t>
  </si>
  <si>
    <t>411321414</t>
  </si>
  <si>
    <t>Stropy deskové ze ŽB tř. C 25/30</t>
  </si>
  <si>
    <t xml:space="preserve"> "1:  1np dobetonování"_x000d_
 "2:  0,25*0,7*9,9"_x000d_
 "3:  0,25*0,6*9,9"_x000d_
 "4: 3,218; výměra položky"_x000d_</t>
  </si>
  <si>
    <t>411351011</t>
  </si>
  <si>
    <t>Zřízení bednění stropů deskových tl přes 5 do 25 cm bez podpěrné kce</t>
  </si>
  <si>
    <t xml:space="preserve"> "1:  1np dobetonování"_x000d_
 "2:  0,7*9,9+0,25*(0,7+1,4)*2"_x000d_
 "3:  0,6*9,9"_x000d_
 "4: 13,92; výměra položky"_x000d_</t>
  </si>
  <si>
    <t>411351012</t>
  </si>
  <si>
    <t>Odstranění bednění stropů deskových tl přes 5 do 25 cm bez podpěrné kce</t>
  </si>
  <si>
    <t xml:space="preserve"> 13.920000 = 13,920 [A]_x000d_</t>
  </si>
  <si>
    <t>411354313</t>
  </si>
  <si>
    <t>Zřízení podpěrné konstrukce stropů výšky do 4 m tl přes 15 do 25 cm</t>
  </si>
  <si>
    <t xml:space="preserve"> "1:  1np dobetonování"_x000d_
 "2:  0,7*9,9"_x000d_
 "3:  0,6*9,9"_x000d_
 "4: 12,87; výměra položky"_x000d_</t>
  </si>
  <si>
    <t>411354314</t>
  </si>
  <si>
    <t>Odstranění podpěrné konstrukce stropů výšky do 4 m tl přes 15 do 25 cm</t>
  </si>
  <si>
    <t xml:space="preserve"> 12.870000 = 12,870 [A]_x000d_</t>
  </si>
  <si>
    <t>411361821</t>
  </si>
  <si>
    <t>Výztuž stropů betonářskou ocelí 10 505</t>
  </si>
  <si>
    <t xml:space="preserve"> "1:  předpoklad 170 kg/m3"_x000d_
 "2:  3,218*0,17"_x000d_
 "3:  výztuž do spár panelů"_x000d_
 "4:  168,3*2*0,888*1,1/1000"_x000d_
 "5: 0,876; výměra položky"_x000d_</t>
  </si>
  <si>
    <t>417238213</t>
  </si>
  <si>
    <t>Obezdívka věnce jednostranná věncovkou keramickou v přes 210 do 250 mm včetně polystyrenu tl 100 mm</t>
  </si>
  <si>
    <t xml:space="preserve"> "1:  1np pod stropem"_x000d_
 "2:  (22,55+10,4)*2"_x000d_
 "3:  1np v úrovní stropu"_x000d_
 "4:  (22,55+10,4)*2"_x000d_
 "5:  okap"_x000d_
 "6:  22,55"_x000d_
 "7: 154,35; výměra položky"_x000d_</t>
  </si>
  <si>
    <t>417321515</t>
  </si>
  <si>
    <t>Ztužující pásy a věnce ze ŽB tř. C 25/30</t>
  </si>
  <si>
    <t xml:space="preserve"> "1:  1np pod stropem"_x000d_
 "2:  0,25*0,27*(22,55+10,4)*2"_x000d_
 "3:  1np v úrovní stropu"_x000d_
 "4:  0,25*0,27*(22,55+10,4)*2"_x000d_
 "5:  štít"_x000d_
 "6:  0,25*0,3*(22,55+10,4*2)"_x000d_
 "7: 12,147; výměra položky"_x000d_</t>
  </si>
  <si>
    <t>417351115</t>
  </si>
  <si>
    <t>Zřízení bednění ztužujících věnců</t>
  </si>
  <si>
    <t xml:space="preserve"> "1:  1np pod stropem"_x000d_
 "2:  0,25*1*(22,55+10,4)*2"_x000d_
 "3:  1np v úrovní stropu"_x000d_
 "4:  0,25*0*(22,55+10,4)*2"_x000d_
 "5:  štít"_x000d_
 "6:  0,25*2*(22,55+10,4*2)"_x000d_
 "7: 38,15; výměra položky"_x000d_</t>
  </si>
  <si>
    <t>417351116</t>
  </si>
  <si>
    <t>Odstranění bednění ztužujících věnců</t>
  </si>
  <si>
    <t xml:space="preserve"> 38.150000 = 38,150 [A]_x000d_</t>
  </si>
  <si>
    <t>417361821</t>
  </si>
  <si>
    <t>Výztuž ztužujících pásů a věnců betonářskou ocelí 10 505</t>
  </si>
  <si>
    <t xml:space="preserve"> "1:  předpoklad 170 kg/m3"_x000d_
 "2:  12,147*0,17"_x000d_
 "3: 2,065; výměra položky"_x000d_</t>
  </si>
  <si>
    <t>59346862</t>
  </si>
  <si>
    <t>panel stropní předpjatý 1000x1190x250mm</t>
  </si>
  <si>
    <t xml:space="preserve"> "1:  1np"_x000d_
 "2:  17*9,9"_x000d_
 "3: 168,3; výměra položky"_x000d_</t>
  </si>
  <si>
    <t>panel stropní předpjatý 1000x600x250mm</t>
  </si>
  <si>
    <t xml:space="preserve"> "1:  1np"_x000d_
 "2:  9,9"_x000d_
 "3: 9,9; výměra položky"_x000d_</t>
  </si>
  <si>
    <t>593468622</t>
  </si>
  <si>
    <t>panel stropní předpjatý 1000x800x250mm</t>
  </si>
  <si>
    <t xml:space="preserve"> "1:  1np"_x000d_
 "2:  1,35+6,95"_x000d_
 "3: 8,3; výměra položky"_x000d_</t>
  </si>
  <si>
    <t>R491</t>
  </si>
  <si>
    <t>Přípl za ocel výměnu pro otvor ve stropu - 2x 800mm</t>
  </si>
  <si>
    <t>61</t>
  </si>
  <si>
    <t>Úprava povrchů vnitřních</t>
  </si>
  <si>
    <t>611131301</t>
  </si>
  <si>
    <t>Cementový postřik vnitřních stropů nanášený celoplošně strojně</t>
  </si>
  <si>
    <t xml:space="preserve"> 200.080000 = 200,080 [A]_x000d_</t>
  </si>
  <si>
    <t>611142001</t>
  </si>
  <si>
    <t>Potažení vnitřních stropů sklovláknitým pletivem vtlačeným do tenkovrstvé hmoty</t>
  </si>
  <si>
    <t xml:space="preserve"> "1:  přechody různých materiálů - předpoklad 25%"_x000d_
 "2:  200,08*0,25"_x000d_
 "3: 50,02; výměra položky"_x000d_</t>
  </si>
  <si>
    <t>611321321</t>
  </si>
  <si>
    <t>Vápenocementová omítka hladká jednovrstvá vnitřních stropů rovných nanášená strojně</t>
  </si>
  <si>
    <t xml:space="preserve"> "1:  1np"_x000d_
 "2:  21,52+1,57+1,43+79,57+10,71+15,96+35,78+20,21+13,33"_x000d_
 "3: 200,08; výměra položky"_x000d_</t>
  </si>
  <si>
    <t>612131301</t>
  </si>
  <si>
    <t>Cementový postřik vnitřních stěn nanášený celoplošně strojně</t>
  </si>
  <si>
    <t xml:space="preserve"> "1:  79,021+544,046"_x000d_
 "2: 623,067; výměra položky"_x000d_</t>
  </si>
  <si>
    <t>612142001</t>
  </si>
  <si>
    <t>Potažení vnitřních stěn sklovláknitým pletivem vtlačeným do tenkovrstvé hmoty</t>
  </si>
  <si>
    <t xml:space="preserve"> "1:  přechody různých materiálů - předpoklad 25%"_x000d_
 "2:  (79,021+544,046)*0,25"_x000d_
 "3: 155,767; výměra položky"_x000d_</t>
  </si>
  <si>
    <t>612321321</t>
  </si>
  <si>
    <t>Vápenocementová omítka hladká jednovrstvá vnitřních stěn nanášená strojně</t>
  </si>
  <si>
    <t xml:space="preserve"> "1:  zdvojená podlaha, instal kanály a šachta"_x000d_
 "2:  0,8*(4,515+5,87+3,395+4,515+6,995+5,02+3,025+4,245)*2"_x000d_
 "3:  0,9*(1,7+1,805+0,5*2)*2"_x000d_
 "4:  0,4*(5,525+2,6)*2"_x000d_
 "5:  0,65*(1,3+1,995)*2"_x000d_
 "6: 79,021; výměra položky"_x000d_</t>
  </si>
  <si>
    <t>612321341</t>
  </si>
  <si>
    <t>Vápenocementová omítka štuková dvouvrstvá vnitřních stěn nanášená strojně</t>
  </si>
  <si>
    <t xml:space="preserve"> "1:  1np"_x000d_
 "2:  3,5*(21,65+10,5+10,5)*2"_x000d_
 "3:  otvory"_x000d_
 "4:  -(1,5*2+1,8*2,1+1,1*2,4)"_x000d_
 "5:  0,2*(1,5+2)*2"_x000d_
 "6:  -1,8"_x000d_
 "7:  0,2*5,2"_x000d_
 "8:  příčky"_x000d_
 "9:  127,138*2"_x000d_
 "10: 544,046; výměra položky"_x000d_</t>
  </si>
  <si>
    <t>619991011</t>
  </si>
  <si>
    <t>Obalení konstrukcí a prvků fólií přilepenou lepící páskou</t>
  </si>
  <si>
    <t xml:space="preserve"> "1:  1,5*2+1,8*2,1+1,1*2,4"_x000d_
 "2: 9,42; výměra položky"_x000d_</t>
  </si>
  <si>
    <t>621221121</t>
  </si>
  <si>
    <t>Montáž kontaktního zateplení vnějších podhledů lepením a mechanickým kotvením desek z minerální vlny - s kolmou orientací do zdiva a betonu tl přes 80</t>
  </si>
  <si>
    <t xml:space="preserve"> "1:  1np"_x000d_
 "2:  1*(4,2+4,6)"_x000d_
 "3: 8,8; výměra položky"_x000d_</t>
  </si>
  <si>
    <t>622221121</t>
  </si>
  <si>
    <t>Montáž kontaktního zateplení vnějších stěn lepením a mechanickým kotvením desek z minerální vlny s - kolmou orientací do zdiva a betonu tl přes 80 do</t>
  </si>
  <si>
    <t xml:space="preserve"> "1:  1np"_x000d_
 "2:  3,25*(1*2+4,2+4,6)"_x000d_
 "3: 35,1; výměra položky"_x000d_</t>
  </si>
  <si>
    <t>63152234</t>
  </si>
  <si>
    <t>deska tepelně izolační minerální kalciumsilikátová ?=0,043 tl 100mm</t>
  </si>
  <si>
    <t xml:space="preserve"> "1:  8,8*1,05 Přepočtené koeficientem množství2: 9,24; výměra položky"_x000d_</t>
  </si>
  <si>
    <t>R6191</t>
  </si>
  <si>
    <t>Přípl za vnitřní omítkové lišty</t>
  </si>
  <si>
    <t xml:space="preserve"> "1:  35,1*1,05 Přepočtené koeficientem množství2: 36,855; výměra položky"_x000d_</t>
  </si>
  <si>
    <t>62</t>
  </si>
  <si>
    <t>Úprava povrchů vnějších</t>
  </si>
  <si>
    <t>28376464</t>
  </si>
  <si>
    <t>deska XPS hrana polodrážková a hladký povrch 700kPa tl 100mm</t>
  </si>
  <si>
    <t xml:space="preserve"> "1:  36,245*1,05 Přepočtené koeficientem množství2: 38,057; výměra položky"_x000d_</t>
  </si>
  <si>
    <t>622131121</t>
  </si>
  <si>
    <t>Penetrační nátěr vnějších stěn nanášený ručně</t>
  </si>
  <si>
    <t xml:space="preserve"> "1:  36,245+306,103"_x000d_
 "2: 342,348; výměra položky"_x000d_</t>
  </si>
  <si>
    <t>622142001</t>
  </si>
  <si>
    <t>Potažení vnějších stěn sklovláknitým pletivem vtlačeným do tenkovrstvé hmoty</t>
  </si>
  <si>
    <t xml:space="preserve"> "1:  předpoklad 25% plochy"_x000d_
 "2:  306,103*0,25"_x000d_
 "3: 76,526; výměra položky"_x000d_</t>
  </si>
  <si>
    <t>622211021</t>
  </si>
  <si>
    <t>Montáž kontaktního zateplení vnějších stěn lepením a mechanickým kotvením polystyrénových desek do - betonu a zdiva tl přes 80 do 120 mm</t>
  </si>
  <si>
    <t xml:space="preserve"> "1:  sokl - nad terénem"_x000d_
 "2:  0,55*(22,55+10,4)*2"_x000d_
 "3: 36,245; výměra položky"_x000d_</t>
  </si>
  <si>
    <t>622511112</t>
  </si>
  <si>
    <t>Tenkovrstvá akrylátová mozaiková střednězrnná omítka vnějších stěn</t>
  </si>
  <si>
    <t xml:space="preserve"> "1:  sokl"_x000d_
 "2:  36,245"_x000d_
 "3: 36,245; výměra položky"_x000d_</t>
  </si>
  <si>
    <t>622521012</t>
  </si>
  <si>
    <t>Tenkovrstvá silikátová zatíraná omítka zrnitost 1,5 mm vnějších stěn</t>
  </si>
  <si>
    <t xml:space="preserve"> 306.103000 = 306,103 [A]_x000d_</t>
  </si>
  <si>
    <t>622811002</t>
  </si>
  <si>
    <t>Tepelně izolační jednovrstvá omítka vnějších stěn tloušťky do 30 mm</t>
  </si>
  <si>
    <t xml:space="preserve"> "1:  fasáda"_x000d_
 "2:  5,54*22,55+3,86*22,55"_x000d_
 "3:  (5,54+3,86)*1/2*10,4*2"_x000d_
 "4:  otvory"_x000d_
 "5:  -(1,5*2+1,8*2,1+1,1*2,4)"_x000d_
 "6:  0,35*(1,9+2,2*2+1,25+2,5*2)+0,2*(1,5+2)*2"_x000d_
 "7: 306,103; výměra položky"_x000d_</t>
  </si>
  <si>
    <t>629991011</t>
  </si>
  <si>
    <t>Zakrytí výplní otvorů a svislých ploch fólií přilepenou lepící páskou</t>
  </si>
  <si>
    <t xml:space="preserve"> 9.240000 = 9,240 [A]_x000d_</t>
  </si>
  <si>
    <t>R6291</t>
  </si>
  <si>
    <t>Přípl za fasádní omítkové lišty</t>
  </si>
  <si>
    <t>R6292</t>
  </si>
  <si>
    <t>Přípl za provedení loga na fasádu</t>
  </si>
  <si>
    <t>63</t>
  </si>
  <si>
    <t>Podlahy a podlahové konstrukce</t>
  </si>
  <si>
    <t>631311126</t>
  </si>
  <si>
    <t>Mazanina tl přes 80 do 120 mm z betonu prostého bez zvýšených nároků na prostředí tř. C 25/30</t>
  </si>
  <si>
    <t xml:space="preserve"> "1:  1np"_x000d_
 "2:  0,095*(79,57+10,71+20,21)"_x000d_
 "3: 10,497; výměra položky"_x000d_</t>
  </si>
  <si>
    <t>631319012</t>
  </si>
  <si>
    <t>Příplatek k mazanině tl přes 80 do 120 mm za přehlazení povrchu</t>
  </si>
  <si>
    <t xml:space="preserve"> 10.497000 = 10,497 [A]_x000d_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</si>
  <si>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</si>
  <si>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</si>
  <si>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</si>
  <si>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</si>
  <si>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stěnami"_x000d_
 "2:  0,8*(4,645*4,245-(1,05*0,61+2,145*0,55))"_x000d_
 "3:  0,25*(0,31*1,05+0,25*2)"_x000d_
 "4:  0,3*(9,505*9,46-(0,55*5,125+0,55*2,75+2*1,955))+0,5*(0,83*1,955)"_x000d_
 "5: 39,838; výměra položky"_x000d_</t>
  </si>
  <si>
    <t>631362021</t>
  </si>
  <si>
    <t>Výztuž mazanin svařovanými sítěmi Kari</t>
  </si>
  <si>
    <t xml:space="preserve"> "1:  1np"_x000d_
 "2:  (79,57+10,71+20,21)*4,44*1,1/1000"_x000d_
 "3: 0,54; výměra položky"_x000d_</t>
  </si>
  <si>
    <t>632451034</t>
  </si>
  <si>
    <t>Vyrovnávací potěr tl přes 40 do 50 mm z MC 15 provedený v ploše</t>
  </si>
  <si>
    <t xml:space="preserve"> "1:  strop s1"_x000d_
 "2:  21,95*10,1"_x000d_
 "3: 221,695; výměra položky"_x000d_</t>
  </si>
  <si>
    <t>633811111</t>
  </si>
  <si>
    <t>Broušení nerovností betonových podlah do 2 mm - stržení šlemu</t>
  </si>
  <si>
    <t xml:space="preserve"> "1:  1np"_x000d_
 "2:  (79,57+10,71+20,21)"_x000d_
 "3: 110,49; výměra položky"_x000d_</t>
  </si>
  <si>
    <t>634112129</t>
  </si>
  <si>
    <t>Obvodová dilatace podlahovým páskem z pěnového PE s fólií mezi stěnou a mazaninou nebo potěrem v 180 - mm</t>
  </si>
  <si>
    <t xml:space="preserve"> "1:  1np"_x000d_
 "2:  (9,6+9,5+2,1+5,1+7,05+5,2+4,7+4,3)*2"_x000d_
 "3: 95,1; výměra položky"_x000d_</t>
  </si>
  <si>
    <t>637211122</t>
  </si>
  <si>
    <t>Okapový chodník z betonových dlaždic tl 60 mm kladených do písku se zalitím spár MC</t>
  </si>
  <si>
    <t xml:space="preserve"> "1:  okap chodník"_x000d_
 "2:  0,5*(22,55+10,4+0,5)"_x000d_
 "3: 16,725; výměra položky"_x000d_</t>
  </si>
  <si>
    <t>11163150</t>
  </si>
  <si>
    <t>lak penetrační asfaltový</t>
  </si>
  <si>
    <t xml:space="preserve"> "1:  82,676*0,00033 Přepočtené koeficientem množství2: 0,027; výměra položky"_x000d_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</si>
  <si>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</si>
  <si>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</si>
  <si>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</si>
  <si>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</si>
  <si>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</si>
  <si>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</si>
  <si>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</si>
  <si>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</si>
  <si>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</si>
  <si>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podezdívka"_x000d_
 "2:  1,25*(22,61+10,46+9,46*1/2-(6,45+7,4+9,8)*1/2)*2"_x000d_
 "3:  0,75*(6,45+7,4+9,8)"_x000d_
 "4: 82,676; výměra položky"_x000d_</t>
  </si>
  <si>
    <t>711141559</t>
  </si>
  <si>
    <t>Provedení izolace proti zemní vlhkosti pásy přitavením vodorovné NAIP</t>
  </si>
  <si>
    <t xml:space="preserve"> "1:  239,583*3 Přepočtené koeficientem množství2: 718,749; výměra položky"_x000d_</t>
  </si>
  <si>
    <t>711142559</t>
  </si>
  <si>
    <t>Provedení izolace proti zemní vlhkosti pásy přitavením svislé NAIP</t>
  </si>
  <si>
    <t xml:space="preserve"> "1:  82,676*3 Přepočtené koeficientem množství2: 248,028; výměra položky"_x000d_</t>
  </si>
  <si>
    <t>711161122</t>
  </si>
  <si>
    <t>Izolace proti zemní vlhkosti nopovou fólií s textilií vodorovná, nopek v 8,0 mm, tl do 0,6 mm</t>
  </si>
  <si>
    <t xml:space="preserve"> "1:  sokl - pod terénem"_x000d_
 "2:  0,95*(22,61+10,46+9,46*1/2-(6,45+7,4+9,8)*1/2)*2"_x000d_
 "3:  0,45*(6,45+7,4+9,8)"_x000d_
 "4: 59,996; výměra položky"_x000d_</t>
  </si>
  <si>
    <t>711211141</t>
  </si>
  <si>
    <t>Izolace proti zemní vlhkosti a radonu provětrávaná z plastových segmentů v přes 350 do 400 mm se - zabetonováním</t>
  </si>
  <si>
    <t xml:space="preserve"> "1:  základ deska"_x000d_
 "2:  25*0,5*0,5"_x000d_
 "3: 6,25; výměra položky"_x000d_</t>
  </si>
  <si>
    <t>711491172</t>
  </si>
  <si>
    <t>Provedení doplňků izolace proti vodě na vodorovné ploše z textilií vrstva ochranná</t>
  </si>
  <si>
    <t xml:space="preserve"> 239.583000 = 239,583 [A]_x000d_</t>
  </si>
  <si>
    <t>711747288</t>
  </si>
  <si>
    <t>Izolace proti vodě opracování trubních prostupů na přírubu tmelem do 200 mm přitavením NAIP</t>
  </si>
  <si>
    <t xml:space="preserve"> "1:  prostupy základ stěnou"_x000d_
 "2:  9*3*2+9*3*2"_x000d_
 "3:  3*2+6*2"_x000d_
 "4: 126; výměra položky"_x000d_</t>
  </si>
  <si>
    <t>R791</t>
  </si>
  <si>
    <t>plastová těsnící kabelová pažnice do D200</t>
  </si>
  <si>
    <t xml:space="preserve"> 126.000000 = 126,000 [A]_x000d_</t>
  </si>
  <si>
    <t xml:space="preserve"> "1:  239,583*0,00033 Přepočtené koeficientem množství2: 0,079; výměra položky"_x000d_</t>
  </si>
  <si>
    <t xml:space="preserve"> "1:  718,749*1,15 Přepočtené koeficientem množství2: 826,561; výměra položky"_x000d_</t>
  </si>
  <si>
    <t>712</t>
  </si>
  <si>
    <t>Povlakové krytiny</t>
  </si>
  <si>
    <t xml:space="preserve"> "1:  221,695*0,00032 Přepočtené koeficientem množství2: 0,071; výměra položky"_x000d_</t>
  </si>
  <si>
    <t>28329029</t>
  </si>
  <si>
    <t>fólie kontaktní difuzně propustná pro doplňkovou hydroizolační vrstvu, monolitická třívrstvá PES/PP - 150-160g/m2</t>
  </si>
  <si>
    <t xml:space="preserve"> "1:  221,695*1,15 Přepočtené koeficientem množství2: 254,949; výměra položky"_x000d_</t>
  </si>
  <si>
    <t>28329223</t>
  </si>
  <si>
    <t>fólie difuzně propustné s nakašírovanou strukturovanou rohoží pod hladkou plechovou krytinu</t>
  </si>
  <si>
    <t xml:space="preserve"> "1:  230,563*1,15 Přepočtené koeficientem množství2: 265,147; výměra položky"_x000d_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</si>
  <si>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</si>
  <si>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</si>
  <si>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</si>
  <si>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</si>
  <si>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</si>
  <si>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</si>
  <si>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</si>
  <si>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</si>
  <si>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střecha"_x000d_
 "2:  21,95*10,1*1,04"_x000d_
 "3: 230,563; výměra položky"_x000d_</t>
  </si>
  <si>
    <t>713</t>
  </si>
  <si>
    <t>Izolace tepelné</t>
  </si>
  <si>
    <t>28376440</t>
  </si>
  <si>
    <t>deska XPS hrana rovná a strukturovaný povrch 300kPa tl 50mm</t>
  </si>
  <si>
    <t xml:space="preserve"> "1:  štít - atka"_x000d_
 "2:  0,3*(22,55+10,4*1,04*2)"_x000d_
 "3:  13,255*1,05 Přepočtené koeficientem množství4: 13,918; výměra položky"_x000d_</t>
  </si>
  <si>
    <t>28376443</t>
  </si>
  <si>
    <t>deska XPS hrana rovná a strukturovaný povrch 300kPa tl 100mm</t>
  </si>
  <si>
    <t xml:space="preserve"> "1:  sokl - pod terénem"_x000d_
 "2:  0,95*(22,61+10,46+9,46*1/2-(6,45+7,4+9,8)*1/2)*2"_x000d_
 "3:  0,45*(6,45+7,4+9,8)"_x000d_
 "4:  59,996*1,05 Přepočtené koeficientem množství5: 62,996; výměra položky"_x000d_</t>
  </si>
  <si>
    <t>63152100</t>
  </si>
  <si>
    <t>pás tepelně izolační univerzální ?=0,032-0,033 tl 120mm</t>
  </si>
  <si>
    <t xml:space="preserve"> "1:  strop s1"_x000d_
 "2:  21,95*10,1"_x000d_
 "3:  221,695*1,05 Přepočtené koeficientem množství4: 232,78; výměra položky"_x000d_</t>
  </si>
  <si>
    <t>63152104</t>
  </si>
  <si>
    <t>pás tepelně izolační univerzální ?=0,032-0,033 tl 160mm</t>
  </si>
  <si>
    <t xml:space="preserve"> "1:  221,695238095238*1,05 Přepočtené koeficientem množství2: 232,78; výměra položky"_x000d_</t>
  </si>
  <si>
    <t xml:space="preserve"> "1:  vnitřní základ stěny"_x000d_
 "2:  0,75*(4,245+4,645+0,865+1,065)"_x000d_
 "3:  8,115*1,05 Přepočtené koeficientem množství4: 8,521; výměra položky"_x000d_</t>
  </si>
  <si>
    <t>713111111</t>
  </si>
  <si>
    <t>Montáž izolace tepelné vrchem stropů volně kladenými rohožemi, pásy, dílci, deskami</t>
  </si>
  <si>
    <t xml:space="preserve"> "1:  strop s1"_x000d_
 "2:  21,95*10,1*2"_x000d_
 "3: 443,39; výměra položky"_x000d_</t>
  </si>
  <si>
    <t>713131141</t>
  </si>
  <si>
    <t>Montáž izolace tepelné stěn a základů lepením celoplošně rohoží, pásů, dílců, desek</t>
  </si>
  <si>
    <t xml:space="preserve"> "1:  sokl - pod terénem"_x000d_
 "2:  0,95*(22,61+10,46+9,46*1/2-(6,45+7,4+9,8)*1/2)*2"_x000d_
 "3:  0,45*(6,45+7,4+9,8)"_x000d_
 "4:  vnitřní základ stěny"_x000d_
 "5:  0,75*(4,245+4,645+0,865+1,065)"_x000d_
 "6:  štít - atka"_x000d_
 "7:  0,3*(22,55+10,4*1,04*2)"_x000d_
 "8: 81,366; výměra položky"_x000d_</t>
  </si>
  <si>
    <t>762</t>
  </si>
  <si>
    <t>Konstrukce tesařské</t>
  </si>
  <si>
    <t>60512135</t>
  </si>
  <si>
    <t>hranol stavební řezivo průřezu do 288cm2 do dl 6m</t>
  </si>
  <si>
    <t xml:space="preserve"> "1:  21,95*2*0,16*0,16*1,1"_x000d_
 "2: 1,236; výměra položky"_x000d_</t>
  </si>
  <si>
    <t>60514114</t>
  </si>
  <si>
    <t>řezivo jehličnaté lať impregnovaná dl 4 m</t>
  </si>
  <si>
    <t xml:space="preserve"> "1:  střecha"_x000d_
 "2:  230,563*0,06*0,04*1,1"_x000d_
 "3: 0,609; výměra položky"_x000d_</t>
  </si>
  <si>
    <t>61198015</t>
  </si>
  <si>
    <t>palubky podlahové borovice tl 28mm A/B</t>
  </si>
  <si>
    <t xml:space="preserve"> "1:  8,78*1,1 Přepočtené koeficientem množství2: 9,658; výměra položky"_x000d_</t>
  </si>
  <si>
    <t>762083121</t>
  </si>
  <si>
    <t>Impregnace řeziva proti dřevokaznému hmyzu, houbám a plísním máčením třída ohrožení 1 a 2</t>
  </si>
  <si>
    <t xml:space="preserve"> 1.236000 = 1,236 [A]_x000d_</t>
  </si>
  <si>
    <t>762085103</t>
  </si>
  <si>
    <t>Montáž kotevních želez, příložek, patek nebo táhel</t>
  </si>
  <si>
    <t xml:space="preserve"> "1:  pozedníce"_x000d_
 "2:  21*2"_x000d_
 "3: 42; výměra položky"_x000d_</t>
  </si>
  <si>
    <t>762332133</t>
  </si>
  <si>
    <t>Montáž vázaných kcí krovů pravidelných z hraněného řeziva průřezové pl přes 224 do 288 cm2</t>
  </si>
  <si>
    <t xml:space="preserve"> "1:  pozednice"_x000d_
 "2:  21,95*2"_x000d_
 "3: 43,9; výměra položky"_x000d_</t>
  </si>
  <si>
    <t>762341027</t>
  </si>
  <si>
    <t>Bednění střech rovných sklon do 60° z desek OSB tl 25 mm na pero a drážku šroubovaných na krokve</t>
  </si>
  <si>
    <t>762341660</t>
  </si>
  <si>
    <t>Montáž bednění štítových okapových říms z palubek</t>
  </si>
  <si>
    <t xml:space="preserve"> "1:  okap"_x000d_
 "2:  (0,2+0,2)*21,95"_x000d_
 "3: 8,78; výměra položky"_x000d_</t>
  </si>
  <si>
    <t>762342511</t>
  </si>
  <si>
    <t>Montáž kontralatí na podklad bez tepelné izolace</t>
  </si>
  <si>
    <t>762395000</t>
  </si>
  <si>
    <t>Spojovací prostředky krovů, bednění, laťování, nadstřešních konstrukcí</t>
  </si>
  <si>
    <t xml:space="preserve"> "1:  1,236+230,563*0,025+9,658*0,028+0,609"_x000d_
 "2: 7,879; výměra položky"_x000d_</t>
  </si>
  <si>
    <t>762511247</t>
  </si>
  <si>
    <t>Podlahové kce podkladové z desek OSB tl 25 mm na sraz šroubovaných</t>
  </si>
  <si>
    <t xml:space="preserve"> "1:  krov"_x000d_
 "2:  0,625*(21,95+10,1*2)"_x000d_
 "3: 26,344; výměra položky"_x000d_</t>
  </si>
  <si>
    <t>762595001</t>
  </si>
  <si>
    <t>Spojovací prostředky pro položení dřevěných podlah a zakrytí kanálů</t>
  </si>
  <si>
    <t xml:space="preserve"> 26.344000 = 26,344 [A]_x000d_</t>
  </si>
  <si>
    <t>R76201</t>
  </si>
  <si>
    <t>D+M dřev příhradových vazníků pultových, vč impregnace, krokví, spoj materiálu, zavětrování</t>
  </si>
  <si>
    <t xml:space="preserve"> "1:  střecha"_x000d_
 "2:  21,95*10,1"_x000d_
 "3: 221,695; výměra položky"_x000d_</t>
  </si>
  <si>
    <t>R76292</t>
  </si>
  <si>
    <t>ocelová kotva do betonu M12-350</t>
  </si>
  <si>
    <t xml:space="preserve"> 42.000000 = 42,000 [A]_x000d_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</si>
  <si>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</si>
  <si>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</si>
  <si>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</si>
  <si>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</si>
  <si>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</si>
  <si>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</si>
  <si>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k06"_x000d_
 "2:  22,55"_x000d_
 "3: 22,55; výměra položky"_x000d_</t>
  </si>
  <si>
    <t>764212667</t>
  </si>
  <si>
    <t>Oplechování rovné okapové hrany z Pz s povrchovou úpravou rš 670 mm</t>
  </si>
  <si>
    <t xml:space="preserve"> "1:  k05"_x000d_
 "2:  22,55"_x000d_
 "3: 22,55; výměra položky"_x000d_</t>
  </si>
  <si>
    <t>764214607</t>
  </si>
  <si>
    <t>Oplechování horních ploch a atik bez rohů z Pz s povrch úpravou mechanicky kotvené rš 670 mm</t>
  </si>
  <si>
    <t xml:space="preserve"> "1:  k02"_x000d_
 "2:  43,35"_x000d_
 "3: 43,35; výměra položky"_x000d_</t>
  </si>
  <si>
    <t>764216604</t>
  </si>
  <si>
    <t>Oplechování rovných parapetů mechanicky kotvené z Pz s povrchovou úpravou rš 330 mm</t>
  </si>
  <si>
    <t xml:space="preserve"> "1:  k01"_x000d_
 "2:  1,5"_x000d_
 "3: 1,5; výměra položky"_x000d_</t>
  </si>
  <si>
    <t>764216665</t>
  </si>
  <si>
    <t>Příplatek za zvýšenou pracnost oplechování rohů rovných parapetů z PZ s povrch úpravou rš do 400 mm</t>
  </si>
  <si>
    <t xml:space="preserve"> "1:  k01"_x000d_
 "2:  1*2"_x000d_
 "3: 2; výměra položky"_x000d_</t>
  </si>
  <si>
    <t>764312614</t>
  </si>
  <si>
    <t>Spodní lemování rovných zdí střech s krytinou skládanou z Pz s povrchovou úpravou rš 330 mm</t>
  </si>
  <si>
    <t xml:space="preserve"> "1:  střešní krytina x atika"_x000d_
 "2:  21,95+10,1*1,04*2"_x000d_
 "3: 42,958; výměra položky"_x000d_</t>
  </si>
  <si>
    <t>764511404</t>
  </si>
  <si>
    <t>Žlab podokapní půlkruhový z Pz plechu rš 330 mm</t>
  </si>
  <si>
    <t xml:space="preserve"> "1:  k09"_x000d_
 "2:  22,55"_x000d_
 "3: 22,55; výměra položky"_x000d_</t>
  </si>
  <si>
    <t>764511444</t>
  </si>
  <si>
    <t>Kotlík oválný (trychtýřový) pro podokapní žlaby z Pz plechu 330/100 mm</t>
  </si>
  <si>
    <t xml:space="preserve"> "1:  k09"_x000d_
 "2:  2"_x000d_
 "3: 2; výměra položky"_x000d_</t>
  </si>
  <si>
    <t>764518422</t>
  </si>
  <si>
    <t>Svody kruhové včetně objímek, kolen, odskoků z Pz plechu průměru 100 mm</t>
  </si>
  <si>
    <t xml:space="preserve"> "1:  k10"_x000d_
 "2:  4,2*2"_x000d_
 "3: 8,4; výměra položky"_x000d_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</si>
  <si>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</si>
  <si>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</si>
  <si>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</si>
  <si>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</si>
  <si>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</si>
  <si>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</si>
  <si>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položky"_x000d_</t>
  </si>
  <si>
    <t>765111201</t>
  </si>
  <si>
    <t>Montáž krytiny keramické okapní větrací pás</t>
  </si>
  <si>
    <t xml:space="preserve"> 21.950000 = 21,950 [A]_x000d_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</si>
  <si>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</si>
  <si>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</si>
  <si>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</si>
  <si>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</si>
  <si>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</si>
  <si>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</si>
  <si>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t01"_x000d_
 "2:  1,5*1,05"_x000d_
 "3: 1,575; výměra položky"_x000d_</t>
  </si>
  <si>
    <t>61140076</t>
  </si>
  <si>
    <t>koncovka k parapetu oboustranná š 600mm, barva bílá</t>
  </si>
  <si>
    <t>766694122</t>
  </si>
  <si>
    <t>Montáž parapetních dřevěných nebo plastových š přes 30 cm dl přes 1,0 do 1,6 m</t>
  </si>
  <si>
    <t xml:space="preserve"> "1:  t01"_x000d_
 "2:  1"_x000d_
 "3: 1; výměra položky"_x000d_</t>
  </si>
  <si>
    <t>R52102</t>
  </si>
  <si>
    <t>D+M vnitřní dveře plné, lamino, vč ocel zárubně, kování, el zámek, magnet kontakt, povrch úpravy, vel.800/1970 - D02</t>
  </si>
  <si>
    <t>R536304</t>
  </si>
  <si>
    <t>D+M vnitřní dveře plné, lamino, vč zárubně, kování, povrch úpravy, vel.700/1970 - D04</t>
  </si>
  <si>
    <t>767</t>
  </si>
  <si>
    <t>Konstrukce zámečnické</t>
  </si>
  <si>
    <t>60721005</t>
  </si>
  <si>
    <t>deska dřevotřísková pro zdvojené podlahy spodní strana Al, horní strana bez povrchu tl 38mm - 600x600mm</t>
  </si>
  <si>
    <t xml:space="preserve"> "1:  89,59*1,1 Přepočtené koeficientem množství2: 98,549; výměra položky"_x000d_</t>
  </si>
  <si>
    <t>767541222</t>
  </si>
  <si>
    <t>Nosná konstrukce pro zdvojené podlahy s těžkým provozem modulu 600x600 mm z kovových rektifikačních - stojek a rastrových C profilů výšky přes 700 do</t>
  </si>
  <si>
    <t xml:space="preserve"> "1:  1np"_x000d_
 "2:  21,52+1,57+1,43+15,96+35,78+13,33"_x000d_
 "3: 89,59; výměra položky"_x000d_</t>
  </si>
  <si>
    <t>767541411</t>
  </si>
  <si>
    <t>Montáž desek zdvojených podlah rozměru 600 x 600 mm</t>
  </si>
  <si>
    <t xml:space="preserve"> 89.590000 = 89,590 [A]_x000d_</t>
  </si>
  <si>
    <t>R124103</t>
  </si>
  <si>
    <t>D+M ochranný koš venkovní klima jednotky, vč pozink, nátěru</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</si>
  <si>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</si>
  <si>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</si>
  <si>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</si>
  <si>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</si>
  <si>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</si>
  <si>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</si>
  <si>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</si>
  <si>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</si>
  <si>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</si>
  <si>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</si>
  <si>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</si>
  <si>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</si>
  <si>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</si>
  <si>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</si>
  <si>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</si>
  <si>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</si>
  <si>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</si>
  <si>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</si>
  <si>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</si>
  <si>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</si>
  <si>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</si>
  <si>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[A]_x000d_</t>
  </si>
  <si>
    <t>771</t>
  </si>
  <si>
    <t>Podlahy z dlaždic</t>
  </si>
  <si>
    <t>59761271</t>
  </si>
  <si>
    <t>sokl-dlažba keramická slinutá hladká do interiéru i exteriéru 600x72mm</t>
  </si>
  <si>
    <t xml:space="preserve"> "1:  31,5*1,83 Přepočtené koeficientem množství2: 57,645; výměra položky"_x000d_</t>
  </si>
  <si>
    <t>59761620</t>
  </si>
  <si>
    <t>dlažba velkoformátová keramická slinutá reliéfní do interiéru i exteriéru přes 2 do 4ks/m2</t>
  </si>
  <si>
    <t xml:space="preserve"> "1:  24,52*1,1 Přepočtené koeficientem množství2: 26,972; výměra položky"_x000d_</t>
  </si>
  <si>
    <t>771111011</t>
  </si>
  <si>
    <t>Vysátí podkladu před pokládkou dlažby</t>
  </si>
  <si>
    <t xml:space="preserve"> "1:  1np"_x000d_
 "2:  21,52+1,57+1,43"_x000d_
 "3: 24,52; výměra položky"_x000d_</t>
  </si>
  <si>
    <t>771121011</t>
  </si>
  <si>
    <t>Nátěr penetrační na podlahu</t>
  </si>
  <si>
    <t xml:space="preserve"> 24.520000 = 24,520 [A]_x000d_</t>
  </si>
  <si>
    <t>771474112</t>
  </si>
  <si>
    <t>Montáž soklů z dlaždic keramických rovných flexibilní lepidlo v přes 65 do 90 mm</t>
  </si>
  <si>
    <t xml:space="preserve"> "1:  1np"_x000d_
 "2:  (4,625+5,925+0,95*2+1,65*2)*2"_x000d_
 "3: 31,5; výměra položky"_x000d_</t>
  </si>
  <si>
    <t>771574153</t>
  </si>
  <si>
    <t>Montáž podlah keramických velkoformátových hladkých lepených flexibilním lepidlem přes 2 do 4 ks/m2</t>
  </si>
  <si>
    <t>771591112</t>
  </si>
  <si>
    <t>Izolace pod dlažbu nátěrem nebo stěrkou ve dvou vrstvách</t>
  </si>
  <si>
    <t xml:space="preserve"> "1:  1np"_x000d_
 "2:  1,57+1,43"_x000d_
 "3: 3; výměra položky"_x000d_</t>
  </si>
  <si>
    <t>771591115</t>
  </si>
  <si>
    <t>Podlahy spárování silikonem</t>
  </si>
  <si>
    <t xml:space="preserve"> 31.500000 = 31,500 [A]_x000d_</t>
  </si>
  <si>
    <t>771591264</t>
  </si>
  <si>
    <t>Izolace těsnícími pásy mezi podlahou a stěnou</t>
  </si>
  <si>
    <t xml:space="preserve"> "1:  1np"_x000d_
 "2:  (1,65+0,95)*2*2"_x000d_
 "3: 10,4; výměra položky"_x000d_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</si>
  <si>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</si>
  <si>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</si>
  <si>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</si>
  <si>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</si>
  <si>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</si>
  <si>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</si>
  <si>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položky"_x000d_</t>
  </si>
  <si>
    <t>28411044</t>
  </si>
  <si>
    <t>PVC vinyl homogenní antistatická neválcovaná tl 2,00mm, čtverce 615x615mm, R 1-100M?, rozměrová - stálost 0,05%, otlak do 0,035mm</t>
  </si>
  <si>
    <t xml:space="preserve"> "1:  175,56*1,1 Přepočtené koeficientem množství2: 193,116; výměra položky"_x000d_</t>
  </si>
  <si>
    <t>776111311</t>
  </si>
  <si>
    <t>Vysátí podkladu povlakových podlah</t>
  </si>
  <si>
    <t xml:space="preserve"> "1:  1np"_x000d_
 "2:  79,57+10,71+15,96+35,78+20,21+13,33"_x000d_
 "3: 175,56; výměra položky"_x000d_</t>
  </si>
  <si>
    <t>776141121</t>
  </si>
  <si>
    <t>Stěrka podlahová nivelační pro vyrovnání podkladu povlakových podlah pevnosti 30 MPa tl do 3 mm</t>
  </si>
  <si>
    <t xml:space="preserve"> 175.560000 = 175,560 [A]_x000d_</t>
  </si>
  <si>
    <t>776221211</t>
  </si>
  <si>
    <t>Lepení čtverců z PVC standardním lepidlem</t>
  </si>
  <si>
    <t>776411111</t>
  </si>
  <si>
    <t>Montáž obvodových soklíků výšky do 80 mm</t>
  </si>
  <si>
    <t xml:space="preserve"> "1:  1np"_x000d_
 "2:  (9,6+9,5+2,1+5,1+3,45+4,625+7,05+5,2+4,7+4,3+3,1+4,3)*2"_x000d_
 "3: 126,05; výměra položky"_x000d_</t>
  </si>
  <si>
    <t>781</t>
  </si>
  <si>
    <t>Dokončovací práce - obklady keramické</t>
  </si>
  <si>
    <t>59761001</t>
  </si>
  <si>
    <t>obklad velkoformátový keramický hladký přes 4 do 6ks/m2</t>
  </si>
  <si>
    <t xml:space="preserve"> "1:  16,6*1,1 Přepočtené koeficientem množství2: 18,26; výměra položky"_x000d_</t>
  </si>
  <si>
    <t>781121011</t>
  </si>
  <si>
    <t>Nátěr penetrační na stěnu</t>
  </si>
  <si>
    <t xml:space="preserve"> 16.600000 = 16,600 [A]_x000d_</t>
  </si>
  <si>
    <t>781131112</t>
  </si>
  <si>
    <t>Izolace pod obklad nátěrem nebo stěrkou ve dvou vrstvách</t>
  </si>
  <si>
    <t>781474154</t>
  </si>
  <si>
    <t>Montáž obkladů vnitřních keramických velkoformátových hladkých přes 4 do 6 ks/m2 lepených - flexibilním lepidlem</t>
  </si>
  <si>
    <t xml:space="preserve"> "1:  1np"_x000d_
 "2:  2*(1,65+0,95)*2*2"_x000d_
 "3:  -1,4*3"_x000d_
 "4: 16,6; výměra položky"_x000d_</t>
  </si>
  <si>
    <t>R78161</t>
  </si>
  <si>
    <t>783</t>
  </si>
  <si>
    <t>Nátěry</t>
  </si>
  <si>
    <t>783201201</t>
  </si>
  <si>
    <t>Obroušení tesařských konstrukcí před provedením nátěru</t>
  </si>
  <si>
    <t xml:space="preserve"> "1:  opláštění okapu"_x000d_
 "2:  8,78"_x000d_
 "3: 8,78; výměra položky"_x000d_</t>
  </si>
  <si>
    <t>783214101</t>
  </si>
  <si>
    <t>Základní jednonásobný syntetický nátěr tesařských konstrukcí</t>
  </si>
  <si>
    <t xml:space="preserve"> 8.780000 = 8,780 [A]_x000d_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</si>
  <si>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</si>
  <si>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</si>
  <si>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</si>
  <si>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</si>
  <si>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</si>
  <si>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</si>
  <si>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nosník"_x000d_
 "2:  0,42*1,85*2+0,6*2"_x000d_
 "3: 2,754; výměra položky"_x000d_</t>
  </si>
  <si>
    <t>783314201</t>
  </si>
  <si>
    <t>Základní antikorozní jednonásobný syntetický standardní nátěr zámečnických konstrukcí</t>
  </si>
  <si>
    <t xml:space="preserve"> 2.754000 = 2,754 [A]_x000d_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</si>
  <si>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</si>
  <si>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</si>
  <si>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</si>
  <si>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</si>
  <si>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</si>
  <si>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</si>
  <si>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</si>
  <si>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</si>
  <si>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omítky"_x000d_
 "2:  200,08+623,067"_x000d_
 "3: 823,147; výměra položky"_x000d_</t>
  </si>
  <si>
    <t>784221101</t>
  </si>
  <si>
    <t>Dvojnásobné bílé malby ze směsí za sucha dobře otěruvzdorných v místnostech do 3,80 m</t>
  </si>
  <si>
    <t xml:space="preserve"> 823.147000 = 823,147 [A]_x000d_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</si>
  <si>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</si>
  <si>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</si>
  <si>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</si>
  <si>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</si>
  <si>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</si>
  <si>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</si>
  <si>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</si>
  <si>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</si>
  <si>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R23654</t>
  </si>
  <si>
    <t>D+M bezpečností střešní hák, vč povrch úpravy</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</si>
  <si>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</si>
  <si>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</si>
  <si>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</si>
  <si>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</si>
  <si>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</si>
  <si>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</si>
  <si>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</si>
  <si>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</si>
  <si>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</si>
  <si>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</si>
  <si>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</si>
  <si>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</si>
  <si>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fasáda"_x000d_
 "2:  5,94*(22,55+1*2)"_x000d_
 "3:  4,26*(22,55+1*2)"_x000d_
 "4:  (5,94+4,26)*1/2*(10,4+1*2)"_x000d_
 "5: 313,65; výměra položky"_x000d_</t>
  </si>
  <si>
    <t>941211211</t>
  </si>
  <si>
    <t>Příplatek k lešení řadovému rámovému lehkému š 0,9 m v přes 10 do 25 m za první a ZKD den použití</t>
  </si>
  <si>
    <t xml:space="preserve"> "1:  313,65*60 Přepočtené koeficientem množství2: 18819; výměra položky"_x000d_</t>
  </si>
  <si>
    <t>941211811</t>
  </si>
  <si>
    <t>Demontáž lešení řadového rámového lehkého zatížení do 200 kg/m2 š od 0,6 do 0,9 m v do 10 m</t>
  </si>
  <si>
    <t xml:space="preserve"> 313.650000 = 313,650 [A]_x000d_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</si>
  <si>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</si>
  <si>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</si>
  <si>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</si>
  <si>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</si>
  <si>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</si>
  <si>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</si>
  <si>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pozednice"_x000d_
 "2:  42*0,2"_x000d_
 "3: 8,4; výměra položky"_x000d_</t>
  </si>
  <si>
    <t>977151119</t>
  </si>
  <si>
    <t>Jádrové vrty diamantovými korunkami do stavebních materiálů D přes 100 do 110 mm</t>
  </si>
  <si>
    <t xml:space="preserve"> "1:  základ stěny"_x000d_
 "2:  1*0,2"_x000d_
 "3: 0,2; výměra položky"_x000d_</t>
  </si>
  <si>
    <t>977151123</t>
  </si>
  <si>
    <t>Jádrové vrty diamantovými korunkami do stavebních materiálů D přes 130 do 150 mm</t>
  </si>
  <si>
    <t>977151124</t>
  </si>
  <si>
    <t>Jádrové vrty diamantovými korunkami do stavebních materiálů D přes 150 do 180 mm</t>
  </si>
  <si>
    <t xml:space="preserve"> "1:  základ stěny"_x000d_
 "2:  0,2*8"_x000d_
 "3: 1,6; výměra položky"_x000d_</t>
  </si>
  <si>
    <t>977151132</t>
  </si>
  <si>
    <t>Jádrové vrty diamantovými korunkami do stavebních materiálů D přes 400 do 450 mm</t>
  </si>
  <si>
    <t xml:space="preserve"> "1:  základ stěny"_x000d_
 "2:  0,7*6"_x000d_
 "3: 4,2; výměra položky"_x000d_</t>
  </si>
  <si>
    <t>997</t>
  </si>
  <si>
    <t>Přesun sutě</t>
  </si>
  <si>
    <t>997013112</t>
  </si>
  <si>
    <t>Vnitrostaveništní doprava suti a vybouraných hmot pro budovy v přes 6 do 9 m s použitím mechanizace</t>
  </si>
  <si>
    <t xml:space="preserve"> 2.093000 = 2,093 [A]_x000d_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</si>
  <si>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</si>
  <si>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</si>
  <si>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</si>
  <si>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</si>
  <si>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</si>
  <si>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</si>
  <si>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</si>
  <si>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</si>
  <si>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</si>
  <si>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</si>
  <si>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</si>
  <si>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</si>
  <si>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</si>
  <si>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</si>
  <si>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</si>
  <si>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</si>
  <si>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</si>
  <si>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</si>
  <si>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</si>
  <si>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42972301</t>
  </si>
  <si>
    <t>mřížka 200x200mm</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</si>
  <si>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</si>
  <si>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</si>
  <si>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</si>
  <si>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</si>
  <si>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</si>
  <si>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</si>
  <si>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</si>
  <si>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</si>
  <si>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</si>
  <si>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</si>
  <si>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</si>
  <si>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</si>
  <si>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</si>
  <si>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</si>
  <si>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</si>
  <si>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</si>
  <si>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</si>
  <si>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</si>
  <si>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</si>
  <si>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</si>
  <si>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</si>
  <si>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</si>
  <si>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</si>
  <si>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</si>
  <si>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</si>
  <si>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</si>
  <si>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</si>
  <si>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</si>
  <si>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</si>
  <si>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</si>
  <si>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</si>
  <si>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</si>
  <si>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</si>
  <si>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</si>
  <si>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</si>
  <si>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</si>
  <si>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</si>
  <si>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</si>
  <si>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</si>
  <si>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</si>
  <si>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</si>
  <si>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</si>
  <si>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</si>
  <si>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</si>
  <si>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</si>
  <si>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</si>
  <si>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</si>
  <si>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</si>
  <si>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</si>
  <si>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</si>
  <si>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</si>
  <si>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</si>
  <si>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</si>
  <si>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</si>
  <si>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</si>
  <si>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</si>
  <si>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</si>
  <si>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</si>
  <si>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</si>
  <si>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</si>
  <si>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</si>
  <si>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</si>
  <si>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</si>
  <si>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</si>
  <si>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</si>
  <si>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</si>
  <si>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</si>
  <si>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</si>
  <si>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</si>
  <si>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</si>
  <si>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</si>
  <si>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</si>
  <si>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</si>
  <si>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</si>
  <si>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</si>
  <si>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</si>
  <si>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</si>
  <si>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</si>
  <si>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</si>
  <si>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</si>
  <si>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</si>
  <si>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</si>
  <si>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</si>
  <si>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</si>
  <si>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</si>
  <si>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</si>
  <si>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</si>
  <si>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</si>
  <si>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</si>
  <si>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</si>
  <si>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</si>
  <si>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</si>
  <si>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</si>
  <si>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</si>
  <si>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</si>
  <si>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</si>
  <si>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</si>
  <si>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</si>
  <si>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</si>
  <si>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</si>
  <si>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</si>
  <si>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</si>
  <si>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</si>
  <si>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</si>
  <si>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</si>
  <si>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</si>
  <si>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</si>
  <si>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</si>
  <si>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</si>
  <si>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</si>
  <si>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</si>
  <si>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</si>
  <si>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</si>
  <si>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</si>
  <si>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</si>
  <si>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</si>
  <si>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</si>
  <si>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</si>
  <si>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</si>
  <si>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</si>
  <si>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</si>
  <si>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</si>
  <si>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</si>
  <si>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</si>
  <si>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</si>
  <si>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</si>
  <si>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</si>
  <si>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</si>
  <si>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</si>
  <si>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</si>
  <si>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</si>
  <si>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</si>
  <si>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</si>
  <si>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</si>
  <si>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</si>
  <si>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</si>
  <si>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</si>
  <si>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</si>
  <si>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</si>
  <si>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</si>
  <si>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</si>
  <si>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</si>
  <si>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</si>
  <si>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</si>
  <si>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</si>
  <si>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</si>
  <si>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</si>
  <si>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</si>
  <si>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</si>
  <si>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[A]_x000d_</t>
  </si>
  <si>
    <t>998 8</t>
  </si>
  <si>
    <t xml:space="preserve"> "1:  Poznámka k položce:"_x000d_
 "výkop 0,35x0,8: 110m"_x000d_
 "Technická specifikace položky odpovídá příslušné cenové soustavě"_x000d_
 "2: 30,8; výměra položky"_x000d_</t>
  </si>
  <si>
    <t xml:space="preserve"> "1:  Poznámka k položce:"_x000d_
 "Technická specifikace položky odpovídá příslušné cenové soustavě"_x000d_
 "2: 30,8; výměra položky"_x000d_</t>
  </si>
  <si>
    <t>R31400106-1</t>
  </si>
  <si>
    <t>A - PŘISAZENÉ PRŮMYSLOVÉ LED SVÍTIDLO 45W, MULTILUMEN</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</si>
  <si>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17; výměra položky"_x000d_</t>
  </si>
  <si>
    <t>R31400106-10</t>
  </si>
  <si>
    <t>Rozvaděč RS3 - NÁSTĚNNÝ OCELOPLECHOVÝ ROZVADĚČ, DO 120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</si>
  <si>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</si>
  <si>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</si>
  <si>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</si>
  <si>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</si>
  <si>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</si>
  <si>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</si>
  <si>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</si>
  <si>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položce:"_x000d_
 "Položka zahrnuje veškerý pomocný a drobný materiál, včetně veškerého příslušenství a jeho montáže."_x000d_
 "2: 1; výměra položky"_x000d_</t>
  </si>
  <si>
    <t>R31400106-2</t>
  </si>
  <si>
    <t>AN - PŘISAZENÉ PRŮMYSLOVÉ LED SVÍTIDLO 45W, MULTILUMEN,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</si>
  <si>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6; výměra položky"_x000d_</t>
  </si>
  <si>
    <t>R31400106-3</t>
  </si>
  <si>
    <t>B - PŘISAZENÉ PRŮMYSLOVÉ LED SVÍTIDLO 19W</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</si>
  <si>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23; výměra položky"_x000d_</t>
  </si>
  <si>
    <t>R31400106-4</t>
  </si>
  <si>
    <t>BN - PŘISAZENÉ PRŮMYSLOVÉ LED SVÍTIDLO 19W,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</si>
  <si>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16; výměra položky"_x000d_</t>
  </si>
  <si>
    <t>R31400106-5</t>
  </si>
  <si>
    <t>D - ZAVĚŠENÉ LED SVÍTIDLO 42W, MIKROPRISMATICKÝ DIFUZOR</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</si>
  <si>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4; výměra položky"_x000d_</t>
  </si>
  <si>
    <t>R31400106-6</t>
  </si>
  <si>
    <t>NÁSTĚNNÝ LED REFLEKTOR 20W SE SNÍMAČEM POHYBU</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</si>
  <si>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 výměra položky"_x000d_</t>
  </si>
  <si>
    <t>R31400106-7</t>
  </si>
  <si>
    <t>OBETONOVÁNÍ UZEMŇOVACÍHO VODIČE</t>
  </si>
  <si>
    <t xml:space="preserve"> "1:  Poznámka k položce:"_x000d_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</si>
  <si>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</si>
  <si>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</si>
  <si>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</si>
  <si>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</si>
  <si>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</si>
  <si>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položce:"_x000d_
 "Technická specifikace položky odpovídá příslušné cenové soustavě"_x000d_
 "2: 516; výměra položky"_x000d_</t>
  </si>
  <si>
    <t>R702521</t>
  </si>
  <si>
    <t xml:space="preserve"> "1:  Poznámka k položce:"_x000d_
 "Technická specifikace položky odpovídá příslušné cenové soustavě"_x000d_
 "2: 5; výměra položky"_x000d_</t>
  </si>
  <si>
    <t>R703212</t>
  </si>
  <si>
    <t>KABELOVÝ ŽLAB NOSNÝ/DRÁTĚNÝ ŽÁROVĚ ZINKOVANÝ VČETNĚ UPEVNĚNÍ A PŘÍSLUŠENSTVÍ SVĚTLÉ ŠÍŘKY PŘES 100 - DO 250 MM</t>
  </si>
  <si>
    <t xml:space="preserve"> "1:  Poznámka k položce:"_x000d_
 "150/60: 85m;  250/100: 25m"_x000d_
 "Technická specifikace položky odpovídá příslušné cenové soustavě"_x000d_
 "2: 110; výměra položky"_x000d_</t>
  </si>
  <si>
    <t>R703421</t>
  </si>
  <si>
    <t>ELEKTROINSTALAČNÍ TRUBKA PLASTOVÁ UV STABILNÍ VČETNĚ UPEVNĚNÍ A PŘÍSLUŠENSTVÍ DN PRŮMĚRU DO 25 MM</t>
  </si>
  <si>
    <t xml:space="preserve"> "1:  Poznámka k položce:"_x000d_
 "DN 25"_x000d_
 "Technická specifikace položky odpovídá příslušné cenové soustavě"_x000d_
 "2: 210; výměra položky"_x000d_</t>
  </si>
  <si>
    <t>R703422</t>
  </si>
  <si>
    <t>ELEKTROINSTALAČNÍ TRUBKA PLASTOVÁ UV STABILNÍ VČETNĚ UPEVNĚNÍ A PŘÍSLUŠENSTVÍ DN PRŮMĚRU PŘES 25 DO - 40 MM</t>
  </si>
  <si>
    <t xml:space="preserve"> "1:  Poznámka k položce:"_x000d_
 "DN 32"_x000d_
 "Technická specifikace položky odpovídá příslušné cenové soustavě"_x000d_
 "2: 60; výměra položky"_x000d_</t>
  </si>
  <si>
    <t>R703752</t>
  </si>
  <si>
    <t xml:space="preserve"> "1:  Poznámka k položce:"_x000d_
 "Technická specifikace položky odpovídá příslušné cenové soustavě"_x000d_
 "2: 0,5; výměra položky"_x000d_</t>
  </si>
  <si>
    <t>R74100</t>
  </si>
  <si>
    <t>HROMOSVODOVÁ JÍMÁCÍ TYČ KOVOVÁ VČETNĚ STOJANU/DRŽÁKU DÉLKY DO 3 M</t>
  </si>
  <si>
    <t xml:space="preserve"> "1:  Poznámka k položce:"_x000d_
 "l=1,5m: 6 ks"_x000d_
 "Technická specifikace položky odpovídá příslušné cenové soustavě"_x000d_
 "2: 6; výměra položky"_x000d_</t>
  </si>
  <si>
    <t>R741172</t>
  </si>
  <si>
    <t>KRABICE (ROZVODKA) INSTALAČNÍ KABELOVÁ VE VYŠŠÍM KRYTÍ - MIN. IP 44 VČETNĚ PRŮCHODEK SE SVORKAMI 3-F - DO 10 MM2</t>
  </si>
  <si>
    <t xml:space="preserve"> "1:  Poznámka k položce:"_x000d_
 "Technická specifikace položky odpovídá příslušné cenové soustavě"_x000d_
 "2: 45; výměra položky"_x000d_</t>
  </si>
  <si>
    <t>R741212</t>
  </si>
  <si>
    <t>SPÍNAČ INSTALAČNÍ JEDNODUCHÝ KOMPLETNÍ NÁSTĚNNÝ - KRYTÍ MIN. IP 44</t>
  </si>
  <si>
    <t xml:space="preserve"> "1:  Poznámka k položce:"_x000d_
 "řazení 1: 9 ks;  řazení 5: 1 ks;  řazení 1/0So: 5 ks"_x000d_
 "Technická specifikace položky odpovídá příslušné cenové soustavě"_x000d_
 "2: 15; výměra položky"_x000d_</t>
  </si>
  <si>
    <t>R741312</t>
  </si>
  <si>
    <t>ZÁSUVKA INSTALAČNÍ JEDNODUCHÁ, NÁSTĚNNÁ VE VYŠŠÍM KRYTÍ - MIN. IP 44</t>
  </si>
  <si>
    <t xml:space="preserve"> "1:  Poznámka k položce:"_x000d_
 "bílá: 29 ks;  červená: 3 ks"_x000d_
 "Technická specifikace položky odpovídá příslušné cenové soustavě"_x000d_
 "2: 32; výměra položky"_x000d_</t>
  </si>
  <si>
    <t>R741322</t>
  </si>
  <si>
    <t>ZÁSUVKA INSTALAČNÍ JEDNODUCHÁ S PŘEPĚŤOVOU OCHRANOU, NÁSTĚNNÁ VE VYŠŠÍM KRYTÍ - MIN. IP 44</t>
  </si>
  <si>
    <t xml:space="preserve"> "1:  Poznámka k položce:"_x000d_
 "Technická specifikace položky odpovídá příslušné cenové soustavě"_x000d_
 "2: 3; výměra položky"_x000d_</t>
  </si>
  <si>
    <t>R741413</t>
  </si>
  <si>
    <t>ZÁSUVKA/PŘÍVODKA PRŮMYSLOVÁ, KRYTÍ IP 44 400 V, DO 63 A</t>
  </si>
  <si>
    <t xml:space="preserve"> "1:  Poznámka k položce:"_x000d_
 "zásuvka 16A: 1 ks"_x000d_
 "Technická specifikace položky odpovídá příslušné cenové soustavě"_x000d_
 "2: 1; výměra položky"_x000d_</t>
  </si>
  <si>
    <t>R741611</t>
  </si>
  <si>
    <t>PŘÍMOTOP S TERMOSTATEM DO 1000 W</t>
  </si>
  <si>
    <t xml:space="preserve"> "1:  Poznámka k položce:"_x000d_
 "přímotop 0,5 kW: 1 ks;  přímotop 0,75 kW: 1 ks;  přímotop 1,0 kW: 1 ks"_x000d_
 "Technická specifikace položky odpovídá příslušné cenové soustavě"_x000d_
 "2: 3; výměra položky"_x000d_</t>
  </si>
  <si>
    <t>R741A11</t>
  </si>
  <si>
    <t>UZEMŇOVACÍ VODIČ V ZÁKLADECH FEZN DO 120 MM2</t>
  </si>
  <si>
    <t xml:space="preserve"> "1:  Poznámka k položce:"_x000d_
 "Technická specifikace položky odpovídá příslušné cenové soustavě"_x000d_
 "2: 250; výměra položky"_x000d_</t>
  </si>
  <si>
    <t>R741B11</t>
  </si>
  <si>
    <t xml:space="preserve"> "1:  Poznámka k položce:"_x000d_
 "Technická specifikace položky odpovídá příslušné cenové soustavě"_x000d_
 "2: 6; výměra položky"_x000d_</t>
  </si>
  <si>
    <t>R741C01</t>
  </si>
  <si>
    <t xml:space="preserve"> "1:  Poznámka k položce:"_x000d_
 "Technická specifikace položky odpovídá příslušné cenové soustavě"_x000d_
 "2: 8; výměra položky"_x000d_</t>
  </si>
  <si>
    <t>R741C07</t>
  </si>
  <si>
    <t xml:space="preserve"> "1:  Poznámka k položce:"_x000d_
 "Technická specifikace položky odpovídá příslušné cenové soustavě"_x000d_
 "2: 16; výměra položky"_x000d_</t>
  </si>
  <si>
    <t>R741D11</t>
  </si>
  <si>
    <t>HROMOSVODOVÝ VODIČ FEZN NA POVRCHU</t>
  </si>
  <si>
    <t xml:space="preserve"> "1:  Poznámka k položce:"_x000d_
 "FeZn pr.8"_x000d_
 "Technická specifikace položky odpovídá příslušné cenové soustavě"_x000d_
 "2: 140; výměra položky"_x000d_</t>
  </si>
  <si>
    <t>R741I01</t>
  </si>
  <si>
    <t>SPOJOVÁNÍ A PŘIPOJOVÁNÍ HROMOSVODOVÝCH VODIČŮ</t>
  </si>
  <si>
    <t xml:space="preserve"> "1:  Poznámka k položce:"_x000d_
 "Technická specifikace položky odpovídá příslušné cenové soustavě"_x000d_
 "2: 26; výměra položky"_x000d_</t>
  </si>
  <si>
    <t>R741I04</t>
  </si>
  <si>
    <t>OCHRANNÝ ÚHELNÍK KE SVODOVÉMU VODIČI</t>
  </si>
  <si>
    <t>R742F12</t>
  </si>
  <si>
    <t xml:space="preserve"> "1:  Poznámka k položce:"_x000d_
 "CYA 4ZŽ: 375m;  CYA 6 ZŽ: 230m"_x000d_
 "Technická specifikace položky odpovídá příslušné cenové soustavě"_x000d_
 "2: 605; výměra položky"_x000d_</t>
  </si>
  <si>
    <t>R742G11</t>
  </si>
  <si>
    <t xml:space="preserve"> "1:  Poznámka k položce:"_x000d_
 "CYKY-J 3x1,5: 500m;  CYKY-O 3x1,5: 185m;  CYKY-J 3x2,5: 345m"_x000d_
 "Technická specifikace položky odpovídá příslušné cenové soustavě"_x000d_
 "2: 1030; výměra položky"_x000d_</t>
  </si>
  <si>
    <t>R742G12</t>
  </si>
  <si>
    <t xml:space="preserve"> "1:  Poznámka k položce:"_x000d_
 "CYKY-J 3x4: 80m"_x000d_
 "Technická specifikace položky odpovídá příslušné cenové soustavě"_x000d_
 "2: 80; výměra položky"_x000d_</t>
  </si>
  <si>
    <t>R742H11</t>
  </si>
  <si>
    <t>KABEL NN ČTYŘ- A PĚTIŽÍLOVÝ CU S PLASTOVOU IZOLACÍ DO 2,5 MM2</t>
  </si>
  <si>
    <t xml:space="preserve"> "1:  Poznámka k položce:"_x000d_
 "CYKY-J 5x2,5: 25m"_x000d_
 "Technická specifikace položky odpovídá příslušné cenové soustavě"_x000d_
 "2: 25; výměra položky"_x000d_</t>
  </si>
  <si>
    <t>R742H12</t>
  </si>
  <si>
    <t xml:space="preserve"> "1:  Poznámka k položce:"_x000d_
 "CYKY-J 5x4: 90m;  CYKY-J 5x6: 90m;  CYKY-J 5x10: 40m"_x000d_
 "Technická specifikace položky odpovídá příslušné cenové soustavě"_x000d_
 "2: 220; výměra položky"_x000d_</t>
  </si>
  <si>
    <t>R742K12</t>
  </si>
  <si>
    <t xml:space="preserve"> "1:  Poznámka k položce:"_x000d_
 "Technická specifikace položky odpovídá příslušné cenové soustavě"_x000d_
 "2: 120; výměra položky"_x000d_</t>
  </si>
  <si>
    <t>R742L11</t>
  </si>
  <si>
    <t xml:space="preserve"> "1:  Poznámka k položce:"_x000d_
 "Technická specifikace položky odpovídá příslušné cenové soustavě"_x000d_
 "2: 488; výměra položky"_x000d_</t>
  </si>
  <si>
    <t>R742L12</t>
  </si>
  <si>
    <t xml:space="preserve"> "1:  Poznámka k položce:"_x000d_
 "Technická specifikace položky odpovídá příslušné cenové soustavě"_x000d_
 "2: 28; výměra položky"_x000d_</t>
  </si>
  <si>
    <t>R747213</t>
  </si>
  <si>
    <t>CELKOVÁ PROHLÍDKA, ZKOUŠENÍ, MĚŘENÍ A VYHOTOVENÍ VÝCHOZÍ REVIZNÍ ZPRÁVY, PRO OBJEM IN PŘES 500 DO - 1000 TIS. KČ</t>
  </si>
  <si>
    <t xml:space="preserve"> "1:  Poznámka k položce:"_x000d_
 "Technická specifikace položky odpovídá příslušné cenové soustavě"_x000d_
 "2: 1; výměra položky"_x000d_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</si>
  <si>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</si>
  <si>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</si>
  <si>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</si>
  <si>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</si>
  <si>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</si>
  <si>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</si>
  <si>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</si>
  <si>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položce:"_x000d_
 "Technická specifikace položky odpovídá příslušné cenové soustavě"_x000d_
 "2: 40; výměra položky"_x000d_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</si>
  <si>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</si>
  <si>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</si>
  <si>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</si>
  <si>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</si>
  <si>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</si>
  <si>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</si>
  <si>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</si>
  <si>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mm"_x000d_
 "2: 3; výměra položky"_x000d_</t>
  </si>
  <si>
    <t>RMAT0001_01</t>
  </si>
  <si>
    <t>Elektrický přímotopný konvektor s integrovaným elektronickým termostatem - příkon 500 W</t>
  </si>
  <si>
    <t xml:space="preserve"> "1:  Elektrický přímotopný konvektor s integrovaným elektronickým termostatem - příkon 500 W"_x000d_
 "2: 1; výměra položky"_x000d_</t>
  </si>
  <si>
    <t>RMAT0002_01</t>
  </si>
  <si>
    <t>Elektrický přímotopný konvektor s integrovaným elektronickým termostatem - příkon 750 W</t>
  </si>
  <si>
    <t xml:space="preserve"> "1:  Elektrický přímotopný konvektor s integrovaným elektronickým termostatem - příkon 750 W"_x000d_
 "2: 1; výměra položky"_x000d_</t>
  </si>
  <si>
    <t>RMAT0003</t>
  </si>
  <si>
    <t>Elektrický přímotopný konvektor s integrovaným elektronickým termostatem - příkon 1000 W</t>
  </si>
  <si>
    <t xml:space="preserve"> "1:  Elektrický přímotopný konvektor s integrovaným elektronickým termostatem - příkon 1000 W"_x000d_
 "2: 1; výměra položky"_x000d_</t>
  </si>
  <si>
    <t xml:space="preserve"> "1:  Hodinová zúčtovací sazba dělník zednických výpomocí"_x000d_
 "2: 3; výměra položky"_x000d_</t>
  </si>
  <si>
    <t xml:space="preserve"> "1:  180,253*1,8 Přepočtené koeficientem množství2: 324,455; výměra položky"_x000d_</t>
  </si>
  <si>
    <t>SO 37-40-01</t>
  </si>
  <si>
    <t xml:space="preserve"> "1:  22,94*14,21*0,2"_x000d_
 "2: 65,195; výměra položky"_x000d_</t>
  </si>
  <si>
    <t xml:space="preserve"> "1:  htú -0,75"_x000d_
 "2:  22,94*14,21*0,4"_x000d_
 "3:  htú -1,0"_x000d_
 "4:  2,305*2,13*0,25"_x000d_
 "5:  htú -1,25"_x000d_
 "6:  14,06*14,21*0,5"_x000d_
 "7:  Součet"_x000d_
 "8: 231,514; výměra položky"_x000d_</t>
  </si>
  <si>
    <t xml:space="preserve"> "1:  pasy -1,5"_x000d_
 "2:  0,25*0,6*(12,56+11,21)*2"_x000d_
 "3:  0,75*0,6*(7,405*2+11,21)"_x000d_
 "4:  Součet"_x000d_
 "5: 18,84; výměra položky"_x000d_</t>
  </si>
  <si>
    <t xml:space="preserve"> "1:  výkopy"_x000d_
 "2:  231,514+18,84"_x000d_
 "3:  násypy"_x000d_
 "4:  70,835"_x000d_
 "5:  Součet"_x000d_
 "6: 321,189; výměra položky"_x000d_</t>
  </si>
  <si>
    <t xml:space="preserve"> "1:  výkopy"_x000d_
 "2:  231,514+18,84"_x000d_
 "3:  násypy"_x000d_
 "4:  -70,835"_x000d_
 "5:  Součet"_x000d_
 "6: 179,519; výměra položky"_x000d_</t>
  </si>
  <si>
    <t xml:space="preserve"> "1:  179,519*5 Přepočtené koeficientem množství2: 897,595; výměra položky"_x000d_</t>
  </si>
  <si>
    <t xml:space="preserve"> "1:  ze stáv zeminy"_x000d_
 "2:  htú -0,75"_x000d_
 "3:  (22,94*14,21-19,94*11,21)*0,4"_x000d_
 "4:  htú -1,0"_x000d_
 "5:  (2,305*2,13-1,955*1,78)*0,25"_x000d_
 "6:  htú -1,25"_x000d_
 "7:  (14,06*14,21-12,56*11,21)*0,5"_x000d_
 "8:  Součet"_x000d_
 "9: 70,835; výměra položky"_x000d_</t>
  </si>
  <si>
    <t xml:space="preserve"> "1:  22,94*14,21"_x000d_
 "2: 325,977; výměra položky"_x000d_</t>
  </si>
  <si>
    <t>271532213</t>
  </si>
  <si>
    <t>Podsyp pod základové konstrukce se zhutněním z hrubého kameniva frakce 8 až 16 mm</t>
  </si>
  <si>
    <t xml:space="preserve"> "1:  podsyp"_x000d_
 "2:  0,05*19,94*11,21"_x000d_
 "3:  spádování"_x000d_
 "4:  0,05*0,2*10,21"_x000d_
 "5:  0,05*0,12*(2,305+2,13)"_x000d_
 "6:  Součet"_x000d_
 "7: 11,305; výměra položky"_x000d_</t>
  </si>
  <si>
    <t xml:space="preserve"> "1:  podklad beton"_x000d_
 "2:  0,1*19,94*11,21"_x000d_
 "3:  spádování"_x000d_
 "4:  0,1*0,2*10,21"_x000d_
 "5:  0,1*0,12*(2,305+2,13)"_x000d_
 "6:  Součet"_x000d_
 "7: 22,61; výměra položky"_x000d_</t>
  </si>
  <si>
    <t xml:space="preserve"> "1:  základ deska"_x000d_
 "2:  0,2*19,94*11,21"_x000d_
 "3:  spádování"_x000d_
 "4:  0,2*0,2*10,21+0,5*0,5*1/2*10,21"_x000d_
 "5:  0,2*0,12*(2,305+2,13)+0,25*0,25*1/2*(2,305+2,13)"_x000d_
 "6:  Součet"_x000d_
 "7: 46,635; výměra položky"_x000d_</t>
  </si>
  <si>
    <t xml:space="preserve"> "1:  podklad beton"_x000d_
 "2:  0,1*(19,94+11,21)*2"_x000d_
 "3:  želbet deska"_x000d_
 "4:  0,2*(19,94+11,21)*2"_x000d_
 "5:  Součet"_x000d_
 "6: 18,69; výměra položky"_x000d_</t>
  </si>
  <si>
    <t xml:space="preserve"> 18.690000 = 18,690 [A]_x000d_</t>
  </si>
  <si>
    <t xml:space="preserve"> "1:  předpoklad 170 kg/m3"_x000d_
 "2:  46,635*0,17"_x000d_
 "3: 7,928; výměra položky"_x000d_</t>
  </si>
  <si>
    <t xml:space="preserve"> "1:  podklad beton"_x000d_
 "2:  19,94*11,21*4,44*1,1/1000"_x000d_
 "3:  spádování"_x000d_
 "4:  0,2*10,21*4,44*1,1/1000"_x000d_
 "5:  0,12*(2,305+2,13)*4,44*1,1/1000"_x000d_
 "6:  Součet"_x000d_
 "7: 1,105; výměra položky"_x000d_</t>
  </si>
  <si>
    <t xml:space="preserve"> "1:  pasy -1,5"_x000d_
 "2:  0,35*0,6*(12,56+11,21)*2"_x000d_
 "3:  0,85*0,6*(7,405*2+11,21)"_x000d_
 "4:  -0,25*0,6*(2,455+1,78)"_x000d_
 "5:  Součet"_x000d_
 "6: 22,618; výměra položky"_x000d_</t>
  </si>
  <si>
    <t xml:space="preserve"> "1:  pasy -1,5"_x000d_
 "2:  0,15*(19,94+11,21)*2"_x000d_
 "3: 9,345; výměra položky"_x000d_</t>
  </si>
  <si>
    <t xml:space="preserve"> 9.345000 = 9,345 [A]_x000d_</t>
  </si>
  <si>
    <t xml:space="preserve"> "1:  instal šachta"_x000d_
 "2:  0,5*(1,78+1,955*2)"_x000d_
 "3:  instal kanál"_x000d_
 "4:  0,75*(1,32+2,52)*2"_x000d_
 "5:  0,25*(1,625+1+4,35+0,55+4,59+1+1,38)"_x000d_
 "6:  Součet"_x000d_
 "7: 12,229; výměra položky"_x000d_</t>
  </si>
  <si>
    <t xml:space="preserve"> "1:  základ stěny"_x000d_
 "2:  0,75*(5,145+10,215+5,245+6,47+4,9+2,79)"_x000d_
 "3:  instal šachta"_x000d_
 "4:  0,5*0,5*2"_x000d_
 "5:  Součet"_x000d_
 "6: 26,574; výměra položky"_x000d_</t>
  </si>
  <si>
    <t xml:space="preserve"> "1:  základ stěny"_x000d_
 "2:  0,75*(12,56+11,21)*2"_x000d_
 "3:  0,25*(7,405*2+11,21)"_x000d_
 "4:  0,25*(2,455+2,28)"_x000d_
 "5:  Součet"_x000d_
 "6: 43,344; výměra položky"_x000d_</t>
  </si>
  <si>
    <t xml:space="preserve"> "1:  předpoklad 16 m/m2"_x000d_
 "2:  (12,229+26,574+43,344)*16*0,888*1,1/1000"_x000d_
 "3: 1,284; výměra položky"_x000d_</t>
  </si>
  <si>
    <t xml:space="preserve"> "1:  instal šachta"_x000d_
 "2:  2*8,1*1,1/1000"_x000d_
 "3: 0,018; výměra položky"_x000d_</t>
  </si>
  <si>
    <t xml:space="preserve"> "1:  instal šachta"_x000d_
 "2:  1,8*20,4*1,1/1000"_x000d_
 "3: 0,04; výměra položky"_x000d_</t>
  </si>
  <si>
    <t xml:space="preserve"> "1:  1np"_x000d_
 "2:  3,25*10,25"_x000d_
 "3:  -1,8"_x000d_
 "4:  Součet"_x000d_
 "5: 31,513; výměra položky"_x000d_</t>
  </si>
  <si>
    <t xml:space="preserve"> "1:  štít"_x000d_
 "2:  2*19,9+2*1/2*11,15*2"_x000d_
 "3: 62,1; výměra položky"_x000d_</t>
  </si>
  <si>
    <t xml:space="preserve"> "1:  1np"_x000d_
 "2:  3,0*(19,9+11,15)*2"_x000d_
 "3:  -(1,8*2,1+1,5*2+1,1*2,4)"_x000d_
 "4:  Součet"_x000d_
 "5: 176,88; výměra položky"_x000d_</t>
  </si>
  <si>
    <t xml:space="preserve"> "1:  atika - pillíř"_x000d_
 "2:  1,5*0,45*8"_x000d_
 "3: 5,4; výměra položky"_x000d_</t>
  </si>
  <si>
    <t xml:space="preserve"> "1:  1np"_x000d_
 "2:  (19,9+11,15)*2"_x000d_
 "3: 62,1; výměra položky"_x000d_</t>
  </si>
  <si>
    <t xml:space="preserve"> "1:  1np"_x000d_
 "2:  5"_x000d_
 "3: 5; výměra položky"_x000d_</t>
  </si>
  <si>
    <t xml:space="preserve"> "1:  1np"_x000d_
 "2:  3+5"_x000d_
 "3: 8; výměra položky"_x000d_</t>
  </si>
  <si>
    <t xml:space="preserve"> "1:  1np"_x000d_
 "2:  5*2"_x000d_
 "3: 10; výměra položky"_x000d_</t>
  </si>
  <si>
    <t xml:space="preserve"> 0.053000 = 0,053 [A]_x000d_</t>
  </si>
  <si>
    <t xml:space="preserve"> "1:  1np"_x000d_
 "2:  1,25+1,75*2+2,5"_x000d_
 "3: 7,25; výměra položky"_x000d_</t>
  </si>
  <si>
    <t xml:space="preserve"> "1:  základ stěna"_x000d_
 "2:  6*0,6+3*0,6"_x000d_
 "3: 5,4; výměra položky"_x000d_</t>
  </si>
  <si>
    <t xml:space="preserve"> "1:  základ stěny"_x000d_
 "2:  4*0,45+4*0,2"_x000d_
 "3: 2,6; výměra položky"_x000d_</t>
  </si>
  <si>
    <t xml:space="preserve"> "1:  základ stěny"_x000d_
 "2:  6*0,6+2*0,2+2*0,4"_x000d_
 "3: 4,8; výměra položky"_x000d_</t>
  </si>
  <si>
    <t xml:space="preserve"> "1:  základ stěny"_x000d_
 "2:  16*0,2"_x000d_
 "3: 3,2; výměra položky"_x000d_</t>
  </si>
  <si>
    <t>R38891</t>
  </si>
  <si>
    <t>plastový multikanál 6-ti otvorový</t>
  </si>
  <si>
    <t xml:space="preserve"> "1:  základ stěny"_x000d_
 "2:  3*0,6"_x000d_
 "3: 1,8; výměra položky"_x000d_</t>
  </si>
  <si>
    <t xml:space="preserve"> "1:  základ stěny"_x000d_
 "2:  6*0,6"_x000d_
 "3: 3,6; výměra položky"_x000d_</t>
  </si>
  <si>
    <t xml:space="preserve"> "1:  1np "_x000d_
 "2:  3,5*(5,2+10,25+5,225+6,525+5,1+2,9+7)"_x000d_
 "3:  -1,8*5"_x000d_
 "4:  Součet"_x000d_
 "5: 138,7; výměra položky"_x000d_</t>
  </si>
  <si>
    <t xml:space="preserve"> "1:  1np "_x000d_
 "2:  (5,2+10,25+5,225+6,525+5,1+2,9+7)"_x000d_
 "3: 42,2; výměra položky"_x000d_</t>
  </si>
  <si>
    <t xml:space="preserve"> "1:  1np "_x000d_
 "2:  3,5*11"_x000d_
 "3: 38,5; výměra položky"_x000d_</t>
  </si>
  <si>
    <t xml:space="preserve"> "1:  1np"_x000d_
 "2:  15+2"_x000d_
 "3: 17; výměra položky"_x000d_</t>
  </si>
  <si>
    <t xml:space="preserve"> "1:  1np dobetonování"_x000d_
 "2:  0,25*0,7*11,25"_x000d_
 "3:  0,25*0,35*11,25"_x000d_
 "4:  Součet"_x000d_
 "5: 2,953; výměra položky"_x000d_</t>
  </si>
  <si>
    <t xml:space="preserve"> "1:  1np dobetonování"_x000d_
 "2:  0,7*11,25+0,25*(0,7+1,4)*2"_x000d_
 "3:  0,35*11,25"_x000d_
 "4:  Součet"_x000d_
 "5: 12,863; výměra položky"_x000d_</t>
  </si>
  <si>
    <t xml:space="preserve"> 12.863000 = 12,863 [A]_x000d_</t>
  </si>
  <si>
    <t xml:space="preserve"> "1:  1np dobetonování"_x000d_
 "2:  0,7*11,25"_x000d_
 "3:  0,35*11,25"_x000d_
 "4:  Součet"_x000d_
 "5: 11,813; výměra položky"_x000d_</t>
  </si>
  <si>
    <t xml:space="preserve"> 11.813000 = 11,813 [A]_x000d_</t>
  </si>
  <si>
    <t xml:space="preserve"> "1:  předpoklad 170 kg/m3"_x000d_
 "2:  2,953*0,17"_x000d_
 "3:  výztuž do spár panelů"_x000d_
 "4:  158,25*2*0,888*1,1/1000"_x000d_
 "5:  Součet"_x000d_
 "6: 0,811; výměra položky"_x000d_</t>
  </si>
  <si>
    <t xml:space="preserve"> "1:  1np pod stropem"_x000d_
 "2:  (19,9+11,15)*2"_x000d_
 "3:  1np v úrovní stropu"_x000d_
 "4:  (19,9+11,15)*2"_x000d_
 "5:  okap"_x000d_
 "6:  19,9"_x000d_
 "7:  Součet"_x000d_
 "8: 144,1; výměra položky"_x000d_</t>
  </si>
  <si>
    <t xml:space="preserve"> "1:  1np pod stropem"_x000d_
 "2:  0,25*0,27*(19,9+11,15)*2"_x000d_
 "3:  0,25*0,3*10,25"_x000d_
 "4:  1np v úrovní stropu"_x000d_
 "5:  0,25*0,27*(19,9+11,15)*2"_x000d_
 "6:  štít"_x000d_
 "7:  0,25*0,3*(19,9+11,15*2)"_x000d_
 "8:  Součet"_x000d_
 "9: 12,318; výměra položky"_x000d_</t>
  </si>
  <si>
    <t xml:space="preserve"> "1:  1np pod stropem"_x000d_
 "2:  0,25*(19,9+11,15)*2"_x000d_
 "3:  0,25*2*10,25"_x000d_
 "4:  1np v úrovní stropu"_x000d_
 "5:  0,25*0*(19,9+11,15)*2"_x000d_
 "6:  štít"_x000d_
 "7:  0,25*2*(19,9+11,15*2)"_x000d_
 "8:  Součet"_x000d_
 "9: 41,75; výměra položky"_x000d_</t>
  </si>
  <si>
    <t xml:space="preserve"> 41.750000 = 41,750 [A]_x000d_</t>
  </si>
  <si>
    <t xml:space="preserve"> "1:  předpoklad 170 kg/m3"_x000d_
 "2:  12,318*0,17"_x000d_
 "3: 2,094; výměra položky"_x000d_</t>
  </si>
  <si>
    <t xml:space="preserve"> "1:  1np"_x000d_
 "2:  15*10,55"_x000d_
 "3: 158,25; výměra položky"_x000d_</t>
  </si>
  <si>
    <t xml:space="preserve"> "1:  1np"_x000d_
 "2:  1,4+7,65"_x000d_
 "3: 9,05; výměra položky"_x000d_</t>
  </si>
  <si>
    <t xml:space="preserve"> 187.090000 = 187,090 [A]_x000d_</t>
  </si>
  <si>
    <t xml:space="preserve"> "1:  přechody různých materiálů - předpoklad 25%"_x000d_
 "2:  187,09*0,25"_x000d_
 "3: 46,773; výměra položky"_x000d_</t>
  </si>
  <si>
    <t xml:space="preserve"> "1:  1np"_x000d_
 "2:  20,69+32,15+18,2+15,08+15,3+15,05+55,83+14,79"_x000d_
 "3: 187,09; výměra položky"_x000d_</t>
  </si>
  <si>
    <t xml:space="preserve"> "1:  77,677+545,12"_x000d_
 "2: 622,797; výměra položky"_x000d_</t>
  </si>
  <si>
    <t xml:space="preserve"> "1:  přechody různých materiálů - předpoklad 25%"_x000d_
 "2:  (77,677+545,12)*0,25"_x000d_
 "3: 155,699; výměra položky"_x000d_</t>
  </si>
  <si>
    <t xml:space="preserve"> "1:  zdvojená podlaha, instal kanály a šachta"_x000d_
 "2:  0,8*(6,47+4,87+2,825+5,145+4,99+7,07+2,945+4,99)*2"_x000d_
 "3:  0,65*(1,02+2,22)*2"_x000d_
 "4:  0,4*(1,5+1+4,32+0,25)*2"_x000d_
 "5:  0,65*(1,48+1,805+0,5)*2"_x000d_
 "6:  Součet"_x000d_
 "7: 77,677; výměra položky"_x000d_</t>
  </si>
  <si>
    <t xml:space="preserve"> "1:  1np"_x000d_
 "2:  3,5*(19+10,25+10,25)*2"_x000d_
 "3:  otvory"_x000d_
 "4:  -(1,8*2,1+1,5*2+1,1*2,4)"_x000d_
 "5:  0,2*(1,5+2)*2"_x000d_
 "6:  -1,8"_x000d_
 "7:  0,2*5,2"_x000d_
 "8:  příčky"_x000d_
 "9:  138,7*2"_x000d_
 "10:  Součet"_x000d_
 "11: 545,12; výměra položky"_x000d_</t>
  </si>
  <si>
    <t xml:space="preserve"> "1:  1,8*2,1+1,5*2+1,1*2,4"_x000d_
 "2: 9,42; výměra položky"_x000d_</t>
  </si>
  <si>
    <t xml:space="preserve"> "1:  1np"_x000d_
 "2:  1*(3,4+5,2)"_x000d_
 "3: 8,6; výměra položky"_x000d_</t>
  </si>
  <si>
    <t xml:space="preserve"> "1:  1np"_x000d_
 "2:  3,5*(1*2+3,4+5,2)"_x000d_
 "3: 37,1; výměra položky"_x000d_</t>
  </si>
  <si>
    <t xml:space="preserve"> "1:  37,1*1,05 Přepočtené koeficientem množství2: 38,955; výměra položky"_x000d_</t>
  </si>
  <si>
    <t xml:space="preserve"> "1:  8,6*1,05 Přepočtené koeficientem množství2: 9,03; výměra položky"_x000d_</t>
  </si>
  <si>
    <t xml:space="preserve"> "1:  31,175*1,05 Přepočtené koeficientem množství2: 32,734; výměra položky"_x000d_</t>
  </si>
  <si>
    <t xml:space="preserve"> "1:  31,175+283,275"_x000d_
 "2: 314,45; výměra položky"_x000d_</t>
  </si>
  <si>
    <t xml:space="preserve"> "1:  předpoklad 25% plochy"_x000d_
 "2:  283,275*0,25"_x000d_
 "3: 70,819; výměra položky"_x000d_</t>
  </si>
  <si>
    <t xml:space="preserve"> "1:  sokl - nad terénem"_x000d_
 "2:  0,5*(11,21+12,56*2)"_x000d_
 "3:  0,5*(7,405*2+11,21)"_x000d_
 "4:  Součet"_x000d_
 "5: 31,175; výměra položky"_x000d_</t>
  </si>
  <si>
    <t xml:space="preserve"> "1:  sokl"_x000d_
 "2:  31,175"_x000d_
 "3: 31,175; výměra položky"_x000d_</t>
  </si>
  <si>
    <t xml:space="preserve"> 283.275000 = 283,275 [A]_x000d_</t>
  </si>
  <si>
    <t xml:space="preserve"> "1:  fasáda"_x000d_
 "2:  5,54*19,9+3,7*19,9"_x000d_
 "3:  (5,54+3,7)*1/2*11,15*2"_x000d_
 "4:  otvory"_x000d_
 "5:  -(1,8*2,1+1,5*2+1,1*2,4)"_x000d_
 "6:  0,35*(1,9+2,2*2+1,25+2,5*2)+0,2*(1,5+2)*2"_x000d_
 "7:  Součet"_x000d_
 "8: 283,275; výměra položky"_x000d_</t>
  </si>
  <si>
    <t xml:space="preserve"> 9.420000 = 9,420 [A]_x000d_</t>
  </si>
  <si>
    <t xml:space="preserve"> "1:  1np"_x000d_
 "2:  0,095*(18,2+15,05+55,83)"_x000d_
 "3: 8,463; výměra položky"_x000d_</t>
  </si>
  <si>
    <t xml:space="preserve"> 8.463000 = 8,463 [A]_x000d_</t>
  </si>
  <si>
    <t xml:space="preserve"> "1:  výpln mezi základ stěnami"_x000d_
 "2:  0,8*(5,045*3,445-(0,55*2,52+0,77*0,67))"_x000d_
 "3:  0,25*(2,22*0,25+0,77*0,37)"_x000d_
 "4:  0,3*(6,095*10,21-(1,78*1,955+0,55*(1,502+1+4,47)))"_x000d_
 "5:  Součet"_x000d_
 "6: 29,068; výměra položky"_x000d_</t>
  </si>
  <si>
    <t xml:space="preserve"> "1:  1np"_x000d_
 "2:  (18,2+15,05+55,83)*4,44*1,1/1000"_x000d_
 "3: 0,435; výměra položky"_x000d_</t>
  </si>
  <si>
    <t xml:space="preserve"> "1:  strop s1"_x000d_
 "2:  19,3*10,85"_x000d_
 "3: 209,405; výměra položky"_x000d_</t>
  </si>
  <si>
    <t xml:space="preserve"> "1:  1np"_x000d_
 "2:  (18,2+15,05+55,83)"_x000d_
 "3: 89,08; výměra položky"_x000d_</t>
  </si>
  <si>
    <t xml:space="preserve"> "1:  1np"_x000d_
 "2:  (5,2+3,5+7+2,15+7+7,975)*2"_x000d_
 "3: 65,65; výměra položky"_x000d_</t>
  </si>
  <si>
    <t xml:space="preserve"> "1:  okap chodník"_x000d_
 "2:  0,5*(11,15+19,9+0,5*2-9,2*1/2)*2"_x000d_
 "3: 27,45; výměra položky"_x000d_</t>
  </si>
  <si>
    <t xml:space="preserve"> "1:  226,101*0,00033 Přepočtené koeficientem množství2: 0,075; výměra položky"_x000d_</t>
  </si>
  <si>
    <t xml:space="preserve"> "1:  68,994*0,00033 Přepočtené koeficientem množství2: 0,023; výměra položky"_x000d_</t>
  </si>
  <si>
    <t xml:space="preserve"> "1:  678,303*1,15 Přepočtené koeficientem množství2: 780,048; výměra položky"_x000d_</t>
  </si>
  <si>
    <t xml:space="preserve"> "1:  206,982*1,2 Přepočtené koeficientem množství2: 248,378; výměra položky"_x000d_</t>
  </si>
  <si>
    <t xml:space="preserve"> "1:  226,101*1,15 Přepočtené koeficientem množství2: 260,016; výměra položky"_x000d_</t>
  </si>
  <si>
    <t xml:space="preserve"> "1:  podklad beton"_x000d_
 "2:  19,94*11,21"_x000d_
 "3:  spádování"_x000d_
 "4:  0,2*10,21"_x000d_
 "5:  0,12*(2,305+2,13)"_x000d_
 "6:  Součet"_x000d_
 "7: 226,101; výměra položky"_x000d_</t>
  </si>
  <si>
    <t xml:space="preserve"> "1:  želbet deska a podezdívka"_x000d_
 "2:  1,3*(12,56*2+11,21)"_x000d_
 "3:  0,8*(7,305*2+11,21)"_x000d_
 "4:  0,25*(2,305+2,13)"_x000d_
 "5:  Součet"_x000d_
 "6: 68,994; výměra položky"_x000d_</t>
  </si>
  <si>
    <t xml:space="preserve"> "1:  226,101*3 Přepočtené koeficientem množství2: 678,303; výměra položky"_x000d_</t>
  </si>
  <si>
    <t xml:space="preserve"> "1:  68,994*3 Přepočtené koeficientem množství2: 206,982; výměra položky"_x000d_</t>
  </si>
  <si>
    <t xml:space="preserve"> "1:  sokl - pod terénem"_x000d_
 "2:  0,95*(11,21+12,56*2)"_x000d_
 "3:  0,45*(7,405*2+11,21)"_x000d_
 "4:  0,25*(2,455+2,28)"_x000d_
 "5:  Součet"_x000d_
 "6: 47,407; výměra položky"_x000d_</t>
  </si>
  <si>
    <t xml:space="preserve"> "1:  základ deska"_x000d_
 "2:  22*0,5*0,5"_x000d_
 "3: 5,5; výměra položky"_x000d_</t>
  </si>
  <si>
    <t xml:space="preserve"> 226.101000 = 226,101 [A]_x000d_</t>
  </si>
  <si>
    <t xml:space="preserve"> "1:  prostupy základ stěnou"_x000d_
 "2:  9*6+6*3+6*1"_x000d_
 "3: 78; výměra položky"_x000d_</t>
  </si>
  <si>
    <t xml:space="preserve"> 78.000000 = 78,000 [A]_x000d_</t>
  </si>
  <si>
    <t xml:space="preserve"> "1:  209,405*1,15 Přepočtené koeficientem množství2: 240,816; výměra položky"_x000d_</t>
  </si>
  <si>
    <t xml:space="preserve"> "1:  217,781*1,15 Přepočtené koeficientem množství2: 250,448; výměra položky"_x000d_</t>
  </si>
  <si>
    <t xml:space="preserve"> "1:  střecha"_x000d_
 "2:  19,3*10,85*1,04"_x000d_
 "3: 217,781; výměra položky"_x000d_</t>
  </si>
  <si>
    <t xml:space="preserve"> "1:  209,405*0,00032 Přepočtené koeficientem množství2: 0,067; výměra položky"_x000d_</t>
  </si>
  <si>
    <t xml:space="preserve"> "1:  štít - atka"_x000d_
 "2:  0,3*(19,9+11,15*1,04*2)"_x000d_
 "3:  12,928*1,05 Přepočtené koeficientem množství4: 13,574; výměra položky"_x000d_</t>
  </si>
  <si>
    <t xml:space="preserve"> "1:  sokl - pod terénem"_x000d_
 "2:  0,95*(11,21+12,56*2)"_x000d_
 "3:  0,45*(7,405*2+11,21)"_x000d_
 "4:  0,25*(2,455+2,28)"_x000d_
 "5:  Součet"_x000d_
 "6:  47,407*1,05 Přepočtené koeficientem množství7: 49,777; výměra položky"_x000d_</t>
  </si>
  <si>
    <t xml:space="preserve"> "1:  strop s1"_x000d_
 "2:  19,3*10,85"_x000d_
 "3:  209,405*1,05 Přepočtené koeficientem množství4: 219,875; výměra položky"_x000d_</t>
  </si>
  <si>
    <t xml:space="preserve"> "1:  209,404761904762*1,05 Přepočtené koeficientem množství2: 219,875; výměra položky"_x000d_</t>
  </si>
  <si>
    <t xml:space="preserve"> "1:  strop s1"_x000d_
 "2:  19,3*10,85*2"_x000d_
 "3: 418,81; výměra položky"_x000d_</t>
  </si>
  <si>
    <t xml:space="preserve"> "1:  sokl - pod terénem"_x000d_
 "2:  0,95*(11,21+12,56*2)"_x000d_
 "3:  0,45*(7,405*2+11,21)"_x000d_
 "4:  0,25*(2,455+2,28)"_x000d_
 "5:  vnitřní základ stěny"_x000d_
 "6:  0,75*(3,445+5,145)"_x000d_
 "7:  štít - atka"_x000d_
 "8:  0,3*(19,9+11,15*1,04*2)"_x000d_
 "9:  Součet"_x000d_
 "10: 66,778; výměra položky"_x000d_</t>
  </si>
  <si>
    <t xml:space="preserve"> "1:  vnitřní základ stěny"_x000d_
 "2:  0,75*(3,445+5,145)"_x000d_
 "3:  6,443*1,05 Přepočtené koeficientem množství4: 6,765; výměra položky"_x000d_</t>
  </si>
  <si>
    <t>721</t>
  </si>
  <si>
    <t>Zdravotechnika - vnitřní kanalizace</t>
  </si>
  <si>
    <t>721241102</t>
  </si>
  <si>
    <t>Lapač střešních splavenin z litiny DN 125</t>
  </si>
  <si>
    <t xml:space="preserve"> "1:  k10"_x000d_
 "2:  2"_x000d_
 "3: 2; výměra položky"_x000d_</t>
  </si>
  <si>
    <t xml:space="preserve"> "1:  19,3*2*0,16*0,16*1,1"_x000d_
 "2: 1,087; výměra položky"_x000d_</t>
  </si>
  <si>
    <t xml:space="preserve"> "1:  střecha"_x000d_
 "2:  19,3*10,85*1,04*0,06*0,04*1,1"_x000d_
 "3: 0,575; výměra položky"_x000d_</t>
  </si>
  <si>
    <t xml:space="preserve"> "1:  7,72*1,1 Přepočtené koeficientem množství2: 8,492; výměra položky"_x000d_</t>
  </si>
  <si>
    <t xml:space="preserve"> 1.087000 = 1,087 [A]_x000d_</t>
  </si>
  <si>
    <t xml:space="preserve"> "1:  pozedníce"_x000d_
 "2:  18*2"_x000d_
 "3: 36; výměra položky"_x000d_</t>
  </si>
  <si>
    <t xml:space="preserve"> "1:  pozednice"_x000d_
 "2:  19,3*2"_x000d_
 "3: 38,6; výměra položky"_x000d_</t>
  </si>
  <si>
    <t xml:space="preserve"> "1:  okap"_x000d_
 "2:  (0,2+0,2)*19,3"_x000d_
 "3: 7,72; výměra položky"_x000d_</t>
  </si>
  <si>
    <t xml:space="preserve"> "1:  1,087+217,781*0,025+8,492*0,028+0,575"_x000d_
 "2: 7,344; výměra položky"_x000d_</t>
  </si>
  <si>
    <t xml:space="preserve"> "1:  krov"_x000d_
 "2:  0,625*(19,3+10,85*2)"_x000d_
 "3: 25,625; výměra položky"_x000d_</t>
  </si>
  <si>
    <t xml:space="preserve"> 25.625000 = 25,625 [A]_x000d_</t>
  </si>
  <si>
    <t xml:space="preserve"> "1:  střecha"_x000d_
 "2:  19,3*10,85"_x000d_
 "3: 209,405; výměra položky"_x000d_</t>
  </si>
  <si>
    <t>a</t>
  </si>
  <si>
    <t xml:space="preserve"> 36.000000 = 36,000 [A]_x000d_</t>
  </si>
  <si>
    <t xml:space="preserve"> "1:  k06"_x000d_
 "2:  19,9"_x000d_
 "3: 19,9; výměra položky"_x000d_</t>
  </si>
  <si>
    <t xml:space="preserve"> "1:  k05"_x000d_
 "2:  19,9"_x000d_
 "3: 19,9; výměra položky"_x000d_</t>
  </si>
  <si>
    <t xml:space="preserve"> "1:  k02"_x000d_
 "2:  62,1"_x000d_
 "3: 62,1; výměra položky"_x000d_</t>
  </si>
  <si>
    <t xml:space="preserve"> "1:  střešní krytina x atika"_x000d_
 "2:  19,3+10,85*1,04*2"_x000d_
 "3: 41,868; výměra položky"_x000d_</t>
  </si>
  <si>
    <t xml:space="preserve"> "1:  k09"_x000d_
 "2:  19,9"_x000d_
 "3: 19,9; výměra položky"_x000d_</t>
  </si>
  <si>
    <t xml:space="preserve"> "1:  19,3*1,1 Přepočtené koeficientem množství2: 21,23; výměra položky"_x000d_</t>
  </si>
  <si>
    <t xml:space="preserve"> 19.300000 = 19,300 [A]_x000d_</t>
  </si>
  <si>
    <t>R55602</t>
  </si>
  <si>
    <t>D+M vnitřní dveře plné, lamino, vč ocel zárubně, kování, el zámek, magnet kontakt, povrch úpravy, vel.900/1970 - D02</t>
  </si>
  <si>
    <t xml:space="preserve"> "1:  98,01*1,1 Přepočtené koeficientem množství2: 107,811; výměra položky"_x000d_</t>
  </si>
  <si>
    <t xml:space="preserve"> "1:  1np"_x000d_
 "2:  20,69+32,15+15,08+15,3+14,79"_x000d_
 "3: 98,01; výměra položky"_x000d_</t>
  </si>
  <si>
    <t xml:space="preserve"> 98.010000 = 98,010 [A]_x000d_</t>
  </si>
  <si>
    <t>R56601</t>
  </si>
  <si>
    <t xml:space="preserve"> 339.000000 = 339,000 [A]_x000d_</t>
  </si>
  <si>
    <t>R56602</t>
  </si>
  <si>
    <t xml:space="preserve"> 48.200000 = 48,200 [A]_x000d_</t>
  </si>
  <si>
    <t>R56603</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</si>
  <si>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</si>
  <si>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</si>
  <si>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</si>
  <si>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</si>
  <si>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</si>
  <si>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</si>
  <si>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</si>
  <si>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</si>
  <si>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</si>
  <si>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</si>
  <si>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položky"_x000d_</t>
  </si>
  <si>
    <t xml:space="preserve"> "1:  20,69*1,1 Přepočtené koeficientem množství2: 22,759; výměra položky"_x000d_</t>
  </si>
  <si>
    <t xml:space="preserve"> "1:  1np"_x000d_
 "2:  20,69"_x000d_
 "3: 20,69; výměra položky"_x000d_</t>
  </si>
  <si>
    <t xml:space="preserve"> 20.690000 = 20,690 [A]_x000d_</t>
  </si>
  <si>
    <t xml:space="preserve"> "1:  1np"_x000d_
 "2:  (5,1+7,125)*2"_x000d_
 "3: 24,45; výměra položky"_x000d_</t>
  </si>
  <si>
    <t xml:space="preserve"> 24.450000 = 24,450 [A]_x000d_</t>
  </si>
  <si>
    <t>R77161</t>
  </si>
  <si>
    <t xml:space="preserve"> "1:  136,92*1,1 Přepočtené koeficientem množství2: 150,612; výměra položky"_x000d_</t>
  </si>
  <si>
    <t xml:space="preserve"> "1:  166,4*1,1 Přepočtené koeficientem množství2: 183,04; výměra položky"_x000d_</t>
  </si>
  <si>
    <t xml:space="preserve"> "1:  1np"_x000d_
 "2:  (18,2+15,05+55,83)"_x000d_
 "3:  32,15+15,08+15,3+14,79"_x000d_
 "4:  Součet"_x000d_
 "5: 166,4; výměra položky"_x000d_</t>
  </si>
  <si>
    <t xml:space="preserve"> 166.400000 = 166,400 [A]_x000d_</t>
  </si>
  <si>
    <t xml:space="preserve"> "1:  1np"_x000d_
 "2:  (6,525+4,93+3,48+5,2+2,9+5,2+5,1+3+7+2,15+7+7,975+2,9+5,1)*2"_x000d_
 "3: 136,92; výměra položky"_x000d_</t>
  </si>
  <si>
    <t xml:space="preserve"> "1:  opláštění okapu"_x000d_
 "2:  (0,2+0,2)*19,3"_x000d_
 "3: 7,72; výměra položky"_x000d_</t>
  </si>
  <si>
    <t xml:space="preserve"> 7.720000 = 7,720 [A]_x000d_</t>
  </si>
  <si>
    <t xml:space="preserve"> "1:  ocel nosník"_x000d_
 "2:  0,42*2+0,6*1,8"_x000d_
 "3: 1,92; výměra položky"_x000d_</t>
  </si>
  <si>
    <t xml:space="preserve"> 1.920000 = 1,920 [A]_x000d_</t>
  </si>
  <si>
    <t xml:space="preserve"> "1:  omítky"_x000d_
 "2:  187,09+622,797"_x000d_
 "3: 809,887; výměra položky"_x000d_</t>
  </si>
  <si>
    <t xml:space="preserve"> 809.887000 = 809,887 [A]_x000d_</t>
  </si>
  <si>
    <t>R65211</t>
  </si>
  <si>
    <t>R65212</t>
  </si>
  <si>
    <t>R65213</t>
  </si>
  <si>
    <t>R65214</t>
  </si>
  <si>
    <t>R65215</t>
  </si>
  <si>
    <t>R65216</t>
  </si>
  <si>
    <t>R65217</t>
  </si>
  <si>
    <t>R65218</t>
  </si>
  <si>
    <t>Ostatní konstrukce a práce, bourání</t>
  </si>
  <si>
    <t xml:space="preserve"> "1:  fasáda"_x000d_
 "2:  5,94*(19,9+1*2)"_x000d_
 "3:  4,1*(19,9+1*2)"_x000d_
 "4:  (5,94+4,1)*1/2*(11,15+1*2)*2"_x000d_
 "5:  Součet"_x000d_
 "6: 351,902; výměra položky"_x000d_</t>
  </si>
  <si>
    <t xml:space="preserve"> "1:  351,902*60 Přepočtené koeficientem množství2: 21114,12; výměra položky"_x000d_</t>
  </si>
  <si>
    <t xml:space="preserve"> 351.902000 = 351,902 [A]_x000d_</t>
  </si>
  <si>
    <t xml:space="preserve"> "1:  pozednice"_x000d_
 "2:  36*0,2"_x000d_
 "3: 7,2; výměra položky"_x000d_</t>
  </si>
  <si>
    <t xml:space="preserve"> "1:  základ stěny"_x000d_
 "2:  6*0,5+4*0,2"_x000d_
 "3: 3,8; výměra položky"_x000d_</t>
  </si>
  <si>
    <t>977151131</t>
  </si>
  <si>
    <t>Jádrové vrty diamantovými korunkami do stavebních materiálů D přes 350 do 400 mm</t>
  </si>
  <si>
    <t xml:space="preserve"> "1:  základ stěny"_x000d_
 "2:  0,5*3"_x000d_
 "3: 1,5; výměra položky"_x000d_</t>
  </si>
  <si>
    <t xml:space="preserve"> "1:  základ stěny"_x000d_
 "2:  0,5*6"_x000d_
 "3: 3; výměra položky"_x000d_</t>
  </si>
  <si>
    <t xml:space="preserve"> 1.844000 = 1,844 [A]_x000d_</t>
  </si>
  <si>
    <t xml:space="preserve"> "1:  1,844*14 Přepočtené koeficientem množství2: 25,816; výměra položky"_x000d_</t>
  </si>
  <si>
    <t>9751</t>
  </si>
  <si>
    <t>Vzduchotechnika</t>
  </si>
  <si>
    <t>42952018</t>
  </si>
  <si>
    <t>jednotka klimatizační venkovní jednofázové napájení do 5 vnitřních jednotek o výkonu do 10,0kW</t>
  </si>
  <si>
    <t>751721114</t>
  </si>
  <si>
    <t>Montáž klimatizační jednotky venkovní s jednofázovým napájením do 5 vnitřních jednotek</t>
  </si>
  <si>
    <t>R7517920</t>
  </si>
  <si>
    <t>9773</t>
  </si>
  <si>
    <t>9775</t>
  </si>
  <si>
    <t>R37400106-1</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</si>
  <si>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18; výměra položky"_x000d_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</si>
  <si>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</si>
  <si>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</si>
  <si>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</si>
  <si>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</si>
  <si>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</si>
  <si>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</si>
  <si>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</si>
  <si>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</si>
  <si>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</si>
  <si>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5; výměra položky"_x000d_</t>
  </si>
  <si>
    <t>R37400106-3</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</si>
  <si>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15; výměra položky"_x000d_</t>
  </si>
  <si>
    <t>R37400106-4</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</si>
  <si>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10; výměra položky"_x000d_</t>
  </si>
  <si>
    <t>R37400106-5</t>
  </si>
  <si>
    <t>R37400106-6</t>
  </si>
  <si>
    <t>R37400106-7</t>
  </si>
  <si>
    <t xml:space="preserve"> "1:  Poznámka k položce:"_x000d_
 "Obetonování uzemňovacího vodiče s krytím 50mm betonu ze všech stran."_x000d_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</si>
  <si>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R37400106-8</t>
  </si>
  <si>
    <t>R37400106-9</t>
  </si>
  <si>
    <t>R56614</t>
  </si>
  <si>
    <t xml:space="preserve"> "1:  Poznámka k položce:"_x000d_
 "Technická specifikace položky odpovídá příslušné cenové soustavě"_x000d_
 "2: 446; výměra položky"_x000d_</t>
  </si>
  <si>
    <t xml:space="preserve"> "1:  Poznámka k položce:"_x000d_
 "150/60: 80m;  250/100: 25m"_x000d_
 "Technická specifikace položky odpovídá příslušné cenové soustavě"_x000d_
 "2: 105; výměra položky"_x000d_</t>
  </si>
  <si>
    <t xml:space="preserve"> "1:  Poznámka k položce:"_x000d_
 "řazení 1: 7 ks;  řazení 5: 1 ks;  řazení 1/0So: 5 ks"_x000d_
 "Technická specifikace položky odpovídá příslušné cenové soustavě"_x000d_
 "2: 13; výměra položky"_x000d_</t>
  </si>
  <si>
    <t xml:space="preserve"> "1:  Poznámka k položce:"_x000d_
 "bílá: 29 ks;  červená: 2 ks"_x000d_
 "Technická specifikace položky odpovídá příslušné cenové soustavě"_x000d_
 "2: 31; výměra položky"_x000d_</t>
  </si>
  <si>
    <t xml:space="preserve"> "1:  Poznámka k položce:"_x000d_
 "Technická specifikace položky odpovídá příslušné cenové soustavě"_x000d_
 "2: 2; výměra položky"_x000d_</t>
  </si>
  <si>
    <t xml:space="preserve"> "1:  Poznámka k položce:"_x000d_
 "přímotop 0,5 kW: 1 ks;  přímotop 1,0 kW: 1 ks"_x000d_
 "Technická specifikace položky odpovídá příslušné cenové soustavě"_x000d_
 "2: 2; výměra položky"_x000d_</t>
  </si>
  <si>
    <t xml:space="preserve"> "1:  Poznámka k položce:"_x000d_
 "Technická specifikace položky odpovídá příslušné cenové soustavě"_x000d_
 "2: 236; výměra položky"_x000d_</t>
  </si>
  <si>
    <t xml:space="preserve"> "1:  Poznámka k položce:"_x000d_
 "Technická specifikace položky odpovídá příslušné cenové soustavě"_x000d_
 "2: 9; výměra položky"_x000d_</t>
  </si>
  <si>
    <t xml:space="preserve"> "1:  Poznámka k položce:"_x000d_
 "Technická specifikace položky odpovídá příslušné cenové soustavě"_x000d_
 "2: 19; výměra položky"_x000d_</t>
  </si>
  <si>
    <t xml:space="preserve"> "1:  Poznámka k položce:"_x000d_
 "CYA 4ZŽ: 470m;  CYA 6 ZŽ: 300m"_x000d_
 "Technická specifikace položky odpovídá příslušné cenové soustavě"_x000d_
 "2: 770; výměra položky"_x000d_</t>
  </si>
  <si>
    <t xml:space="preserve"> "1:  Poznámka k položce:"_x000d_
 "CYKY-J 3x1,5: 445m;  CYKY-O 3x1,5: 180m;  CYKY-J 3x2,5: 350m"_x000d_
 "Technická specifikace položky odpovídá příslušné cenové soustavě"_x000d_
 "2: 975; výměra položky"_x000d_</t>
  </si>
  <si>
    <t xml:space="preserve"> "1:  Poznámka k položce:"_x000d_
 "CYKY-J 3x4: 60m"_x000d_
 "Technická specifikace položky odpovídá příslušné cenové soustavě"_x000d_
 "2: 60; výměra položky"_x000d_</t>
  </si>
  <si>
    <t xml:space="preserve"> "1:  Poznámka k položce:"_x000d_
 "CYKY-J 5x2,5: 20m"_x000d_
 "Technická specifikace položky odpovídá příslušné cenové soustavě"_x000d_
 "2: 20; výměra položky"_x000d_</t>
  </si>
  <si>
    <t xml:space="preserve"> "1:  Poznámka k položce:"_x000d_
 "CYKY-J 5x4: 115m;  CYKY-J 5x6: 115m;  CYKY-J 5x10: 60m"_x000d_
 "Technická specifikace položky odpovídá příslušné cenové soustavě"_x000d_
 "2: 290; výměra položky"_x000d_</t>
  </si>
  <si>
    <t xml:space="preserve"> "1:  Poznámka k položce:"_x000d_
 "Technická specifikace položky odpovídá příslušné cenové soustavě"_x000d_
 "2: 412; výměra položky"_x000d_</t>
  </si>
  <si>
    <t xml:space="preserve"> "1:  Poznámka k položce:"_x000d_
 "Technická specifikace položky odpovídá příslušné cenové soustavě"_x000d_
 "2: 34; výměra položky"_x000d_</t>
  </si>
  <si>
    <t xml:space="preserve"> "1:  179,519*1,808 Přepočtené koeficientem množství2: 324,57; výměra položky"_x000d_</t>
  </si>
  <si>
    <t xml:space="preserve"> "1: 1,884"_x000d_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</si>
  <si>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</si>
  <si>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</si>
  <si>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</si>
  <si>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</si>
  <si>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</si>
  <si>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</si>
  <si>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</si>
  <si>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</si>
  <si>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</si>
  <si>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</si>
  <si>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</si>
  <si>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</si>
  <si>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</si>
  <si>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</si>
  <si>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</si>
  <si>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</si>
  <si>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</si>
  <si>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</si>
  <si>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</si>
  <si>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</si>
  <si>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</si>
  <si>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</si>
  <si>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</si>
  <si>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</si>
  <si>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</si>
  <si>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</si>
  <si>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</si>
  <si>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</si>
  <si>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</si>
  <si>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</si>
  <si>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</si>
  <si>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</si>
  <si>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</si>
  <si>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</si>
  <si>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</si>
  <si>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</si>
  <si>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</si>
  <si>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</si>
  <si>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</si>
  <si>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</si>
  <si>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</si>
  <si>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</si>
  <si>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</si>
  <si>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</si>
  <si>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</si>
  <si>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</si>
  <si>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</si>
  <si>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</si>
  <si>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</si>
  <si>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</si>
  <si>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</si>
  <si>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</si>
  <si>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</si>
  <si>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</si>
  <si>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</si>
  <si>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</si>
  <si>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</si>
  <si>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</si>
  <si>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</si>
  <si>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</si>
  <si>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</si>
  <si>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</si>
  <si>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</si>
  <si>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</si>
  <si>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</si>
  <si>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</si>
  <si>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</si>
  <si>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</si>
  <si>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</si>
  <si>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</si>
  <si>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</si>
  <si>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</si>
  <si>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</si>
  <si>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</si>
  <si>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</si>
  <si>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</si>
  <si>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</si>
  <si>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</si>
  <si>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</si>
  <si>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</si>
  <si>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</si>
  <si>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</si>
  <si>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</si>
  <si>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</si>
  <si>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</si>
  <si>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</si>
  <si>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</si>
  <si>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</si>
  <si>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</si>
  <si>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</si>
  <si>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</si>
  <si>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</si>
  <si>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</si>
  <si>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</si>
  <si>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</si>
  <si>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</si>
  <si>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</si>
  <si>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</si>
  <si>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</si>
  <si>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</si>
  <si>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</si>
  <si>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</si>
  <si>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</si>
  <si>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</si>
  <si>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</si>
  <si>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</si>
  <si>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</si>
  <si>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</si>
  <si>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</si>
  <si>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</si>
  <si>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</si>
  <si>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</si>
  <si>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</si>
  <si>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</si>
  <si>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</si>
  <si>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</si>
  <si>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</si>
  <si>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</si>
  <si>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</si>
  <si>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</si>
  <si>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</si>
  <si>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</si>
  <si>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</si>
  <si>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</si>
  <si>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</si>
  <si>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</si>
  <si>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</si>
  <si>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</si>
  <si>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</si>
  <si>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</si>
  <si>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</si>
  <si>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 xml:space="preserve">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</si>
  <si>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</si>
  <si>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</si>
  <si>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</si>
  <si>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</si>
  <si>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</si>
  <si>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</si>
  <si>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</si>
  <si>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 xml:space="preserve">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</si>
  <si>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</si>
  <si>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</si>
  <si>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</si>
  <si>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</si>
  <si>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</si>
  <si>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</si>
  <si>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</si>
  <si>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</si>
  <si>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</si>
  <si>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</si>
  <si>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</si>
  <si>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</si>
  <si>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</si>
  <si>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</si>
  <si>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</si>
  <si>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</si>
  <si>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</si>
  <si>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</si>
  <si>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</si>
  <si>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</si>
  <si>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</si>
  <si>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</si>
  <si>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</si>
  <si>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</si>
  <si>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</si>
  <si>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</si>
  <si>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</si>
  <si>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</si>
  <si>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</si>
  <si>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</si>
  <si>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</si>
  <si>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</si>
  <si>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</si>
  <si>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</si>
  <si>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</si>
  <si>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</si>
  <si>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</si>
  <si>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</si>
  <si>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</si>
  <si>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</si>
  <si>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</si>
  <si>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</si>
  <si>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</si>
  <si>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</si>
  <si>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</si>
  <si>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</si>
  <si>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</si>
  <si>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</si>
  <si>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</si>
  <si>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</si>
  <si>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</si>
  <si>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</si>
  <si>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</si>
  <si>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</si>
  <si>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</si>
  <si>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</si>
  <si>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</si>
  <si>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</si>
  <si>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</si>
  <si>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</si>
  <si>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</si>
  <si>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</si>
  <si>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</si>
  <si>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</si>
  <si>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</si>
  <si>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</si>
  <si>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</si>
  <si>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</si>
  <si>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</si>
  <si>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</si>
  <si>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</si>
  <si>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</si>
  <si>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</si>
  <si>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</si>
  <si>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</si>
  <si>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</si>
  <si>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</si>
  <si>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</si>
  <si>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</si>
  <si>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</si>
  <si>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</si>
  <si>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</si>
  <si>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</si>
  <si>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</si>
  <si>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</si>
  <si>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</si>
  <si>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</si>
  <si>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</si>
  <si>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</si>
  <si>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</si>
  <si>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</si>
  <si>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</si>
  <si>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</si>
  <si>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</si>
  <si>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</si>
  <si>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</si>
  <si>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</si>
  <si>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</si>
  <si>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</si>
  <si>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</si>
  <si>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</si>
  <si>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</si>
  <si>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</si>
  <si>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</si>
  <si>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</si>
  <si>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</si>
  <si>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</si>
  <si>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</si>
  <si>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</si>
  <si>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</si>
  <si>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</si>
  <si>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</si>
  <si>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</si>
  <si>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</si>
  <si>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</si>
  <si>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</si>
  <si>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</si>
  <si>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</si>
  <si>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</si>
  <si>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</si>
  <si>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</si>
  <si>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</si>
  <si>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</si>
  <si>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</si>
  <si>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</si>
  <si>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</si>
  <si>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</si>
  <si>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</si>
  <si>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</si>
  <si>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</si>
  <si>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</si>
  <si>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</si>
  <si>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</si>
  <si>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</si>
  <si>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</si>
  <si>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</si>
  <si>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</si>
  <si>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</si>
  <si>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</si>
  <si>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</si>
  <si>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</si>
  <si>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</si>
  <si>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</si>
  <si>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</si>
  <si>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</si>
  <si>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</si>
  <si>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</si>
  <si>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</si>
  <si>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</si>
  <si>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</si>
  <si>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</si>
  <si>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</si>
  <si>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</si>
  <si>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</si>
  <si>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</si>
  <si>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</si>
  <si>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</si>
  <si>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</si>
  <si>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</si>
  <si>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</si>
  <si>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</si>
  <si>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</si>
  <si>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</si>
  <si>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</si>
  <si>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</si>
  <si>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</si>
  <si>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</si>
  <si>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</si>
  <si>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</si>
  <si>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</si>
  <si>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</si>
  <si>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</si>
  <si>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</si>
  <si>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</si>
  <si>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</si>
  <si>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</si>
  <si>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</si>
  <si>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</si>
  <si>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</si>
  <si>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</si>
  <si>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</si>
  <si>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</si>
  <si>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</si>
  <si>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</si>
  <si>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</si>
  <si>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</si>
  <si>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</si>
  <si>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</si>
  <si>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</si>
  <si>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</si>
  <si>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</si>
  <si>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</si>
  <si>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</si>
  <si>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</si>
  <si>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</si>
  <si>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</si>
  <si>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</si>
  <si>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</si>
  <si>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</si>
  <si>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</si>
  <si>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</si>
  <si>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</si>
  <si>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</si>
  <si>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</si>
  <si>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</si>
  <si>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</si>
  <si>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</si>
  <si>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</si>
  <si>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</si>
  <si>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</si>
  <si>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</si>
  <si>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</si>
  <si>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</si>
  <si>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</si>
  <si>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</si>
  <si>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</si>
  <si>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</si>
  <si>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</si>
  <si>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</si>
  <si>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</si>
  <si>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</si>
  <si>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</si>
  <si>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</si>
  <si>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</si>
  <si>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</si>
  <si>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</si>
  <si>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</si>
  <si>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</si>
  <si>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</si>
  <si>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</si>
  <si>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</si>
  <si>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</si>
  <si>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</si>
  <si>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</si>
  <si>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</si>
  <si>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</si>
  <si>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</si>
  <si>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</si>
  <si>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</si>
  <si>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</si>
  <si>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</si>
  <si>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</si>
  <si>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</si>
  <si>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</si>
  <si>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</si>
  <si>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</si>
  <si>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</si>
  <si>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</si>
  <si>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</si>
  <si>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</si>
  <si>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</si>
  <si>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</si>
  <si>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</si>
  <si>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</si>
  <si>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</si>
  <si>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</si>
  <si>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</si>
  <si>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</si>
  <si>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</si>
  <si>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</si>
  <si>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</si>
  <si>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</si>
  <si>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</si>
  <si>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</si>
  <si>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</si>
  <si>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</si>
  <si>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</si>
  <si>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</si>
  <si>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</si>
  <si>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</si>
  <si>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</si>
  <si>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</si>
  <si>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</si>
  <si>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</si>
  <si>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</si>
  <si>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</si>
  <si>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</si>
  <si>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</si>
  <si>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</si>
  <si>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</si>
  <si>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</si>
  <si>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</si>
  <si>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</si>
  <si>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</si>
  <si>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</si>
  <si>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</si>
  <si>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</si>
  <si>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</si>
  <si>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</si>
  <si>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</si>
  <si>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</si>
  <si>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</si>
  <si>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</si>
  <si>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</si>
  <si>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</si>
  <si>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</si>
  <si>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</si>
  <si>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</si>
  <si>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</si>
  <si>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</si>
  <si>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</si>
  <si>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</si>
  <si>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</si>
  <si>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</si>
  <si>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</si>
  <si>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</si>
  <si>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</si>
  <si>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</si>
  <si>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</si>
  <si>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</si>
  <si>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</si>
  <si>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</si>
  <si>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</si>
  <si>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</si>
  <si>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</si>
  <si>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</si>
  <si>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</si>
  <si>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</si>
  <si>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</si>
  <si>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</si>
  <si>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</si>
  <si>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</si>
  <si>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</si>
  <si>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</si>
  <si>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</si>
  <si>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</si>
  <si>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</si>
  <si>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</si>
  <si>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</si>
  <si>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</si>
  <si>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</si>
  <si>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</si>
  <si>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</si>
  <si>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</si>
  <si>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</si>
  <si>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</si>
  <si>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</si>
  <si>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</si>
  <si>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</si>
  <si>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</si>
  <si>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</si>
  <si>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</si>
  <si>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</si>
  <si>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</si>
  <si>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</si>
  <si>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</si>
  <si>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</si>
  <si>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</si>
  <si>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</si>
  <si>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</si>
  <si>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</si>
  <si>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</si>
  <si>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</si>
  <si>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</si>
  <si>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</si>
  <si>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</si>
  <si>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</si>
  <si>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</si>
  <si>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</si>
  <si>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</si>
  <si>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</si>
  <si>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</si>
  <si>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</si>
  <si>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</si>
  <si>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</si>
  <si>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</si>
  <si>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</si>
  <si>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</si>
  <si>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</si>
  <si>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</si>
  <si>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</si>
  <si>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</si>
  <si>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</si>
  <si>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</si>
  <si>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</si>
  <si>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</si>
  <si>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</si>
  <si>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</si>
  <si>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</si>
  <si>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</si>
  <si>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</si>
  <si>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</si>
  <si>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</si>
  <si>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</si>
  <si>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</si>
  <si>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</si>
  <si>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</si>
  <si>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</si>
  <si>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</si>
  <si>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</si>
  <si>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</si>
  <si>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</si>
  <si>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</si>
  <si>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</si>
  <si>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</si>
  <si>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</si>
  <si>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</si>
  <si>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</si>
  <si>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</si>
  <si>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</si>
  <si>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</si>
  <si>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</si>
  <si>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</si>
  <si>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</si>
  <si>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</si>
  <si>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</si>
  <si>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</si>
  <si>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</si>
  <si>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</si>
  <si>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</si>
  <si>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</si>
  <si>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</si>
  <si>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</si>
  <si>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</si>
  <si>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</si>
  <si>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</si>
  <si>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</si>
  <si>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</si>
  <si>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</si>
  <si>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</si>
  <si>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</si>
  <si>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</si>
  <si>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</si>
  <si>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</si>
  <si>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</si>
  <si>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</si>
  <si>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</si>
  <si>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</si>
  <si>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</si>
  <si>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</si>
  <si>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</si>
  <si>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</si>
  <si>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</si>
  <si>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</si>
  <si>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</si>
  <si>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</si>
  <si>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</si>
  <si>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</si>
  <si>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</si>
  <si>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</si>
  <si>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</si>
  <si>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</si>
  <si>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</si>
  <si>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</si>
  <si>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</si>
  <si>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</si>
  <si>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</si>
  <si>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</si>
  <si>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</si>
  <si>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</si>
  <si>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</si>
  <si>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</si>
  <si>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</si>
  <si>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</si>
  <si>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</si>
  <si>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</si>
  <si>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</si>
  <si>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</si>
  <si>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</si>
  <si>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</si>
  <si>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</si>
  <si>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</si>
  <si>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</si>
  <si>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</si>
  <si>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</si>
  <si>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</si>
  <si>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</si>
  <si>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</si>
  <si>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</si>
  <si>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</si>
  <si>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</si>
  <si>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</si>
  <si>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</si>
  <si>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</si>
  <si>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</si>
  <si>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</si>
  <si>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</si>
  <si>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</si>
  <si>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</si>
  <si>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</si>
  <si>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</si>
  <si>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</si>
  <si>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</si>
  <si>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</si>
  <si>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</si>
  <si>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</si>
  <si>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</si>
  <si>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</si>
  <si>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</si>
  <si>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</si>
  <si>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</si>
  <si>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</si>
  <si>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</si>
  <si>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</si>
  <si>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</si>
  <si>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</si>
  <si>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</si>
  <si>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</si>
  <si>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</si>
  <si>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</si>
  <si>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</si>
  <si>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</si>
  <si>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</si>
  <si>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</si>
  <si>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</si>
  <si>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</si>
  <si>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</si>
  <si>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</si>
  <si>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</si>
  <si>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</si>
  <si>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</si>
  <si>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</si>
  <si>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</si>
  <si>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</si>
  <si>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</si>
  <si>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</si>
  <si>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</si>
  <si>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</si>
  <si>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</si>
  <si>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</si>
  <si>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</si>
  <si>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</si>
  <si>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</si>
  <si>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</si>
  <si>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</si>
  <si>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</si>
  <si>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</si>
  <si>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</si>
  <si>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</si>
  <si>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</si>
  <si>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</si>
  <si>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</si>
  <si>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</si>
  <si>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</si>
  <si>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</si>
  <si>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</si>
  <si>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</si>
  <si>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</si>
  <si>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</si>
  <si>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</si>
  <si>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</si>
  <si>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</si>
  <si>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</si>
  <si>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</si>
  <si>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</si>
  <si>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</si>
  <si>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</si>
  <si>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</si>
  <si>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</si>
  <si>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</si>
  <si>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</si>
  <si>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</si>
  <si>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</si>
  <si>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</si>
  <si>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</si>
  <si>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</si>
  <si>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</si>
  <si>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</si>
  <si>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</si>
  <si>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</si>
  <si>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</si>
  <si>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</si>
  <si>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</si>
  <si>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</si>
  <si>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</si>
  <si>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</si>
  <si>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</si>
  <si>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</si>
  <si>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</si>
  <si>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</si>
  <si>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</si>
  <si>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</si>
  <si>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</si>
  <si>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</si>
  <si>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</si>
  <si>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</si>
  <si>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</si>
  <si>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</si>
  <si>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</si>
  <si>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</si>
  <si>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</si>
  <si>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</si>
  <si>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</si>
  <si>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</si>
  <si>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</si>
  <si>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</si>
  <si>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</si>
  <si>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</si>
  <si>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</si>
  <si>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</si>
  <si>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</si>
  <si>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</si>
  <si>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</si>
  <si>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</si>
  <si>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</si>
  <si>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</si>
  <si>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</si>
  <si>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</si>
  <si>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</si>
  <si>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</si>
  <si>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</si>
  <si>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</si>
  <si>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</si>
  <si>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</si>
  <si>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</si>
  <si>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</si>
  <si>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</si>
  <si>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</si>
  <si>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</si>
  <si>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</si>
  <si>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</si>
  <si>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</si>
  <si>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</si>
  <si>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</si>
  <si>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</si>
  <si>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</si>
  <si>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</si>
  <si>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</si>
  <si>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</si>
  <si>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</si>
  <si>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</si>
  <si>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</si>
  <si>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</si>
  <si>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</si>
  <si>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</si>
  <si>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</si>
  <si>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</si>
  <si>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</si>
  <si>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</si>
  <si>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</si>
  <si>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</si>
  <si>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</si>
  <si>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</si>
  <si>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</si>
  <si>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</si>
  <si>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</si>
  <si>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</si>
  <si>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</si>
  <si>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</si>
  <si>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</si>
  <si>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</si>
  <si>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</si>
  <si>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</si>
  <si>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</si>
  <si>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</si>
  <si>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</si>
  <si>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</si>
  <si>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</si>
  <si>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</si>
  <si>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</si>
  <si>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</si>
  <si>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</si>
  <si>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</si>
  <si>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</si>
  <si>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</si>
  <si>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</si>
  <si>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</si>
  <si>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</si>
  <si>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</si>
  <si>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</si>
  <si>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</si>
  <si>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</si>
  <si>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</si>
  <si>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</si>
  <si>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</si>
  <si>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</si>
  <si>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</si>
  <si>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</si>
  <si>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</si>
  <si>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</si>
  <si>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</si>
  <si>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</si>
  <si>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</si>
  <si>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</si>
  <si>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</si>
  <si>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</si>
  <si>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</si>
  <si>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</si>
  <si>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</si>
  <si>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</si>
  <si>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</si>
  <si>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</si>
  <si>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</si>
  <si>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</si>
  <si>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</si>
  <si>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</si>
  <si>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</si>
  <si>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</si>
  <si>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</si>
  <si>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</si>
  <si>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</si>
  <si>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</si>
  <si>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</si>
  <si>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</si>
  <si>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</si>
  <si>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</si>
  <si>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</si>
  <si>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</si>
  <si>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</si>
  <si>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</si>
  <si>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</si>
  <si>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</si>
  <si>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</si>
  <si>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</si>
  <si>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</si>
  <si>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</si>
  <si>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</si>
  <si>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</si>
  <si>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</si>
  <si>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</si>
  <si>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</si>
  <si>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</si>
  <si>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</si>
  <si>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</si>
  <si>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</si>
  <si>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</si>
  <si>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</si>
  <si>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</si>
  <si>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</si>
  <si>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</si>
  <si>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</si>
  <si>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</si>
  <si>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</si>
  <si>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</si>
  <si>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</si>
  <si>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</si>
  <si>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</si>
  <si>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</si>
  <si>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</si>
  <si>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</si>
  <si>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</si>
  <si>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</si>
  <si>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</si>
  <si>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</si>
  <si>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</si>
  <si>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</si>
  <si>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</si>
  <si>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</si>
  <si>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</si>
  <si>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</si>
  <si>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</si>
  <si>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</si>
  <si>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</si>
  <si>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</si>
  <si>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</si>
  <si>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</si>
  <si>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</si>
  <si>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</si>
  <si>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</si>
  <si>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</si>
  <si>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</si>
  <si>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</si>
  <si>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</si>
  <si>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</si>
  <si>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</si>
  <si>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</si>
  <si>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</si>
  <si>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</si>
  <si>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</si>
  <si>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</si>
  <si>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</si>
  <si>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</si>
  <si>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</si>
  <si>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</si>
  <si>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</si>
  <si>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</si>
  <si>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</si>
  <si>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</si>
  <si>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</si>
  <si>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</si>
  <si>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</si>
  <si>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</si>
  <si>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</si>
  <si>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</si>
  <si>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</si>
  <si>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</si>
  <si>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</si>
  <si>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</si>
  <si>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</si>
  <si>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</si>
  <si>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</si>
  <si>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</si>
  <si>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</si>
  <si>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</si>
  <si>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</si>
  <si>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</si>
  <si>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</si>
  <si>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</si>
  <si>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</si>
  <si>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</si>
  <si>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</si>
  <si>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</si>
  <si>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</si>
  <si>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</si>
  <si>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</si>
  <si>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</si>
  <si>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</si>
  <si>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</si>
  <si>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</si>
  <si>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</si>
  <si>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</si>
  <si>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</si>
  <si>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</si>
  <si>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</si>
  <si>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</si>
  <si>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</si>
  <si>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</si>
  <si>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</si>
  <si>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</si>
  <si>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</si>
  <si>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</si>
  <si>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</si>
  <si>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</si>
  <si>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</si>
  <si>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</si>
  <si>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</si>
  <si>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</si>
  <si>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</si>
  <si>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</si>
  <si>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</si>
  <si>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</si>
  <si>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</si>
  <si>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</si>
  <si>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</si>
  <si>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</si>
  <si>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</si>
  <si>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</si>
  <si>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</si>
  <si>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</si>
  <si>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</si>
  <si>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</si>
  <si>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</si>
  <si>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</si>
  <si>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</si>
  <si>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</si>
  <si>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</si>
  <si>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</si>
  <si>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</si>
  <si>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</si>
  <si>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</si>
  <si>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</si>
  <si>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</si>
  <si>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</si>
  <si>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</si>
  <si>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</si>
  <si>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</si>
  <si>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</si>
  <si>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</si>
  <si>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</si>
  <si>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</si>
  <si>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</si>
  <si>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</si>
  <si>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</si>
  <si>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</si>
  <si>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</si>
  <si>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</si>
  <si>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</si>
  <si>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</si>
  <si>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</si>
  <si>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</si>
  <si>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</si>
  <si>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</si>
  <si>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</si>
  <si>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</si>
  <si>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</si>
  <si>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</si>
  <si>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</si>
  <si>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</si>
  <si>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</si>
  <si>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</si>
  <si>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</si>
  <si>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</si>
  <si>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</si>
  <si>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</si>
  <si>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</si>
  <si>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</si>
  <si>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</si>
  <si>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</si>
  <si>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</si>
  <si>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</si>
  <si>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</si>
  <si>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</si>
  <si>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</si>
  <si>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</si>
  <si>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</si>
  <si>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</si>
  <si>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</si>
  <si>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</si>
  <si>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</si>
  <si>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</si>
  <si>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</si>
  <si>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</si>
  <si>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</si>
  <si>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</si>
  <si>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</si>
  <si>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</si>
  <si>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</si>
  <si>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</si>
  <si>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</si>
  <si>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</si>
  <si>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</si>
  <si>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</si>
  <si>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</si>
  <si>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</si>
  <si>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</si>
  <si>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</si>
  <si>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</si>
  <si>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</si>
  <si>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</si>
  <si>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</si>
  <si>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</si>
  <si>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</si>
  <si>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</si>
  <si>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</si>
  <si>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</si>
  <si>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</si>
  <si>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</si>
  <si>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</si>
  <si>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</si>
  <si>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</si>
  <si>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</si>
  <si>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</si>
  <si>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</si>
  <si>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</si>
  <si>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</si>
  <si>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</si>
  <si>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</si>
  <si>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</si>
  <si>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</si>
  <si>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</si>
  <si>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</si>
  <si>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</si>
  <si>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</si>
  <si>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</si>
  <si>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</si>
  <si>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</si>
  <si>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</si>
  <si>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</si>
  <si>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</si>
  <si>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</si>
  <si>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</si>
  <si>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</si>
  <si>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</si>
  <si>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</si>
  <si>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</si>
  <si>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</si>
  <si>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</si>
  <si>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</si>
  <si>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</si>
  <si>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</si>
  <si>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</si>
  <si>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</si>
  <si>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</si>
  <si>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</si>
  <si>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</si>
  <si>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</si>
  <si>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</si>
  <si>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</si>
  <si>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</si>
  <si>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</si>
  <si>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</si>
  <si>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</si>
  <si>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</si>
  <si>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</si>
  <si>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</si>
  <si>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</si>
  <si>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</si>
  <si>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</si>
  <si>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</si>
  <si>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</si>
  <si>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</si>
  <si>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</si>
  <si>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</si>
  <si>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</si>
  <si>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</si>
  <si>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</si>
  <si>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</si>
  <si>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</si>
  <si>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</si>
  <si>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</si>
  <si>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</si>
  <si>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</si>
  <si>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</si>
  <si>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</si>
  <si>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</si>
  <si>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</si>
  <si>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</si>
  <si>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</si>
  <si>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</si>
  <si>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</si>
  <si>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</si>
  <si>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</si>
  <si>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</si>
  <si>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</si>
  <si>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</si>
  <si>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</si>
  <si>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</si>
  <si>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</si>
  <si>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</si>
  <si>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</si>
  <si>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</si>
  <si>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</si>
  <si>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</si>
  <si>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</si>
  <si>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</si>
  <si>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</si>
  <si>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</si>
  <si>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</si>
  <si>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</si>
  <si>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</si>
  <si>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</si>
  <si>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</si>
  <si>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</si>
  <si>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</si>
  <si>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</si>
  <si>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</si>
  <si>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</si>
  <si>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</si>
  <si>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</si>
  <si>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</si>
  <si>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</si>
  <si>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</si>
  <si>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</si>
  <si>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</si>
  <si>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</si>
  <si>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</si>
  <si>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</si>
  <si>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</si>
  <si>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</si>
  <si>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</si>
  <si>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</si>
  <si>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</si>
  <si>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</si>
  <si>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</si>
  <si>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</si>
  <si>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</si>
  <si>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</si>
  <si>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</si>
  <si>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</si>
  <si>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</si>
  <si>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</si>
  <si>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</si>
  <si>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</si>
  <si>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</si>
  <si>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</si>
  <si>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</si>
  <si>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</si>
  <si>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</si>
  <si>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</si>
  <si>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</si>
  <si>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</si>
  <si>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</si>
  <si>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</si>
  <si>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</si>
  <si>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</si>
  <si>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</si>
  <si>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</si>
  <si>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</si>
  <si>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</si>
  <si>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</si>
  <si>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</si>
  <si>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</si>
  <si>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</si>
  <si>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</si>
  <si>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</si>
  <si>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</si>
  <si>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</si>
  <si>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</si>
  <si>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</si>
  <si>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</si>
  <si>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</si>
  <si>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</si>
  <si>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</si>
  <si>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</si>
  <si>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</si>
  <si>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</si>
  <si>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</si>
  <si>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</si>
  <si>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</si>
  <si>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</si>
  <si>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</si>
  <si>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</si>
  <si>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</si>
  <si>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</si>
  <si>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</si>
  <si>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</si>
  <si>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</si>
  <si>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</si>
  <si>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</si>
  <si>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</si>
  <si>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</si>
  <si>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</si>
  <si>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</si>
  <si>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</si>
  <si>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</si>
  <si>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</si>
  <si>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</si>
  <si>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</si>
  <si>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</si>
  <si>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</si>
  <si>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</si>
  <si>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</si>
  <si>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</si>
  <si>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</si>
  <si>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</si>
  <si>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</si>
  <si>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</si>
  <si>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</si>
  <si>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</si>
  <si>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</si>
  <si>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</si>
  <si>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</si>
  <si>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</si>
  <si>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</si>
  <si>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</si>
  <si>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</si>
  <si>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</si>
  <si>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</si>
  <si>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</si>
  <si>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</si>
  <si>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</si>
  <si>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</si>
  <si>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</si>
  <si>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</si>
  <si>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</si>
  <si>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</si>
  <si>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</si>
  <si>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</si>
  <si>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</si>
  <si>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</si>
  <si>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</si>
  <si>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</si>
  <si>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</si>
  <si>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</si>
  <si>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</si>
  <si>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</si>
  <si>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</si>
  <si>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</si>
  <si>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</si>
  <si>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</si>
  <si>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</si>
  <si>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</si>
  <si>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</si>
  <si>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</si>
  <si>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</si>
  <si>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</si>
  <si>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</si>
  <si>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</si>
  <si>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</si>
  <si>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</si>
  <si>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</si>
  <si>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</si>
  <si>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</si>
  <si>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</si>
  <si>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</si>
  <si>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</si>
  <si>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</si>
  <si>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</si>
  <si>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</si>
  <si>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</si>
  <si>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</si>
  <si>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</si>
  <si>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</si>
  <si>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</si>
  <si>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</si>
  <si>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</si>
  <si>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</si>
  <si>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</si>
  <si>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</si>
  <si>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</si>
  <si>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</si>
  <si>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</si>
  <si>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</si>
  <si>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</si>
  <si>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</si>
  <si>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</si>
  <si>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</si>
  <si>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</si>
  <si>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</si>
  <si>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</si>
  <si>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</si>
  <si>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</si>
  <si>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</si>
  <si>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</si>
  <si>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</si>
  <si>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</si>
  <si>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</si>
  <si>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</si>
  <si>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</si>
  <si>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</si>
  <si>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</si>
  <si>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</si>
  <si>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</si>
  <si>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</si>
  <si>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</si>
  <si>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</si>
  <si>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</si>
  <si>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</si>
  <si>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</si>
  <si>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</si>
  <si>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</si>
  <si>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</si>
  <si>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</si>
  <si>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</si>
  <si>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</si>
  <si>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</si>
  <si>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</si>
  <si>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</si>
  <si>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</si>
  <si>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</si>
  <si>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</si>
  <si>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</si>
  <si>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</si>
  <si>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</si>
  <si>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</si>
  <si>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</si>
  <si>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</si>
  <si>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</si>
  <si>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</si>
  <si>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</si>
  <si>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</si>
  <si>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</si>
  <si>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</si>
  <si>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</si>
  <si>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</si>
  <si>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</si>
  <si>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</si>
  <si>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</si>
  <si>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</si>
  <si>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</si>
  <si>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</si>
  <si>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</si>
  <si>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</si>
  <si>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</si>
  <si>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</si>
  <si>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</si>
  <si>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</si>
  <si>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</si>
  <si>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</si>
  <si>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</si>
  <si>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</si>
  <si>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</si>
  <si>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</si>
  <si>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</si>
  <si>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</si>
  <si>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</si>
  <si>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</si>
  <si>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</si>
  <si>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</si>
  <si>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</si>
  <si>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</si>
  <si>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</si>
  <si>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</si>
  <si>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</si>
  <si>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</si>
  <si>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</si>
  <si>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</si>
  <si>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</si>
  <si>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</si>
  <si>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</si>
  <si>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</si>
  <si>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</si>
  <si>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</si>
  <si>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</si>
  <si>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</si>
  <si>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</si>
  <si>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</si>
  <si>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</si>
  <si>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</si>
  <si>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</si>
  <si>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</si>
  <si>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</si>
  <si>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</si>
  <si>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</si>
  <si>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</si>
  <si>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</si>
  <si>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</si>
  <si>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</si>
  <si>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</si>
  <si>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</si>
  <si>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</si>
  <si>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</si>
  <si>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</si>
  <si>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</si>
  <si>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</si>
  <si>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</si>
  <si>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</si>
  <si>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</si>
  <si>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</si>
  <si>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</si>
  <si>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</si>
  <si>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</si>
  <si>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</si>
  <si>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</si>
  <si>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</si>
  <si>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</si>
  <si>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</si>
  <si>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</si>
  <si>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</si>
  <si>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</si>
  <si>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</si>
  <si>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</si>
  <si>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</si>
  <si>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</si>
  <si>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</si>
  <si>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</si>
  <si>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</si>
  <si>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</si>
  <si>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</si>
  <si>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</si>
  <si>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</si>
  <si>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</si>
  <si>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</si>
  <si>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</si>
  <si>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</si>
  <si>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</si>
  <si>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</si>
  <si>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</si>
  <si>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</si>
  <si>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</si>
  <si>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</si>
  <si>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</si>
  <si>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</si>
  <si>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</si>
  <si>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</si>
  <si>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</si>
  <si>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</si>
  <si>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</si>
  <si>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</si>
  <si>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</si>
  <si>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</si>
  <si>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</si>
  <si>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</si>
  <si>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</si>
  <si>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</si>
  <si>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</si>
  <si>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</si>
  <si>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</si>
  <si>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</si>
  <si>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</si>
  <si>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</si>
  <si>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</si>
  <si>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</si>
  <si>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</si>
  <si>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</si>
  <si>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</si>
  <si>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</si>
  <si>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</si>
  <si>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</si>
  <si>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</si>
  <si>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</si>
  <si>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</si>
  <si>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</si>
  <si>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</si>
  <si>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</si>
  <si>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</si>
  <si>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</si>
  <si>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</si>
  <si>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</si>
  <si>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</si>
  <si>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</si>
  <si>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</si>
  <si>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</si>
  <si>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</si>
  <si>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</si>
  <si>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</si>
  <si>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</si>
  <si>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</si>
  <si>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</si>
  <si>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</si>
  <si>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</si>
  <si>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</si>
  <si>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</si>
  <si>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</si>
  <si>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</si>
  <si>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</si>
  <si>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</si>
  <si>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</si>
  <si>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</si>
  <si>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</si>
  <si>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</si>
  <si>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</si>
  <si>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</si>
  <si>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</si>
  <si>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</si>
  <si>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</si>
  <si>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</si>
  <si>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</si>
  <si>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</si>
  <si>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</si>
  <si>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</si>
  <si>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</si>
  <si>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</si>
  <si>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</si>
  <si>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</si>
  <si>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</si>
  <si>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</si>
  <si>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</si>
  <si>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</si>
  <si>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</si>
  <si>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</si>
  <si>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</si>
  <si>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</si>
  <si>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</si>
  <si>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</si>
  <si>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</si>
  <si>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</si>
  <si>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</si>
  <si>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</si>
  <si>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</si>
  <si>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</si>
  <si>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</si>
  <si>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</si>
  <si>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</si>
  <si>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</si>
  <si>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</si>
  <si>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</si>
  <si>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</si>
  <si>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</si>
  <si>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</si>
  <si>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</si>
  <si>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</si>
  <si>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</si>
  <si>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</si>
  <si>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</si>
  <si>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</si>
  <si>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</si>
  <si>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</si>
  <si>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</si>
  <si>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</si>
  <si>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</si>
  <si>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</si>
  <si>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</si>
  <si>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</si>
  <si>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</si>
  <si>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</si>
  <si>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</si>
  <si>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</si>
  <si>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</si>
  <si>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</si>
  <si>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</si>
  <si>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</si>
  <si>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</si>
  <si>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</si>
  <si>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</si>
  <si>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</si>
  <si>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</si>
  <si>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</si>
  <si>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</si>
  <si>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</si>
  <si>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</si>
  <si>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</si>
  <si>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</si>
  <si>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</si>
  <si>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</si>
  <si>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</si>
  <si>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</si>
  <si>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</si>
  <si>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</si>
  <si>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</si>
  <si>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</si>
  <si>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</si>
  <si>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</si>
  <si>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</si>
  <si>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</si>
  <si>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</si>
  <si>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</si>
  <si>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</si>
  <si>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</si>
  <si>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</si>
  <si>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</si>
  <si>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</si>
  <si>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</si>
  <si>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</si>
  <si>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</si>
  <si>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</si>
  <si>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</si>
  <si>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</si>
  <si>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</si>
  <si>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</si>
  <si>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</si>
  <si>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</si>
  <si>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</si>
  <si>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</si>
  <si>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</si>
  <si>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</si>
  <si>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</si>
  <si>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</si>
  <si>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</si>
  <si>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</si>
  <si>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</si>
  <si>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</si>
  <si>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</si>
  <si>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</si>
  <si>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</si>
  <si>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</si>
  <si>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</si>
  <si>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</si>
  <si>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</si>
  <si>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</si>
  <si>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</si>
  <si>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</si>
  <si>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</si>
  <si>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</si>
  <si>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</si>
  <si>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</si>
  <si>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</si>
  <si>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</si>
  <si>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</si>
  <si>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</si>
  <si>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</si>
  <si>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</si>
  <si>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</si>
  <si>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</si>
  <si>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</si>
  <si>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</si>
  <si>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</si>
  <si>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</si>
  <si>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</si>
  <si>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</si>
  <si>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</si>
  <si>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</si>
  <si>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</si>
  <si>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</si>
  <si>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</si>
  <si>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</si>
  <si>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</si>
  <si>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</si>
  <si>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</si>
  <si>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</si>
  <si>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</si>
  <si>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</si>
  <si>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</si>
  <si>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</si>
  <si>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</si>
  <si>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</si>
  <si>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</si>
  <si>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</si>
  <si>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</si>
  <si>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</si>
  <si>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</si>
  <si>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</si>
  <si>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</si>
  <si>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</si>
  <si>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</si>
  <si>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</si>
  <si>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</si>
  <si>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</si>
  <si>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</si>
  <si>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</si>
  <si>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</si>
  <si>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</si>
  <si>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</si>
  <si>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</si>
  <si>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</si>
  <si>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</si>
  <si>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</si>
  <si>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</si>
  <si>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</si>
  <si>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</si>
  <si>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</si>
  <si>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</si>
  <si>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</si>
  <si>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</si>
  <si>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</si>
  <si>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</si>
  <si>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</si>
  <si>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</si>
  <si>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</si>
  <si>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</si>
  <si>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</si>
  <si>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</si>
  <si>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</si>
  <si>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</si>
  <si>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</si>
  <si>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</si>
  <si>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</si>
  <si>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</si>
  <si>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</si>
  <si>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</si>
  <si>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</si>
  <si>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</si>
  <si>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</si>
  <si>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</si>
  <si>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</si>
  <si>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</si>
  <si>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</si>
  <si>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</si>
  <si>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</si>
  <si>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</si>
  <si>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</si>
  <si>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</si>
  <si>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</si>
  <si>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</si>
  <si>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</si>
  <si>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</si>
  <si>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</si>
  <si>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</si>
  <si>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</si>
  <si>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</si>
  <si>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</si>
  <si>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</si>
  <si>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</si>
  <si>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</si>
  <si>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</si>
  <si>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</si>
  <si>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</si>
  <si>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</si>
  <si>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</si>
  <si>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</si>
  <si>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</si>
  <si>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</si>
  <si>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</si>
  <si>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</si>
  <si>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</si>
  <si>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</si>
  <si>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</si>
  <si>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</si>
  <si>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</si>
  <si>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</si>
  <si>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</si>
  <si>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</si>
  <si>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</si>
  <si>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</si>
  <si>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</si>
  <si>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</si>
  <si>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</si>
  <si>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</si>
  <si>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</si>
  <si>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</si>
  <si>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</si>
  <si>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</si>
  <si>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</si>
  <si>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</si>
  <si>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</si>
  <si>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</si>
  <si>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</si>
  <si>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</si>
  <si>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</si>
  <si>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</si>
  <si>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</si>
  <si>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</si>
  <si>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</si>
  <si>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</si>
  <si>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</si>
  <si>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</si>
  <si>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</si>
  <si>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</si>
  <si>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</si>
  <si>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</si>
  <si>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</si>
  <si>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</si>
  <si>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</si>
  <si>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</si>
  <si>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</si>
  <si>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</si>
  <si>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</si>
  <si>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</si>
  <si>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</si>
  <si>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</si>
  <si>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</si>
  <si>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</si>
  <si>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</si>
  <si>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</si>
  <si>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</si>
  <si>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</si>
  <si>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</si>
  <si>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</si>
  <si>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</si>
  <si>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</si>
  <si>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</si>
  <si>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</si>
  <si>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</si>
  <si>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</si>
  <si>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</si>
  <si>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</si>
  <si>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</si>
  <si>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</si>
  <si>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</si>
  <si>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</si>
  <si>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</si>
  <si>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</si>
  <si>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</si>
  <si>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</si>
  <si>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</si>
  <si>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</si>
  <si>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</si>
  <si>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</si>
  <si>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</si>
  <si>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</si>
  <si>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</si>
  <si>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</si>
  <si>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</si>
  <si>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</si>
  <si>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</si>
  <si>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</si>
  <si>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</si>
  <si>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</si>
  <si>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</si>
  <si>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</si>
  <si>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</si>
  <si>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</si>
  <si>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</si>
  <si>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</si>
  <si>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</si>
  <si>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</si>
  <si>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</si>
  <si>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</si>
  <si>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</si>
  <si>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</si>
  <si>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</si>
  <si>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</si>
  <si>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</si>
  <si>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</si>
  <si>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</si>
  <si>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</si>
  <si>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</si>
  <si>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</si>
  <si>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</si>
  <si>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</si>
  <si>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</si>
  <si>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</si>
  <si>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</si>
  <si>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</si>
  <si>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</si>
  <si>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</si>
  <si>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</si>
  <si>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</si>
  <si>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</si>
  <si>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</si>
  <si>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</si>
  <si>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</si>
  <si>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</si>
  <si>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</si>
  <si>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</si>
  <si>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</si>
  <si>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</si>
  <si>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</si>
  <si>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</si>
  <si>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</si>
  <si>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</si>
  <si>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</si>
  <si>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</si>
  <si>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</si>
  <si>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</si>
  <si>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</si>
  <si>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</si>
  <si>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</si>
  <si>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</si>
  <si>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</si>
  <si>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</si>
  <si>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</si>
  <si>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</si>
  <si>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</si>
  <si>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</si>
  <si>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</si>
  <si>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</si>
  <si>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</si>
  <si>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</si>
  <si>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</si>
  <si>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</si>
  <si>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</si>
  <si>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</si>
  <si>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</si>
  <si>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</si>
  <si>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</si>
  <si>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</si>
  <si>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</si>
  <si>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</si>
  <si>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</si>
  <si>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</si>
  <si>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</si>
  <si>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</si>
  <si>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</si>
  <si>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</si>
  <si>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</si>
  <si>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</si>
  <si>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</si>
  <si>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</si>
  <si>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</si>
  <si>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</si>
  <si>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</si>
  <si>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</si>
  <si>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</si>
  <si>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</si>
  <si>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</si>
  <si>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</si>
  <si>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</si>
  <si>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</si>
  <si>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</si>
  <si>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</si>
  <si>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</si>
  <si>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</si>
  <si>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</si>
  <si>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</si>
  <si>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</si>
  <si>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</si>
  <si>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</si>
  <si>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</si>
  <si>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</si>
  <si>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</si>
  <si>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</si>
  <si>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</si>
  <si>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</si>
  <si>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</si>
  <si>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</si>
  <si>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</si>
  <si>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</si>
  <si>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</si>
  <si>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</si>
  <si>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</si>
  <si>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</si>
  <si>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</si>
  <si>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</si>
  <si>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</si>
  <si>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</si>
  <si>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</si>
  <si>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</si>
  <si>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</si>
  <si>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</si>
  <si>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</si>
  <si>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</si>
  <si>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</si>
  <si>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</si>
  <si>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</si>
  <si>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</si>
  <si>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</si>
  <si>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</si>
  <si>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</si>
  <si>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</si>
  <si>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</si>
  <si>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</si>
  <si>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</si>
  <si>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</si>
  <si>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</si>
  <si>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</si>
  <si>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</si>
  <si>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</si>
  <si>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</si>
  <si>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</si>
  <si>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</si>
  <si>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</si>
  <si>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</si>
  <si>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</si>
  <si>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</si>
  <si>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</si>
  <si>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</si>
  <si>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</si>
  <si>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</si>
  <si>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</si>
  <si>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</si>
  <si>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</si>
  <si>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</si>
  <si>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</si>
  <si>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</si>
  <si>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</si>
  <si>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</si>
  <si>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</si>
  <si>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</si>
  <si>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</si>
  <si>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</si>
  <si>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</si>
  <si>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</si>
  <si>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</si>
  <si>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</si>
  <si>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</si>
  <si>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</si>
  <si>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</si>
  <si>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</si>
  <si>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</si>
  <si>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</si>
  <si>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</si>
  <si>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</si>
  <si>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</si>
  <si>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</si>
  <si>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</si>
  <si>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</si>
  <si>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</si>
  <si>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</si>
  <si>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</si>
  <si>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</si>
  <si>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</si>
  <si>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</si>
  <si>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</si>
  <si>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</si>
  <si>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</si>
  <si>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</si>
  <si>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</si>
  <si>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</si>
  <si>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</si>
  <si>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</si>
  <si>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</si>
  <si>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</si>
  <si>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</si>
  <si>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</si>
  <si>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</si>
  <si>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</si>
  <si>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</si>
  <si>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</si>
  <si>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</si>
  <si>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</si>
  <si>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</si>
  <si>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</si>
  <si>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</si>
  <si>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</si>
  <si>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</si>
  <si>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</si>
  <si>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</si>
  <si>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</si>
  <si>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</si>
  <si>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</si>
  <si>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</si>
  <si>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</si>
  <si>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</si>
  <si>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</si>
  <si>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</si>
  <si>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</si>
  <si>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</si>
  <si>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</si>
  <si>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</si>
  <si>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</si>
  <si>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</si>
  <si>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</si>
  <si>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</si>
  <si>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</si>
  <si>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</si>
  <si>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</si>
  <si>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</si>
  <si>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</si>
  <si>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</si>
  <si>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</si>
  <si>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</si>
  <si>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</si>
  <si>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</si>
  <si>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</si>
  <si>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</si>
  <si>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</si>
  <si>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</si>
  <si>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</si>
  <si>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</si>
  <si>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</si>
  <si>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</si>
  <si>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</si>
  <si>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</si>
  <si>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</si>
  <si>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</si>
  <si>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</si>
  <si>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</si>
  <si>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</si>
  <si>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</si>
  <si>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</si>
  <si>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</si>
  <si>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</si>
  <si>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</si>
  <si>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</si>
  <si>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</si>
  <si>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</si>
  <si>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</si>
  <si>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</si>
  <si>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</si>
  <si>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</si>
  <si>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</si>
  <si>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</si>
  <si>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</si>
  <si>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</si>
  <si>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</si>
  <si>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</si>
  <si>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</si>
  <si>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</si>
  <si>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</si>
  <si>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</si>
  <si>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</si>
  <si>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</si>
  <si>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</si>
  <si>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</si>
  <si>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</si>
  <si>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</si>
  <si>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</si>
  <si>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</si>
  <si>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</si>
  <si>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</si>
  <si>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</si>
  <si>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</si>
  <si>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</si>
  <si>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</si>
  <si>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</si>
  <si>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</si>
  <si>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</si>
  <si>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</si>
  <si>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</si>
  <si>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</si>
  <si>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</si>
  <si>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</si>
  <si>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</si>
  <si>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</si>
  <si>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</si>
  <si>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</si>
  <si>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</si>
  <si>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</si>
  <si>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</si>
  <si>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</si>
  <si>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</si>
  <si>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</si>
  <si>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</si>
  <si>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</si>
  <si>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</si>
  <si>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</si>
  <si>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</si>
  <si>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</si>
  <si>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</si>
  <si>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</si>
  <si>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</si>
  <si>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</si>
  <si>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</si>
  <si>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</si>
  <si>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</si>
  <si>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</si>
  <si>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</si>
  <si>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</si>
  <si>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</si>
  <si>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</si>
  <si>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</si>
  <si>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</si>
  <si>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</si>
  <si>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</si>
  <si>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</si>
  <si>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</si>
  <si>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</si>
  <si>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</si>
  <si>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</si>
  <si>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</si>
  <si>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</si>
  <si>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</si>
  <si>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</si>
  <si>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</si>
  <si>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</si>
  <si>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</si>
  <si>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</si>
  <si>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</si>
  <si>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</si>
  <si>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</si>
  <si>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</si>
  <si>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</si>
  <si>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</si>
  <si>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</si>
  <si>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</si>
  <si>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</si>
  <si>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</si>
  <si>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</si>
  <si>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</si>
  <si>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</si>
  <si>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</si>
  <si>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</si>
  <si>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</si>
  <si>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</si>
  <si>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</si>
  <si>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</si>
  <si>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</si>
  <si>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</si>
  <si>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</si>
  <si>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</si>
  <si>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</si>
  <si>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</si>
  <si>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</si>
  <si>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</si>
  <si>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</si>
  <si>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</si>
  <si>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</si>
  <si>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</si>
  <si>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</si>
  <si>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</si>
  <si>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</si>
  <si>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</si>
  <si>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</si>
  <si>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</si>
  <si>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</si>
  <si>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</si>
  <si>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</si>
  <si>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</si>
  <si>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</si>
  <si>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</si>
  <si>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</si>
  <si>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</si>
  <si>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</si>
  <si>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</si>
  <si>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</si>
  <si>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</si>
  <si>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</si>
  <si>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</si>
  <si>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R46400706-11</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</si>
  <si>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</si>
  <si>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</si>
  <si>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</si>
  <si>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</si>
  <si>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</si>
  <si>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</si>
  <si>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</si>
  <si>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</si>
  <si>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</si>
  <si>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</si>
  <si>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</si>
  <si>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</si>
  <si>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</si>
  <si>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</si>
  <si>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</si>
  <si>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</si>
  <si>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</si>
  <si>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</si>
  <si>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</si>
  <si>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</si>
  <si>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</si>
  <si>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</si>
  <si>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</si>
  <si>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</si>
  <si>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</si>
  <si>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</si>
  <si>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R741612</t>
  </si>
  <si>
    <t>R741732</t>
  </si>
  <si>
    <t>PROSTOROVÝ TERMOSTAT 0-40 ST.C</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</si>
  <si>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</si>
  <si>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</si>
  <si>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</si>
  <si>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</si>
  <si>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</si>
  <si>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</si>
  <si>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</si>
  <si>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</si>
  <si>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</si>
  <si>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</si>
  <si>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</si>
  <si>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</si>
  <si>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</si>
  <si>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</si>
  <si>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</si>
  <si>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</si>
  <si>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</si>
  <si>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</si>
  <si>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</si>
  <si>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</si>
  <si>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</si>
  <si>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</si>
  <si>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</si>
  <si>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</si>
  <si>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</si>
  <si>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</si>
  <si>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</si>
  <si>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</si>
  <si>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</si>
  <si>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</si>
  <si>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</si>
  <si>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</si>
  <si>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</si>
  <si>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</si>
  <si>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</si>
  <si>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</si>
  <si>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</si>
  <si>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</si>
  <si>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</si>
  <si>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</si>
  <si>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</si>
  <si>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</si>
  <si>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</si>
  <si>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</si>
  <si>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</si>
  <si>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</si>
  <si>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</si>
  <si>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</si>
  <si>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</si>
  <si>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</si>
  <si>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</si>
  <si>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</si>
  <si>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</si>
  <si>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</si>
  <si>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</si>
  <si>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</si>
  <si>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</si>
  <si>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</si>
  <si>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</si>
  <si>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</si>
  <si>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</si>
  <si>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</si>
  <si>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</si>
  <si>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</si>
  <si>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</si>
  <si>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</si>
  <si>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</si>
  <si>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</si>
  <si>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</si>
  <si>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</si>
  <si>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</si>
  <si>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</si>
  <si>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</si>
  <si>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</si>
  <si>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</si>
  <si>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</si>
  <si>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</si>
  <si>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</si>
  <si>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</si>
  <si>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</si>
  <si>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</si>
  <si>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</si>
  <si>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</si>
  <si>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</si>
  <si>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</si>
  <si>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</si>
  <si>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</si>
  <si>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</si>
  <si>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</si>
  <si>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</si>
  <si>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</si>
  <si>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</si>
  <si>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</si>
  <si>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</si>
  <si>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</si>
  <si>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</si>
  <si>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</si>
  <si>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</si>
  <si>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</si>
  <si>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</si>
  <si>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</si>
  <si>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</si>
  <si>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</si>
  <si>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</si>
  <si>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</si>
  <si>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</si>
  <si>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</si>
  <si>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</si>
  <si>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</si>
  <si>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</si>
  <si>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</si>
  <si>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</si>
  <si>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</si>
  <si>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</si>
  <si>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</si>
  <si>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</si>
  <si>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</si>
  <si>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</si>
  <si>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</si>
  <si>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</si>
  <si>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</si>
  <si>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</si>
  <si>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</si>
  <si>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</si>
  <si>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</si>
  <si>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</si>
  <si>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</si>
  <si>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</si>
  <si>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</si>
  <si>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</si>
  <si>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</si>
  <si>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</si>
  <si>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</si>
  <si>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</si>
  <si>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</si>
  <si>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</si>
  <si>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</si>
  <si>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</si>
  <si>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</si>
  <si>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</si>
  <si>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</si>
  <si>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</si>
  <si>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</si>
  <si>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</si>
  <si>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</si>
  <si>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</si>
  <si>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</si>
  <si>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</si>
  <si>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</si>
  <si>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</si>
  <si>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</si>
  <si>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</si>
  <si>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</si>
  <si>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</si>
  <si>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</si>
  <si>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</si>
  <si>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</si>
  <si>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</si>
  <si>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</si>
  <si>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</si>
  <si>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</si>
  <si>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</si>
  <si>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</si>
  <si>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</si>
  <si>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</si>
  <si>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</si>
  <si>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</si>
  <si>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</si>
  <si>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</si>
  <si>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</si>
  <si>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</si>
  <si>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</si>
  <si>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</si>
  <si>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</si>
  <si>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</si>
  <si>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</si>
  <si>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</si>
  <si>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</si>
  <si>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</si>
  <si>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</si>
  <si>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</si>
  <si>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</si>
  <si>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</si>
  <si>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</si>
  <si>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</si>
  <si>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</si>
  <si>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</si>
  <si>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</si>
  <si>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</si>
  <si>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</si>
  <si>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</si>
  <si>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</si>
  <si>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135.000000 = 135,000 [A]_x000d_</t>
  </si>
  <si>
    <t xml:space="preserve"> "1: bývalý strážní domek"_x000d_
 "2: podíl kamenné suti; 10"_x000d_
 "3: Viz. TZ, situace a vzorový příčný řez"_x000d_</t>
  </si>
  <si>
    <t xml:space="preserve"> "1: bývalý strážní domek"_x000d_
 "2: podíl stavební demoliční suti (cihly); 85"_x000d_
 "3: Viz. TZ, situace a vzorový příčný řez"_x000d_</t>
  </si>
  <si>
    <t xml:space="preserve"> "1: bývalý strážní domek"_x000d_
 "2: podíl suti z betonu; 61"_x000d_
 "3: Viz. TZ, situace a vzorový příčný řez"_x000d_</t>
  </si>
  <si>
    <t xml:space="preserve"> "1: bývalý strážní domek"_x000d_
 "2: odhad dřeva po stavebním použití; 6"_x000d_
 "3: Viz. TZ, situace a vzorový příčný řez"_x000d_</t>
  </si>
  <si>
    <t xml:space="preserve"> "1: Oplocení s ocelovými  a betonovými sloupky a pletivem výšky 1,5 m"_x000d_
 "2: 110"_x000d_
 "3: Viz. TZ a situace"_x000d_</t>
  </si>
  <si>
    <t xml:space="preserve"> "1: Dle pol. 96614A, 1m3 = 1,808 t"_x000d_
 "2: 85*1,808"_x000d_
 "3: Viz. Odpadové hospodářství"_x000d_</t>
  </si>
  <si>
    <t xml:space="preserve"> "1: Dle pol. 96615A, odhad hmotnosti"_x000d_
 "2: 61*2,4"_x000d_
 "3: Viz. odpadové hospodářství"_x000d_</t>
  </si>
  <si>
    <t xml:space="preserve"> "1: Dle pol. 96614A, 1 m3 = 0,7 t"_x000d_
 "2: 6*0,7"_x000d_
 "3: Viz. Odpadové hospodářství"_x000d_</t>
  </si>
  <si>
    <t xml:space="preserve"> "1: Dle pol. 96613A"_x000d_
 "2: odhad hmotnosti; 10*2,035 "_x000d_
 "3: Viz. Odpadové hospodáství"_x000d_</t>
  </si>
  <si>
    <t>SO 37-45-02</t>
  </si>
  <si>
    <t xml:space="preserve"> 320.500000 = 320,500 [A]_x000d_</t>
  </si>
  <si>
    <t xml:space="preserve"> 900.000000 = 900,000 [A]_x000d_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</si>
  <si>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stavební demoliční suti (cihly); 1160"_x000d_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</si>
  <si>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betonu; 360"_x000d_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</si>
  <si>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armovaného betonu; 7"_x000d_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</si>
  <si>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dřeva po stavebním použití; 65"_x000d_
 "7: Viz. TZ, situace a vzorový příčný řez"_x000d_</t>
  </si>
  <si>
    <t xml:space="preserve"> "1: Oplocení s ocelovými  a betonovými sloupky a pletivem výšky 1,5 m"_x000d_
 "2: 9+84"_x000d_
 "3: Viz. TZ a situace"_x000d_</t>
  </si>
  <si>
    <t xml:space="preserve"> "1: Oplocení s ocelovými sloupky, s plechovými rámy a s  podezdívkou, výška 1,5 m"_x000d_
 "2: 135+21"_x000d_
 "3: Viz. TZ, situace a vzorový příčný řez"_x000d_</t>
  </si>
  <si>
    <t xml:space="preserve"> "1: Dle pol. 96614A, 1m3 = 1,808 t"_x000d_
 "2: 1160*1,808"_x000d_
 "3: Viz. Odpadové hospodářství"_x000d_</t>
  </si>
  <si>
    <t xml:space="preserve"> "1: Dle pol. 96615A, odhad hmotnosti"_x000d_
 "2: 360*2,4"_x000d_
 "3: Dle pol. 96616A, odhad hmotnosti"_x000d_
 "4: 7*2,5"_x000d_
 "5: Viz. odpadové hospodářství"_x000d_</t>
  </si>
  <si>
    <t xml:space="preserve"> "1: Dle pol. 96614A, 1 m3 = 0,7 t"_x000d_
 "2: 65*0,7"_x000d_
 "3: Viz. Odpadové hospodářství"_x000d_</t>
  </si>
  <si>
    <t>SO 46-45-01</t>
  </si>
  <si>
    <t xml:space="preserve"> 276.000000 = 276,000 [A]_x000d_</t>
  </si>
  <si>
    <t xml:space="preserve"> "1: skladiště v areálu SŽ"_x000d_
 "2: podíl suti z armovaného betonu; 55"_x000d_
 "3: Viz. TZ, situace a vzorový příčný řez"_x000d_</t>
  </si>
  <si>
    <t xml:space="preserve"> "1: skladiště v areálu SŽ"_x000d_
 "2: podíl dřeva po stavebním použití; 80"_x000d_
 "3: Viz. TZ, situace a vzorový příčný řez"_x000d_</t>
  </si>
  <si>
    <t xml:space="preserve"> "1: Dle pol. 96616A, odhad hmotnosti"_x000d_
 "2: 55*2,5"_x000d_
 "3: Viz. odpadové hospodářství"_x000d_</t>
  </si>
  <si>
    <t xml:space="preserve"> "1: Dle pol. 96614A, 1 m3 = 0,7 t"_x000d_
 "2: 80*0,7"_x000d_
 "3: Viz. Odpadové hospodářství"_x000d_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</si>
  <si>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</si>
  <si>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</si>
  <si>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</si>
  <si>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</si>
  <si>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</si>
  <si>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</si>
  <si>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</si>
  <si>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</si>
  <si>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</si>
  <si>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</si>
  <si>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</si>
  <si>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</si>
  <si>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</si>
  <si>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</si>
  <si>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</si>
  <si>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</si>
  <si>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</si>
  <si>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</si>
  <si>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</si>
  <si>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</si>
  <si>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</si>
  <si>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</si>
  <si>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</si>
  <si>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</si>
  <si>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</si>
  <si>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</si>
  <si>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</si>
  <si>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</si>
  <si>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</si>
  <si>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</si>
  <si>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</si>
  <si>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</si>
  <si>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</si>
  <si>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</si>
  <si>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</si>
  <si>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</si>
  <si>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</si>
  <si>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</si>
  <si>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</si>
  <si>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</si>
  <si>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</si>
  <si>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</si>
  <si>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</si>
  <si>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</si>
  <si>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</si>
  <si>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</si>
  <si>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</si>
  <si>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</si>
  <si>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</si>
  <si>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</si>
  <si>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</si>
  <si>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</si>
  <si>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</si>
  <si>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</si>
  <si>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</si>
  <si>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</si>
  <si>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</si>
  <si>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</si>
  <si>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</si>
  <si>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</si>
  <si>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</si>
  <si>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</si>
  <si>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</si>
  <si>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</si>
  <si>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</si>
  <si>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</si>
  <si>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</si>
  <si>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</si>
  <si>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</si>
  <si>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</si>
  <si>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</si>
  <si>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</si>
  <si>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</si>
  <si>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</si>
  <si>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</si>
  <si>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</si>
  <si>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</si>
  <si>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</si>
  <si>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</si>
  <si>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</si>
  <si>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</si>
  <si>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</si>
  <si>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</si>
  <si>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</si>
  <si>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</si>
  <si>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</si>
  <si>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</si>
  <si>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</si>
  <si>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</si>
  <si>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</si>
  <si>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</si>
  <si>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</si>
  <si>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</si>
  <si>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</si>
  <si>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</si>
  <si>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</si>
  <si>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</si>
  <si>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</si>
  <si>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</si>
  <si>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</si>
  <si>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</si>
  <si>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</si>
  <si>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</si>
  <si>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</si>
  <si>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</si>
  <si>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</si>
  <si>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</si>
  <si>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</si>
  <si>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</si>
  <si>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</si>
  <si>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</si>
  <si>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</si>
  <si>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</si>
  <si>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</si>
  <si>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</si>
  <si>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</si>
  <si>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</si>
  <si>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</si>
  <si>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</si>
  <si>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</si>
  <si>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</si>
  <si>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</si>
  <si>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</si>
  <si>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</si>
  <si>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</si>
  <si>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</si>
  <si>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</si>
  <si>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</si>
  <si>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</si>
  <si>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</si>
  <si>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</si>
  <si>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</si>
  <si>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</si>
  <si>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</si>
  <si>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</si>
  <si>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</si>
  <si>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</si>
  <si>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</si>
  <si>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</si>
  <si>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</si>
  <si>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</si>
  <si>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</si>
  <si>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</si>
  <si>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</si>
  <si>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</si>
  <si>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</si>
  <si>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</si>
  <si>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</si>
  <si>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</si>
  <si>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</si>
  <si>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</si>
  <si>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</si>
  <si>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</si>
  <si>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</si>
  <si>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</si>
  <si>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</si>
  <si>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</si>
  <si>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</si>
  <si>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</si>
  <si>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</si>
  <si>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</si>
  <si>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</si>
  <si>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</si>
  <si>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</si>
  <si>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</si>
  <si>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</si>
  <si>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</si>
  <si>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</si>
  <si>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</si>
  <si>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</si>
  <si>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</si>
  <si>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</si>
  <si>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</si>
  <si>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</si>
  <si>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</si>
  <si>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</si>
  <si>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</si>
  <si>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</si>
  <si>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</si>
  <si>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</si>
  <si>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</si>
  <si>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</si>
  <si>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</si>
  <si>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</si>
  <si>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</si>
  <si>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</si>
  <si>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</si>
  <si>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</si>
  <si>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</si>
  <si>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</si>
  <si>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</si>
  <si>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</si>
  <si>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</si>
  <si>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</si>
  <si>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</si>
  <si>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</si>
  <si>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</si>
  <si>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</si>
  <si>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</si>
  <si>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</si>
  <si>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</si>
  <si>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</si>
  <si>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</si>
  <si>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</si>
  <si>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</si>
  <si>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</si>
  <si>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</si>
  <si>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</si>
  <si>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</si>
  <si>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</si>
  <si>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</si>
  <si>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</si>
  <si>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</si>
  <si>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</si>
  <si>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</si>
  <si>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</si>
  <si>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</si>
  <si>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</si>
  <si>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</si>
  <si>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</si>
  <si>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</si>
  <si>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</si>
  <si>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</si>
  <si>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</si>
  <si>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</si>
  <si>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</si>
  <si>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</si>
  <si>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</si>
  <si>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</si>
  <si>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</si>
  <si>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</si>
  <si>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</si>
  <si>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</si>
  <si>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</si>
  <si>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</si>
  <si>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</si>
  <si>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</si>
  <si>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</si>
  <si>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</si>
  <si>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</si>
  <si>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</si>
  <si>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</si>
  <si>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</si>
  <si>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</si>
  <si>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</si>
  <si>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</si>
  <si>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</si>
  <si>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</si>
  <si>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</si>
  <si>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</si>
  <si>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</si>
  <si>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</si>
  <si>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</si>
  <si>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</si>
  <si>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</si>
  <si>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</si>
  <si>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</si>
  <si>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</si>
  <si>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</si>
  <si>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</si>
  <si>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</si>
  <si>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</si>
  <si>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</si>
  <si>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</si>
  <si>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</si>
  <si>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</si>
  <si>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</si>
  <si>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</si>
  <si>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</si>
  <si>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</si>
  <si>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</si>
  <si>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</si>
  <si>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</si>
  <si>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</si>
  <si>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</si>
  <si>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</si>
  <si>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</si>
  <si>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</si>
  <si>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</si>
  <si>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</si>
  <si>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</si>
  <si>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</si>
  <si>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</si>
  <si>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</si>
  <si>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</si>
  <si>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</si>
  <si>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</si>
  <si>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</si>
  <si>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</si>
  <si>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</si>
  <si>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</si>
  <si>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</si>
  <si>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</si>
  <si>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</si>
  <si>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</si>
  <si>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</si>
  <si>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</si>
  <si>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</si>
  <si>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</si>
  <si>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</si>
  <si>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</si>
  <si>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</si>
  <si>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</si>
  <si>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</si>
  <si>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</si>
  <si>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</si>
  <si>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</si>
  <si>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</si>
  <si>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</si>
  <si>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</si>
  <si>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</si>
  <si>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</si>
  <si>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</si>
  <si>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</si>
  <si>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</si>
  <si>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</si>
  <si>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</si>
  <si>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</si>
  <si>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</si>
  <si>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</si>
  <si>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</si>
  <si>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</si>
  <si>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</si>
  <si>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</si>
  <si>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</si>
  <si>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</si>
  <si>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</si>
  <si>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</si>
  <si>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</si>
  <si>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</si>
  <si>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</si>
  <si>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</si>
  <si>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</si>
  <si>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</si>
  <si>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</si>
  <si>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</si>
  <si>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</si>
  <si>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</si>
  <si>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</si>
  <si>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</si>
  <si>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</si>
  <si>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</si>
  <si>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</si>
  <si>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</si>
  <si>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</si>
  <si>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</si>
  <si>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</si>
  <si>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</si>
  <si>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</si>
  <si>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</si>
  <si>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</si>
  <si>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</si>
  <si>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</si>
  <si>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</si>
  <si>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</si>
  <si>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</si>
  <si>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</si>
  <si>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</si>
  <si>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</si>
  <si>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</si>
  <si>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</si>
  <si>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</si>
  <si>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</si>
  <si>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</si>
  <si>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</si>
  <si>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</si>
  <si>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</si>
  <si>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</si>
  <si>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</si>
  <si>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</si>
  <si>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</si>
  <si>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</si>
  <si>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</si>
  <si>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</si>
  <si>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</si>
  <si>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</si>
  <si>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</si>
  <si>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</si>
  <si>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</si>
  <si>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</si>
  <si>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</si>
  <si>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</si>
  <si>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</si>
  <si>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</si>
  <si>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</si>
  <si>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</si>
  <si>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</si>
  <si>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</si>
  <si>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</si>
  <si>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</si>
  <si>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</si>
  <si>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</si>
  <si>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</si>
  <si>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</si>
  <si>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</si>
  <si>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</si>
  <si>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</si>
  <si>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</si>
  <si>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</si>
  <si>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</si>
  <si>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</si>
  <si>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</si>
  <si>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</si>
  <si>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</si>
  <si>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</si>
  <si>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</si>
  <si>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</si>
  <si>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</si>
  <si>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</si>
  <si>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</si>
  <si>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</si>
  <si>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</si>
  <si>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</si>
  <si>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</si>
  <si>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</si>
  <si>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</si>
  <si>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</si>
  <si>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</si>
  <si>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</si>
  <si>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</si>
  <si>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</si>
  <si>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</si>
  <si>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</si>
  <si>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</si>
  <si>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</si>
  <si>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</si>
  <si>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 xml:space="preserve">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</si>
  <si>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</si>
  <si>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</si>
  <si>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</si>
  <si>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</si>
  <si>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</si>
  <si>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</si>
  <si>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</si>
  <si>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</si>
  <si>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 xml:space="preserve">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</si>
  <si>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</si>
  <si>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</si>
  <si>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</si>
  <si>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</si>
  <si>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</si>
  <si>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</si>
  <si>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</si>
  <si>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</si>
  <si>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</si>
  <si>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</si>
  <si>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</si>
  <si>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</si>
  <si>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</si>
  <si>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</si>
  <si>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</si>
  <si>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</si>
  <si>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</si>
  <si>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</si>
  <si>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</si>
  <si>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</si>
  <si>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</si>
  <si>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</si>
  <si>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</si>
  <si>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</si>
  <si>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</si>
  <si>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</si>
  <si>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</si>
  <si>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</si>
  <si>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</si>
  <si>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</si>
  <si>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</si>
  <si>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</si>
  <si>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</si>
  <si>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</si>
  <si>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</si>
  <si>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</si>
  <si>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</si>
  <si>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</si>
  <si>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</si>
  <si>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</si>
  <si>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</si>
  <si>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</si>
  <si>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</si>
  <si>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</si>
  <si>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</si>
  <si>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</si>
  <si>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</si>
  <si>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</si>
  <si>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</si>
  <si>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</si>
  <si>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</si>
  <si>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</si>
  <si>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</si>
  <si>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</si>
  <si>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</si>
  <si>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</si>
  <si>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</si>
  <si>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</si>
  <si>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</si>
  <si>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</si>
  <si>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</si>
  <si>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</si>
  <si>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</si>
  <si>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</si>
  <si>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</si>
  <si>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</si>
  <si>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</si>
  <si>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</si>
  <si>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</si>
  <si>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</si>
  <si>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</si>
  <si>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</si>
  <si>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 xml:space="preserve">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</si>
  <si>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</si>
  <si>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</si>
  <si>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</si>
  <si>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</si>
  <si>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</si>
  <si>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</si>
  <si>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</si>
  <si>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</si>
  <si>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</si>
  <si>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</si>
  <si>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</si>
  <si>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</si>
  <si>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</si>
  <si>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 xml:space="preserve">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</si>
  <si>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</si>
  <si>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</si>
  <si>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</si>
  <si>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</si>
  <si>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</si>
  <si>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</si>
  <si>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</si>
  <si>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</si>
  <si>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</si>
  <si>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</si>
  <si>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</si>
  <si>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</si>
  <si>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</si>
  <si>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</si>
  <si>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</si>
  <si>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</si>
  <si>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</si>
  <si>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</si>
  <si>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</si>
  <si>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</si>
  <si>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</si>
  <si>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</si>
  <si>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</si>
  <si>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</si>
  <si>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</si>
  <si>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</si>
  <si>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</si>
  <si>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</si>
  <si>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</si>
  <si>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</si>
  <si>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</si>
  <si>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</si>
  <si>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</si>
  <si>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</si>
  <si>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</si>
  <si>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</si>
  <si>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</si>
  <si>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</si>
  <si>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</si>
  <si>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</si>
  <si>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</si>
  <si>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</si>
  <si>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</si>
  <si>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</si>
  <si>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</si>
  <si>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</si>
  <si>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</si>
  <si>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</si>
  <si>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</si>
  <si>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</si>
  <si>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</si>
  <si>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</si>
  <si>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</si>
  <si>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</si>
  <si>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</si>
  <si>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</si>
  <si>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</si>
  <si>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</si>
  <si>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</si>
  <si>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</si>
  <si>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</si>
  <si>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</si>
  <si>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</si>
  <si>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</si>
  <si>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</si>
  <si>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</si>
  <si>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</si>
  <si>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</si>
  <si>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</si>
  <si>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</si>
  <si>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</si>
  <si>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</si>
  <si>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</si>
  <si>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</si>
  <si>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</si>
  <si>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</si>
  <si>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</si>
  <si>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</si>
  <si>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</si>
  <si>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</si>
  <si>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</si>
  <si>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</si>
  <si>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</si>
  <si>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</si>
  <si>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</si>
  <si>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</si>
  <si>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</si>
  <si>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</si>
  <si>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</si>
  <si>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</si>
  <si>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</si>
  <si>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</si>
  <si>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</si>
  <si>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</si>
  <si>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</si>
  <si>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</si>
  <si>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</si>
  <si>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</si>
  <si>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</si>
  <si>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</si>
  <si>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</si>
  <si>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</si>
  <si>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</si>
  <si>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</si>
  <si>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</si>
  <si>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</si>
  <si>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</si>
  <si>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</si>
  <si>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</si>
  <si>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</si>
  <si>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</si>
  <si>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</si>
  <si>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</si>
  <si>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</si>
  <si>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</si>
  <si>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</si>
  <si>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</si>
  <si>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</si>
  <si>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</si>
  <si>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</si>
  <si>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</si>
  <si>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</si>
  <si>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</si>
  <si>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</si>
  <si>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</si>
  <si>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</si>
  <si>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</si>
  <si>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</si>
  <si>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</si>
  <si>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</si>
  <si>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</si>
  <si>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</si>
  <si>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</si>
  <si>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</si>
  <si>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</si>
  <si>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</si>
  <si>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</si>
  <si>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</si>
  <si>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</si>
  <si>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</si>
  <si>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</si>
  <si>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</si>
  <si>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</si>
  <si>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</si>
  <si>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</si>
  <si>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</si>
  <si>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</si>
  <si>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</si>
  <si>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</si>
  <si>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</si>
  <si>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</si>
  <si>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</si>
  <si>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</si>
  <si>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</si>
  <si>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</si>
  <si>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</si>
  <si>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</si>
  <si>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</si>
  <si>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</si>
  <si>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</si>
  <si>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</si>
  <si>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</si>
  <si>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</si>
  <si>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</si>
  <si>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</si>
  <si>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</si>
  <si>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</si>
  <si>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</si>
  <si>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</si>
  <si>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</si>
  <si>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</si>
  <si>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</si>
  <si>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</si>
  <si>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</si>
  <si>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</si>
  <si>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</si>
  <si>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</si>
  <si>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</si>
  <si>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</si>
  <si>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</si>
  <si>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</si>
  <si>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</si>
  <si>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</si>
  <si>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</si>
  <si>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</si>
  <si>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</si>
  <si>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</si>
  <si>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</si>
  <si>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</si>
  <si>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</si>
  <si>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</si>
  <si>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</si>
  <si>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</si>
  <si>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</si>
  <si>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</si>
  <si>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</si>
  <si>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</si>
  <si>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</si>
  <si>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</si>
  <si>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</si>
  <si>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</si>
  <si>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</si>
  <si>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</si>
  <si>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</si>
  <si>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</si>
  <si>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</si>
  <si>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</si>
  <si>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</si>
  <si>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</si>
  <si>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</si>
  <si>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</si>
  <si>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</si>
  <si>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</si>
  <si>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</si>
  <si>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</si>
  <si>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</si>
  <si>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</si>
  <si>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</si>
  <si>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</si>
  <si>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</si>
  <si>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</si>
  <si>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</si>
  <si>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</si>
  <si>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</si>
  <si>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</si>
  <si>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</si>
  <si>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</si>
  <si>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</si>
  <si>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</si>
  <si>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</si>
  <si>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</si>
  <si>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</si>
  <si>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</si>
  <si>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</si>
  <si>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</si>
  <si>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</si>
  <si>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</si>
  <si>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</si>
  <si>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</si>
  <si>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</si>
  <si>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</si>
  <si>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</si>
  <si>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</si>
  <si>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</si>
  <si>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</si>
  <si>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</si>
  <si>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</si>
  <si>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</si>
  <si>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</si>
  <si>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</si>
  <si>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</si>
  <si>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</si>
  <si>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</si>
  <si>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</si>
  <si>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</si>
  <si>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</si>
  <si>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</si>
  <si>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</si>
  <si>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</si>
  <si>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</si>
  <si>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</si>
  <si>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</si>
  <si>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</si>
  <si>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</si>
  <si>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</si>
  <si>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</si>
  <si>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</si>
  <si>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</si>
  <si>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</si>
  <si>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</si>
  <si>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</si>
  <si>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</si>
  <si>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</si>
  <si>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</si>
  <si>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</si>
  <si>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</si>
  <si>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</si>
  <si>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</si>
  <si>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</si>
  <si>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</si>
  <si>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</si>
  <si>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</si>
  <si>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</si>
  <si>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</si>
  <si>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</si>
  <si>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</si>
  <si>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</si>
  <si>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</si>
  <si>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</si>
  <si>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</si>
  <si>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</si>
  <si>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</si>
  <si>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</si>
  <si>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</si>
  <si>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</si>
  <si>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</si>
  <si>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</si>
  <si>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</si>
  <si>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</si>
  <si>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</si>
  <si>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</si>
  <si>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</si>
  <si>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</si>
  <si>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</si>
  <si>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</si>
  <si>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</si>
  <si>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</si>
  <si>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</si>
  <si>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</si>
  <si>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</si>
  <si>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</si>
  <si>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</si>
  <si>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</si>
  <si>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</si>
  <si>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</si>
  <si>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</si>
  <si>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</si>
  <si>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</si>
  <si>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</si>
  <si>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</si>
  <si>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</si>
  <si>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</si>
  <si>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</si>
  <si>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</si>
  <si>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</si>
  <si>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</si>
  <si>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</si>
  <si>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</si>
  <si>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</si>
  <si>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</si>
  <si>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</si>
  <si>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</si>
  <si>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</si>
  <si>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</si>
  <si>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</si>
  <si>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</si>
  <si>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</si>
  <si>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</si>
  <si>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</si>
  <si>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</si>
  <si>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</si>
  <si>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</si>
  <si>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</si>
  <si>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</si>
  <si>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</si>
  <si>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</si>
  <si>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</si>
  <si>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</si>
  <si>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</si>
  <si>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</si>
  <si>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</si>
  <si>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</si>
  <si>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</si>
  <si>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</si>
  <si>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</si>
  <si>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</si>
  <si>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</si>
  <si>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</si>
  <si>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</si>
  <si>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</si>
  <si>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</si>
  <si>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</si>
  <si>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</si>
  <si>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</si>
  <si>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</si>
  <si>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</si>
  <si>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</si>
  <si>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</si>
  <si>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</si>
  <si>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</si>
  <si>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</si>
  <si>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</si>
  <si>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</si>
  <si>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</si>
  <si>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</si>
  <si>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</si>
  <si>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</si>
  <si>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</si>
  <si>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</si>
  <si>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</si>
  <si>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</si>
  <si>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</si>
  <si>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</si>
  <si>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</si>
  <si>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</si>
  <si>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</si>
  <si>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</si>
  <si>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</si>
  <si>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</si>
  <si>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</si>
  <si>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</si>
  <si>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</si>
  <si>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</si>
  <si>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</si>
  <si>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</si>
  <si>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</si>
  <si>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</si>
  <si>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</si>
  <si>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</si>
  <si>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</si>
  <si>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</si>
  <si>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</si>
  <si>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</si>
  <si>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</si>
  <si>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</si>
  <si>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</si>
  <si>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</si>
  <si>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</si>
  <si>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</si>
  <si>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</si>
  <si>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</si>
  <si>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</si>
  <si>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</si>
  <si>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</si>
  <si>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</si>
  <si>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</si>
  <si>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</si>
  <si>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</si>
  <si>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</si>
  <si>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</si>
  <si>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</si>
  <si>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</si>
  <si>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</si>
  <si>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</si>
  <si>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</si>
  <si>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</si>
  <si>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</si>
  <si>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</si>
  <si>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</si>
  <si>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</si>
  <si>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</si>
  <si>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</si>
  <si>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</si>
  <si>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</si>
  <si>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</si>
  <si>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</si>
  <si>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</si>
  <si>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</si>
  <si>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</si>
  <si>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</si>
  <si>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</si>
  <si>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</si>
  <si>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</si>
  <si>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</si>
  <si>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</si>
  <si>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</si>
  <si>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</si>
  <si>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</si>
  <si>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</si>
  <si>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</si>
  <si>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</si>
  <si>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</si>
  <si>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</si>
  <si>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</si>
  <si>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</si>
  <si>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</si>
  <si>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</si>
  <si>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</si>
  <si>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</si>
  <si>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</si>
  <si>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</si>
  <si>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</si>
  <si>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</si>
  <si>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</si>
  <si>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</si>
  <si>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</si>
  <si>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</si>
  <si>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</si>
  <si>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</si>
  <si>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</si>
  <si>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</si>
  <si>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</si>
  <si>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</si>
  <si>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</si>
  <si>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</si>
  <si>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</si>
  <si>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</si>
  <si>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</si>
  <si>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</si>
  <si>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</si>
  <si>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</si>
  <si>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</si>
  <si>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</si>
  <si>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</si>
  <si>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</si>
  <si>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</si>
  <si>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</si>
  <si>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</si>
  <si>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</si>
  <si>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</si>
  <si>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</si>
  <si>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</si>
  <si>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</si>
  <si>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</si>
  <si>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</si>
  <si>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</si>
  <si>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</si>
  <si>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</si>
  <si>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</si>
  <si>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</si>
  <si>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</si>
  <si>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</si>
  <si>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</si>
  <si>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</si>
  <si>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</si>
  <si>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</si>
  <si>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</si>
  <si>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</si>
  <si>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</si>
  <si>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</si>
  <si>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</si>
  <si>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</si>
  <si>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</si>
  <si>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</si>
  <si>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</si>
  <si>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</si>
  <si>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</si>
  <si>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</si>
  <si>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</si>
  <si>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</si>
  <si>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</si>
  <si>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</si>
  <si>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</si>
  <si>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</si>
  <si>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</si>
  <si>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</si>
  <si>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</si>
  <si>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</si>
  <si>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</si>
  <si>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</si>
  <si>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</si>
  <si>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</si>
  <si>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</si>
  <si>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</si>
  <si>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</si>
  <si>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</si>
  <si>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</si>
  <si>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</si>
  <si>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</si>
  <si>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</si>
  <si>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</si>
  <si>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</si>
  <si>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</si>
  <si>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</si>
  <si>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</si>
  <si>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</si>
  <si>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</si>
  <si>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</si>
  <si>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</si>
  <si>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</si>
  <si>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</si>
  <si>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</si>
  <si>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</si>
  <si>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</si>
  <si>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</si>
  <si>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</si>
  <si>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</si>
  <si>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</si>
  <si>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</si>
  <si>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</si>
  <si>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</si>
  <si>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</si>
  <si>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</si>
  <si>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</si>
  <si>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</si>
  <si>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</si>
  <si>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</si>
  <si>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</si>
  <si>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</si>
  <si>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</si>
  <si>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</si>
  <si>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</si>
  <si>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</si>
  <si>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</si>
  <si>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</si>
  <si>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</si>
  <si>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</si>
  <si>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</si>
  <si>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</si>
  <si>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</si>
  <si>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</si>
  <si>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</si>
  <si>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</si>
  <si>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</si>
  <si>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</si>
  <si>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</si>
  <si>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</si>
  <si>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</si>
  <si>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</si>
  <si>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</si>
  <si>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</si>
  <si>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</si>
  <si>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</si>
  <si>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</si>
  <si>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</si>
  <si>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</si>
  <si>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</si>
  <si>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</si>
  <si>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</si>
  <si>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</si>
  <si>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</si>
  <si>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</si>
  <si>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</si>
  <si>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</si>
  <si>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</si>
  <si>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</si>
  <si>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</si>
  <si>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</si>
  <si>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</si>
  <si>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</si>
  <si>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</si>
  <si>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</si>
  <si>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</si>
  <si>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</si>
  <si>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</si>
  <si>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</si>
  <si>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</si>
  <si>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</si>
  <si>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</si>
  <si>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</si>
  <si>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</si>
  <si>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</si>
  <si>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</si>
  <si>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</si>
  <si>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</si>
  <si>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</si>
  <si>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</si>
  <si>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</si>
  <si>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</si>
  <si>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</si>
  <si>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</si>
  <si>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</si>
  <si>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</si>
  <si>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</si>
  <si>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</si>
  <si>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</si>
  <si>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</si>
  <si>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</si>
  <si>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</si>
  <si>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</si>
  <si>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</si>
  <si>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</si>
  <si>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</si>
  <si>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</si>
  <si>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</si>
  <si>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</si>
  <si>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</si>
  <si>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</si>
  <si>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</si>
  <si>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</si>
  <si>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</si>
  <si>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</si>
  <si>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</si>
  <si>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 xml:space="preserve">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</si>
  <si>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</si>
  <si>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</si>
  <si>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</si>
  <si>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</si>
  <si>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</si>
  <si>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</si>
  <si>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</si>
  <si>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</si>
  <si>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</si>
  <si>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</si>
  <si>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</si>
  <si>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</si>
  <si>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</si>
  <si>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</si>
  <si>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</si>
  <si>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</si>
  <si>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</si>
  <si>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</si>
  <si>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</si>
  <si>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</si>
  <si>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</si>
  <si>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</si>
  <si>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</si>
  <si>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</si>
  <si>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</si>
  <si>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</si>
  <si>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</si>
  <si>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</si>
  <si>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</si>
  <si>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</si>
  <si>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</si>
  <si>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</si>
  <si>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</si>
  <si>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</si>
  <si>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</si>
  <si>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</si>
  <si>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</si>
  <si>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</si>
  <si>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</si>
  <si>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</si>
  <si>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</si>
  <si>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</si>
  <si>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</si>
  <si>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</si>
  <si>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</si>
  <si>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</si>
  <si>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</si>
  <si>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</si>
  <si>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</si>
  <si>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</si>
  <si>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</si>
  <si>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</si>
  <si>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</si>
  <si>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</si>
  <si>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</si>
  <si>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</si>
  <si>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</si>
  <si>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</si>
  <si>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</si>
  <si>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</si>
  <si>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</si>
  <si>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</si>
  <si>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</si>
  <si>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</si>
  <si>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</si>
  <si>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</si>
  <si>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</si>
  <si>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</si>
  <si>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</si>
  <si>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</si>
  <si>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</si>
  <si>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</si>
  <si>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</si>
  <si>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</si>
  <si>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</si>
  <si>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</si>
  <si>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</si>
  <si>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</si>
  <si>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</si>
  <si>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</si>
  <si>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</si>
  <si>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</si>
  <si>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</si>
  <si>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</si>
  <si>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</si>
  <si>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</si>
  <si>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</si>
  <si>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</si>
  <si>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</si>
  <si>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</si>
  <si>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</si>
  <si>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</si>
  <si>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</si>
  <si>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</si>
  <si>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</si>
  <si>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</si>
  <si>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</si>
  <si>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</si>
  <si>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</si>
  <si>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</si>
  <si>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</si>
  <si>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</si>
  <si>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</si>
  <si>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</si>
  <si>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</si>
  <si>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</si>
  <si>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</si>
  <si>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</si>
  <si>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</si>
  <si>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</si>
  <si>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</si>
  <si>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</si>
  <si>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</si>
  <si>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</si>
  <si>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</si>
  <si>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</si>
  <si>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</si>
  <si>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</si>
  <si>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</si>
  <si>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</si>
  <si>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</si>
  <si>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</si>
  <si>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</si>
  <si>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</si>
  <si>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</si>
  <si>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</si>
  <si>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</si>
  <si>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</si>
  <si>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</si>
  <si>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</si>
  <si>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</si>
  <si>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</si>
  <si>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</si>
  <si>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</si>
  <si>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</si>
  <si>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</si>
  <si>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</si>
  <si>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</si>
  <si>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</si>
  <si>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</si>
  <si>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</si>
  <si>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</si>
  <si>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</si>
  <si>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</si>
  <si>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</si>
  <si>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</si>
  <si>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</si>
  <si>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</si>
  <si>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</si>
  <si>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</si>
  <si>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</si>
  <si>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</si>
  <si>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</si>
  <si>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</si>
  <si>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</si>
  <si>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</si>
  <si>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</si>
  <si>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</si>
  <si>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</si>
  <si>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</si>
  <si>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</si>
  <si>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</si>
  <si>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</si>
  <si>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</si>
  <si>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</si>
  <si>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</si>
  <si>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</si>
  <si>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</si>
  <si>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</si>
  <si>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</si>
  <si>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</si>
  <si>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</si>
  <si>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</si>
  <si>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</si>
  <si>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</si>
  <si>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</si>
  <si>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</si>
  <si>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</si>
  <si>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</si>
  <si>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</si>
  <si>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</si>
  <si>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</si>
  <si>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</si>
  <si>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</si>
  <si>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</si>
  <si>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</si>
  <si>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</si>
  <si>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</si>
  <si>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</si>
  <si>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</si>
  <si>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</si>
  <si>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</si>
  <si>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</si>
  <si>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</si>
  <si>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</si>
  <si>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</si>
  <si>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</si>
  <si>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</si>
  <si>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</si>
  <si>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</si>
  <si>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</si>
  <si>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</si>
  <si>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</si>
  <si>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</si>
  <si>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</si>
  <si>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</si>
  <si>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</si>
  <si>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</si>
  <si>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</si>
  <si>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</si>
  <si>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</si>
  <si>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</si>
  <si>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</si>
  <si>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</si>
  <si>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</si>
  <si>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</si>
  <si>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</si>
  <si>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</si>
  <si>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</si>
  <si>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</si>
  <si>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</si>
  <si>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</si>
  <si>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</si>
  <si>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</si>
  <si>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</si>
  <si>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</si>
  <si>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</si>
  <si>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</si>
  <si>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</si>
  <si>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</si>
  <si>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</si>
  <si>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</si>
  <si>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</si>
  <si>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</si>
  <si>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</si>
  <si>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</si>
  <si>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</si>
  <si>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</si>
  <si>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</si>
  <si>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</si>
  <si>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</si>
  <si>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</si>
  <si>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</si>
  <si>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</si>
  <si>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</si>
  <si>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</si>
  <si>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</si>
  <si>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</si>
  <si>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</si>
  <si>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</si>
  <si>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</si>
  <si>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</si>
  <si>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</si>
  <si>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</si>
  <si>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</si>
  <si>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</si>
  <si>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</si>
  <si>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</si>
  <si>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</si>
  <si>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</si>
  <si>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</si>
  <si>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</si>
  <si>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</si>
  <si>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</si>
  <si>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</si>
  <si>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</si>
  <si>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</si>
  <si>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</si>
  <si>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</si>
  <si>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</si>
  <si>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</si>
  <si>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</si>
  <si>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</si>
  <si>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</si>
  <si>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</si>
  <si>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</si>
  <si>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</si>
  <si>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</si>
  <si>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</si>
  <si>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</si>
  <si>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</si>
  <si>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</si>
  <si>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</si>
  <si>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</si>
  <si>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</si>
  <si>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</si>
  <si>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</si>
  <si>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</si>
  <si>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</si>
  <si>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</si>
  <si>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</si>
  <si>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</si>
  <si>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</si>
  <si>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</si>
  <si>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</si>
  <si>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</si>
  <si>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</si>
  <si>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</si>
  <si>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</si>
  <si>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kpl</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</si>
  <si>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</si>
  <si>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</si>
  <si>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</si>
  <si>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</si>
  <si>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</si>
  <si>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</si>
  <si>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</si>
  <si>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</si>
  <si>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</si>
  <si>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</si>
  <si>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</si>
  <si>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</si>
  <si>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</si>
  <si>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</si>
  <si>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</si>
  <si>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</si>
  <si>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</si>
  <si>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</si>
  <si>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</si>
  <si>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</si>
  <si>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</si>
  <si>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</si>
  <si>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</si>
  <si>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</si>
  <si>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</si>
  <si>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</si>
  <si>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</si>
  <si>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</si>
  <si>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</si>
  <si>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 xml:space="preserve"> &lt;vv&gt;&lt;r&gt;&lt;/r&gt;&lt;/vv&gt; 1643696.817000 = 1643696,817 [A]_x000d_</t>
  </si>
  <si>
    <t xml:space="preserve"> &lt;vv&gt;&lt;r&gt;&lt;/r&gt;&lt;r&gt;&lt;/r&gt;&lt;r&gt;&lt;/r&gt;&lt;/vv&gt; 2515.438000 = 2515,438 [A]_x000d_</t>
  </si>
  <si>
    <t xml:space="preserve"> &lt;vv&gt;&lt;r&gt;&lt;/r&gt;&lt;/vv&gt; 69525.064000 = 69525,064 [A]_x000d_</t>
  </si>
  <si>
    <t>LIKVIDACE ODPADŮ NEKONTAMINOVANÝCH - 17 02 02 SKLO Z INTERIÉRŮ REKONSTRUOVANÝCH OBJEKTŮ včetně dopravy</t>
  </si>
  <si>
    <t xml:space="preserve"> &lt;vv&gt;&lt;r&gt;&lt;/r&gt;&lt;/vv&gt; 27.796000 = 27,796 [A]_x000d_</t>
  </si>
  <si>
    <t xml:space="preserve"> &lt;vv&gt;&lt;r&gt;&lt;/r&gt;&lt;/vv&gt; 127.832000 = 127,832 [A]_x000d_</t>
  </si>
  <si>
    <t xml:space="preserve"> &lt;vv&gt;&lt;r&gt;&lt;/r&gt;&lt;/vv&gt; 2.210000 = 2,210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</si>
</sst>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styles" Target="styles.xml" /><Relationship Id="rId277" Type="http://schemas.openxmlformats.org/officeDocument/2006/relationships/theme" Target="theme/theme1.xml" /><Relationship Id="rId278" Type="http://schemas.openxmlformats.org/officeDocument/2006/relationships/calcChain" Target="calcChain.xml" /><Relationship Id="rId27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C10+C18+C48+C63+C83+C92+C97+C110+C158+C175+C212+C249+C251+C261+C263+C265+C269+C273+C283+C285+C288+C296+C299+C305+C307</f>
        <v>0</v>
      </c>
    </row>
    <row r="7" ht="13">
      <c r="B7" s="7" t="s">
        <v>5</v>
      </c>
      <c r="C7" s="8">
        <f>E10+E18+E48+E63+E83+E92+E97+E110+E158+E175+E212+E249+E251+E261+E263+E265+E269+E273+E283+E285+E288+E296+E299+E305+E307</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30-01-60'!M8</f>
        <v>0</v>
      </c>
      <c r="D11" s="11">
        <f>SUMIFS('PS 30-01-60'!O:O,'PS 30-01-60'!A:A,"P")</f>
        <v>0</v>
      </c>
      <c r="E11" s="11">
        <f>C11+D11</f>
        <v>0</v>
      </c>
      <c r="F11" s="12">
        <f>'PS 30-01-60'!T7</f>
        <v>0</v>
      </c>
    </row>
    <row r="12">
      <c r="A12" s="10" t="s">
        <v>16</v>
      </c>
      <c r="B12" s="10" t="s">
        <v>17</v>
      </c>
      <c r="C12" s="11">
        <f>'PS 30-01-70'!M8</f>
        <v>0</v>
      </c>
      <c r="D12" s="11">
        <f>SUMIFS('PS 30-01-70'!O:O,'PS 30-01-70'!A:A,"P")</f>
        <v>0</v>
      </c>
      <c r="E12" s="11">
        <f>C12+D12</f>
        <v>0</v>
      </c>
      <c r="F12" s="12">
        <f>'PS 30-01-70'!T7</f>
        <v>0</v>
      </c>
    </row>
    <row r="13">
      <c r="A13" s="10" t="s">
        <v>18</v>
      </c>
      <c r="B13" s="10" t="s">
        <v>19</v>
      </c>
      <c r="C13" s="11">
        <f>'PS 31-01-51.1'!M8</f>
        <v>0</v>
      </c>
      <c r="D13" s="11">
        <f>SUMIFS('PS 31-01-51.1'!O:O,'PS 31-01-51.1'!A:A,"P")</f>
        <v>0</v>
      </c>
      <c r="E13" s="11">
        <f>C13+D13</f>
        <v>0</v>
      </c>
      <c r="F13" s="12">
        <f>'PS 31-01-51.1'!T7</f>
        <v>0</v>
      </c>
    </row>
    <row r="14">
      <c r="A14" s="10" t="s">
        <v>20</v>
      </c>
      <c r="B14" s="10" t="s">
        <v>21</v>
      </c>
      <c r="C14" s="11">
        <f>'PS 37-01-51'!M8</f>
        <v>0</v>
      </c>
      <c r="D14" s="11">
        <f>SUMIFS('PS 37-01-51'!O:O,'PS 37-01-51'!A:A,"P")</f>
        <v>0</v>
      </c>
      <c r="E14" s="11">
        <f>C14+D14</f>
        <v>0</v>
      </c>
      <c r="F14" s="12">
        <f>'PS 37-01-51'!T7</f>
        <v>0</v>
      </c>
    </row>
    <row r="15">
      <c r="A15" s="10" t="s">
        <v>22</v>
      </c>
      <c r="B15" s="10" t="s">
        <v>23</v>
      </c>
      <c r="C15" s="11">
        <f>'PS 38-01-81'!M8</f>
        <v>0</v>
      </c>
      <c r="D15" s="11">
        <f>SUMIFS('PS 38-01-81'!O:O,'PS 38-01-81'!A:A,"P")</f>
        <v>0</v>
      </c>
      <c r="E15" s="11">
        <f>C15+D15</f>
        <v>0</v>
      </c>
      <c r="F15" s="12">
        <f>'PS 38-01-81'!T7</f>
        <v>0</v>
      </c>
    </row>
    <row r="16">
      <c r="A16" s="10" t="s">
        <v>24</v>
      </c>
      <c r="B16" s="10" t="s">
        <v>25</v>
      </c>
      <c r="C16" s="11">
        <f>'PS 39-01-51.1'!M8</f>
        <v>0</v>
      </c>
      <c r="D16" s="11">
        <f>SUMIFS('PS 39-01-51.1'!O:O,'PS 39-01-51.1'!A:A,"P")</f>
        <v>0</v>
      </c>
      <c r="E16" s="11">
        <f>C16+D16</f>
        <v>0</v>
      </c>
      <c r="F16" s="12">
        <f>'PS 39-01-51.1'!T7</f>
        <v>0</v>
      </c>
    </row>
    <row r="17">
      <c r="A17" s="10" t="s">
        <v>26</v>
      </c>
      <c r="B17" s="10" t="s">
        <v>27</v>
      </c>
      <c r="C17" s="11">
        <f>'PS 39-01-60'!M8</f>
        <v>0</v>
      </c>
      <c r="D17" s="11">
        <f>SUMIFS('PS 39-01-60'!O:O,'PS 39-01-60'!A:A,"P")</f>
        <v>0</v>
      </c>
      <c r="E17" s="11">
        <f>C17+D17</f>
        <v>0</v>
      </c>
      <c r="F17" s="12">
        <f>'PS 39-01-60'!T7</f>
        <v>0</v>
      </c>
    </row>
    <row r="18">
      <c r="A18" s="10" t="s">
        <v>28</v>
      </c>
      <c r="B18" s="10" t="s">
        <v>29</v>
      </c>
      <c r="C18" s="11">
        <f>C19+C20+C21+C22+C23+C24+C25+C26+C27+C28+C29+C30+C31+C32+C33+C34+C35+C36+C37+C38+C39+C40+C41+C42+C43+C44+C45+C46+C47</f>
        <v>0</v>
      </c>
      <c r="D18" s="11">
        <f>D19+D20+D21+D22+D23+D24+D25+D26+D27+D28+D29+D30+D31+D32+D33+D34+D35+D36+D37+D38+D39+D40+D41+D42+D43+D44+D45+D46+D47</f>
        <v>0</v>
      </c>
      <c r="E18" s="11">
        <f>C18+D18</f>
        <v>0</v>
      </c>
      <c r="F18" s="12">
        <f>F19+F20+F21+F22+F23+F24+F25+F26+F27+F28+F29+F30+F31+F32+F33+F34+F35+F36+F37+F38+F39+F40+F41+F42+F43+F44+F45+F46+F47</f>
        <v>0</v>
      </c>
    </row>
    <row r="19">
      <c r="A19" s="10" t="s">
        <v>30</v>
      </c>
      <c r="B19" s="10" t="s">
        <v>31</v>
      </c>
      <c r="C19" s="11">
        <f>'PS 30-02-51.2'!M8</f>
        <v>0</v>
      </c>
      <c r="D19" s="11">
        <f>SUMIFS('PS 30-02-51.2'!O:O,'PS 30-02-51.2'!A:A,"P")</f>
        <v>0</v>
      </c>
      <c r="E19" s="11">
        <f>C19+D19</f>
        <v>0</v>
      </c>
      <c r="F19" s="12">
        <f>'PS 30-02-51.2'!T7</f>
        <v>0</v>
      </c>
    </row>
    <row r="20">
      <c r="A20" s="10" t="s">
        <v>32</v>
      </c>
      <c r="B20" s="10" t="s">
        <v>33</v>
      </c>
      <c r="C20" s="11">
        <f>'PS 30-02-55'!M8</f>
        <v>0</v>
      </c>
      <c r="D20" s="11">
        <f>SUMIFS('PS 30-02-55'!O:O,'PS 30-02-55'!A:A,"P")</f>
        <v>0</v>
      </c>
      <c r="E20" s="11">
        <f>C20+D20</f>
        <v>0</v>
      </c>
      <c r="F20" s="12">
        <f>'PS 30-02-55'!T7</f>
        <v>0</v>
      </c>
    </row>
    <row r="21">
      <c r="A21" s="10" t="s">
        <v>34</v>
      </c>
      <c r="B21" s="10" t="s">
        <v>35</v>
      </c>
      <c r="C21" s="11">
        <f>'PS 30-02-82.2'!M8</f>
        <v>0</v>
      </c>
      <c r="D21" s="11">
        <f>SUMIFS('PS 30-02-82.2'!O:O,'PS 30-02-82.2'!A:A,"P")</f>
        <v>0</v>
      </c>
      <c r="E21" s="11">
        <f>C21+D21</f>
        <v>0</v>
      </c>
      <c r="F21" s="12">
        <f>'PS 30-02-82.2'!T7</f>
        <v>0</v>
      </c>
    </row>
    <row r="22">
      <c r="A22" s="10" t="s">
        <v>36</v>
      </c>
      <c r="B22" s="10" t="s">
        <v>37</v>
      </c>
      <c r="C22" s="11">
        <f>'PS 31-02-51.1'!M8</f>
        <v>0</v>
      </c>
      <c r="D22" s="11">
        <f>SUMIFS('PS 31-02-51.1'!O:O,'PS 31-02-51.1'!A:A,"P")</f>
        <v>0</v>
      </c>
      <c r="E22" s="11">
        <f>C22+D22</f>
        <v>0</v>
      </c>
      <c r="F22" s="12">
        <f>'PS 31-02-51.1'!T7</f>
        <v>0</v>
      </c>
    </row>
    <row r="23">
      <c r="A23" s="10" t="s">
        <v>38</v>
      </c>
      <c r="B23" s="10" t="s">
        <v>39</v>
      </c>
      <c r="C23" s="11">
        <f>'PS 31-02-52.1'!M8</f>
        <v>0</v>
      </c>
      <c r="D23" s="11">
        <f>SUMIFS('PS 31-02-52.1'!O:O,'PS 31-02-52.1'!A:A,"P")</f>
        <v>0</v>
      </c>
      <c r="E23" s="11">
        <f>C23+D23</f>
        <v>0</v>
      </c>
      <c r="F23" s="12">
        <f>'PS 31-02-52.1'!T7</f>
        <v>0</v>
      </c>
    </row>
    <row r="24">
      <c r="A24" s="10" t="s">
        <v>40</v>
      </c>
      <c r="B24" s="10" t="s">
        <v>41</v>
      </c>
      <c r="C24" s="11">
        <f>'PS 31-02-53.1'!M8</f>
        <v>0</v>
      </c>
      <c r="D24" s="11">
        <f>SUMIFS('PS 31-02-53.1'!O:O,'PS 31-02-53.1'!A:A,"P")</f>
        <v>0</v>
      </c>
      <c r="E24" s="11">
        <f>C24+D24</f>
        <v>0</v>
      </c>
      <c r="F24" s="12">
        <f>'PS 31-02-53.1'!T7</f>
        <v>0</v>
      </c>
    </row>
    <row r="25">
      <c r="A25" s="10" t="s">
        <v>42</v>
      </c>
      <c r="B25" s="10" t="s">
        <v>43</v>
      </c>
      <c r="C25" s="11">
        <f>'PS 31-02-61'!M8</f>
        <v>0</v>
      </c>
      <c r="D25" s="11">
        <f>SUMIFS('PS 31-02-61'!O:O,'PS 31-02-61'!A:A,"P")</f>
        <v>0</v>
      </c>
      <c r="E25" s="11">
        <f>C25+D25</f>
        <v>0</v>
      </c>
      <c r="F25" s="12">
        <f>'PS 31-02-61'!T7</f>
        <v>0</v>
      </c>
    </row>
    <row r="26">
      <c r="A26" s="10" t="s">
        <v>44</v>
      </c>
      <c r="B26" s="10" t="s">
        <v>45</v>
      </c>
      <c r="C26" s="11">
        <f>'PS 31-02-62'!M8</f>
        <v>0</v>
      </c>
      <c r="D26" s="11">
        <f>SUMIFS('PS 31-02-62'!O:O,'PS 31-02-62'!A:A,"P")</f>
        <v>0</v>
      </c>
      <c r="E26" s="11">
        <f>C26+D26</f>
        <v>0</v>
      </c>
      <c r="F26" s="12">
        <f>'PS 31-02-62'!T7</f>
        <v>0</v>
      </c>
    </row>
    <row r="27">
      <c r="A27" s="10" t="s">
        <v>46</v>
      </c>
      <c r="B27" s="10" t="s">
        <v>47</v>
      </c>
      <c r="C27" s="11">
        <f>'PS 31-02-63'!M8</f>
        <v>0</v>
      </c>
      <c r="D27" s="11">
        <f>SUMIFS('PS 31-02-63'!O:O,'PS 31-02-63'!A:A,"P")</f>
        <v>0</v>
      </c>
      <c r="E27" s="11">
        <f>C27+D27</f>
        <v>0</v>
      </c>
      <c r="F27" s="12">
        <f>'PS 31-02-63'!T7</f>
        <v>0</v>
      </c>
    </row>
    <row r="28">
      <c r="A28" s="10" t="s">
        <v>48</v>
      </c>
      <c r="B28" s="10" t="s">
        <v>49</v>
      </c>
      <c r="C28" s="11">
        <f>'PS 31-02-64'!M8</f>
        <v>0</v>
      </c>
      <c r="D28" s="11">
        <f>SUMIFS('PS 31-02-64'!O:O,'PS 31-02-64'!A:A,"P")</f>
        <v>0</v>
      </c>
      <c r="E28" s="11">
        <f>C28+D28</f>
        <v>0</v>
      </c>
      <c r="F28" s="12">
        <f>'PS 31-02-64'!T7</f>
        <v>0</v>
      </c>
    </row>
    <row r="29">
      <c r="A29" s="10" t="s">
        <v>50</v>
      </c>
      <c r="B29" s="10" t="s">
        <v>51</v>
      </c>
      <c r="C29" s="11">
        <f>'PS 31-02-71.1'!M8</f>
        <v>0</v>
      </c>
      <c r="D29" s="11">
        <f>SUMIFS('PS 31-02-71.1'!O:O,'PS 31-02-71.1'!A:A,"P")</f>
        <v>0</v>
      </c>
      <c r="E29" s="11">
        <f>C29+D29</f>
        <v>0</v>
      </c>
      <c r="F29" s="12">
        <f>'PS 31-02-71.1'!T7</f>
        <v>0</v>
      </c>
    </row>
    <row r="30">
      <c r="A30" s="10" t="s">
        <v>52</v>
      </c>
      <c r="B30" s="10" t="s">
        <v>53</v>
      </c>
      <c r="C30" s="11">
        <f>'PS 33-02-51'!M8</f>
        <v>0</v>
      </c>
      <c r="D30" s="11">
        <f>SUMIFS('PS 33-02-51'!O:O,'PS 33-02-51'!A:A,"P")</f>
        <v>0</v>
      </c>
      <c r="E30" s="11">
        <f>C30+D30</f>
        <v>0</v>
      </c>
      <c r="F30" s="12">
        <f>'PS 33-02-51'!T7</f>
        <v>0</v>
      </c>
    </row>
    <row r="31">
      <c r="A31" s="10" t="s">
        <v>54</v>
      </c>
      <c r="B31" s="10" t="s">
        <v>55</v>
      </c>
      <c r="C31" s="11">
        <f>'PS 33-02-61'!M8</f>
        <v>0</v>
      </c>
      <c r="D31" s="11">
        <f>SUMIFS('PS 33-02-61'!O:O,'PS 33-02-61'!A:A,"P")</f>
        <v>0</v>
      </c>
      <c r="E31" s="11">
        <f>C31+D31</f>
        <v>0</v>
      </c>
      <c r="F31" s="12">
        <f>'PS 33-02-61'!T7</f>
        <v>0</v>
      </c>
    </row>
    <row r="32">
      <c r="A32" s="10" t="s">
        <v>56</v>
      </c>
      <c r="B32" s="10" t="s">
        <v>57</v>
      </c>
      <c r="C32" s="11">
        <f>'PS 34-02-61'!M8</f>
        <v>0</v>
      </c>
      <c r="D32" s="11">
        <f>SUMIFS('PS 34-02-61'!O:O,'PS 34-02-61'!A:A,"P")</f>
        <v>0</v>
      </c>
      <c r="E32" s="11">
        <f>C32+D32</f>
        <v>0</v>
      </c>
      <c r="F32" s="12">
        <f>'PS 34-02-61'!T7</f>
        <v>0</v>
      </c>
    </row>
    <row r="33">
      <c r="A33" s="10" t="s">
        <v>58</v>
      </c>
      <c r="B33" s="10" t="s">
        <v>59</v>
      </c>
      <c r="C33" s="11">
        <f>'PS 35-02-51'!M8</f>
        <v>0</v>
      </c>
      <c r="D33" s="11">
        <f>SUMIFS('PS 35-02-51'!O:O,'PS 35-02-51'!A:A,"P")</f>
        <v>0</v>
      </c>
      <c r="E33" s="11">
        <f>C33+D33</f>
        <v>0</v>
      </c>
      <c r="F33" s="12">
        <f>'PS 35-02-51'!T7</f>
        <v>0</v>
      </c>
    </row>
    <row r="34">
      <c r="A34" s="10" t="s">
        <v>60</v>
      </c>
      <c r="B34" s="10" t="s">
        <v>61</v>
      </c>
      <c r="C34" s="11">
        <f>'PS 35-02-61'!M8</f>
        <v>0</v>
      </c>
      <c r="D34" s="11">
        <f>SUMIFS('PS 35-02-61'!O:O,'PS 35-02-61'!A:A,"P")</f>
        <v>0</v>
      </c>
      <c r="E34" s="11">
        <f>C34+D34</f>
        <v>0</v>
      </c>
      <c r="F34" s="12">
        <f>'PS 35-02-61'!T7</f>
        <v>0</v>
      </c>
    </row>
    <row r="35">
      <c r="A35" s="10" t="s">
        <v>62</v>
      </c>
      <c r="B35" s="10" t="s">
        <v>63</v>
      </c>
      <c r="C35" s="11">
        <f>'PS 37-02-51'!M8</f>
        <v>0</v>
      </c>
      <c r="D35" s="11">
        <f>SUMIFS('PS 37-02-51'!O:O,'PS 37-02-51'!A:A,"P")</f>
        <v>0</v>
      </c>
      <c r="E35" s="11">
        <f>C35+D35</f>
        <v>0</v>
      </c>
      <c r="F35" s="12">
        <f>'PS 37-02-51'!T7</f>
        <v>0</v>
      </c>
    </row>
    <row r="36">
      <c r="A36" s="10" t="s">
        <v>64</v>
      </c>
      <c r="B36" s="10" t="s">
        <v>65</v>
      </c>
      <c r="C36" s="11">
        <f>'PS 37-02-61'!M8</f>
        <v>0</v>
      </c>
      <c r="D36" s="11">
        <f>SUMIFS('PS 37-02-61'!O:O,'PS 37-02-61'!A:A,"P")</f>
        <v>0</v>
      </c>
      <c r="E36" s="11">
        <f>C36+D36</f>
        <v>0</v>
      </c>
      <c r="F36" s="12">
        <f>'PS 37-02-61'!T7</f>
        <v>0</v>
      </c>
    </row>
    <row r="37">
      <c r="A37" s="10" t="s">
        <v>66</v>
      </c>
      <c r="B37" s="10" t="s">
        <v>67</v>
      </c>
      <c r="C37" s="11">
        <f>'PS 37-02-62'!M8</f>
        <v>0</v>
      </c>
      <c r="D37" s="11">
        <f>SUMIFS('PS 37-02-62'!O:O,'PS 37-02-62'!A:A,"P")</f>
        <v>0</v>
      </c>
      <c r="E37" s="11">
        <f>C37+D37</f>
        <v>0</v>
      </c>
      <c r="F37" s="12">
        <f>'PS 37-02-62'!T7</f>
        <v>0</v>
      </c>
    </row>
    <row r="38">
      <c r="A38" s="10" t="s">
        <v>68</v>
      </c>
      <c r="B38" s="10" t="s">
        <v>69</v>
      </c>
      <c r="C38" s="11">
        <f>'PS 37-02-63'!M8</f>
        <v>0</v>
      </c>
      <c r="D38" s="11">
        <f>SUMIFS('PS 37-02-63'!O:O,'PS 37-02-63'!A:A,"P")</f>
        <v>0</v>
      </c>
      <c r="E38" s="11">
        <f>C38+D38</f>
        <v>0</v>
      </c>
      <c r="F38" s="12">
        <f>'PS 37-02-63'!T7</f>
        <v>0</v>
      </c>
    </row>
    <row r="39">
      <c r="A39" s="10" t="s">
        <v>70</v>
      </c>
      <c r="B39" s="10" t="s">
        <v>71</v>
      </c>
      <c r="C39" s="11">
        <f>'PS 37-02-64'!M8</f>
        <v>0</v>
      </c>
      <c r="D39" s="11">
        <f>SUMIFS('PS 37-02-64'!O:O,'PS 37-02-64'!A:A,"P")</f>
        <v>0</v>
      </c>
      <c r="E39" s="11">
        <f>C39+D39</f>
        <v>0</v>
      </c>
      <c r="F39" s="12">
        <f>'PS 37-02-64'!T7</f>
        <v>0</v>
      </c>
    </row>
    <row r="40">
      <c r="A40" s="10" t="s">
        <v>72</v>
      </c>
      <c r="B40" s="10" t="s">
        <v>73</v>
      </c>
      <c r="C40" s="11">
        <f>'PS 37-02-71'!M8</f>
        <v>0</v>
      </c>
      <c r="D40" s="11">
        <f>SUMIFS('PS 37-02-71'!O:O,'PS 37-02-71'!A:A,"P")</f>
        <v>0</v>
      </c>
      <c r="E40" s="11">
        <f>C40+D40</f>
        <v>0</v>
      </c>
      <c r="F40" s="12">
        <f>'PS 37-02-71'!T7</f>
        <v>0</v>
      </c>
    </row>
    <row r="41">
      <c r="A41" s="10" t="s">
        <v>74</v>
      </c>
      <c r="B41" s="10" t="s">
        <v>75</v>
      </c>
      <c r="C41" s="11">
        <f>'PS 37-02-72'!M8</f>
        <v>0</v>
      </c>
      <c r="D41" s="11">
        <f>SUMIFS('PS 37-02-72'!O:O,'PS 37-02-72'!A:A,"P")</f>
        <v>0</v>
      </c>
      <c r="E41" s="11">
        <f>C41+D41</f>
        <v>0</v>
      </c>
      <c r="F41" s="12">
        <f>'PS 37-02-72'!T7</f>
        <v>0</v>
      </c>
    </row>
    <row r="42">
      <c r="A42" s="10" t="s">
        <v>76</v>
      </c>
      <c r="B42" s="10" t="s">
        <v>77</v>
      </c>
      <c r="C42" s="11">
        <f>'PS 37-02-73'!M8</f>
        <v>0</v>
      </c>
      <c r="D42" s="11">
        <f>SUMIFS('PS 37-02-73'!O:O,'PS 37-02-73'!A:A,"P")</f>
        <v>0</v>
      </c>
      <c r="E42" s="11">
        <f>C42+D42</f>
        <v>0</v>
      </c>
      <c r="F42" s="12">
        <f>'PS 37-02-73'!T7</f>
        <v>0</v>
      </c>
    </row>
    <row r="43">
      <c r="A43" s="10" t="s">
        <v>78</v>
      </c>
      <c r="B43" s="10" t="s">
        <v>79</v>
      </c>
      <c r="C43" s="11">
        <f>'PS 38-02-52'!M8</f>
        <v>0</v>
      </c>
      <c r="D43" s="11">
        <f>SUMIFS('PS 38-02-52'!O:O,'PS 38-02-52'!A:A,"P")</f>
        <v>0</v>
      </c>
      <c r="E43" s="11">
        <f>C43+D43</f>
        <v>0</v>
      </c>
      <c r="F43" s="12">
        <f>'PS 38-02-52'!T7</f>
        <v>0</v>
      </c>
    </row>
    <row r="44">
      <c r="A44" s="10" t="s">
        <v>80</v>
      </c>
      <c r="B44" s="10" t="s">
        <v>81</v>
      </c>
      <c r="C44" s="11">
        <f>'PS 38-02-63'!M8</f>
        <v>0</v>
      </c>
      <c r="D44" s="11">
        <f>SUMIFS('PS 38-02-63'!O:O,'PS 38-02-63'!A:A,"P")</f>
        <v>0</v>
      </c>
      <c r="E44" s="11">
        <f>C44+D44</f>
        <v>0</v>
      </c>
      <c r="F44" s="12">
        <f>'PS 38-02-63'!T7</f>
        <v>0</v>
      </c>
    </row>
    <row r="45">
      <c r="A45" s="10" t="s">
        <v>82</v>
      </c>
      <c r="B45" s="10" t="s">
        <v>83</v>
      </c>
      <c r="C45" s="11">
        <f>'PS 38-02-64'!M8</f>
        <v>0</v>
      </c>
      <c r="D45" s="11">
        <f>SUMIFS('PS 38-02-64'!O:O,'PS 38-02-64'!A:A,"P")</f>
        <v>0</v>
      </c>
      <c r="E45" s="11">
        <f>C45+D45</f>
        <v>0</v>
      </c>
      <c r="F45" s="12">
        <f>'PS 38-02-64'!T7</f>
        <v>0</v>
      </c>
    </row>
    <row r="46">
      <c r="A46" s="10" t="s">
        <v>84</v>
      </c>
      <c r="B46" s="10" t="s">
        <v>85</v>
      </c>
      <c r="C46" s="11">
        <f>'PS 38-02-65'!M8</f>
        <v>0</v>
      </c>
      <c r="D46" s="11">
        <f>SUMIFS('PS 38-02-65'!O:O,'PS 38-02-65'!A:A,"P")</f>
        <v>0</v>
      </c>
      <c r="E46" s="11">
        <f>C46+D46</f>
        <v>0</v>
      </c>
      <c r="F46" s="12">
        <f>'PS 38-02-65'!T7</f>
        <v>0</v>
      </c>
    </row>
    <row r="47">
      <c r="A47" s="10" t="s">
        <v>86</v>
      </c>
      <c r="B47" s="10" t="s">
        <v>87</v>
      </c>
      <c r="C47" s="11">
        <f>'PS 46-02-08'!M8</f>
        <v>0</v>
      </c>
      <c r="D47" s="11">
        <f>SUMIFS('PS 46-02-08'!O:O,'PS 46-02-08'!A:A,"P")</f>
        <v>0</v>
      </c>
      <c r="E47" s="11">
        <f>C47+D47</f>
        <v>0</v>
      </c>
      <c r="F47" s="12">
        <f>'PS 46-02-08'!T7</f>
        <v>0</v>
      </c>
    </row>
    <row r="48">
      <c r="A48" s="10" t="s">
        <v>88</v>
      </c>
      <c r="B48" s="10" t="s">
        <v>89</v>
      </c>
      <c r="C48" s="11">
        <f>C49+C50+C51+C52+C53+C54+C55+C56+C57+C58+C59+C60+C61+C62</f>
        <v>0</v>
      </c>
      <c r="D48" s="11">
        <f>D49+D50+D51+D52+D53+D54+D55+D56+D57+D58+D59+D60+D61+D62</f>
        <v>0</v>
      </c>
      <c r="E48" s="11">
        <f>C48+D48</f>
        <v>0</v>
      </c>
      <c r="F48" s="12">
        <f>F49+F50+F51+F52+F53+F54+F55+F56+F57+F58+F59+F60+F61+F62</f>
        <v>0</v>
      </c>
    </row>
    <row r="49">
      <c r="A49" s="10" t="s">
        <v>90</v>
      </c>
      <c r="B49" s="10" t="s">
        <v>91</v>
      </c>
      <c r="C49" s="11">
        <f>'PS 31-03-51'!M8</f>
        <v>0</v>
      </c>
      <c r="D49" s="11">
        <f>SUMIFS('PS 31-03-51'!O:O,'PS 31-03-51'!A:A,"P")</f>
        <v>0</v>
      </c>
      <c r="E49" s="11">
        <f>C49+D49</f>
        <v>0</v>
      </c>
      <c r="F49" s="12">
        <f>'PS 31-03-51'!T7</f>
        <v>0</v>
      </c>
    </row>
    <row r="50">
      <c r="A50" s="10" t="s">
        <v>92</v>
      </c>
      <c r="B50" s="10" t="s">
        <v>93</v>
      </c>
      <c r="C50" s="11">
        <f>'PS 31-03-52'!M8</f>
        <v>0</v>
      </c>
      <c r="D50" s="11">
        <f>SUMIFS('PS 31-03-52'!O:O,'PS 31-03-52'!A:A,"P")</f>
        <v>0</v>
      </c>
      <c r="E50" s="11">
        <f>C50+D50</f>
        <v>0</v>
      </c>
      <c r="F50" s="12">
        <f>'PS 31-03-52'!T7</f>
        <v>0</v>
      </c>
    </row>
    <row r="51">
      <c r="A51" s="10" t="s">
        <v>94</v>
      </c>
      <c r="B51" s="10" t="s">
        <v>95</v>
      </c>
      <c r="C51" s="11">
        <f>'PS 31-03-53'!M8</f>
        <v>0</v>
      </c>
      <c r="D51" s="11">
        <f>SUMIFS('PS 31-03-53'!O:O,'PS 31-03-53'!A:A,"P")</f>
        <v>0</v>
      </c>
      <c r="E51" s="11">
        <f>C51+D51</f>
        <v>0</v>
      </c>
      <c r="F51" s="12">
        <f>'PS 31-03-53'!T7</f>
        <v>0</v>
      </c>
    </row>
    <row r="52">
      <c r="A52" s="10" t="s">
        <v>96</v>
      </c>
      <c r="B52" s="10" t="s">
        <v>97</v>
      </c>
      <c r="C52" s="11">
        <f>'PS 31-04-02.1'!M8</f>
        <v>0</v>
      </c>
      <c r="D52" s="11">
        <f>SUMIFS('PS 31-04-02.1'!O:O,'PS 31-04-02.1'!A:A,"P")</f>
        <v>0</v>
      </c>
      <c r="E52" s="11">
        <f>C52+D52</f>
        <v>0</v>
      </c>
      <c r="F52" s="12">
        <f>'PS 31-04-02.1'!T7</f>
        <v>0</v>
      </c>
    </row>
    <row r="53">
      <c r="A53" s="10" t="s">
        <v>98</v>
      </c>
      <c r="B53" s="10" t="s">
        <v>99</v>
      </c>
      <c r="C53" s="11">
        <f>'PS 31-04-51'!M8</f>
        <v>0</v>
      </c>
      <c r="D53" s="11">
        <f>SUMIFS('PS 31-04-51'!O:O,'PS 31-04-51'!A:A,"P")</f>
        <v>0</v>
      </c>
      <c r="E53" s="11">
        <f>C53+D53</f>
        <v>0</v>
      </c>
      <c r="F53" s="12">
        <f>'PS 31-04-51'!T7</f>
        <v>0</v>
      </c>
    </row>
    <row r="54">
      <c r="A54" s="10" t="s">
        <v>100</v>
      </c>
      <c r="B54" s="10" t="s">
        <v>101</v>
      </c>
      <c r="C54" s="11">
        <f>'PS 31-04-52'!M8</f>
        <v>0</v>
      </c>
      <c r="D54" s="11">
        <f>SUMIFS('PS 31-04-52'!O:O,'PS 31-04-52'!A:A,"P")</f>
        <v>0</v>
      </c>
      <c r="E54" s="11">
        <f>C54+D54</f>
        <v>0</v>
      </c>
      <c r="F54" s="12">
        <f>'PS 31-04-52'!T7</f>
        <v>0</v>
      </c>
    </row>
    <row r="55">
      <c r="A55" s="10" t="s">
        <v>102</v>
      </c>
      <c r="B55" s="10" t="s">
        <v>103</v>
      </c>
      <c r="C55" s="11">
        <f>'PS 31-04-53'!M8</f>
        <v>0</v>
      </c>
      <c r="D55" s="11">
        <f>SUMIFS('PS 31-04-53'!O:O,'PS 31-04-53'!A:A,"P")</f>
        <v>0</v>
      </c>
      <c r="E55" s="11">
        <f>C55+D55</f>
        <v>0</v>
      </c>
      <c r="F55" s="12">
        <f>'PS 31-04-53'!T7</f>
        <v>0</v>
      </c>
    </row>
    <row r="56">
      <c r="A56" s="10" t="s">
        <v>104</v>
      </c>
      <c r="B56" s="10" t="s">
        <v>105</v>
      </c>
      <c r="C56" s="11">
        <f>'PS 31-06-51.1'!M8</f>
        <v>0</v>
      </c>
      <c r="D56" s="11">
        <f>SUMIFS('PS 31-06-51.1'!O:O,'PS 31-06-51.1'!A:A,"P")</f>
        <v>0</v>
      </c>
      <c r="E56" s="11">
        <f>C56+D56</f>
        <v>0</v>
      </c>
      <c r="F56" s="12">
        <f>'PS 31-06-51.1'!T7</f>
        <v>0</v>
      </c>
    </row>
    <row r="57">
      <c r="A57" s="10" t="s">
        <v>106</v>
      </c>
      <c r="B57" s="10" t="s">
        <v>107</v>
      </c>
      <c r="C57" s="11">
        <f>'PS 31-06-52'!M8</f>
        <v>0</v>
      </c>
      <c r="D57" s="11">
        <f>SUMIFS('PS 31-06-52'!O:O,'PS 31-06-52'!A:A,"P")</f>
        <v>0</v>
      </c>
      <c r="E57" s="11">
        <f>C57+D57</f>
        <v>0</v>
      </c>
      <c r="F57" s="12">
        <f>'PS 31-06-52'!T7</f>
        <v>0</v>
      </c>
    </row>
    <row r="58">
      <c r="A58" s="10" t="s">
        <v>108</v>
      </c>
      <c r="B58" s="10" t="s">
        <v>109</v>
      </c>
      <c r="C58" s="11">
        <f>'PS 33-06-51'!M8</f>
        <v>0</v>
      </c>
      <c r="D58" s="11">
        <f>SUMIFS('PS 33-06-51'!O:O,'PS 33-06-51'!A:A,"P")</f>
        <v>0</v>
      </c>
      <c r="E58" s="11">
        <f>C58+D58</f>
        <v>0</v>
      </c>
      <c r="F58" s="12">
        <f>'PS 33-06-51'!T7</f>
        <v>0</v>
      </c>
    </row>
    <row r="59">
      <c r="A59" s="10" t="s">
        <v>110</v>
      </c>
      <c r="B59" s="10" t="s">
        <v>111</v>
      </c>
      <c r="C59" s="11">
        <f>'PS 35-06-51'!M8</f>
        <v>0</v>
      </c>
      <c r="D59" s="11">
        <f>SUMIFS('PS 35-06-51'!O:O,'PS 35-06-51'!A:A,"P")</f>
        <v>0</v>
      </c>
      <c r="E59" s="11">
        <f>C59+D59</f>
        <v>0</v>
      </c>
      <c r="F59" s="12">
        <f>'PS 35-06-51'!T7</f>
        <v>0</v>
      </c>
    </row>
    <row r="60">
      <c r="A60" s="10" t="s">
        <v>112</v>
      </c>
      <c r="B60" s="10" t="s">
        <v>113</v>
      </c>
      <c r="C60" s="11">
        <f>'PS 37-04-01'!M8</f>
        <v>0</v>
      </c>
      <c r="D60" s="11">
        <f>SUMIFS('PS 37-04-01'!O:O,'PS 37-04-01'!A:A,"P")</f>
        <v>0</v>
      </c>
      <c r="E60" s="11">
        <f>C60+D60</f>
        <v>0</v>
      </c>
      <c r="F60" s="12">
        <f>'PS 37-04-01'!T7</f>
        <v>0</v>
      </c>
    </row>
    <row r="61">
      <c r="A61" s="10" t="s">
        <v>114</v>
      </c>
      <c r="B61" s="10" t="s">
        <v>115</v>
      </c>
      <c r="C61" s="11">
        <f>'PS 37-04-02'!M8</f>
        <v>0</v>
      </c>
      <c r="D61" s="11">
        <f>SUMIFS('PS 37-04-02'!O:O,'PS 37-04-02'!A:A,"P")</f>
        <v>0</v>
      </c>
      <c r="E61" s="11">
        <f>C61+D61</f>
        <v>0</v>
      </c>
      <c r="F61" s="12">
        <f>'PS 37-04-02'!T7</f>
        <v>0</v>
      </c>
    </row>
    <row r="62">
      <c r="A62" s="10" t="s">
        <v>116</v>
      </c>
      <c r="B62" s="10" t="s">
        <v>117</v>
      </c>
      <c r="C62" s="11">
        <f>'PS 37-06-51'!M8</f>
        <v>0</v>
      </c>
      <c r="D62" s="11">
        <f>SUMIFS('PS 37-06-51'!O:O,'PS 37-06-51'!A:A,"P")</f>
        <v>0</v>
      </c>
      <c r="E62" s="11">
        <f>C62+D62</f>
        <v>0</v>
      </c>
      <c r="F62" s="12">
        <f>'PS 37-06-51'!T7</f>
        <v>0</v>
      </c>
    </row>
    <row r="63">
      <c r="A63" s="10" t="s">
        <v>118</v>
      </c>
      <c r="B63" s="10" t="s">
        <v>119</v>
      </c>
      <c r="C63" s="11">
        <f>C64+C65+C66+C67+C68+C69+C70+C71+C72+C73+C74+C75+C76+C77+C78+C79+C80+C81+C82</f>
        <v>0</v>
      </c>
      <c r="D63" s="11">
        <f>D64+D65+D66+D67+D68+D69+D70+D71+D72+D73+D74+D75+D76+D77+D78+D79+D80+D81+D82</f>
        <v>0</v>
      </c>
      <c r="E63" s="11">
        <f>C63+D63</f>
        <v>0</v>
      </c>
      <c r="F63" s="12">
        <f>F64+F65+F66+F67+F68+F69+F70+F71+F72+F73+F74+F75+F76+F77+F78+F79+F80+F81+F82</f>
        <v>0</v>
      </c>
    </row>
    <row r="64">
      <c r="A64" s="10" t="s">
        <v>120</v>
      </c>
      <c r="B64" s="10" t="s">
        <v>121</v>
      </c>
      <c r="C64" s="11">
        <f>'SO 31-10-51.1'!M8</f>
        <v>0</v>
      </c>
      <c r="D64" s="11">
        <f>SUMIFS('SO 31-10-51.1'!O:O,'SO 31-10-51.1'!A:A,"P")</f>
        <v>0</v>
      </c>
      <c r="E64" s="11">
        <f>C64+D64</f>
        <v>0</v>
      </c>
      <c r="F64" s="12">
        <f>'SO 31-10-51.1'!T7</f>
        <v>0</v>
      </c>
    </row>
    <row r="65">
      <c r="A65" s="10" t="s">
        <v>122</v>
      </c>
      <c r="B65" s="10" t="s">
        <v>123</v>
      </c>
      <c r="C65" s="11">
        <f>'SO 31-11-51.1'!M8</f>
        <v>0</v>
      </c>
      <c r="D65" s="11">
        <f>SUMIFS('SO 31-11-51.1'!O:O,'SO 31-11-51.1'!A:A,"P")</f>
        <v>0</v>
      </c>
      <c r="E65" s="11">
        <f>C65+D65</f>
        <v>0</v>
      </c>
      <c r="F65" s="12">
        <f>'SO 31-11-51.1'!T7</f>
        <v>0</v>
      </c>
    </row>
    <row r="66">
      <c r="A66" s="10" t="s">
        <v>124</v>
      </c>
      <c r="B66" s="10" t="s">
        <v>125</v>
      </c>
      <c r="C66" s="11">
        <f>'SO 31-15-51.1'!M8</f>
        <v>0</v>
      </c>
      <c r="D66" s="11">
        <f>SUMIFS('SO 31-15-51.1'!O:O,'SO 31-15-51.1'!A:A,"P")</f>
        <v>0</v>
      </c>
      <c r="E66" s="11">
        <f>C66+D66</f>
        <v>0</v>
      </c>
      <c r="F66" s="12">
        <f>'SO 31-15-51.1'!T7</f>
        <v>0</v>
      </c>
    </row>
    <row r="67">
      <c r="A67" s="10" t="s">
        <v>126</v>
      </c>
      <c r="B67" s="10" t="s">
        <v>127</v>
      </c>
      <c r="C67" s="11">
        <f>'SO 33-10-01'!M8</f>
        <v>0</v>
      </c>
      <c r="D67" s="11">
        <f>SUMIFS('SO 33-10-01'!O:O,'SO 33-10-01'!A:A,"P")</f>
        <v>0</v>
      </c>
      <c r="E67" s="11">
        <f>C67+D67</f>
        <v>0</v>
      </c>
      <c r="F67" s="12">
        <f>'SO 33-10-01'!T7</f>
        <v>0</v>
      </c>
    </row>
    <row r="68">
      <c r="A68" s="10" t="s">
        <v>128</v>
      </c>
      <c r="B68" s="10" t="s">
        <v>129</v>
      </c>
      <c r="C68" s="11">
        <f>'SO 34-10-01'!M8</f>
        <v>0</v>
      </c>
      <c r="D68" s="11">
        <f>SUMIFS('SO 34-10-01'!O:O,'SO 34-10-01'!A:A,"P")</f>
        <v>0</v>
      </c>
      <c r="E68" s="11">
        <f>C68+D68</f>
        <v>0</v>
      </c>
      <c r="F68" s="12">
        <f>'SO 34-10-01'!T7</f>
        <v>0</v>
      </c>
    </row>
    <row r="69">
      <c r="A69" s="10" t="s">
        <v>130</v>
      </c>
      <c r="B69" s="10" t="s">
        <v>131</v>
      </c>
      <c r="C69" s="11">
        <f>'SO 35-10-01'!M8</f>
        <v>0</v>
      </c>
      <c r="D69" s="11">
        <f>SUMIFS('SO 35-10-01'!O:O,'SO 35-10-01'!A:A,"P")</f>
        <v>0</v>
      </c>
      <c r="E69" s="11">
        <f>C69+D69</f>
        <v>0</v>
      </c>
      <c r="F69" s="12">
        <f>'SO 35-10-01'!T7</f>
        <v>0</v>
      </c>
    </row>
    <row r="70">
      <c r="A70" s="10" t="s">
        <v>132</v>
      </c>
      <c r="B70" s="10" t="s">
        <v>133</v>
      </c>
      <c r="C70" s="11">
        <f>'SO 36-10-01'!M8</f>
        <v>0</v>
      </c>
      <c r="D70" s="11">
        <f>SUMIFS('SO 36-10-01'!O:O,'SO 36-10-01'!A:A,"P")</f>
        <v>0</v>
      </c>
      <c r="E70" s="11">
        <f>C70+D70</f>
        <v>0</v>
      </c>
      <c r="F70" s="12">
        <f>'SO 36-10-01'!T7</f>
        <v>0</v>
      </c>
    </row>
    <row r="71">
      <c r="A71" s="10" t="s">
        <v>134</v>
      </c>
      <c r="B71" s="10" t="s">
        <v>135</v>
      </c>
      <c r="C71" s="11">
        <f>'SO 37-10-51'!M8</f>
        <v>0</v>
      </c>
      <c r="D71" s="11">
        <f>SUMIFS('SO 37-10-51'!O:O,'SO 37-10-51'!A:A,"P")</f>
        <v>0</v>
      </c>
      <c r="E71" s="11">
        <f>C71+D71</f>
        <v>0</v>
      </c>
      <c r="F71" s="12">
        <f>'SO 37-10-51'!T7</f>
        <v>0</v>
      </c>
    </row>
    <row r="72">
      <c r="A72" s="10" t="s">
        <v>136</v>
      </c>
      <c r="B72" s="10" t="s">
        <v>137</v>
      </c>
      <c r="C72" s="11">
        <f>'SO 37-10-52'!M8</f>
        <v>0</v>
      </c>
      <c r="D72" s="11">
        <f>SUMIFS('SO 37-10-52'!O:O,'SO 37-10-52'!A:A,"P")</f>
        <v>0</v>
      </c>
      <c r="E72" s="11">
        <f>C72+D72</f>
        <v>0</v>
      </c>
      <c r="F72" s="12">
        <f>'SO 37-10-52'!T7</f>
        <v>0</v>
      </c>
    </row>
    <row r="73">
      <c r="A73" s="10" t="s">
        <v>138</v>
      </c>
      <c r="B73" s="10" t="s">
        <v>139</v>
      </c>
      <c r="C73" s="11">
        <f>'SO 37-11-51'!M8</f>
        <v>0</v>
      </c>
      <c r="D73" s="11">
        <f>SUMIFS('SO 37-11-51'!O:O,'SO 37-11-51'!A:A,"P")</f>
        <v>0</v>
      </c>
      <c r="E73" s="11">
        <f>C73+D73</f>
        <v>0</v>
      </c>
      <c r="F73" s="12">
        <f>'SO 37-11-51'!T7</f>
        <v>0</v>
      </c>
    </row>
    <row r="74">
      <c r="A74" s="10" t="s">
        <v>140</v>
      </c>
      <c r="B74" s="10" t="s">
        <v>141</v>
      </c>
      <c r="C74" s="11">
        <f>'SO 37-11-51.1'!M8</f>
        <v>0</v>
      </c>
      <c r="D74" s="11">
        <f>SUMIFS('SO 37-11-51.1'!O:O,'SO 37-11-51.1'!A:A,"P")</f>
        <v>0</v>
      </c>
      <c r="E74" s="11">
        <f>C74+D74</f>
        <v>0</v>
      </c>
      <c r="F74" s="12">
        <f>'SO 37-11-51.1'!T7</f>
        <v>0</v>
      </c>
    </row>
    <row r="75">
      <c r="A75" s="10" t="s">
        <v>142</v>
      </c>
      <c r="B75" s="10" t="s">
        <v>143</v>
      </c>
      <c r="C75" s="11">
        <f>'SO 37-11-52'!M8</f>
        <v>0</v>
      </c>
      <c r="D75" s="11">
        <f>SUMIFS('SO 37-11-52'!O:O,'SO 37-11-52'!A:A,"P")</f>
        <v>0</v>
      </c>
      <c r="E75" s="11">
        <f>C75+D75</f>
        <v>0</v>
      </c>
      <c r="F75" s="12">
        <f>'SO 37-11-52'!T7</f>
        <v>0</v>
      </c>
    </row>
    <row r="76">
      <c r="A76" s="10" t="s">
        <v>144</v>
      </c>
      <c r="B76" s="10" t="s">
        <v>145</v>
      </c>
      <c r="C76" s="11">
        <f>'SO 38-11-05'!M8</f>
        <v>0</v>
      </c>
      <c r="D76" s="11">
        <f>SUMIFS('SO 38-11-05'!O:O,'SO 38-11-05'!A:A,"P")</f>
        <v>0</v>
      </c>
      <c r="E76" s="11">
        <f>C76+D76</f>
        <v>0</v>
      </c>
      <c r="F76" s="12">
        <f>'SO 38-11-05'!T7</f>
        <v>0</v>
      </c>
    </row>
    <row r="77">
      <c r="A77" s="10" t="s">
        <v>146</v>
      </c>
      <c r="B77" s="10" t="s">
        <v>147</v>
      </c>
      <c r="C77" s="11">
        <f>'SO 38-11-51'!M8</f>
        <v>0</v>
      </c>
      <c r="D77" s="11">
        <f>SUMIFS('SO 38-11-51'!O:O,'SO 38-11-51'!A:A,"P")</f>
        <v>0</v>
      </c>
      <c r="E77" s="11">
        <f>C77+D77</f>
        <v>0</v>
      </c>
      <c r="F77" s="12">
        <f>'SO 38-11-51'!T7</f>
        <v>0</v>
      </c>
    </row>
    <row r="78">
      <c r="A78" s="10" t="s">
        <v>148</v>
      </c>
      <c r="B78" s="10" t="s">
        <v>149</v>
      </c>
      <c r="C78" s="11">
        <f>'SO 38-11-52'!M8</f>
        <v>0</v>
      </c>
      <c r="D78" s="11">
        <f>SUMIFS('SO 38-11-52'!O:O,'SO 38-11-52'!A:A,"P")</f>
        <v>0</v>
      </c>
      <c r="E78" s="11">
        <f>C78+D78</f>
        <v>0</v>
      </c>
      <c r="F78" s="12">
        <f>'SO 38-11-52'!T7</f>
        <v>0</v>
      </c>
    </row>
    <row r="79">
      <c r="A79" s="10" t="s">
        <v>150</v>
      </c>
      <c r="B79" s="10" t="s">
        <v>151</v>
      </c>
      <c r="C79" s="11">
        <f>'SO 38-11-53'!M8</f>
        <v>0</v>
      </c>
      <c r="D79" s="11">
        <f>SUMIFS('SO 38-11-53'!O:O,'SO 38-11-53'!A:A,"P")</f>
        <v>0</v>
      </c>
      <c r="E79" s="11">
        <f>C79+D79</f>
        <v>0</v>
      </c>
      <c r="F79" s="12">
        <f>'SO 38-11-53'!T7</f>
        <v>0</v>
      </c>
    </row>
    <row r="80">
      <c r="A80" s="10" t="s">
        <v>152</v>
      </c>
      <c r="B80" s="10" t="s">
        <v>153</v>
      </c>
      <c r="C80" s="11">
        <f>'SO 38-11-53.1'!M8</f>
        <v>0</v>
      </c>
      <c r="D80" s="11">
        <f>SUMIFS('SO 38-11-53.1'!O:O,'SO 38-11-53.1'!A:A,"P")</f>
        <v>0</v>
      </c>
      <c r="E80" s="11">
        <f>C80+D80</f>
        <v>0</v>
      </c>
      <c r="F80" s="12">
        <f>'SO 38-11-53.1'!T7</f>
        <v>0</v>
      </c>
    </row>
    <row r="81">
      <c r="A81" s="10" t="s">
        <v>154</v>
      </c>
      <c r="B81" s="10" t="s">
        <v>155</v>
      </c>
      <c r="C81" s="11">
        <f>'SO 46-10-11'!M8</f>
        <v>0</v>
      </c>
      <c r="D81" s="11">
        <f>SUMIFS('SO 46-10-11'!O:O,'SO 46-10-11'!A:A,"P")</f>
        <v>0</v>
      </c>
      <c r="E81" s="11">
        <f>C81+D81</f>
        <v>0</v>
      </c>
      <c r="F81" s="12">
        <f>'SO 46-10-11'!T7</f>
        <v>0</v>
      </c>
    </row>
    <row r="82">
      <c r="A82" s="10" t="s">
        <v>156</v>
      </c>
      <c r="B82" s="10" t="s">
        <v>157</v>
      </c>
      <c r="C82" s="11">
        <f>'SO 46-11-51.1'!M8</f>
        <v>0</v>
      </c>
      <c r="D82" s="11">
        <f>SUMIFS('SO 46-11-51.1'!O:O,'SO 46-11-51.1'!A:A,"P")</f>
        <v>0</v>
      </c>
      <c r="E82" s="11">
        <f>C82+D82</f>
        <v>0</v>
      </c>
      <c r="F82" s="12">
        <f>'SO 46-11-51.1'!T7</f>
        <v>0</v>
      </c>
    </row>
    <row r="83">
      <c r="A83" s="10" t="s">
        <v>158</v>
      </c>
      <c r="B83" s="10" t="s">
        <v>159</v>
      </c>
      <c r="C83" s="11">
        <f>C84+C85+C86+C87+C88+C89+C90+C91</f>
        <v>0</v>
      </c>
      <c r="D83" s="11">
        <f>D84+D85+D86+D87+D88+D89+D90+D91</f>
        <v>0</v>
      </c>
      <c r="E83" s="11">
        <f>C83+D83</f>
        <v>0</v>
      </c>
      <c r="F83" s="12">
        <f>F84+F85+F86+F87+F88+F89+F90+F91</f>
        <v>0</v>
      </c>
    </row>
    <row r="84">
      <c r="A84" s="10" t="s">
        <v>160</v>
      </c>
      <c r="B84" s="10" t="s">
        <v>161</v>
      </c>
      <c r="C84" s="11">
        <f>'SO 31-50-51.1'!M8</f>
        <v>0</v>
      </c>
      <c r="D84" s="11">
        <f>SUMIFS('SO 31-50-51.1'!O:O,'SO 31-50-51.1'!A:A,"P")</f>
        <v>0</v>
      </c>
      <c r="E84" s="11">
        <f>C84+D84</f>
        <v>0</v>
      </c>
      <c r="F84" s="12">
        <f>'SO 31-50-51.1'!T7</f>
        <v>0</v>
      </c>
    </row>
    <row r="85">
      <c r="A85" s="10" t="s">
        <v>162</v>
      </c>
      <c r="B85" s="10" t="s">
        <v>163</v>
      </c>
      <c r="C85" s="11">
        <f>'SO 31-50-51.2'!M8</f>
        <v>0</v>
      </c>
      <c r="D85" s="11">
        <f>SUMIFS('SO 31-50-51.2'!O:O,'SO 31-50-51.2'!A:A,"P")</f>
        <v>0</v>
      </c>
      <c r="E85" s="11">
        <f>C85+D85</f>
        <v>0</v>
      </c>
      <c r="F85" s="12">
        <f>'SO 31-50-51.2'!T7</f>
        <v>0</v>
      </c>
    </row>
    <row r="86">
      <c r="A86" s="10" t="s">
        <v>164</v>
      </c>
      <c r="B86" s="10" t="s">
        <v>165</v>
      </c>
      <c r="C86" s="11">
        <f>'SO 31-50-51.3'!M8</f>
        <v>0</v>
      </c>
      <c r="D86" s="11">
        <f>SUMIFS('SO 31-50-51.3'!O:O,'SO 31-50-51.3'!A:A,"P")</f>
        <v>0</v>
      </c>
      <c r="E86" s="11">
        <f>C86+D86</f>
        <v>0</v>
      </c>
      <c r="F86" s="12">
        <f>'SO 31-50-51.3'!T7</f>
        <v>0</v>
      </c>
    </row>
    <row r="87">
      <c r="A87" s="10" t="s">
        <v>166</v>
      </c>
      <c r="B87" s="10" t="s">
        <v>167</v>
      </c>
      <c r="C87" s="11">
        <f>'SO 31-50-51.4'!M8</f>
        <v>0</v>
      </c>
      <c r="D87" s="11">
        <f>SUMIFS('SO 31-50-51.4'!O:O,'SO 31-50-51.4'!A:A,"P")</f>
        <v>0</v>
      </c>
      <c r="E87" s="11">
        <f>C87+D87</f>
        <v>0</v>
      </c>
      <c r="F87" s="12">
        <f>'SO 31-50-51.4'!T7</f>
        <v>0</v>
      </c>
    </row>
    <row r="88">
      <c r="A88" s="10" t="s">
        <v>168</v>
      </c>
      <c r="B88" s="10" t="s">
        <v>169</v>
      </c>
      <c r="C88" s="11">
        <f>'SO 37-50-51'!M8</f>
        <v>0</v>
      </c>
      <c r="D88" s="11">
        <f>SUMIFS('SO 37-50-51'!O:O,'SO 37-50-51'!A:A,"P")</f>
        <v>0</v>
      </c>
      <c r="E88" s="11">
        <f>C88+D88</f>
        <v>0</v>
      </c>
      <c r="F88" s="12">
        <f>'SO 37-50-51'!T7</f>
        <v>0</v>
      </c>
    </row>
    <row r="89">
      <c r="A89" s="10" t="s">
        <v>170</v>
      </c>
      <c r="B89" s="10" t="s">
        <v>171</v>
      </c>
      <c r="C89" s="11">
        <f>'SO 37-50-52'!M8</f>
        <v>0</v>
      </c>
      <c r="D89" s="11">
        <f>SUMIFS('SO 37-50-52'!O:O,'SO 37-50-52'!A:A,"P")</f>
        <v>0</v>
      </c>
      <c r="E89" s="11">
        <f>C89+D89</f>
        <v>0</v>
      </c>
      <c r="F89" s="12">
        <f>'SO 37-50-52'!T7</f>
        <v>0</v>
      </c>
    </row>
    <row r="90">
      <c r="A90" s="10" t="s">
        <v>172</v>
      </c>
      <c r="B90" s="10" t="s">
        <v>173</v>
      </c>
      <c r="C90" s="11">
        <f>'SO 37-50-53'!M8</f>
        <v>0</v>
      </c>
      <c r="D90" s="11">
        <f>SUMIFS('SO 37-50-53'!O:O,'SO 37-50-53'!A:A,"P")</f>
        <v>0</v>
      </c>
      <c r="E90" s="11">
        <f>C90+D90</f>
        <v>0</v>
      </c>
      <c r="F90" s="12">
        <f>'SO 37-50-53'!T7</f>
        <v>0</v>
      </c>
    </row>
    <row r="91">
      <c r="A91" s="10" t="s">
        <v>174</v>
      </c>
      <c r="B91" s="10" t="s">
        <v>175</v>
      </c>
      <c r="C91" s="11">
        <f>'SO 37-50-54'!M8</f>
        <v>0</v>
      </c>
      <c r="D91" s="11">
        <f>SUMIFS('SO 37-50-54'!O:O,'SO 37-50-54'!A:A,"P")</f>
        <v>0</v>
      </c>
      <c r="E91" s="11">
        <f>C91+D91</f>
        <v>0</v>
      </c>
      <c r="F91" s="12">
        <f>'SO 37-50-54'!T7</f>
        <v>0</v>
      </c>
    </row>
    <row r="92">
      <c r="A92" s="10" t="s">
        <v>176</v>
      </c>
      <c r="B92" s="10" t="s">
        <v>177</v>
      </c>
      <c r="C92" s="11">
        <f>C93+C94+C95+C96</f>
        <v>0</v>
      </c>
      <c r="D92" s="11">
        <f>D93+D94+D95+D96</f>
        <v>0</v>
      </c>
      <c r="E92" s="11">
        <f>C92+D92</f>
        <v>0</v>
      </c>
      <c r="F92" s="12">
        <f>F93+F94+F95+F96</f>
        <v>0</v>
      </c>
    </row>
    <row r="93">
      <c r="A93" s="10" t="s">
        <v>178</v>
      </c>
      <c r="B93" s="10" t="s">
        <v>179</v>
      </c>
      <c r="C93" s="11">
        <f>'SO 33-14-01'!M8</f>
        <v>0</v>
      </c>
      <c r="D93" s="11">
        <f>SUMIFS('SO 33-14-01'!O:O,'SO 33-14-01'!A:A,"P")</f>
        <v>0</v>
      </c>
      <c r="E93" s="11">
        <f>C93+D93</f>
        <v>0</v>
      </c>
      <c r="F93" s="12">
        <f>'SO 33-14-01'!T7</f>
        <v>0</v>
      </c>
    </row>
    <row r="94">
      <c r="A94" s="10" t="s">
        <v>180</v>
      </c>
      <c r="B94" s="10" t="s">
        <v>181</v>
      </c>
      <c r="C94" s="11">
        <f>'SO 35-14-01'!M8</f>
        <v>0</v>
      </c>
      <c r="D94" s="11">
        <f>SUMIFS('SO 35-14-01'!O:O,'SO 35-14-01'!A:A,"P")</f>
        <v>0</v>
      </c>
      <c r="E94" s="11">
        <f>C94+D94</f>
        <v>0</v>
      </c>
      <c r="F94" s="12">
        <f>'SO 35-14-01'!T7</f>
        <v>0</v>
      </c>
    </row>
    <row r="95">
      <c r="A95" s="10" t="s">
        <v>182</v>
      </c>
      <c r="B95" s="10" t="s">
        <v>183</v>
      </c>
      <c r="C95" s="11">
        <f>'SO 37-14-51'!M8</f>
        <v>0</v>
      </c>
      <c r="D95" s="11">
        <f>SUMIFS('SO 37-14-51'!O:O,'SO 37-14-51'!A:A,"P")</f>
        <v>0</v>
      </c>
      <c r="E95" s="11">
        <f>C95+D95</f>
        <v>0</v>
      </c>
      <c r="F95" s="12">
        <f>'SO 37-14-51'!T7</f>
        <v>0</v>
      </c>
    </row>
    <row r="96">
      <c r="A96" s="10" t="s">
        <v>184</v>
      </c>
      <c r="B96" s="10" t="s">
        <v>185</v>
      </c>
      <c r="C96" s="11">
        <f>'SO 46-14-11'!M8</f>
        <v>0</v>
      </c>
      <c r="D96" s="11">
        <f>SUMIFS('SO 46-14-11'!O:O,'SO 46-14-11'!A:A,"P")</f>
        <v>0</v>
      </c>
      <c r="E96" s="11">
        <f>C96+D96</f>
        <v>0</v>
      </c>
      <c r="F96" s="12">
        <f>'SO 46-14-11'!T7</f>
        <v>0</v>
      </c>
    </row>
    <row r="97">
      <c r="A97" s="10" t="s">
        <v>186</v>
      </c>
      <c r="B97" s="10" t="s">
        <v>187</v>
      </c>
      <c r="C97" s="11">
        <f>C98+C99+C100+C101+C102+C103+C104+C105+C106+C107+C108+C109</f>
        <v>0</v>
      </c>
      <c r="D97" s="11">
        <f>D98+D99+D100+D101+D102+D103+D104+D105+D106+D107+D108+D109</f>
        <v>0</v>
      </c>
      <c r="E97" s="11">
        <f>C97+D97</f>
        <v>0</v>
      </c>
      <c r="F97" s="12">
        <f>F98+F99+F100+F101+F102+F103+F104+F105+F106+F107+F108+F109</f>
        <v>0</v>
      </c>
    </row>
    <row r="98">
      <c r="A98" s="10" t="s">
        <v>188</v>
      </c>
      <c r="B98" s="10" t="s">
        <v>189</v>
      </c>
      <c r="C98" s="11">
        <f>'SO 31-13-55'!M8</f>
        <v>0</v>
      </c>
      <c r="D98" s="11">
        <f>SUMIFS('SO 31-13-55'!O:O,'SO 31-13-55'!A:A,"P")</f>
        <v>0</v>
      </c>
      <c r="E98" s="11">
        <f>C98+D98</f>
        <v>0</v>
      </c>
      <c r="F98" s="12">
        <f>'SO 31-13-55'!T7</f>
        <v>0</v>
      </c>
    </row>
    <row r="99">
      <c r="A99" s="10" t="s">
        <v>190</v>
      </c>
      <c r="B99" s="10" t="s">
        <v>191</v>
      </c>
      <c r="C99" s="11">
        <f>'SO 32-13-51.1'!M8</f>
        <v>0</v>
      </c>
      <c r="D99" s="11">
        <f>SUMIFS('SO 32-13-51.1'!O:O,'SO 32-13-51.1'!A:A,"P")</f>
        <v>0</v>
      </c>
      <c r="E99" s="11">
        <f>C99+D99</f>
        <v>0</v>
      </c>
      <c r="F99" s="12">
        <f>'SO 32-13-51.1'!T7</f>
        <v>0</v>
      </c>
    </row>
    <row r="100">
      <c r="A100" s="10" t="s">
        <v>192</v>
      </c>
      <c r="B100" s="10" t="s">
        <v>193</v>
      </c>
      <c r="C100" s="11">
        <f>'SO 32-13-51.2'!M8</f>
        <v>0</v>
      </c>
      <c r="D100" s="11">
        <f>SUMIFS('SO 32-13-51.2'!O:O,'SO 32-13-51.2'!A:A,"P")</f>
        <v>0</v>
      </c>
      <c r="E100" s="11">
        <f>C100+D100</f>
        <v>0</v>
      </c>
      <c r="F100" s="12">
        <f>'SO 32-13-51.2'!T7</f>
        <v>0</v>
      </c>
    </row>
    <row r="101">
      <c r="A101" s="10" t="s">
        <v>194</v>
      </c>
      <c r="B101" s="10" t="s">
        <v>195</v>
      </c>
      <c r="C101" s="11">
        <f>'SO 32-13-51.3'!M8</f>
        <v>0</v>
      </c>
      <c r="D101" s="11">
        <f>SUMIFS('SO 32-13-51.3'!O:O,'SO 32-13-51.3'!A:A,"P")</f>
        <v>0</v>
      </c>
      <c r="E101" s="11">
        <f>C101+D101</f>
        <v>0</v>
      </c>
      <c r="F101" s="12">
        <f>'SO 32-13-51.3'!T7</f>
        <v>0</v>
      </c>
    </row>
    <row r="102">
      <c r="A102" s="10" t="s">
        <v>196</v>
      </c>
      <c r="B102" s="10" t="s">
        <v>197</v>
      </c>
      <c r="C102" s="11">
        <f>'SO 32-13-51.4'!M8</f>
        <v>0</v>
      </c>
      <c r="D102" s="11">
        <f>SUMIFS('SO 32-13-51.4'!O:O,'SO 32-13-51.4'!A:A,"P")</f>
        <v>0</v>
      </c>
      <c r="E102" s="11">
        <f>C102+D102</f>
        <v>0</v>
      </c>
      <c r="F102" s="12">
        <f>'SO 32-13-51.4'!T7</f>
        <v>0</v>
      </c>
    </row>
    <row r="103">
      <c r="A103" s="10" t="s">
        <v>198</v>
      </c>
      <c r="B103" s="10" t="s">
        <v>199</v>
      </c>
      <c r="C103" s="11">
        <f>'SO 33-13-51'!M8</f>
        <v>0</v>
      </c>
      <c r="D103" s="11">
        <f>SUMIFS('SO 33-13-51'!O:O,'SO 33-13-51'!A:A,"P")</f>
        <v>0</v>
      </c>
      <c r="E103" s="11">
        <f>C103+D103</f>
        <v>0</v>
      </c>
      <c r="F103" s="12">
        <f>'SO 33-13-51'!T7</f>
        <v>0</v>
      </c>
    </row>
    <row r="104">
      <c r="A104" s="10" t="s">
        <v>200</v>
      </c>
      <c r="B104" s="10" t="s">
        <v>201</v>
      </c>
      <c r="C104" s="11">
        <f>'SO 36-13-51'!M8</f>
        <v>0</v>
      </c>
      <c r="D104" s="11">
        <f>SUMIFS('SO 36-13-51'!O:O,'SO 36-13-51'!A:A,"P")</f>
        <v>0</v>
      </c>
      <c r="E104" s="11">
        <f>C104+D104</f>
        <v>0</v>
      </c>
      <c r="F104" s="12">
        <f>'SO 36-13-51'!T7</f>
        <v>0</v>
      </c>
    </row>
    <row r="105">
      <c r="A105" s="10" t="s">
        <v>202</v>
      </c>
      <c r="B105" s="10" t="s">
        <v>203</v>
      </c>
      <c r="C105" s="11">
        <f>'SO 37-13-51'!M8</f>
        <v>0</v>
      </c>
      <c r="D105" s="11">
        <f>SUMIFS('SO 37-13-51'!O:O,'SO 37-13-51'!A:A,"P")</f>
        <v>0</v>
      </c>
      <c r="E105" s="11">
        <f>C105+D105</f>
        <v>0</v>
      </c>
      <c r="F105" s="12">
        <f>'SO 37-13-51'!T7</f>
        <v>0</v>
      </c>
    </row>
    <row r="106">
      <c r="A106" s="10" t="s">
        <v>204</v>
      </c>
      <c r="B106" s="10" t="s">
        <v>205</v>
      </c>
      <c r="C106" s="11">
        <f>'SO 38-13-51'!M8</f>
        <v>0</v>
      </c>
      <c r="D106" s="11">
        <f>SUMIFS('SO 38-13-51'!O:O,'SO 38-13-51'!A:A,"P")</f>
        <v>0</v>
      </c>
      <c r="E106" s="11">
        <f>C106+D106</f>
        <v>0</v>
      </c>
      <c r="F106" s="12">
        <f>'SO 38-13-51'!T7</f>
        <v>0</v>
      </c>
    </row>
    <row r="107">
      <c r="A107" s="10" t="s">
        <v>206</v>
      </c>
      <c r="B107" s="10" t="s">
        <v>207</v>
      </c>
      <c r="C107" s="11">
        <f>'SO 38-13-52'!M8</f>
        <v>0</v>
      </c>
      <c r="D107" s="11">
        <f>SUMIFS('SO 38-13-52'!O:O,'SO 38-13-52'!A:A,"P")</f>
        <v>0</v>
      </c>
      <c r="E107" s="11">
        <f>C107+D107</f>
        <v>0</v>
      </c>
      <c r="F107" s="12">
        <f>'SO 38-13-52'!T7</f>
        <v>0</v>
      </c>
    </row>
    <row r="108">
      <c r="A108" s="10" t="s">
        <v>208</v>
      </c>
      <c r="B108" s="10" t="s">
        <v>209</v>
      </c>
      <c r="C108" s="11">
        <f>'SO 38-13-53'!M8</f>
        <v>0</v>
      </c>
      <c r="D108" s="11">
        <f>SUMIFS('SO 38-13-53'!O:O,'SO 38-13-53'!A:A,"P")</f>
        <v>0</v>
      </c>
      <c r="E108" s="11">
        <f>C108+D108</f>
        <v>0</v>
      </c>
      <c r="F108" s="12">
        <f>'SO 38-13-53'!T7</f>
        <v>0</v>
      </c>
    </row>
    <row r="109">
      <c r="A109" s="10" t="s">
        <v>210</v>
      </c>
      <c r="B109" s="10" t="s">
        <v>211</v>
      </c>
      <c r="C109" s="11">
        <f>'SO 38-13-54'!M8</f>
        <v>0</v>
      </c>
      <c r="D109" s="11">
        <f>SUMIFS('SO 38-13-54'!O:O,'SO 38-13-54'!A:A,"P")</f>
        <v>0</v>
      </c>
      <c r="E109" s="11">
        <f>C109+D109</f>
        <v>0</v>
      </c>
      <c r="F109" s="12">
        <f>'SO 38-13-54'!T7</f>
        <v>0</v>
      </c>
    </row>
    <row r="110">
      <c r="A110" s="10" t="s">
        <v>212</v>
      </c>
      <c r="B110" s="10" t="s">
        <v>213</v>
      </c>
      <c r="C110" s="11">
        <f>C111+C112+C113+C114+C115+C116+C117+C118+C119+C120+C121+C122+C123+C124+C125+C126+C127+C128+C129+C130+C131+C132+C133+C134+C135+C136+C137+C138+C139+C140+C141+C142+C143+C144+C145+C146+C147+C148+C149+C150+C151+C152+C153+C154+C155+C156+C157</f>
        <v>0</v>
      </c>
      <c r="D110" s="11">
        <f>D111+D112+D113+D114+D115+D116+D117+D118+D119+D120+D121+D122+D123+D124+D125+D126+D127+D128+D129+D130+D131+D132+D133+D134+D135+D136+D137+D138+D139+D140+D141+D142+D143+D144+D145+D146+D147+D148+D149+D150+D151+D152+D153+D154+D155+D156+D157</f>
        <v>0</v>
      </c>
      <c r="E110" s="11">
        <f>C110+D110</f>
        <v>0</v>
      </c>
      <c r="F110" s="12">
        <f>F111+F112+F113+F114+F115+F116+F117+F118+F119+F120+F121+F122+F123+F124+F125+F126+F127+F128+F129+F130+F131+F132+F133+F134+F135+F136+F137+F138+F139+F140+F141+F142+F143+F144+F145+F146+F147+F148+F149+F150+F151+F152+F153+F154+F155+F156+F157</f>
        <v>0</v>
      </c>
    </row>
    <row r="111">
      <c r="A111" s="10" t="s">
        <v>214</v>
      </c>
      <c r="B111" s="10" t="s">
        <v>215</v>
      </c>
      <c r="C111" s="11">
        <f>'SO 31-21-03'!M8</f>
        <v>0</v>
      </c>
      <c r="D111" s="11">
        <f>SUMIFS('SO 31-21-03'!O:O,'SO 31-21-03'!A:A,"P")</f>
        <v>0</v>
      </c>
      <c r="E111" s="11">
        <f>C111+D111</f>
        <v>0</v>
      </c>
      <c r="F111" s="12">
        <f>'SO 31-21-03'!T7</f>
        <v>0</v>
      </c>
    </row>
    <row r="112">
      <c r="A112" s="10" t="s">
        <v>216</v>
      </c>
      <c r="B112" s="10" t="s">
        <v>217</v>
      </c>
      <c r="C112" s="11">
        <f>'SO 31-21-08'!M8</f>
        <v>0</v>
      </c>
      <c r="D112" s="11">
        <f>SUMIFS('SO 31-21-08'!O:O,'SO 31-21-08'!A:A,"P")</f>
        <v>0</v>
      </c>
      <c r="E112" s="11">
        <f>C112+D112</f>
        <v>0</v>
      </c>
      <c r="F112" s="12">
        <f>'SO 31-21-08'!T7</f>
        <v>0</v>
      </c>
    </row>
    <row r="113">
      <c r="A113" s="10" t="s">
        <v>218</v>
      </c>
      <c r="B113" s="10" t="s">
        <v>219</v>
      </c>
      <c r="C113" s="11">
        <f>'SO 31-22-03.1'!M8</f>
        <v>0</v>
      </c>
      <c r="D113" s="11">
        <f>SUMIFS('SO 31-22-03.1'!O:O,'SO 31-22-03.1'!A:A,"P")</f>
        <v>0</v>
      </c>
      <c r="E113" s="11">
        <f>C113+D113</f>
        <v>0</v>
      </c>
      <c r="F113" s="12">
        <f>'SO 31-22-03.1'!T7</f>
        <v>0</v>
      </c>
    </row>
    <row r="114">
      <c r="A114" s="10" t="s">
        <v>220</v>
      </c>
      <c r="B114" s="10" t="s">
        <v>221</v>
      </c>
      <c r="C114" s="11">
        <f>'SO 31-22-04'!M8</f>
        <v>0</v>
      </c>
      <c r="D114" s="11">
        <f>SUMIFS('SO 31-22-04'!O:O,'SO 31-22-04'!A:A,"P")</f>
        <v>0</v>
      </c>
      <c r="E114" s="11">
        <f>C114+D114</f>
        <v>0</v>
      </c>
      <c r="F114" s="12">
        <f>'SO 31-22-04'!T7</f>
        <v>0</v>
      </c>
    </row>
    <row r="115">
      <c r="A115" s="10" t="s">
        <v>222</v>
      </c>
      <c r="B115" s="10" t="s">
        <v>223</v>
      </c>
      <c r="C115" s="11">
        <f>'SO 33-26-01'!M8</f>
        <v>0</v>
      </c>
      <c r="D115" s="11">
        <f>SUMIFS('SO 33-26-01'!O:O,'SO 33-26-01'!A:A,"P")</f>
        <v>0</v>
      </c>
      <c r="E115" s="11">
        <f>C115+D115</f>
        <v>0</v>
      </c>
      <c r="F115" s="12">
        <f>'SO 33-26-01'!T7</f>
        <v>0</v>
      </c>
    </row>
    <row r="116">
      <c r="A116" s="10" t="s">
        <v>224</v>
      </c>
      <c r="B116" s="10" t="s">
        <v>225</v>
      </c>
      <c r="C116" s="11">
        <f>'SO 34-20-01'!M8</f>
        <v>0</v>
      </c>
      <c r="D116" s="11">
        <f>SUMIFS('SO 34-20-01'!O:O,'SO 34-20-01'!A:A,"P")</f>
        <v>0</v>
      </c>
      <c r="E116" s="11">
        <f>C116+D116</f>
        <v>0</v>
      </c>
      <c r="F116" s="12">
        <f>'SO 34-20-01'!T7</f>
        <v>0</v>
      </c>
    </row>
    <row r="117">
      <c r="A117" s="10" t="s">
        <v>226</v>
      </c>
      <c r="B117" s="10" t="s">
        <v>227</v>
      </c>
      <c r="C117" s="11">
        <f>'SO 34-20-03'!M8</f>
        <v>0</v>
      </c>
      <c r="D117" s="11">
        <f>SUMIFS('SO 34-20-03'!O:O,'SO 34-20-03'!A:A,"P")</f>
        <v>0</v>
      </c>
      <c r="E117" s="11">
        <f>C117+D117</f>
        <v>0</v>
      </c>
      <c r="F117" s="12">
        <f>'SO 34-20-03'!T7</f>
        <v>0</v>
      </c>
    </row>
    <row r="118">
      <c r="A118" s="10" t="s">
        <v>228</v>
      </c>
      <c r="B118" s="10" t="s">
        <v>229</v>
      </c>
      <c r="C118" s="11">
        <f>'SO 34-20-04'!M8</f>
        <v>0</v>
      </c>
      <c r="D118" s="11">
        <f>SUMIFS('SO 34-20-04'!O:O,'SO 34-20-04'!A:A,"P")</f>
        <v>0</v>
      </c>
      <c r="E118" s="11">
        <f>C118+D118</f>
        <v>0</v>
      </c>
      <c r="F118" s="12">
        <f>'SO 34-20-04'!T7</f>
        <v>0</v>
      </c>
    </row>
    <row r="119">
      <c r="A119" s="10" t="s">
        <v>230</v>
      </c>
      <c r="B119" s="10" t="s">
        <v>231</v>
      </c>
      <c r="C119" s="11">
        <f>'SO 34-20-06'!M8</f>
        <v>0</v>
      </c>
      <c r="D119" s="11">
        <f>SUMIFS('SO 34-20-06'!O:O,'SO 34-20-06'!A:A,"P")</f>
        <v>0</v>
      </c>
      <c r="E119" s="11">
        <f>C119+D119</f>
        <v>0</v>
      </c>
      <c r="F119" s="12">
        <f>'SO 34-20-06'!T7</f>
        <v>0</v>
      </c>
    </row>
    <row r="120">
      <c r="A120" s="10" t="s">
        <v>232</v>
      </c>
      <c r="B120" s="10" t="s">
        <v>233</v>
      </c>
      <c r="C120" s="11">
        <f>'SO 34-20-07'!M8</f>
        <v>0</v>
      </c>
      <c r="D120" s="11">
        <f>SUMIFS('SO 34-20-07'!O:O,'SO 34-20-07'!A:A,"P")</f>
        <v>0</v>
      </c>
      <c r="E120" s="11">
        <f>C120+D120</f>
        <v>0</v>
      </c>
      <c r="F120" s="12">
        <f>'SO 34-20-07'!T7</f>
        <v>0</v>
      </c>
    </row>
    <row r="121">
      <c r="A121" s="10" t="s">
        <v>234</v>
      </c>
      <c r="B121" s="10" t="s">
        <v>235</v>
      </c>
      <c r="C121" s="11">
        <f>'SO 34-21-01'!M8</f>
        <v>0</v>
      </c>
      <c r="D121" s="11">
        <f>SUMIFS('SO 34-21-01'!O:O,'SO 34-21-01'!A:A,"P")</f>
        <v>0</v>
      </c>
      <c r="E121" s="11">
        <f>C121+D121</f>
        <v>0</v>
      </c>
      <c r="F121" s="12">
        <f>'SO 34-21-01'!T7</f>
        <v>0</v>
      </c>
    </row>
    <row r="122">
      <c r="A122" s="10" t="s">
        <v>236</v>
      </c>
      <c r="B122" s="10" t="s">
        <v>237</v>
      </c>
      <c r="C122" s="11">
        <f>'SO 34-21-03'!M8</f>
        <v>0</v>
      </c>
      <c r="D122" s="11">
        <f>SUMIFS('SO 34-21-03'!O:O,'SO 34-21-03'!A:A,"P")</f>
        <v>0</v>
      </c>
      <c r="E122" s="11">
        <f>C122+D122</f>
        <v>0</v>
      </c>
      <c r="F122" s="12">
        <f>'SO 34-21-03'!T7</f>
        <v>0</v>
      </c>
    </row>
    <row r="123">
      <c r="A123" s="10" t="s">
        <v>238</v>
      </c>
      <c r="B123" s="10" t="s">
        <v>239</v>
      </c>
      <c r="C123" s="11">
        <f>'SO 35-21-01'!M8</f>
        <v>0</v>
      </c>
      <c r="D123" s="11">
        <f>SUMIFS('SO 35-21-01'!O:O,'SO 35-21-01'!A:A,"P")</f>
        <v>0</v>
      </c>
      <c r="E123" s="11">
        <f>C123+D123</f>
        <v>0</v>
      </c>
      <c r="F123" s="12">
        <f>'SO 35-21-01'!T7</f>
        <v>0</v>
      </c>
    </row>
    <row r="124">
      <c r="A124" s="10" t="s">
        <v>240</v>
      </c>
      <c r="B124" s="10" t="s">
        <v>241</v>
      </c>
      <c r="C124" s="11">
        <f>'SO 35-26-01'!M8</f>
        <v>0</v>
      </c>
      <c r="D124" s="11">
        <f>SUMIFS('SO 35-26-01'!O:O,'SO 35-26-01'!A:A,"P")</f>
        <v>0</v>
      </c>
      <c r="E124" s="11">
        <f>C124+D124</f>
        <v>0</v>
      </c>
      <c r="F124" s="12">
        <f>'SO 35-26-01'!T7</f>
        <v>0</v>
      </c>
    </row>
    <row r="125">
      <c r="A125" s="10" t="s">
        <v>242</v>
      </c>
      <c r="B125" s="10" t="s">
        <v>243</v>
      </c>
      <c r="C125" s="11">
        <f>'SO 36-20-01'!M8</f>
        <v>0</v>
      </c>
      <c r="D125" s="11">
        <f>SUMIFS('SO 36-20-01'!O:O,'SO 36-20-01'!A:A,"P")</f>
        <v>0</v>
      </c>
      <c r="E125" s="11">
        <f>C125+D125</f>
        <v>0</v>
      </c>
      <c r="F125" s="12">
        <f>'SO 36-20-01'!T7</f>
        <v>0</v>
      </c>
    </row>
    <row r="126">
      <c r="A126" s="10" t="s">
        <v>244</v>
      </c>
      <c r="B126" s="10" t="s">
        <v>245</v>
      </c>
      <c r="C126" s="11">
        <f>'SO 36-20-03'!M8</f>
        <v>0</v>
      </c>
      <c r="D126" s="11">
        <f>SUMIFS('SO 36-20-03'!O:O,'SO 36-20-03'!A:A,"P")</f>
        <v>0</v>
      </c>
      <c r="E126" s="11">
        <f>C126+D126</f>
        <v>0</v>
      </c>
      <c r="F126" s="12">
        <f>'SO 36-20-03'!T7</f>
        <v>0</v>
      </c>
    </row>
    <row r="127">
      <c r="A127" s="10" t="s">
        <v>246</v>
      </c>
      <c r="B127" s="10" t="s">
        <v>247</v>
      </c>
      <c r="C127" s="11">
        <f>'SO 36-20-04'!M8</f>
        <v>0</v>
      </c>
      <c r="D127" s="11">
        <f>SUMIFS('SO 36-20-04'!O:O,'SO 36-20-04'!A:A,"P")</f>
        <v>0</v>
      </c>
      <c r="E127" s="11">
        <f>C127+D127</f>
        <v>0</v>
      </c>
      <c r="F127" s="12">
        <f>'SO 36-20-04'!T7</f>
        <v>0</v>
      </c>
    </row>
    <row r="128">
      <c r="A128" s="10" t="s">
        <v>248</v>
      </c>
      <c r="B128" s="10" t="s">
        <v>249</v>
      </c>
      <c r="C128" s="11">
        <f>'SO 36-20-05'!M8</f>
        <v>0</v>
      </c>
      <c r="D128" s="11">
        <f>SUMIFS('SO 36-20-05'!O:O,'SO 36-20-05'!A:A,"P")</f>
        <v>0</v>
      </c>
      <c r="E128" s="11">
        <f>C128+D128</f>
        <v>0</v>
      </c>
      <c r="F128" s="12">
        <f>'SO 36-20-05'!T7</f>
        <v>0</v>
      </c>
    </row>
    <row r="129">
      <c r="A129" s="10" t="s">
        <v>250</v>
      </c>
      <c r="B129" s="10" t="s">
        <v>251</v>
      </c>
      <c r="C129" s="11">
        <f>'SO 37-20-01'!M8</f>
        <v>0</v>
      </c>
      <c r="D129" s="11">
        <f>SUMIFS('SO 37-20-01'!O:O,'SO 37-20-01'!A:A,"P")</f>
        <v>0</v>
      </c>
      <c r="E129" s="11">
        <f>C129+D129</f>
        <v>0</v>
      </c>
      <c r="F129" s="12">
        <f>'SO 37-20-01'!T7</f>
        <v>0</v>
      </c>
    </row>
    <row r="130">
      <c r="A130" s="10" t="s">
        <v>252</v>
      </c>
      <c r="B130" s="10" t="s">
        <v>253</v>
      </c>
      <c r="C130" s="11">
        <f>'SO 37-20-02'!M8</f>
        <v>0</v>
      </c>
      <c r="D130" s="11">
        <f>SUMIFS('SO 37-20-02'!O:O,'SO 37-20-02'!A:A,"P")</f>
        <v>0</v>
      </c>
      <c r="E130" s="11">
        <f>C130+D130</f>
        <v>0</v>
      </c>
      <c r="F130" s="12">
        <f>'SO 37-20-02'!T7</f>
        <v>0</v>
      </c>
    </row>
    <row r="131">
      <c r="A131" s="10" t="s">
        <v>254</v>
      </c>
      <c r="B131" s="10" t="s">
        <v>255</v>
      </c>
      <c r="C131" s="11">
        <f>'SO 37-20-03'!M8</f>
        <v>0</v>
      </c>
      <c r="D131" s="11">
        <f>SUMIFS('SO 37-20-03'!O:O,'SO 37-20-03'!A:A,"P")</f>
        <v>0</v>
      </c>
      <c r="E131" s="11">
        <f>C131+D131</f>
        <v>0</v>
      </c>
      <c r="F131" s="12">
        <f>'SO 37-20-03'!T7</f>
        <v>0</v>
      </c>
    </row>
    <row r="132">
      <c r="A132" s="10" t="s">
        <v>256</v>
      </c>
      <c r="B132" s="10" t="s">
        <v>257</v>
      </c>
      <c r="C132" s="11">
        <f>'SO 37-20-04'!M8</f>
        <v>0</v>
      </c>
      <c r="D132" s="11">
        <f>SUMIFS('SO 37-20-04'!O:O,'SO 37-20-04'!A:A,"P")</f>
        <v>0</v>
      </c>
      <c r="E132" s="11">
        <f>C132+D132</f>
        <v>0</v>
      </c>
      <c r="F132" s="12">
        <f>'SO 37-20-04'!T7</f>
        <v>0</v>
      </c>
    </row>
    <row r="133">
      <c r="A133" s="10" t="s">
        <v>258</v>
      </c>
      <c r="B133" s="10" t="s">
        <v>259</v>
      </c>
      <c r="C133" s="11">
        <f>'SO 37-20-05'!M8</f>
        <v>0</v>
      </c>
      <c r="D133" s="11">
        <f>SUMIFS('SO 37-20-05'!O:O,'SO 37-20-05'!A:A,"P")</f>
        <v>0</v>
      </c>
      <c r="E133" s="11">
        <f>C133+D133</f>
        <v>0</v>
      </c>
      <c r="F133" s="12">
        <f>'SO 37-20-05'!T7</f>
        <v>0</v>
      </c>
    </row>
    <row r="134">
      <c r="A134" s="10" t="s">
        <v>260</v>
      </c>
      <c r="B134" s="10" t="s">
        <v>261</v>
      </c>
      <c r="C134" s="11">
        <f>'SO 37-20-05.1'!M8</f>
        <v>0</v>
      </c>
      <c r="D134" s="11">
        <f>SUMIFS('SO 37-20-05.1'!O:O,'SO 37-20-05.1'!A:A,"P")</f>
        <v>0</v>
      </c>
      <c r="E134" s="11">
        <f>C134+D134</f>
        <v>0</v>
      </c>
      <c r="F134" s="12">
        <f>'SO 37-20-05.1'!T7</f>
        <v>0</v>
      </c>
    </row>
    <row r="135">
      <c r="A135" s="10" t="s">
        <v>262</v>
      </c>
      <c r="B135" s="10" t="s">
        <v>263</v>
      </c>
      <c r="C135" s="11">
        <f>'SO 37-20-06'!M8</f>
        <v>0</v>
      </c>
      <c r="D135" s="11">
        <f>SUMIFS('SO 37-20-06'!O:O,'SO 37-20-06'!A:A,"P")</f>
        <v>0</v>
      </c>
      <c r="E135" s="11">
        <f>C135+D135</f>
        <v>0</v>
      </c>
      <c r="F135" s="12">
        <f>'SO 37-20-06'!T7</f>
        <v>0</v>
      </c>
    </row>
    <row r="136">
      <c r="A136" s="10" t="s">
        <v>264</v>
      </c>
      <c r="B136" s="10" t="s">
        <v>265</v>
      </c>
      <c r="C136" s="11">
        <f>'SO 37-21-01'!M8</f>
        <v>0</v>
      </c>
      <c r="D136" s="11">
        <f>SUMIFS('SO 37-21-01'!O:O,'SO 37-21-01'!A:A,"P")</f>
        <v>0</v>
      </c>
      <c r="E136" s="11">
        <f>C136+D136</f>
        <v>0</v>
      </c>
      <c r="F136" s="12">
        <f>'SO 37-21-01'!T7</f>
        <v>0</v>
      </c>
    </row>
    <row r="137">
      <c r="A137" s="10" t="s">
        <v>266</v>
      </c>
      <c r="B137" s="10" t="s">
        <v>267</v>
      </c>
      <c r="C137" s="11">
        <f>'SO 37-21-02'!M8</f>
        <v>0</v>
      </c>
      <c r="D137" s="11">
        <f>SUMIFS('SO 37-21-02'!O:O,'SO 37-21-02'!A:A,"P")</f>
        <v>0</v>
      </c>
      <c r="E137" s="11">
        <f>C137+D137</f>
        <v>0</v>
      </c>
      <c r="F137" s="12">
        <f>'SO 37-21-02'!T7</f>
        <v>0</v>
      </c>
    </row>
    <row r="138">
      <c r="A138" s="10" t="s">
        <v>268</v>
      </c>
      <c r="B138" s="10" t="s">
        <v>269</v>
      </c>
      <c r="C138" s="11">
        <f>'SO 37-21-03'!M8</f>
        <v>0</v>
      </c>
      <c r="D138" s="11">
        <f>SUMIFS('SO 37-21-03'!O:O,'SO 37-21-03'!A:A,"P")</f>
        <v>0</v>
      </c>
      <c r="E138" s="11">
        <f>C138+D138</f>
        <v>0</v>
      </c>
      <c r="F138" s="12">
        <f>'SO 37-21-03'!T7</f>
        <v>0</v>
      </c>
    </row>
    <row r="139">
      <c r="A139" s="10" t="s">
        <v>270</v>
      </c>
      <c r="B139" s="10" t="s">
        <v>271</v>
      </c>
      <c r="C139" s="11">
        <f>'SO 37-21-05'!M8</f>
        <v>0</v>
      </c>
      <c r="D139" s="11">
        <f>SUMIFS('SO 37-21-05'!O:O,'SO 37-21-05'!A:A,"P")</f>
        <v>0</v>
      </c>
      <c r="E139" s="11">
        <f>C139+D139</f>
        <v>0</v>
      </c>
      <c r="F139" s="12">
        <f>'SO 37-21-05'!T7</f>
        <v>0</v>
      </c>
    </row>
    <row r="140">
      <c r="A140" s="10" t="s">
        <v>272</v>
      </c>
      <c r="B140" s="10" t="s">
        <v>273</v>
      </c>
      <c r="C140" s="11">
        <f>'SO 37-21-06'!M8</f>
        <v>0</v>
      </c>
      <c r="D140" s="11">
        <f>SUMIFS('SO 37-21-06'!O:O,'SO 37-21-06'!A:A,"P")</f>
        <v>0</v>
      </c>
      <c r="E140" s="11">
        <f>C140+D140</f>
        <v>0</v>
      </c>
      <c r="F140" s="12">
        <f>'SO 37-21-06'!T7</f>
        <v>0</v>
      </c>
    </row>
    <row r="141">
      <c r="A141" s="10" t="s">
        <v>274</v>
      </c>
      <c r="B141" s="10" t="s">
        <v>275</v>
      </c>
      <c r="C141" s="11">
        <f>'SO 37-22-01'!M8</f>
        <v>0</v>
      </c>
      <c r="D141" s="11">
        <f>SUMIFS('SO 37-22-01'!O:O,'SO 37-22-01'!A:A,"P")</f>
        <v>0</v>
      </c>
      <c r="E141" s="11">
        <f>C141+D141</f>
        <v>0</v>
      </c>
      <c r="F141" s="12">
        <f>'SO 37-22-01'!T7</f>
        <v>0</v>
      </c>
    </row>
    <row r="142" ht="25">
      <c r="A142" s="10" t="s">
        <v>276</v>
      </c>
      <c r="B142" s="10" t="s">
        <v>277</v>
      </c>
      <c r="C142" s="11">
        <f>'SO 37-23-02'!M8</f>
        <v>0</v>
      </c>
      <c r="D142" s="11">
        <f>SUMIFS('SO 37-23-02'!O:O,'SO 37-23-02'!A:A,"P")</f>
        <v>0</v>
      </c>
      <c r="E142" s="11">
        <f>C142+D142</f>
        <v>0</v>
      </c>
      <c r="F142" s="12">
        <f>'SO 37-23-02'!T7</f>
        <v>0</v>
      </c>
    </row>
    <row r="143">
      <c r="A143" s="10" t="s">
        <v>278</v>
      </c>
      <c r="B143" s="10" t="s">
        <v>279</v>
      </c>
      <c r="C143" s="11">
        <f>'SO 38-20-01'!M8</f>
        <v>0</v>
      </c>
      <c r="D143" s="11">
        <f>SUMIFS('SO 38-20-01'!O:O,'SO 38-20-01'!A:A,"P")</f>
        <v>0</v>
      </c>
      <c r="E143" s="11">
        <f>C143+D143</f>
        <v>0</v>
      </c>
      <c r="F143" s="12">
        <f>'SO 38-20-01'!T7</f>
        <v>0</v>
      </c>
    </row>
    <row r="144">
      <c r="A144" s="10" t="s">
        <v>280</v>
      </c>
      <c r="B144" s="10" t="s">
        <v>281</v>
      </c>
      <c r="C144" s="11">
        <f>'SO 38-20-03'!M8</f>
        <v>0</v>
      </c>
      <c r="D144" s="11">
        <f>SUMIFS('SO 38-20-03'!O:O,'SO 38-20-03'!A:A,"P")</f>
        <v>0</v>
      </c>
      <c r="E144" s="11">
        <f>C144+D144</f>
        <v>0</v>
      </c>
      <c r="F144" s="12">
        <f>'SO 38-20-03'!T7</f>
        <v>0</v>
      </c>
    </row>
    <row r="145">
      <c r="A145" s="10" t="s">
        <v>282</v>
      </c>
      <c r="B145" s="10" t="s">
        <v>283</v>
      </c>
      <c r="C145" s="11">
        <f>'SO 38-20-04'!M8</f>
        <v>0</v>
      </c>
      <c r="D145" s="11">
        <f>SUMIFS('SO 38-20-04'!O:O,'SO 38-20-04'!A:A,"P")</f>
        <v>0</v>
      </c>
      <c r="E145" s="11">
        <f>C145+D145</f>
        <v>0</v>
      </c>
      <c r="F145" s="12">
        <f>'SO 38-20-04'!T7</f>
        <v>0</v>
      </c>
    </row>
    <row r="146">
      <c r="A146" s="10" t="s">
        <v>284</v>
      </c>
      <c r="B146" s="10" t="s">
        <v>285</v>
      </c>
      <c r="C146" s="11">
        <f>'SO 38-20-05'!M8</f>
        <v>0</v>
      </c>
      <c r="D146" s="11">
        <f>SUMIFS('SO 38-20-05'!O:O,'SO 38-20-05'!A:A,"P")</f>
        <v>0</v>
      </c>
      <c r="E146" s="11">
        <f>C146+D146</f>
        <v>0</v>
      </c>
      <c r="F146" s="12">
        <f>'SO 38-20-05'!T7</f>
        <v>0</v>
      </c>
    </row>
    <row r="147">
      <c r="A147" s="10" t="s">
        <v>286</v>
      </c>
      <c r="B147" s="10" t="s">
        <v>287</v>
      </c>
      <c r="C147" s="11">
        <f>'SO 38-20-06'!M8</f>
        <v>0</v>
      </c>
      <c r="D147" s="11">
        <f>SUMIFS('SO 38-20-06'!O:O,'SO 38-20-06'!A:A,"P")</f>
        <v>0</v>
      </c>
      <c r="E147" s="11">
        <f>C147+D147</f>
        <v>0</v>
      </c>
      <c r="F147" s="12">
        <f>'SO 38-20-06'!T7</f>
        <v>0</v>
      </c>
    </row>
    <row r="148">
      <c r="A148" s="10" t="s">
        <v>288</v>
      </c>
      <c r="B148" s="10" t="s">
        <v>289</v>
      </c>
      <c r="C148" s="11">
        <f>'SO 38-20-07'!M8</f>
        <v>0</v>
      </c>
      <c r="D148" s="11">
        <f>SUMIFS('SO 38-20-07'!O:O,'SO 38-20-07'!A:A,"P")</f>
        <v>0</v>
      </c>
      <c r="E148" s="11">
        <f>C148+D148</f>
        <v>0</v>
      </c>
      <c r="F148" s="12">
        <f>'SO 38-20-07'!T7</f>
        <v>0</v>
      </c>
    </row>
    <row r="149">
      <c r="A149" s="10" t="s">
        <v>290</v>
      </c>
      <c r="B149" s="10" t="s">
        <v>291</v>
      </c>
      <c r="C149" s="11">
        <f>'SO 38-20-08'!M8</f>
        <v>0</v>
      </c>
      <c r="D149" s="11">
        <f>SUMIFS('SO 38-20-08'!O:O,'SO 38-20-08'!A:A,"P")</f>
        <v>0</v>
      </c>
      <c r="E149" s="11">
        <f>C149+D149</f>
        <v>0</v>
      </c>
      <c r="F149" s="12">
        <f>'SO 38-20-08'!T7</f>
        <v>0</v>
      </c>
    </row>
    <row r="150">
      <c r="A150" s="10" t="s">
        <v>292</v>
      </c>
      <c r="B150" s="10" t="s">
        <v>293</v>
      </c>
      <c r="C150" s="11">
        <f>'SO 38-20-09'!M8</f>
        <v>0</v>
      </c>
      <c r="D150" s="11">
        <f>SUMIFS('SO 38-20-09'!O:O,'SO 38-20-09'!A:A,"P")</f>
        <v>0</v>
      </c>
      <c r="E150" s="11">
        <f>C150+D150</f>
        <v>0</v>
      </c>
      <c r="F150" s="12">
        <f>'SO 38-20-09'!T7</f>
        <v>0</v>
      </c>
    </row>
    <row r="151">
      <c r="A151" s="10" t="s">
        <v>294</v>
      </c>
      <c r="B151" s="10" t="s">
        <v>295</v>
      </c>
      <c r="C151" s="11">
        <f>'SO 38-22-01'!M8</f>
        <v>0</v>
      </c>
      <c r="D151" s="11">
        <f>SUMIFS('SO 38-22-01'!O:O,'SO 38-22-01'!A:A,"P")</f>
        <v>0</v>
      </c>
      <c r="E151" s="11">
        <f>C151+D151</f>
        <v>0</v>
      </c>
      <c r="F151" s="12">
        <f>'SO 38-22-01'!T7</f>
        <v>0</v>
      </c>
    </row>
    <row r="152" ht="25">
      <c r="A152" s="10" t="s">
        <v>296</v>
      </c>
      <c r="B152" s="10" t="s">
        <v>297</v>
      </c>
      <c r="C152" s="11">
        <f>'SO 38-22-05'!M8</f>
        <v>0</v>
      </c>
      <c r="D152" s="11">
        <f>SUMIFS('SO 38-22-05'!O:O,'SO 38-22-05'!A:A,"P")</f>
        <v>0</v>
      </c>
      <c r="E152" s="11">
        <f>C152+D152</f>
        <v>0</v>
      </c>
      <c r="F152" s="12">
        <f>'SO 38-22-05'!T7</f>
        <v>0</v>
      </c>
    </row>
    <row r="153" ht="25">
      <c r="A153" s="10" t="s">
        <v>298</v>
      </c>
      <c r="B153" s="10" t="s">
        <v>299</v>
      </c>
      <c r="C153" s="11">
        <f>'SO 38-22-06'!M8</f>
        <v>0</v>
      </c>
      <c r="D153" s="11">
        <f>SUMIFS('SO 38-22-06'!O:O,'SO 38-22-06'!A:A,"P")</f>
        <v>0</v>
      </c>
      <c r="E153" s="11">
        <f>C153+D153</f>
        <v>0</v>
      </c>
      <c r="F153" s="12">
        <f>'SO 38-22-06'!T7</f>
        <v>0</v>
      </c>
    </row>
    <row r="154" ht="25">
      <c r="A154" s="10" t="s">
        <v>300</v>
      </c>
      <c r="B154" s="10" t="s">
        <v>301</v>
      </c>
      <c r="C154" s="11">
        <f>'SO 38-22-07'!M8</f>
        <v>0</v>
      </c>
      <c r="D154" s="11">
        <f>SUMIFS('SO 38-22-07'!O:O,'SO 38-22-07'!A:A,"P")</f>
        <v>0</v>
      </c>
      <c r="E154" s="11">
        <f>C154+D154</f>
        <v>0</v>
      </c>
      <c r="F154" s="12">
        <f>'SO 38-22-07'!T7</f>
        <v>0</v>
      </c>
    </row>
    <row r="155">
      <c r="A155" s="10" t="s">
        <v>302</v>
      </c>
      <c r="B155" s="10" t="s">
        <v>303</v>
      </c>
      <c r="C155" s="11">
        <f>'SO 38-22-23'!M8</f>
        <v>0</v>
      </c>
      <c r="D155" s="11">
        <f>SUMIFS('SO 38-22-23'!O:O,'SO 38-22-23'!A:A,"P")</f>
        <v>0</v>
      </c>
      <c r="E155" s="11">
        <f>C155+D155</f>
        <v>0</v>
      </c>
      <c r="F155" s="12">
        <f>'SO 38-22-23'!T7</f>
        <v>0</v>
      </c>
    </row>
    <row r="156" ht="25">
      <c r="A156" s="10" t="s">
        <v>304</v>
      </c>
      <c r="B156" s="10" t="s">
        <v>305</v>
      </c>
      <c r="C156" s="11">
        <f>'SO 38-22-27'!M8</f>
        <v>0</v>
      </c>
      <c r="D156" s="11">
        <f>SUMIFS('SO 38-22-27'!O:O,'SO 38-22-27'!A:A,"P")</f>
        <v>0</v>
      </c>
      <c r="E156" s="11">
        <f>C156+D156</f>
        <v>0</v>
      </c>
      <c r="F156" s="12">
        <f>'SO 38-22-27'!T7</f>
        <v>0</v>
      </c>
    </row>
    <row r="157">
      <c r="A157" s="10" t="s">
        <v>306</v>
      </c>
      <c r="B157" s="10" t="s">
        <v>307</v>
      </c>
      <c r="C157" s="11">
        <f>'SO 38-22-28'!M8</f>
        <v>0</v>
      </c>
      <c r="D157" s="11">
        <f>SUMIFS('SO 38-22-28'!O:O,'SO 38-22-28'!A:A,"P")</f>
        <v>0</v>
      </c>
      <c r="E157" s="11">
        <f>C157+D157</f>
        <v>0</v>
      </c>
      <c r="F157" s="12">
        <f>'SO 38-22-28'!T7</f>
        <v>0</v>
      </c>
    </row>
    <row r="158">
      <c r="A158" s="10" t="s">
        <v>308</v>
      </c>
      <c r="B158" s="10" t="s">
        <v>309</v>
      </c>
      <c r="C158" s="11">
        <f>C159+C160+C161+C162+C163+C164+C165+C166+C167+C168+C169+C170+C171+C172+C173+C174</f>
        <v>0</v>
      </c>
      <c r="D158" s="11">
        <f>D159+D160+D161+D162+D163+D164+D165+D166+D167+D168+D169+D170+D171+D172+D173+D174</f>
        <v>0</v>
      </c>
      <c r="E158" s="11">
        <f>C158+D158</f>
        <v>0</v>
      </c>
      <c r="F158" s="12">
        <f>F159+F160+F161+F162+F163+F164+F165+F166+F167+F168+F169+F170+F171+F172+F173+F174</f>
        <v>0</v>
      </c>
    </row>
    <row r="159">
      <c r="A159" s="10" t="s">
        <v>310</v>
      </c>
      <c r="B159" s="10" t="s">
        <v>311</v>
      </c>
      <c r="C159" s="11">
        <f>'SO 31-73-05.1'!M8</f>
        <v>0</v>
      </c>
      <c r="D159" s="11">
        <f>SUMIFS('SO 31-73-05.1'!O:O,'SO 31-73-05.1'!A:A,"P")</f>
        <v>0</v>
      </c>
      <c r="E159" s="11">
        <f>C159+D159</f>
        <v>0</v>
      </c>
      <c r="F159" s="12">
        <f>'SO 31-73-05.1'!T7</f>
        <v>0</v>
      </c>
    </row>
    <row r="160">
      <c r="A160" s="10" t="s">
        <v>312</v>
      </c>
      <c r="B160" s="10" t="s">
        <v>313</v>
      </c>
      <c r="C160" s="11">
        <f>'SO 37-81-01'!M8</f>
        <v>0</v>
      </c>
      <c r="D160" s="11">
        <f>SUMIFS('SO 37-81-01'!O:O,'SO 37-81-01'!A:A,"P")</f>
        <v>0</v>
      </c>
      <c r="E160" s="11">
        <f>C160+D160</f>
        <v>0</v>
      </c>
      <c r="F160" s="12">
        <f>'SO 37-81-01'!T7</f>
        <v>0</v>
      </c>
    </row>
    <row r="161">
      <c r="A161" s="10" t="s">
        <v>314</v>
      </c>
      <c r="B161" s="10" t="s">
        <v>315</v>
      </c>
      <c r="C161" s="11">
        <f>'SO 37-81-01.1'!M8</f>
        <v>0</v>
      </c>
      <c r="D161" s="11">
        <f>SUMIFS('SO 37-81-01.1'!O:O,'SO 37-81-01.1'!A:A,"P")</f>
        <v>0</v>
      </c>
      <c r="E161" s="11">
        <f>C161+D161</f>
        <v>0</v>
      </c>
      <c r="F161" s="12">
        <f>'SO 37-81-01.1'!T7</f>
        <v>0</v>
      </c>
    </row>
    <row r="162">
      <c r="A162" s="10" t="s">
        <v>316</v>
      </c>
      <c r="B162" s="10" t="s">
        <v>317</v>
      </c>
      <c r="C162" s="11">
        <f>'SO 38-73-01'!M8</f>
        <v>0</v>
      </c>
      <c r="D162" s="11">
        <f>SUMIFS('SO 38-73-01'!O:O,'SO 38-73-01'!A:A,"P")</f>
        <v>0</v>
      </c>
      <c r="E162" s="11">
        <f>C162+D162</f>
        <v>0</v>
      </c>
      <c r="F162" s="12">
        <f>'SO 38-73-01'!T7</f>
        <v>0</v>
      </c>
    </row>
    <row r="163">
      <c r="A163" s="10" t="s">
        <v>318</v>
      </c>
      <c r="B163" s="10" t="s">
        <v>319</v>
      </c>
      <c r="C163" s="11">
        <f>'SO 38-73-31'!M8</f>
        <v>0</v>
      </c>
      <c r="D163" s="11">
        <f>SUMIFS('SO 38-73-31'!O:O,'SO 38-73-31'!A:A,"P")</f>
        <v>0</v>
      </c>
      <c r="E163" s="11">
        <f>C163+D163</f>
        <v>0</v>
      </c>
      <c r="F163" s="12">
        <f>'SO 38-73-31'!T7</f>
        <v>0</v>
      </c>
    </row>
    <row r="164">
      <c r="A164" s="10" t="s">
        <v>320</v>
      </c>
      <c r="B164" s="10" t="s">
        <v>321</v>
      </c>
      <c r="C164" s="11">
        <f>'SO 38-73-41'!M8</f>
        <v>0</v>
      </c>
      <c r="D164" s="11">
        <f>SUMIFS('SO 38-73-41'!O:O,'SO 38-73-41'!A:A,"P")</f>
        <v>0</v>
      </c>
      <c r="E164" s="11">
        <f>C164+D164</f>
        <v>0</v>
      </c>
      <c r="F164" s="12">
        <f>'SO 38-73-41'!T7</f>
        <v>0</v>
      </c>
    </row>
    <row r="165">
      <c r="A165" s="10" t="s">
        <v>322</v>
      </c>
      <c r="B165" s="10" t="s">
        <v>321</v>
      </c>
      <c r="C165" s="11">
        <f>'SO 38-73-42'!M8</f>
        <v>0</v>
      </c>
      <c r="D165" s="11">
        <f>SUMIFS('SO 38-73-42'!O:O,'SO 38-73-42'!A:A,"P")</f>
        <v>0</v>
      </c>
      <c r="E165" s="11">
        <f>C165+D165</f>
        <v>0</v>
      </c>
      <c r="F165" s="12">
        <f>'SO 38-73-42'!T7</f>
        <v>0</v>
      </c>
    </row>
    <row r="166">
      <c r="A166" s="10" t="s">
        <v>323</v>
      </c>
      <c r="B166" s="10" t="s">
        <v>324</v>
      </c>
      <c r="C166" s="11">
        <f>'SO 38-81-01'!M8</f>
        <v>0</v>
      </c>
      <c r="D166" s="11">
        <f>SUMIFS('SO 38-81-01'!O:O,'SO 38-81-01'!A:A,"P")</f>
        <v>0</v>
      </c>
      <c r="E166" s="11">
        <f>C166+D166</f>
        <v>0</v>
      </c>
      <c r="F166" s="12">
        <f>'SO 38-81-01'!T7</f>
        <v>0</v>
      </c>
    </row>
    <row r="167">
      <c r="A167" s="10" t="s">
        <v>325</v>
      </c>
      <c r="B167" s="10" t="s">
        <v>326</v>
      </c>
      <c r="C167" s="11">
        <f>'SO 38-81-02'!M8</f>
        <v>0</v>
      </c>
      <c r="D167" s="11">
        <f>SUMIFS('SO 38-81-02'!O:O,'SO 38-81-02'!A:A,"P")</f>
        <v>0</v>
      </c>
      <c r="E167" s="11">
        <f>C167+D167</f>
        <v>0</v>
      </c>
      <c r="F167" s="12">
        <f>'SO 38-81-02'!T7</f>
        <v>0</v>
      </c>
    </row>
    <row r="168">
      <c r="A168" s="10" t="s">
        <v>327</v>
      </c>
      <c r="B168" s="10" t="s">
        <v>328</v>
      </c>
      <c r="C168" s="11">
        <f>'SO 38-81-03'!M8</f>
        <v>0</v>
      </c>
      <c r="D168" s="11">
        <f>SUMIFS('SO 38-81-03'!O:O,'SO 38-81-03'!A:A,"P")</f>
        <v>0</v>
      </c>
      <c r="E168" s="11">
        <f>C168+D168</f>
        <v>0</v>
      </c>
      <c r="F168" s="12">
        <f>'SO 38-81-03'!T7</f>
        <v>0</v>
      </c>
    </row>
    <row r="169">
      <c r="A169" s="10" t="s">
        <v>329</v>
      </c>
      <c r="B169" s="10" t="s">
        <v>330</v>
      </c>
      <c r="C169" s="11">
        <f>'SO 38-81-04'!M8</f>
        <v>0</v>
      </c>
      <c r="D169" s="11">
        <f>SUMIFS('SO 38-81-04'!O:O,'SO 38-81-04'!A:A,"P")</f>
        <v>0</v>
      </c>
      <c r="E169" s="11">
        <f>C169+D169</f>
        <v>0</v>
      </c>
      <c r="F169" s="12">
        <f>'SO 38-81-04'!T7</f>
        <v>0</v>
      </c>
    </row>
    <row r="170">
      <c r="A170" s="10" t="s">
        <v>331</v>
      </c>
      <c r="B170" s="10" t="s">
        <v>332</v>
      </c>
      <c r="C170" s="11">
        <f>'SO 38-81-05'!M8</f>
        <v>0</v>
      </c>
      <c r="D170" s="11">
        <f>SUMIFS('SO 38-81-05'!O:O,'SO 38-81-05'!A:A,"P")</f>
        <v>0</v>
      </c>
      <c r="E170" s="11">
        <f>C170+D170</f>
        <v>0</v>
      </c>
      <c r="F170" s="12">
        <f>'SO 38-81-05'!T7</f>
        <v>0</v>
      </c>
    </row>
    <row r="171">
      <c r="A171" s="10" t="s">
        <v>333</v>
      </c>
      <c r="B171" s="10" t="s">
        <v>334</v>
      </c>
      <c r="C171" s="11">
        <f>'SO 38-81-06'!M8</f>
        <v>0</v>
      </c>
      <c r="D171" s="11">
        <f>SUMIFS('SO 38-81-06'!O:O,'SO 38-81-06'!A:A,"P")</f>
        <v>0</v>
      </c>
      <c r="E171" s="11">
        <f>C171+D171</f>
        <v>0</v>
      </c>
      <c r="F171" s="12">
        <f>'SO 38-81-06'!T7</f>
        <v>0</v>
      </c>
    </row>
    <row r="172">
      <c r="A172" s="10" t="s">
        <v>335</v>
      </c>
      <c r="B172" s="10" t="s">
        <v>336</v>
      </c>
      <c r="C172" s="11">
        <f>'SO 38-81-07'!M8</f>
        <v>0</v>
      </c>
      <c r="D172" s="11">
        <f>SUMIFS('SO 38-81-07'!O:O,'SO 38-81-07'!A:A,"P")</f>
        <v>0</v>
      </c>
      <c r="E172" s="11">
        <f>C172+D172</f>
        <v>0</v>
      </c>
      <c r="F172" s="12">
        <f>'SO 38-81-07'!T7</f>
        <v>0</v>
      </c>
    </row>
    <row r="173">
      <c r="A173" s="10" t="s">
        <v>337</v>
      </c>
      <c r="B173" s="10" t="s">
        <v>338</v>
      </c>
      <c r="C173" s="11">
        <f>'SO 38-81-08'!M8</f>
        <v>0</v>
      </c>
      <c r="D173" s="11">
        <f>SUMIFS('SO 38-81-08'!O:O,'SO 38-81-08'!A:A,"P")</f>
        <v>0</v>
      </c>
      <c r="E173" s="11">
        <f>C173+D173</f>
        <v>0</v>
      </c>
      <c r="F173" s="12">
        <f>'SO 38-81-08'!T7</f>
        <v>0</v>
      </c>
    </row>
    <row r="174">
      <c r="A174" s="10" t="s">
        <v>339</v>
      </c>
      <c r="B174" s="10" t="s">
        <v>340</v>
      </c>
      <c r="C174" s="11">
        <f>'SO 38-81-09'!M8</f>
        <v>0</v>
      </c>
      <c r="D174" s="11">
        <f>SUMIFS('SO 38-81-09'!O:O,'SO 38-81-09'!A:A,"P")</f>
        <v>0</v>
      </c>
      <c r="E174" s="11">
        <f>C174+D174</f>
        <v>0</v>
      </c>
      <c r="F174" s="12">
        <f>'SO 38-81-09'!T7</f>
        <v>0</v>
      </c>
    </row>
    <row r="175">
      <c r="A175" s="10" t="s">
        <v>341</v>
      </c>
      <c r="B175" s="10" t="s">
        <v>342</v>
      </c>
      <c r="C175" s="11">
        <f>C176+C177+C178+C179+C180+C181+C182+C183+C184+C185+C186+C187+C188+C189+C190+C191+C192+C193+C194+C195+C196+C197+C198+C199+C200+C201+C202+C203+C204+C205+C206+C207+C208+C209+C210+C211</f>
        <v>0</v>
      </c>
      <c r="D175" s="11">
        <f>D176+D177+D178+D179+D180+D181+D182+D183+D184+D185+D186+D187+D188+D189+D190+D191+D192+D193+D194+D195+D196+D197+D198+D199+D200+D201+D202+D203+D204+D205+D206+D207+D208+D209+D210+D211</f>
        <v>0</v>
      </c>
      <c r="E175" s="11">
        <f>C175+D175</f>
        <v>0</v>
      </c>
      <c r="F175" s="12">
        <f>F176+F177+F178+F179+F180+F181+F182+F183+F184+F185+F186+F187+F188+F189+F190+F191+F192+F193+F194+F195+F196+F197+F198+F199+F200+F201+F202+F203+F204+F205+F206+F207+F208+F209+F210+F211</f>
        <v>0</v>
      </c>
    </row>
    <row r="176" ht="25">
      <c r="A176" s="10" t="s">
        <v>343</v>
      </c>
      <c r="B176" s="10" t="s">
        <v>344</v>
      </c>
      <c r="C176" s="11">
        <f>'SO 30-73-01'!M8</f>
        <v>0</v>
      </c>
      <c r="D176" s="11">
        <f>SUMIFS('SO 30-73-01'!O:O,'SO 30-73-01'!A:A,"P")</f>
        <v>0</v>
      </c>
      <c r="E176" s="11">
        <f>C176+D176</f>
        <v>0</v>
      </c>
      <c r="F176" s="12">
        <f>'SO 30-73-01'!T7</f>
        <v>0</v>
      </c>
    </row>
    <row r="177" ht="25">
      <c r="A177" s="10" t="s">
        <v>345</v>
      </c>
      <c r="B177" s="10" t="s">
        <v>346</v>
      </c>
      <c r="C177" s="11">
        <f>'SO 30-73-51'!M8</f>
        <v>0</v>
      </c>
      <c r="D177" s="11">
        <f>SUMIFS('SO 30-73-51'!O:O,'SO 30-73-51'!A:A,"P")</f>
        <v>0</v>
      </c>
      <c r="E177" s="11">
        <f>C177+D177</f>
        <v>0</v>
      </c>
      <c r="F177" s="12">
        <f>'SO 30-73-51'!T7</f>
        <v>0</v>
      </c>
    </row>
    <row r="178">
      <c r="A178" s="10" t="s">
        <v>347</v>
      </c>
      <c r="B178" s="10" t="s">
        <v>348</v>
      </c>
      <c r="C178" s="11">
        <f>'SO 31-70-57'!M8</f>
        <v>0</v>
      </c>
      <c r="D178" s="11">
        <f>SUMIFS('SO 31-70-57'!O:O,'SO 31-70-57'!A:A,"P")</f>
        <v>0</v>
      </c>
      <c r="E178" s="11">
        <f>C178+D178</f>
        <v>0</v>
      </c>
      <c r="F178" s="12">
        <f>'SO 31-70-57'!T7</f>
        <v>0</v>
      </c>
    </row>
    <row r="179">
      <c r="A179" s="10" t="s">
        <v>349</v>
      </c>
      <c r="B179" s="10" t="s">
        <v>350</v>
      </c>
      <c r="C179" s="11">
        <f>'SO 31-70-58'!M8</f>
        <v>0</v>
      </c>
      <c r="D179" s="11">
        <f>SUMIFS('SO 31-70-58'!O:O,'SO 31-70-58'!A:A,"P")</f>
        <v>0</v>
      </c>
      <c r="E179" s="11">
        <f>C179+D179</f>
        <v>0</v>
      </c>
      <c r="F179" s="12">
        <f>'SO 31-70-58'!T7</f>
        <v>0</v>
      </c>
    </row>
    <row r="180">
      <c r="A180" s="10" t="s">
        <v>351</v>
      </c>
      <c r="B180" s="10" t="s">
        <v>352</v>
      </c>
      <c r="C180" s="11">
        <f>'SO 31-70-59'!M8</f>
        <v>0</v>
      </c>
      <c r="D180" s="11">
        <f>SUMIFS('SO 31-70-59'!O:O,'SO 31-70-59'!A:A,"P")</f>
        <v>0</v>
      </c>
      <c r="E180" s="11">
        <f>C180+D180</f>
        <v>0</v>
      </c>
      <c r="F180" s="12">
        <f>'SO 31-70-59'!T7</f>
        <v>0</v>
      </c>
    </row>
    <row r="181">
      <c r="A181" s="10" t="s">
        <v>353</v>
      </c>
      <c r="B181" s="10" t="s">
        <v>354</v>
      </c>
      <c r="C181" s="11">
        <f>'SO 31-71-58'!M8</f>
        <v>0</v>
      </c>
      <c r="D181" s="11">
        <f>SUMIFS('SO 31-71-58'!O:O,'SO 31-71-58'!A:A,"P")</f>
        <v>0</v>
      </c>
      <c r="E181" s="11">
        <f>C181+D181</f>
        <v>0</v>
      </c>
      <c r="F181" s="12">
        <f>'SO 31-71-58'!T7</f>
        <v>0</v>
      </c>
    </row>
    <row r="182">
      <c r="A182" s="10" t="s">
        <v>355</v>
      </c>
      <c r="B182" s="10" t="s">
        <v>356</v>
      </c>
      <c r="C182" s="11">
        <f>'SO 31-71-59'!M8</f>
        <v>0</v>
      </c>
      <c r="D182" s="11">
        <f>SUMIFS('SO 31-71-59'!O:O,'SO 31-71-59'!A:A,"P")</f>
        <v>0</v>
      </c>
      <c r="E182" s="11">
        <f>C182+D182</f>
        <v>0</v>
      </c>
      <c r="F182" s="12">
        <f>'SO 31-71-59'!T7</f>
        <v>0</v>
      </c>
    </row>
    <row r="183">
      <c r="A183" s="10" t="s">
        <v>357</v>
      </c>
      <c r="B183" s="10" t="s">
        <v>358</v>
      </c>
      <c r="C183" s="11">
        <f>'SO 31-71-60'!M8</f>
        <v>0</v>
      </c>
      <c r="D183" s="11">
        <f>SUMIFS('SO 31-71-60'!O:O,'SO 31-71-60'!A:A,"P")</f>
        <v>0</v>
      </c>
      <c r="E183" s="11">
        <f>C183+D183</f>
        <v>0</v>
      </c>
      <c r="F183" s="12">
        <f>'SO 31-71-60'!T7</f>
        <v>0</v>
      </c>
    </row>
    <row r="184">
      <c r="A184" s="10" t="s">
        <v>359</v>
      </c>
      <c r="B184" s="10" t="s">
        <v>360</v>
      </c>
      <c r="C184" s="11">
        <f>'SO 37-70-51'!M8</f>
        <v>0</v>
      </c>
      <c r="D184" s="11">
        <f>SUMIFS('SO 37-70-51'!O:O,'SO 37-70-51'!A:A,"P")</f>
        <v>0</v>
      </c>
      <c r="E184" s="11">
        <f>C184+D184</f>
        <v>0</v>
      </c>
      <c r="F184" s="12">
        <f>'SO 37-70-51'!T7</f>
        <v>0</v>
      </c>
    </row>
    <row r="185">
      <c r="A185" s="10" t="s">
        <v>361</v>
      </c>
      <c r="B185" s="10" t="s">
        <v>362</v>
      </c>
      <c r="C185" s="11">
        <f>'SO 37-70-52'!M8</f>
        <v>0</v>
      </c>
      <c r="D185" s="11">
        <f>SUMIFS('SO 37-70-52'!O:O,'SO 37-70-52'!A:A,"P")</f>
        <v>0</v>
      </c>
      <c r="E185" s="11">
        <f>C185+D185</f>
        <v>0</v>
      </c>
      <c r="F185" s="12">
        <f>'SO 37-70-52'!T7</f>
        <v>0</v>
      </c>
    </row>
    <row r="186">
      <c r="A186" s="10" t="s">
        <v>363</v>
      </c>
      <c r="B186" s="10" t="s">
        <v>364</v>
      </c>
      <c r="C186" s="11">
        <f>'SO 37-70-53'!M8</f>
        <v>0</v>
      </c>
      <c r="D186" s="11">
        <f>SUMIFS('SO 37-70-53'!O:O,'SO 37-70-53'!A:A,"P")</f>
        <v>0</v>
      </c>
      <c r="E186" s="11">
        <f>C186+D186</f>
        <v>0</v>
      </c>
      <c r="F186" s="12">
        <f>'SO 37-70-53'!T7</f>
        <v>0</v>
      </c>
    </row>
    <row r="187">
      <c r="A187" s="10" t="s">
        <v>365</v>
      </c>
      <c r="B187" s="10" t="s">
        <v>366</v>
      </c>
      <c r="C187" s="11">
        <f>'SO 37-70-54'!M8</f>
        <v>0</v>
      </c>
      <c r="D187" s="11">
        <f>SUMIFS('SO 37-70-54'!O:O,'SO 37-70-54'!A:A,"P")</f>
        <v>0</v>
      </c>
      <c r="E187" s="11">
        <f>C187+D187</f>
        <v>0</v>
      </c>
      <c r="F187" s="12">
        <f>'SO 37-70-54'!T7</f>
        <v>0</v>
      </c>
    </row>
    <row r="188">
      <c r="A188" s="10" t="s">
        <v>367</v>
      </c>
      <c r="B188" s="10" t="s">
        <v>368</v>
      </c>
      <c r="C188" s="11">
        <f>'SO 37-71-52'!M8</f>
        <v>0</v>
      </c>
      <c r="D188" s="11">
        <f>SUMIFS('SO 37-71-52'!O:O,'SO 37-71-52'!A:A,"P")</f>
        <v>0</v>
      </c>
      <c r="E188" s="11">
        <f>C188+D188</f>
        <v>0</v>
      </c>
      <c r="F188" s="12">
        <f>'SO 37-71-52'!T7</f>
        <v>0</v>
      </c>
    </row>
    <row r="189">
      <c r="A189" s="10" t="s">
        <v>369</v>
      </c>
      <c r="B189" s="10" t="s">
        <v>370</v>
      </c>
      <c r="C189" s="11">
        <f>'SO 37-71-53'!M8</f>
        <v>0</v>
      </c>
      <c r="D189" s="11">
        <f>SUMIFS('SO 37-71-53'!O:O,'SO 37-71-53'!A:A,"P")</f>
        <v>0</v>
      </c>
      <c r="E189" s="11">
        <f>C189+D189</f>
        <v>0</v>
      </c>
      <c r="F189" s="12">
        <f>'SO 37-71-53'!T7</f>
        <v>0</v>
      </c>
    </row>
    <row r="190">
      <c r="A190" s="10" t="s">
        <v>371</v>
      </c>
      <c r="B190" s="10" t="s">
        <v>372</v>
      </c>
      <c r="C190" s="11">
        <f>'SO 37-71-54'!M8</f>
        <v>0</v>
      </c>
      <c r="D190" s="11">
        <f>SUMIFS('SO 37-71-54'!O:O,'SO 37-71-54'!A:A,"P")</f>
        <v>0</v>
      </c>
      <c r="E190" s="11">
        <f>C190+D190</f>
        <v>0</v>
      </c>
      <c r="F190" s="12">
        <f>'SO 37-71-54'!T7</f>
        <v>0</v>
      </c>
    </row>
    <row r="191">
      <c r="A191" s="10" t="s">
        <v>373</v>
      </c>
      <c r="B191" s="10" t="s">
        <v>374</v>
      </c>
      <c r="C191" s="11">
        <f>'SO 37-71-55'!M8</f>
        <v>0</v>
      </c>
      <c r="D191" s="11">
        <f>SUMIFS('SO 37-71-55'!O:O,'SO 37-71-55'!A:A,"P")</f>
        <v>0</v>
      </c>
      <c r="E191" s="11">
        <f>C191+D191</f>
        <v>0</v>
      </c>
      <c r="F191" s="12">
        <f>'SO 37-71-55'!T7</f>
        <v>0</v>
      </c>
    </row>
    <row r="192">
      <c r="A192" s="10" t="s">
        <v>375</v>
      </c>
      <c r="B192" s="10" t="s">
        <v>376</v>
      </c>
      <c r="C192" s="11">
        <f>'SO 38-70-51'!M8</f>
        <v>0</v>
      </c>
      <c r="D192" s="11">
        <f>SUMIFS('SO 38-70-51'!O:O,'SO 38-70-51'!A:A,"P")</f>
        <v>0</v>
      </c>
      <c r="E192" s="11">
        <f>C192+D192</f>
        <v>0</v>
      </c>
      <c r="F192" s="12">
        <f>'SO 38-70-51'!T7</f>
        <v>0</v>
      </c>
    </row>
    <row r="193">
      <c r="A193" s="10" t="s">
        <v>377</v>
      </c>
      <c r="B193" s="10" t="s">
        <v>378</v>
      </c>
      <c r="C193" s="11">
        <f>'SO 38-70-52'!M8</f>
        <v>0</v>
      </c>
      <c r="D193" s="11">
        <f>SUMIFS('SO 38-70-52'!O:O,'SO 38-70-52'!A:A,"P")</f>
        <v>0</v>
      </c>
      <c r="E193" s="11">
        <f>C193+D193</f>
        <v>0</v>
      </c>
      <c r="F193" s="12">
        <f>'SO 38-70-52'!T7</f>
        <v>0</v>
      </c>
    </row>
    <row r="194">
      <c r="A194" s="10" t="s">
        <v>379</v>
      </c>
      <c r="B194" s="10" t="s">
        <v>380</v>
      </c>
      <c r="C194" s="11">
        <f>'SO 38-70-53'!M8</f>
        <v>0</v>
      </c>
      <c r="D194" s="11">
        <f>SUMIFS('SO 38-70-53'!O:O,'SO 38-70-53'!A:A,"P")</f>
        <v>0</v>
      </c>
      <c r="E194" s="11">
        <f>C194+D194</f>
        <v>0</v>
      </c>
      <c r="F194" s="12">
        <f>'SO 38-70-53'!T7</f>
        <v>0</v>
      </c>
    </row>
    <row r="195" ht="25">
      <c r="A195" s="10" t="s">
        <v>381</v>
      </c>
      <c r="B195" s="10" t="s">
        <v>382</v>
      </c>
      <c r="C195" s="11">
        <f>'SO 38-70-55'!M8</f>
        <v>0</v>
      </c>
      <c r="D195" s="11">
        <f>SUMIFS('SO 38-70-55'!O:O,'SO 38-70-55'!A:A,"P")</f>
        <v>0</v>
      </c>
      <c r="E195" s="11">
        <f>C195+D195</f>
        <v>0</v>
      </c>
      <c r="F195" s="12">
        <f>'SO 38-70-55'!T7</f>
        <v>0</v>
      </c>
    </row>
    <row r="196">
      <c r="A196" s="10" t="s">
        <v>383</v>
      </c>
      <c r="B196" s="10" t="s">
        <v>384</v>
      </c>
      <c r="C196" s="11">
        <f>'SO 38-70-56'!M8</f>
        <v>0</v>
      </c>
      <c r="D196" s="11">
        <f>SUMIFS('SO 38-70-56'!O:O,'SO 38-70-56'!A:A,"P")</f>
        <v>0</v>
      </c>
      <c r="E196" s="11">
        <f>C196+D196</f>
        <v>0</v>
      </c>
      <c r="F196" s="12">
        <f>'SO 38-70-56'!T7</f>
        <v>0</v>
      </c>
    </row>
    <row r="197">
      <c r="A197" s="10" t="s">
        <v>385</v>
      </c>
      <c r="B197" s="10" t="s">
        <v>386</v>
      </c>
      <c r="C197" s="11">
        <f>'SO 38-71-06'!M8</f>
        <v>0</v>
      </c>
      <c r="D197" s="11">
        <f>SUMIFS('SO 38-71-06'!O:O,'SO 38-71-06'!A:A,"P")</f>
        <v>0</v>
      </c>
      <c r="E197" s="11">
        <f>C197+D197</f>
        <v>0</v>
      </c>
      <c r="F197" s="12">
        <f>'SO 38-71-06'!T7</f>
        <v>0</v>
      </c>
    </row>
    <row r="198">
      <c r="A198" s="10" t="s">
        <v>387</v>
      </c>
      <c r="B198" s="10" t="s">
        <v>388</v>
      </c>
      <c r="C198" s="11">
        <f>'SO 38-71-07'!M8</f>
        <v>0</v>
      </c>
      <c r="D198" s="11">
        <f>SUMIFS('SO 38-71-07'!O:O,'SO 38-71-07'!A:A,"P")</f>
        <v>0</v>
      </c>
      <c r="E198" s="11">
        <f>C198+D198</f>
        <v>0</v>
      </c>
      <c r="F198" s="12">
        <f>'SO 38-71-07'!T7</f>
        <v>0</v>
      </c>
    </row>
    <row r="199">
      <c r="A199" s="10" t="s">
        <v>389</v>
      </c>
      <c r="B199" s="10" t="s">
        <v>390</v>
      </c>
      <c r="C199" s="11">
        <f>'SO 38-71-08'!M8</f>
        <v>0</v>
      </c>
      <c r="D199" s="11">
        <f>SUMIFS('SO 38-71-08'!O:O,'SO 38-71-08'!A:A,"P")</f>
        <v>0</v>
      </c>
      <c r="E199" s="11">
        <f>C199+D199</f>
        <v>0</v>
      </c>
      <c r="F199" s="12">
        <f>'SO 38-71-08'!T7</f>
        <v>0</v>
      </c>
    </row>
    <row r="200">
      <c r="A200" s="10" t="s">
        <v>391</v>
      </c>
      <c r="B200" s="10" t="s">
        <v>392</v>
      </c>
      <c r="C200" s="11">
        <f>'SO 38-71-09'!M8</f>
        <v>0</v>
      </c>
      <c r="D200" s="11">
        <f>SUMIFS('SO 38-71-09'!O:O,'SO 38-71-09'!A:A,"P")</f>
        <v>0</v>
      </c>
      <c r="E200" s="11">
        <f>C200+D200</f>
        <v>0</v>
      </c>
      <c r="F200" s="12">
        <f>'SO 38-71-09'!T7</f>
        <v>0</v>
      </c>
    </row>
    <row r="201">
      <c r="A201" s="10" t="s">
        <v>393</v>
      </c>
      <c r="B201" s="10" t="s">
        <v>394</v>
      </c>
      <c r="C201" s="11">
        <f>'SO 38-71-10'!M8</f>
        <v>0</v>
      </c>
      <c r="D201" s="11">
        <f>SUMIFS('SO 38-71-10'!O:O,'SO 38-71-10'!A:A,"P")</f>
        <v>0</v>
      </c>
      <c r="E201" s="11">
        <f>C201+D201</f>
        <v>0</v>
      </c>
      <c r="F201" s="12">
        <f>'SO 38-71-10'!T7</f>
        <v>0</v>
      </c>
    </row>
    <row r="202">
      <c r="A202" s="10" t="s">
        <v>395</v>
      </c>
      <c r="B202" s="10" t="s">
        <v>396</v>
      </c>
      <c r="C202" s="11">
        <f>'SO 38-71-51'!M8</f>
        <v>0</v>
      </c>
      <c r="D202" s="11">
        <f>SUMIFS('SO 38-71-51'!O:O,'SO 38-71-51'!A:A,"P")</f>
        <v>0</v>
      </c>
      <c r="E202" s="11">
        <f>C202+D202</f>
        <v>0</v>
      </c>
      <c r="F202" s="12">
        <f>'SO 38-71-51'!T7</f>
        <v>0</v>
      </c>
    </row>
    <row r="203">
      <c r="A203" s="10" t="s">
        <v>397</v>
      </c>
      <c r="B203" s="10" t="s">
        <v>398</v>
      </c>
      <c r="C203" s="11">
        <f>'SO 38-71-52'!M8</f>
        <v>0</v>
      </c>
      <c r="D203" s="11">
        <f>SUMIFS('SO 38-71-52'!O:O,'SO 38-71-52'!A:A,"P")</f>
        <v>0</v>
      </c>
      <c r="E203" s="11">
        <f>C203+D203</f>
        <v>0</v>
      </c>
      <c r="F203" s="12">
        <f>'SO 38-71-52'!T7</f>
        <v>0</v>
      </c>
    </row>
    <row r="204">
      <c r="A204" s="10" t="s">
        <v>399</v>
      </c>
      <c r="B204" s="10" t="s">
        <v>374</v>
      </c>
      <c r="C204" s="11">
        <f>'SO 38-71-53'!M8</f>
        <v>0</v>
      </c>
      <c r="D204" s="11">
        <f>SUMIFS('SO 38-71-53'!O:O,'SO 38-71-53'!A:A,"P")</f>
        <v>0</v>
      </c>
      <c r="E204" s="11">
        <f>C204+D204</f>
        <v>0</v>
      </c>
      <c r="F204" s="12">
        <f>'SO 38-71-53'!T7</f>
        <v>0</v>
      </c>
    </row>
    <row r="205">
      <c r="A205" s="10" t="s">
        <v>400</v>
      </c>
      <c r="B205" s="10" t="s">
        <v>401</v>
      </c>
      <c r="C205" s="11">
        <f>'SO 38-71-61'!M8</f>
        <v>0</v>
      </c>
      <c r="D205" s="11">
        <f>SUMIFS('SO 38-71-61'!O:O,'SO 38-71-61'!A:A,"P")</f>
        <v>0</v>
      </c>
      <c r="E205" s="11">
        <f>C205+D205</f>
        <v>0</v>
      </c>
      <c r="F205" s="12">
        <f>'SO 38-71-61'!T7</f>
        <v>0</v>
      </c>
    </row>
    <row r="206">
      <c r="A206" s="10" t="s">
        <v>402</v>
      </c>
      <c r="B206" s="10" t="s">
        <v>403</v>
      </c>
      <c r="C206" s="11">
        <f>'SO 38-71-62'!M8</f>
        <v>0</v>
      </c>
      <c r="D206" s="11">
        <f>SUMIFS('SO 38-71-62'!O:O,'SO 38-71-62'!A:A,"P")</f>
        <v>0</v>
      </c>
      <c r="E206" s="11">
        <f>C206+D206</f>
        <v>0</v>
      </c>
      <c r="F206" s="12">
        <f>'SO 38-71-62'!T7</f>
        <v>0</v>
      </c>
    </row>
    <row r="207">
      <c r="A207" s="10" t="s">
        <v>404</v>
      </c>
      <c r="B207" s="10" t="s">
        <v>405</v>
      </c>
      <c r="C207" s="11">
        <f>'SO 38-71-64.1'!M8</f>
        <v>0</v>
      </c>
      <c r="D207" s="11">
        <f>SUMIFS('SO 38-71-64.1'!O:O,'SO 38-71-64.1'!A:A,"P")</f>
        <v>0</v>
      </c>
      <c r="E207" s="11">
        <f>C207+D207</f>
        <v>0</v>
      </c>
      <c r="F207" s="12">
        <f>'SO 38-71-64.1'!T7</f>
        <v>0</v>
      </c>
    </row>
    <row r="208">
      <c r="A208" s="10" t="s">
        <v>406</v>
      </c>
      <c r="B208" s="10" t="s">
        <v>407</v>
      </c>
      <c r="C208" s="11">
        <f>'SO 38-71-64.2'!M8</f>
        <v>0</v>
      </c>
      <c r="D208" s="11">
        <f>SUMIFS('SO 38-71-64.2'!O:O,'SO 38-71-64.2'!A:A,"P")</f>
        <v>0</v>
      </c>
      <c r="E208" s="11">
        <f>C208+D208</f>
        <v>0</v>
      </c>
      <c r="F208" s="12">
        <f>'SO 38-71-64.2'!T7</f>
        <v>0</v>
      </c>
    </row>
    <row r="209" ht="25">
      <c r="A209" s="10" t="s">
        <v>408</v>
      </c>
      <c r="B209" s="10" t="s">
        <v>409</v>
      </c>
      <c r="C209" s="11">
        <f>'SO 38-71-64.3'!M8</f>
        <v>0</v>
      </c>
      <c r="D209" s="11">
        <f>SUMIFS('SO 38-71-64.3'!O:O,'SO 38-71-64.3'!A:A,"P")</f>
        <v>0</v>
      </c>
      <c r="E209" s="11">
        <f>C209+D209</f>
        <v>0</v>
      </c>
      <c r="F209" s="12">
        <f>'SO 38-71-64.3'!T7</f>
        <v>0</v>
      </c>
    </row>
    <row r="210">
      <c r="A210" s="10" t="s">
        <v>410</v>
      </c>
      <c r="B210" s="10" t="s">
        <v>411</v>
      </c>
      <c r="C210" s="11">
        <f>'SO 38-73-51'!M8</f>
        <v>0</v>
      </c>
      <c r="D210" s="11">
        <f>SUMIFS('SO 38-73-51'!O:O,'SO 38-73-51'!A:A,"P")</f>
        <v>0</v>
      </c>
      <c r="E210" s="11">
        <f>C210+D210</f>
        <v>0</v>
      </c>
      <c r="F210" s="12">
        <f>'SO 38-73-51'!T7</f>
        <v>0</v>
      </c>
    </row>
    <row r="211">
      <c r="A211" s="10" t="s">
        <v>412</v>
      </c>
      <c r="B211" s="10" t="s">
        <v>413</v>
      </c>
      <c r="C211" s="11">
        <f>'SO 46-70-01'!M8</f>
        <v>0</v>
      </c>
      <c r="D211" s="11">
        <f>SUMIFS('SO 46-70-01'!O:O,'SO 46-70-01'!A:A,"P")</f>
        <v>0</v>
      </c>
      <c r="E211" s="11">
        <f>C211+D211</f>
        <v>0</v>
      </c>
      <c r="F211" s="12">
        <f>'SO 46-70-01'!T7</f>
        <v>0</v>
      </c>
    </row>
    <row r="212">
      <c r="A212" s="10" t="s">
        <v>414</v>
      </c>
      <c r="B212" s="10" t="s">
        <v>415</v>
      </c>
      <c r="C212" s="11">
        <f>C213+C214+C215+C216+C217+C218+C219+C220+C221+C222+C223+C224+C225+C226+C227+C228+C229+C230+C231+C232+C233+C234+C235+C236+C237+C238+C239+C240+C241+C242+C243+C244+C245+C246+C247+C248</f>
        <v>0</v>
      </c>
      <c r="D212" s="11">
        <f>D213+D214+D215+D216+D217+D218+D219+D220+D221+D222+D223+D224+D225+D226+D227+D228+D229+D230+D231+D232+D233+D234+D235+D236+D237+D238+D239+D240+D241+D242+D243+D244+D245+D246+D247+D248</f>
        <v>0</v>
      </c>
      <c r="E212" s="11">
        <f>C212+D212</f>
        <v>0</v>
      </c>
      <c r="F212" s="12">
        <f>F213+F214+F215+F216+F217+F218+F219+F220+F221+F222+F223+F224+F225+F226+F227+F228+F229+F230+F231+F232+F233+F234+F235+F236+F237+F238+F239+F240+F241+F242+F243+F244+F245+F246+F247+F248</f>
        <v>0</v>
      </c>
    </row>
    <row r="213">
      <c r="A213" s="10" t="s">
        <v>416</v>
      </c>
      <c r="B213" s="10" t="s">
        <v>417</v>
      </c>
      <c r="C213" s="11">
        <f>'SO 30-32-51'!M8</f>
        <v>0</v>
      </c>
      <c r="D213" s="11">
        <f>SUMIFS('SO 30-32-51'!O:O,'SO 30-32-51'!A:A,"P")</f>
        <v>0</v>
      </c>
      <c r="E213" s="11">
        <f>C213+D213</f>
        <v>0</v>
      </c>
      <c r="F213" s="12">
        <f>'SO 30-32-51'!T7</f>
        <v>0</v>
      </c>
    </row>
    <row r="214">
      <c r="A214" s="10" t="s">
        <v>418</v>
      </c>
      <c r="B214" s="10" t="s">
        <v>419</v>
      </c>
      <c r="C214" s="11">
        <f>'SO 30-32-52'!M8</f>
        <v>0</v>
      </c>
      <c r="D214" s="11">
        <f>SUMIFS('SO 30-32-52'!O:O,'SO 30-32-52'!A:A,"P")</f>
        <v>0</v>
      </c>
      <c r="E214" s="11">
        <f>C214+D214</f>
        <v>0</v>
      </c>
      <c r="F214" s="12">
        <f>'SO 30-32-52'!T7</f>
        <v>0</v>
      </c>
    </row>
    <row r="215">
      <c r="A215" s="10" t="s">
        <v>420</v>
      </c>
      <c r="B215" s="10" t="s">
        <v>421</v>
      </c>
      <c r="C215" s="11">
        <f>'SO 31-30-53'!M8</f>
        <v>0</v>
      </c>
      <c r="D215" s="11">
        <f>SUMIFS('SO 31-30-53'!O:O,'SO 31-30-53'!A:A,"P")</f>
        <v>0</v>
      </c>
      <c r="E215" s="11">
        <f>C215+D215</f>
        <v>0</v>
      </c>
      <c r="F215" s="12">
        <f>'SO 31-30-53'!T7</f>
        <v>0</v>
      </c>
    </row>
    <row r="216">
      <c r="A216" s="10" t="s">
        <v>422</v>
      </c>
      <c r="B216" s="10" t="s">
        <v>423</v>
      </c>
      <c r="C216" s="11">
        <f>'SO 31-30-54'!M8</f>
        <v>0</v>
      </c>
      <c r="D216" s="11">
        <f>SUMIFS('SO 31-30-54'!O:O,'SO 31-30-54'!A:A,"P")</f>
        <v>0</v>
      </c>
      <c r="E216" s="11">
        <f>C216+D216</f>
        <v>0</v>
      </c>
      <c r="F216" s="12">
        <f>'SO 31-30-54'!T7</f>
        <v>0</v>
      </c>
    </row>
    <row r="217">
      <c r="A217" s="10" t="s">
        <v>424</v>
      </c>
      <c r="B217" s="10" t="s">
        <v>425</v>
      </c>
      <c r="C217" s="11">
        <f>'SO 31-30-55'!M8</f>
        <v>0</v>
      </c>
      <c r="D217" s="11">
        <f>SUMIFS('SO 31-30-55'!O:O,'SO 31-30-55'!A:A,"P")</f>
        <v>0</v>
      </c>
      <c r="E217" s="11">
        <f>C217+D217</f>
        <v>0</v>
      </c>
      <c r="F217" s="12">
        <f>'SO 31-30-55'!T7</f>
        <v>0</v>
      </c>
    </row>
    <row r="218">
      <c r="A218" s="10" t="s">
        <v>426</v>
      </c>
      <c r="B218" s="10" t="s">
        <v>427</v>
      </c>
      <c r="C218" s="11">
        <f>'SO 31-30-56'!M8</f>
        <v>0</v>
      </c>
      <c r="D218" s="11">
        <f>SUMIFS('SO 31-30-56'!O:O,'SO 31-30-56'!A:A,"P")</f>
        <v>0</v>
      </c>
      <c r="E218" s="11">
        <f>C218+D218</f>
        <v>0</v>
      </c>
      <c r="F218" s="12">
        <f>'SO 31-30-56'!T7</f>
        <v>0</v>
      </c>
    </row>
    <row r="219">
      <c r="A219" s="10" t="s">
        <v>428</v>
      </c>
      <c r="B219" s="10" t="s">
        <v>429</v>
      </c>
      <c r="C219" s="11">
        <f>'SO 37-30-51'!M8</f>
        <v>0</v>
      </c>
      <c r="D219" s="11">
        <f>SUMIFS('SO 37-30-51'!O:O,'SO 37-30-51'!A:A,"P")</f>
        <v>0</v>
      </c>
      <c r="E219" s="11">
        <f>C219+D219</f>
        <v>0</v>
      </c>
      <c r="F219" s="12">
        <f>'SO 37-30-51'!T7</f>
        <v>0</v>
      </c>
    </row>
    <row r="220">
      <c r="A220" s="10" t="s">
        <v>430</v>
      </c>
      <c r="B220" s="10" t="s">
        <v>431</v>
      </c>
      <c r="C220" s="11">
        <f>'SO 37-30-52.1'!M8</f>
        <v>0</v>
      </c>
      <c r="D220" s="11">
        <f>SUMIFS('SO 37-30-52.1'!O:O,'SO 37-30-52.1'!A:A,"P")</f>
        <v>0</v>
      </c>
      <c r="E220" s="11">
        <f>C220+D220</f>
        <v>0</v>
      </c>
      <c r="F220" s="12">
        <f>'SO 37-30-52.1'!T7</f>
        <v>0</v>
      </c>
    </row>
    <row r="221">
      <c r="A221" s="10" t="s">
        <v>432</v>
      </c>
      <c r="B221" s="10" t="s">
        <v>433</v>
      </c>
      <c r="C221" s="11">
        <f>'SO 37-30-52.2'!M8</f>
        <v>0</v>
      </c>
      <c r="D221" s="11">
        <f>SUMIFS('SO 37-30-52.2'!O:O,'SO 37-30-52.2'!A:A,"P")</f>
        <v>0</v>
      </c>
      <c r="E221" s="11">
        <f>C221+D221</f>
        <v>0</v>
      </c>
      <c r="F221" s="12">
        <f>'SO 37-30-52.2'!T7</f>
        <v>0</v>
      </c>
    </row>
    <row r="222">
      <c r="A222" s="10" t="s">
        <v>434</v>
      </c>
      <c r="B222" s="10" t="s">
        <v>435</v>
      </c>
      <c r="C222" s="11">
        <f>'SO 37-30-54'!M8</f>
        <v>0</v>
      </c>
      <c r="D222" s="11">
        <f>SUMIFS('SO 37-30-54'!O:O,'SO 37-30-54'!A:A,"P")</f>
        <v>0</v>
      </c>
      <c r="E222" s="11">
        <f>C222+D222</f>
        <v>0</v>
      </c>
      <c r="F222" s="12">
        <f>'SO 37-30-54'!T7</f>
        <v>0</v>
      </c>
    </row>
    <row r="223">
      <c r="A223" s="10" t="s">
        <v>436</v>
      </c>
      <c r="B223" s="10" t="s">
        <v>437</v>
      </c>
      <c r="C223" s="11">
        <f>'SO 37-30-55.1'!M8</f>
        <v>0</v>
      </c>
      <c r="D223" s="11">
        <f>SUMIFS('SO 37-30-55.1'!O:O,'SO 37-30-55.1'!A:A,"P")</f>
        <v>0</v>
      </c>
      <c r="E223" s="11">
        <f>C223+D223</f>
        <v>0</v>
      </c>
      <c r="F223" s="12">
        <f>'SO 37-30-55.1'!T7</f>
        <v>0</v>
      </c>
    </row>
    <row r="224">
      <c r="A224" s="10" t="s">
        <v>438</v>
      </c>
      <c r="B224" s="10" t="s">
        <v>439</v>
      </c>
      <c r="C224" s="11">
        <f>'SO 37-30-55.2'!M8</f>
        <v>0</v>
      </c>
      <c r="D224" s="11">
        <f>SUMIFS('SO 37-30-55.2'!O:O,'SO 37-30-55.2'!A:A,"P")</f>
        <v>0</v>
      </c>
      <c r="E224" s="11">
        <f>C224+D224</f>
        <v>0</v>
      </c>
      <c r="F224" s="12">
        <f>'SO 37-30-55.2'!T7</f>
        <v>0</v>
      </c>
    </row>
    <row r="225">
      <c r="A225" s="10" t="s">
        <v>440</v>
      </c>
      <c r="B225" s="10" t="s">
        <v>441</v>
      </c>
      <c r="C225" s="11">
        <f>'SO 37-30-56'!M8</f>
        <v>0</v>
      </c>
      <c r="D225" s="11">
        <f>SUMIFS('SO 37-30-56'!O:O,'SO 37-30-56'!A:A,"P")</f>
        <v>0</v>
      </c>
      <c r="E225" s="11">
        <f>C225+D225</f>
        <v>0</v>
      </c>
      <c r="F225" s="12">
        <f>'SO 37-30-56'!T7</f>
        <v>0</v>
      </c>
    </row>
    <row r="226">
      <c r="A226" s="10" t="s">
        <v>442</v>
      </c>
      <c r="B226" s="10" t="s">
        <v>443</v>
      </c>
      <c r="C226" s="11">
        <f>'SO 37-30-57'!M8</f>
        <v>0</v>
      </c>
      <c r="D226" s="11">
        <f>SUMIFS('SO 37-30-57'!O:O,'SO 37-30-57'!A:A,"P")</f>
        <v>0</v>
      </c>
      <c r="E226" s="11">
        <f>C226+D226</f>
        <v>0</v>
      </c>
      <c r="F226" s="12">
        <f>'SO 37-30-57'!T7</f>
        <v>0</v>
      </c>
    </row>
    <row r="227">
      <c r="A227" s="10" t="s">
        <v>444</v>
      </c>
      <c r="B227" s="10" t="s">
        <v>445</v>
      </c>
      <c r="C227" s="11">
        <f>'SO 37-30-58'!M8</f>
        <v>0</v>
      </c>
      <c r="D227" s="11">
        <f>SUMIFS('SO 37-30-58'!O:O,'SO 37-30-58'!A:A,"P")</f>
        <v>0</v>
      </c>
      <c r="E227" s="11">
        <f>C227+D227</f>
        <v>0</v>
      </c>
      <c r="F227" s="12">
        <f>'SO 37-30-58'!T7</f>
        <v>0</v>
      </c>
    </row>
    <row r="228">
      <c r="A228" s="10" t="s">
        <v>446</v>
      </c>
      <c r="B228" s="10" t="s">
        <v>447</v>
      </c>
      <c r="C228" s="11">
        <f>'SO 37-30-59'!M8</f>
        <v>0</v>
      </c>
      <c r="D228" s="11">
        <f>SUMIFS('SO 37-30-59'!O:O,'SO 37-30-59'!A:A,"P")</f>
        <v>0</v>
      </c>
      <c r="E228" s="11">
        <f>C228+D228</f>
        <v>0</v>
      </c>
      <c r="F228" s="12">
        <f>'SO 37-30-59'!T7</f>
        <v>0</v>
      </c>
    </row>
    <row r="229">
      <c r="A229" s="10" t="s">
        <v>448</v>
      </c>
      <c r="B229" s="10" t="s">
        <v>449</v>
      </c>
      <c r="C229" s="11">
        <f>'SO 38-30-51'!M8</f>
        <v>0</v>
      </c>
      <c r="D229" s="11">
        <f>SUMIFS('SO 38-30-51'!O:O,'SO 38-30-51'!A:A,"P")</f>
        <v>0</v>
      </c>
      <c r="E229" s="11">
        <f>C229+D229</f>
        <v>0</v>
      </c>
      <c r="F229" s="12">
        <f>'SO 38-30-51'!T7</f>
        <v>0</v>
      </c>
    </row>
    <row r="230" ht="25">
      <c r="A230" s="10" t="s">
        <v>450</v>
      </c>
      <c r="B230" s="10" t="s">
        <v>451</v>
      </c>
      <c r="C230" s="11">
        <f>'SO 38-30-52.1'!M8</f>
        <v>0</v>
      </c>
      <c r="D230" s="11">
        <f>SUMIFS('SO 38-30-52.1'!O:O,'SO 38-30-52.1'!A:A,"P")</f>
        <v>0</v>
      </c>
      <c r="E230" s="11">
        <f>C230+D230</f>
        <v>0</v>
      </c>
      <c r="F230" s="12">
        <f>'SO 38-30-52.1'!T7</f>
        <v>0</v>
      </c>
    </row>
    <row r="231">
      <c r="A231" s="10" t="s">
        <v>452</v>
      </c>
      <c r="B231" s="10" t="s">
        <v>453</v>
      </c>
      <c r="C231" s="11">
        <f>'SO 38-30-52.2'!M8</f>
        <v>0</v>
      </c>
      <c r="D231" s="11">
        <f>SUMIFS('SO 38-30-52.2'!O:O,'SO 38-30-52.2'!A:A,"P")</f>
        <v>0</v>
      </c>
      <c r="E231" s="11">
        <f>C231+D231</f>
        <v>0</v>
      </c>
      <c r="F231" s="12">
        <f>'SO 38-30-52.2'!T7</f>
        <v>0</v>
      </c>
    </row>
    <row r="232">
      <c r="A232" s="10" t="s">
        <v>454</v>
      </c>
      <c r="B232" s="10" t="s">
        <v>455</v>
      </c>
      <c r="C232" s="11">
        <f>'SO 38-30-52.3'!M8</f>
        <v>0</v>
      </c>
      <c r="D232" s="11">
        <f>SUMIFS('SO 38-30-52.3'!O:O,'SO 38-30-52.3'!A:A,"P")</f>
        <v>0</v>
      </c>
      <c r="E232" s="11">
        <f>C232+D232</f>
        <v>0</v>
      </c>
      <c r="F232" s="12">
        <f>'SO 38-30-52.3'!T7</f>
        <v>0</v>
      </c>
    </row>
    <row r="233">
      <c r="A233" s="10" t="s">
        <v>456</v>
      </c>
      <c r="B233" s="10" t="s">
        <v>457</v>
      </c>
      <c r="C233" s="11">
        <f>'SO 38-30-53.1'!M8</f>
        <v>0</v>
      </c>
      <c r="D233" s="11">
        <f>SUMIFS('SO 38-30-53.1'!O:O,'SO 38-30-53.1'!A:A,"P")</f>
        <v>0</v>
      </c>
      <c r="E233" s="11">
        <f>C233+D233</f>
        <v>0</v>
      </c>
      <c r="F233" s="12">
        <f>'SO 38-30-53.1'!T7</f>
        <v>0</v>
      </c>
    </row>
    <row r="234">
      <c r="A234" s="10" t="s">
        <v>458</v>
      </c>
      <c r="B234" s="10" t="s">
        <v>459</v>
      </c>
      <c r="C234" s="11">
        <f>'SO 38-30-53.2'!M8</f>
        <v>0</v>
      </c>
      <c r="D234" s="11">
        <f>SUMIFS('SO 38-30-53.2'!O:O,'SO 38-30-53.2'!A:A,"P")</f>
        <v>0</v>
      </c>
      <c r="E234" s="11">
        <f>C234+D234</f>
        <v>0</v>
      </c>
      <c r="F234" s="12">
        <f>'SO 38-30-53.2'!T7</f>
        <v>0</v>
      </c>
    </row>
    <row r="235" ht="25">
      <c r="A235" s="10" t="s">
        <v>460</v>
      </c>
      <c r="B235" s="10" t="s">
        <v>461</v>
      </c>
      <c r="C235" s="11">
        <f>'SO 38-30-54'!M8</f>
        <v>0</v>
      </c>
      <c r="D235" s="11">
        <f>SUMIFS('SO 38-30-54'!O:O,'SO 38-30-54'!A:A,"P")</f>
        <v>0</v>
      </c>
      <c r="E235" s="11">
        <f>C235+D235</f>
        <v>0</v>
      </c>
      <c r="F235" s="12">
        <f>'SO 38-30-54'!T7</f>
        <v>0</v>
      </c>
    </row>
    <row r="236" ht="25">
      <c r="A236" s="10" t="s">
        <v>462</v>
      </c>
      <c r="B236" s="10" t="s">
        <v>463</v>
      </c>
      <c r="C236" s="11">
        <f>'SO 38-30-54.1'!M8</f>
        <v>0</v>
      </c>
      <c r="D236" s="11">
        <f>SUMIFS('SO 38-30-54.1'!O:O,'SO 38-30-54.1'!A:A,"P")</f>
        <v>0</v>
      </c>
      <c r="E236" s="11">
        <f>C236+D236</f>
        <v>0</v>
      </c>
      <c r="F236" s="12">
        <f>'SO 38-30-54.1'!T7</f>
        <v>0</v>
      </c>
    </row>
    <row r="237" ht="25">
      <c r="A237" s="10" t="s">
        <v>464</v>
      </c>
      <c r="B237" s="10" t="s">
        <v>465</v>
      </c>
      <c r="C237" s="11">
        <f>'SO 38-30-55'!M8</f>
        <v>0</v>
      </c>
      <c r="D237" s="11">
        <f>SUMIFS('SO 38-30-55'!O:O,'SO 38-30-55'!A:A,"P")</f>
        <v>0</v>
      </c>
      <c r="E237" s="11">
        <f>C237+D237</f>
        <v>0</v>
      </c>
      <c r="F237" s="12">
        <f>'SO 38-30-55'!T7</f>
        <v>0</v>
      </c>
    </row>
    <row r="238">
      <c r="A238" s="10" t="s">
        <v>466</v>
      </c>
      <c r="B238" s="10" t="s">
        <v>467</v>
      </c>
      <c r="C238" s="11">
        <f>'SO 38-30-56'!M8</f>
        <v>0</v>
      </c>
      <c r="D238" s="11">
        <f>SUMIFS('SO 38-30-56'!O:O,'SO 38-30-56'!A:A,"P")</f>
        <v>0</v>
      </c>
      <c r="E238" s="11">
        <f>C238+D238</f>
        <v>0</v>
      </c>
      <c r="F238" s="12">
        <f>'SO 38-30-56'!T7</f>
        <v>0</v>
      </c>
    </row>
    <row r="239" ht="25">
      <c r="A239" s="10" t="s">
        <v>468</v>
      </c>
      <c r="B239" s="10" t="s">
        <v>469</v>
      </c>
      <c r="C239" s="11">
        <f>'SO 38-30-58'!M8</f>
        <v>0</v>
      </c>
      <c r="D239" s="11">
        <f>SUMIFS('SO 38-30-58'!O:O,'SO 38-30-58'!A:A,"P")</f>
        <v>0</v>
      </c>
      <c r="E239" s="11">
        <f>C239+D239</f>
        <v>0</v>
      </c>
      <c r="F239" s="12">
        <f>'SO 38-30-58'!T7</f>
        <v>0</v>
      </c>
    </row>
    <row r="240" ht="25">
      <c r="A240" s="10" t="s">
        <v>470</v>
      </c>
      <c r="B240" s="10" t="s">
        <v>471</v>
      </c>
      <c r="C240" s="11">
        <f>'SO 38-30-59'!M8</f>
        <v>0</v>
      </c>
      <c r="D240" s="11">
        <f>SUMIFS('SO 38-30-59'!O:O,'SO 38-30-59'!A:A,"P")</f>
        <v>0</v>
      </c>
      <c r="E240" s="11">
        <f>C240+D240</f>
        <v>0</v>
      </c>
      <c r="F240" s="12">
        <f>'SO 38-30-59'!T7</f>
        <v>0</v>
      </c>
    </row>
    <row r="241" ht="25">
      <c r="A241" s="10" t="s">
        <v>472</v>
      </c>
      <c r="B241" s="10" t="s">
        <v>473</v>
      </c>
      <c r="C241" s="11">
        <f>'SO 38-30-59.1'!M8</f>
        <v>0</v>
      </c>
      <c r="D241" s="11">
        <f>SUMIFS('SO 38-30-59.1'!O:O,'SO 38-30-59.1'!A:A,"P")</f>
        <v>0</v>
      </c>
      <c r="E241" s="11">
        <f>C241+D241</f>
        <v>0</v>
      </c>
      <c r="F241" s="12">
        <f>'SO 38-30-59.1'!T7</f>
        <v>0</v>
      </c>
    </row>
    <row r="242" ht="25">
      <c r="A242" s="10" t="s">
        <v>474</v>
      </c>
      <c r="B242" s="10" t="s">
        <v>475</v>
      </c>
      <c r="C242" s="11">
        <f>'SO 38-30-60'!M8</f>
        <v>0</v>
      </c>
      <c r="D242" s="11">
        <f>SUMIFS('SO 38-30-60'!O:O,'SO 38-30-60'!A:A,"P")</f>
        <v>0</v>
      </c>
      <c r="E242" s="11">
        <f>C242+D242</f>
        <v>0</v>
      </c>
      <c r="F242" s="12">
        <f>'SO 38-30-60'!T7</f>
        <v>0</v>
      </c>
    </row>
    <row r="243" ht="25">
      <c r="A243" s="10" t="s">
        <v>476</v>
      </c>
      <c r="B243" s="10" t="s">
        <v>477</v>
      </c>
      <c r="C243" s="11">
        <f>'SO 38-30-60.1'!M8</f>
        <v>0</v>
      </c>
      <c r="D243" s="11">
        <f>SUMIFS('SO 38-30-60.1'!O:O,'SO 38-30-60.1'!A:A,"P")</f>
        <v>0</v>
      </c>
      <c r="E243" s="11">
        <f>C243+D243</f>
        <v>0</v>
      </c>
      <c r="F243" s="12">
        <f>'SO 38-30-60.1'!T7</f>
        <v>0</v>
      </c>
    </row>
    <row r="244" ht="25">
      <c r="A244" s="10" t="s">
        <v>478</v>
      </c>
      <c r="B244" s="10" t="s">
        <v>479</v>
      </c>
      <c r="C244" s="11">
        <f>'SO 38-30-61.12'!M8</f>
        <v>0</v>
      </c>
      <c r="D244" s="11">
        <f>SUMIFS('SO 38-30-61.12'!O:O,'SO 38-30-61.12'!A:A,"P")</f>
        <v>0</v>
      </c>
      <c r="E244" s="11">
        <f>C244+D244</f>
        <v>0</v>
      </c>
      <c r="F244" s="12">
        <f>'SO 38-30-61.12'!T7</f>
        <v>0</v>
      </c>
    </row>
    <row r="245" ht="25">
      <c r="A245" s="10" t="s">
        <v>480</v>
      </c>
      <c r="B245" s="10" t="s">
        <v>481</v>
      </c>
      <c r="C245" s="11">
        <f>'SO 38-30-61.22'!M8</f>
        <v>0</v>
      </c>
      <c r="D245" s="11">
        <f>SUMIFS('SO 38-30-61.22'!O:O,'SO 38-30-61.22'!A:A,"P")</f>
        <v>0</v>
      </c>
      <c r="E245" s="11">
        <f>C245+D245</f>
        <v>0</v>
      </c>
      <c r="F245" s="12">
        <f>'SO 38-30-61.22'!T7</f>
        <v>0</v>
      </c>
    </row>
    <row r="246">
      <c r="A246" s="10" t="s">
        <v>482</v>
      </c>
      <c r="B246" s="10" t="s">
        <v>483</v>
      </c>
      <c r="C246" s="11">
        <f>'SO 38-32-51'!M8</f>
        <v>0</v>
      </c>
      <c r="D246" s="11">
        <f>SUMIFS('SO 38-32-51'!O:O,'SO 38-32-51'!A:A,"P")</f>
        <v>0</v>
      </c>
      <c r="E246" s="11">
        <f>C246+D246</f>
        <v>0</v>
      </c>
      <c r="F246" s="12">
        <f>'SO 38-32-51'!T7</f>
        <v>0</v>
      </c>
    </row>
    <row r="247">
      <c r="A247" s="10" t="s">
        <v>484</v>
      </c>
      <c r="B247" s="10" t="s">
        <v>485</v>
      </c>
      <c r="C247" s="11">
        <f>'SO 38-32-52'!M8</f>
        <v>0</v>
      </c>
      <c r="D247" s="11">
        <f>SUMIFS('SO 38-32-52'!O:O,'SO 38-32-52'!A:A,"P")</f>
        <v>0</v>
      </c>
      <c r="E247" s="11">
        <f>C247+D247</f>
        <v>0</v>
      </c>
      <c r="F247" s="12">
        <f>'SO 38-32-52'!T7</f>
        <v>0</v>
      </c>
    </row>
    <row r="248">
      <c r="A248" s="10" t="s">
        <v>486</v>
      </c>
      <c r="B248" s="10" t="s">
        <v>487</v>
      </c>
      <c r="C248" s="11">
        <f>'SO 46-30-03'!M8</f>
        <v>0</v>
      </c>
      <c r="D248" s="11">
        <f>SUMIFS('SO 46-30-03'!O:O,'SO 46-30-03'!A:A,"P")</f>
        <v>0</v>
      </c>
      <c r="E248" s="11">
        <f>C248+D248</f>
        <v>0</v>
      </c>
      <c r="F248" s="12">
        <f>'SO 46-30-03'!T7</f>
        <v>0</v>
      </c>
    </row>
    <row r="249">
      <c r="A249" s="10" t="s">
        <v>488</v>
      </c>
      <c r="B249" s="10" t="s">
        <v>489</v>
      </c>
      <c r="C249" s="11">
        <f>C250</f>
        <v>0</v>
      </c>
      <c r="D249" s="11">
        <f>D250</f>
        <v>0</v>
      </c>
      <c r="E249" s="11">
        <f>C249+D249</f>
        <v>0</v>
      </c>
      <c r="F249" s="12">
        <f>F250</f>
        <v>0</v>
      </c>
    </row>
    <row r="250">
      <c r="A250" s="10" t="s">
        <v>490</v>
      </c>
      <c r="B250" s="10" t="s">
        <v>491</v>
      </c>
      <c r="C250" s="11">
        <f>'SO 37-44-01'!M8</f>
        <v>0</v>
      </c>
      <c r="D250" s="11">
        <f>SUMIFS('SO 37-44-01'!O:O,'SO 37-44-01'!A:A,"P")</f>
        <v>0</v>
      </c>
      <c r="E250" s="11">
        <f>C250+D250</f>
        <v>0</v>
      </c>
      <c r="F250" s="12">
        <f>'SO 37-44-01'!T7</f>
        <v>0</v>
      </c>
    </row>
    <row r="251">
      <c r="A251" s="10" t="s">
        <v>492</v>
      </c>
      <c r="B251" s="10" t="s">
        <v>493</v>
      </c>
      <c r="C251" s="11">
        <f>C252+C253+C254+C255+C256+C257+C258+C259+C260</f>
        <v>0</v>
      </c>
      <c r="D251" s="11">
        <f>D252+D253+D254+D255+D256+D257+D258+D259+D260</f>
        <v>0</v>
      </c>
      <c r="E251" s="11">
        <f>C251+D251</f>
        <v>0</v>
      </c>
      <c r="F251" s="12">
        <f>F252+F253+F254+F255+F256+F257+F258+F259+F260</f>
        <v>0</v>
      </c>
    </row>
    <row r="252">
      <c r="A252" s="10" t="s">
        <v>494</v>
      </c>
      <c r="B252" s="10" t="s">
        <v>495</v>
      </c>
      <c r="C252" s="11">
        <f>'SO 31-40-01'!M8</f>
        <v>0</v>
      </c>
      <c r="D252" s="11">
        <f>SUMIFS('SO 31-40-01'!O:O,'SO 31-40-01'!A:A,"P")</f>
        <v>0</v>
      </c>
      <c r="E252" s="11">
        <f>C252+D252</f>
        <v>0</v>
      </c>
      <c r="F252" s="12">
        <f>'SO 31-40-01'!T7</f>
        <v>0</v>
      </c>
    </row>
    <row r="253">
      <c r="A253" s="10" t="s">
        <v>496</v>
      </c>
      <c r="B253" s="10" t="s">
        <v>497</v>
      </c>
      <c r="C253" s="11">
        <f>'SO 37-40-01'!M8</f>
        <v>0</v>
      </c>
      <c r="D253" s="11">
        <f>SUMIFS('SO 37-40-01'!O:O,'SO 37-40-01'!A:A,"P")</f>
        <v>0</v>
      </c>
      <c r="E253" s="11">
        <f>C253+D253</f>
        <v>0</v>
      </c>
      <c r="F253" s="12">
        <f>'SO 37-40-01'!T7</f>
        <v>0</v>
      </c>
    </row>
    <row r="254">
      <c r="A254" s="10" t="s">
        <v>498</v>
      </c>
      <c r="B254" s="10" t="s">
        <v>499</v>
      </c>
      <c r="C254" s="11">
        <f>'SO 37-40-02'!M8</f>
        <v>0</v>
      </c>
      <c r="D254" s="11">
        <f>SUMIFS('SO 37-40-02'!O:O,'SO 37-40-02'!A:A,"P")</f>
        <v>0</v>
      </c>
      <c r="E254" s="11">
        <f>C254+D254</f>
        <v>0</v>
      </c>
      <c r="F254" s="12">
        <f>'SO 37-40-02'!T7</f>
        <v>0</v>
      </c>
    </row>
    <row r="255">
      <c r="A255" s="10" t="s">
        <v>500</v>
      </c>
      <c r="B255" s="10" t="s">
        <v>501</v>
      </c>
      <c r="C255" s="11">
        <f>'SO 38-40-51'!M8</f>
        <v>0</v>
      </c>
      <c r="D255" s="11">
        <f>SUMIFS('SO 38-40-51'!O:O,'SO 38-40-51'!A:A,"P")</f>
        <v>0</v>
      </c>
      <c r="E255" s="11">
        <f>C255+D255</f>
        <v>0</v>
      </c>
      <c r="F255" s="12">
        <f>'SO 38-40-51'!T7</f>
        <v>0</v>
      </c>
    </row>
    <row r="256">
      <c r="A256" s="10" t="s">
        <v>502</v>
      </c>
      <c r="B256" s="10" t="s">
        <v>503</v>
      </c>
      <c r="C256" s="11">
        <f>'SO 38-40-54'!M8</f>
        <v>0</v>
      </c>
      <c r="D256" s="11">
        <f>SUMIFS('SO 38-40-54'!O:O,'SO 38-40-54'!A:A,"P")</f>
        <v>0</v>
      </c>
      <c r="E256" s="11">
        <f>C256+D256</f>
        <v>0</v>
      </c>
      <c r="F256" s="12">
        <f>'SO 38-40-54'!T7</f>
        <v>0</v>
      </c>
    </row>
    <row r="257">
      <c r="A257" s="10" t="s">
        <v>504</v>
      </c>
      <c r="B257" s="10" t="s">
        <v>505</v>
      </c>
      <c r="C257" s="11">
        <f>'SO 38-40-55'!M8</f>
        <v>0</v>
      </c>
      <c r="D257" s="11">
        <f>SUMIFS('SO 38-40-55'!O:O,'SO 38-40-55'!A:A,"P")</f>
        <v>0</v>
      </c>
      <c r="E257" s="11">
        <f>C257+D257</f>
        <v>0</v>
      </c>
      <c r="F257" s="12">
        <f>'SO 38-40-55'!T7</f>
        <v>0</v>
      </c>
    </row>
    <row r="258">
      <c r="A258" s="10" t="s">
        <v>506</v>
      </c>
      <c r="B258" s="10" t="s">
        <v>507</v>
      </c>
      <c r="C258" s="11">
        <f>'SO 38-40-56'!M8</f>
        <v>0</v>
      </c>
      <c r="D258" s="11">
        <f>SUMIFS('SO 38-40-56'!O:O,'SO 38-40-56'!A:A,"P")</f>
        <v>0</v>
      </c>
      <c r="E258" s="11">
        <f>C258+D258</f>
        <v>0</v>
      </c>
      <c r="F258" s="12">
        <f>'SO 38-40-56'!T7</f>
        <v>0</v>
      </c>
    </row>
    <row r="259" ht="25">
      <c r="A259" s="10" t="s">
        <v>508</v>
      </c>
      <c r="B259" s="10" t="s">
        <v>509</v>
      </c>
      <c r="C259" s="11">
        <f>'SO 38-40-56.1'!M8</f>
        <v>0</v>
      </c>
      <c r="D259" s="11">
        <f>SUMIFS('SO 38-40-56.1'!O:O,'SO 38-40-56.1'!A:A,"P")</f>
        <v>0</v>
      </c>
      <c r="E259" s="11">
        <f>C259+D259</f>
        <v>0</v>
      </c>
      <c r="F259" s="12">
        <f>'SO 38-40-56.1'!T7</f>
        <v>0</v>
      </c>
    </row>
    <row r="260">
      <c r="A260" s="10" t="s">
        <v>510</v>
      </c>
      <c r="B260" s="10" t="s">
        <v>511</v>
      </c>
      <c r="C260" s="11">
        <f>'SO 46-40-07'!M8</f>
        <v>0</v>
      </c>
      <c r="D260" s="11">
        <f>SUMIFS('SO 46-40-07'!O:O,'SO 46-40-07'!A:A,"P")</f>
        <v>0</v>
      </c>
      <c r="E260" s="11">
        <f>C260+D260</f>
        <v>0</v>
      </c>
      <c r="F260" s="12">
        <f>'SO 46-40-07'!T7</f>
        <v>0</v>
      </c>
    </row>
    <row r="261" ht="25">
      <c r="A261" s="10" t="s">
        <v>512</v>
      </c>
      <c r="B261" s="10" t="s">
        <v>513</v>
      </c>
      <c r="C261" s="11">
        <f>C262</f>
        <v>0</v>
      </c>
      <c r="D261" s="11">
        <f>D262</f>
        <v>0</v>
      </c>
      <c r="E261" s="11">
        <f>C261+D261</f>
        <v>0</v>
      </c>
      <c r="F261" s="12">
        <f>F262</f>
        <v>0</v>
      </c>
    </row>
    <row r="262">
      <c r="A262" s="10" t="s">
        <v>514</v>
      </c>
      <c r="B262" s="10" t="s">
        <v>515</v>
      </c>
      <c r="C262" s="11">
        <f>'SO 37-41-01'!M8</f>
        <v>0</v>
      </c>
      <c r="D262" s="11">
        <f>SUMIFS('SO 37-41-01'!O:O,'SO 37-41-01'!A:A,"P")</f>
        <v>0</v>
      </c>
      <c r="E262" s="11">
        <f>C262+D262</f>
        <v>0</v>
      </c>
      <c r="F262" s="12">
        <f>'SO 37-41-01'!T7</f>
        <v>0</v>
      </c>
    </row>
    <row r="263">
      <c r="A263" s="10" t="s">
        <v>516</v>
      </c>
      <c r="B263" s="10" t="s">
        <v>517</v>
      </c>
      <c r="C263" s="11">
        <f>C264</f>
        <v>0</v>
      </c>
      <c r="D263" s="11">
        <f>D264</f>
        <v>0</v>
      </c>
      <c r="E263" s="11">
        <f>C263+D263</f>
        <v>0</v>
      </c>
      <c r="F263" s="12">
        <f>F264</f>
        <v>0</v>
      </c>
    </row>
    <row r="264">
      <c r="A264" s="10" t="s">
        <v>518</v>
      </c>
      <c r="B264" s="10" t="s">
        <v>519</v>
      </c>
      <c r="C264" s="11">
        <f>'SO 37-43-01'!M8</f>
        <v>0</v>
      </c>
      <c r="D264" s="11">
        <f>SUMIFS('SO 37-43-01'!O:O,'SO 37-43-01'!A:A,"P")</f>
        <v>0</v>
      </c>
      <c r="E264" s="11">
        <f>C264+D264</f>
        <v>0</v>
      </c>
      <c r="F264" s="12">
        <f>'SO 37-43-01'!T7</f>
        <v>0</v>
      </c>
    </row>
    <row r="265">
      <c r="A265" s="10" t="s">
        <v>520</v>
      </c>
      <c r="B265" s="10" t="s">
        <v>521</v>
      </c>
      <c r="C265" s="11">
        <f>C266+C267+C268</f>
        <v>0</v>
      </c>
      <c r="D265" s="11">
        <f>D266+D267+D268</f>
        <v>0</v>
      </c>
      <c r="E265" s="11">
        <f>C265+D265</f>
        <v>0</v>
      </c>
      <c r="F265" s="12">
        <f>F266+F267+F268</f>
        <v>0</v>
      </c>
    </row>
    <row r="266">
      <c r="A266" s="10" t="s">
        <v>522</v>
      </c>
      <c r="B266" s="10" t="s">
        <v>523</v>
      </c>
      <c r="C266" s="11">
        <f>'SO 31-45-01'!M8</f>
        <v>0</v>
      </c>
      <c r="D266" s="11">
        <f>SUMIFS('SO 31-45-01'!O:O,'SO 31-45-01'!A:A,"P")</f>
        <v>0</v>
      </c>
      <c r="E266" s="11">
        <f>C266+D266</f>
        <v>0</v>
      </c>
      <c r="F266" s="12">
        <f>'SO 31-45-01'!T7</f>
        <v>0</v>
      </c>
    </row>
    <row r="267">
      <c r="A267" s="10" t="s">
        <v>524</v>
      </c>
      <c r="B267" s="10" t="s">
        <v>525</v>
      </c>
      <c r="C267" s="11">
        <f>'SO 37-45-02'!M8</f>
        <v>0</v>
      </c>
      <c r="D267" s="11">
        <f>SUMIFS('SO 37-45-02'!O:O,'SO 37-45-02'!A:A,"P")</f>
        <v>0</v>
      </c>
      <c r="E267" s="11">
        <f>C267+D267</f>
        <v>0</v>
      </c>
      <c r="F267" s="12">
        <f>'SO 37-45-02'!T7</f>
        <v>0</v>
      </c>
    </row>
    <row r="268">
      <c r="A268" s="10" t="s">
        <v>526</v>
      </c>
      <c r="B268" s="10" t="s">
        <v>527</v>
      </c>
      <c r="C268" s="11">
        <f>'SO 46-45-01'!M8</f>
        <v>0</v>
      </c>
      <c r="D268" s="11">
        <f>SUMIFS('SO 46-45-01'!O:O,'SO 46-45-01'!A:A,"P")</f>
        <v>0</v>
      </c>
      <c r="E268" s="11">
        <f>C268+D268</f>
        <v>0</v>
      </c>
      <c r="F268" s="12">
        <f>'SO 46-45-01'!T7</f>
        <v>0</v>
      </c>
    </row>
    <row r="269">
      <c r="A269" s="10" t="s">
        <v>528</v>
      </c>
      <c r="B269" s="10" t="s">
        <v>529</v>
      </c>
      <c r="C269" s="11">
        <f>C270+C271+C272</f>
        <v>0</v>
      </c>
      <c r="D269" s="11">
        <f>D270+D271+D272</f>
        <v>0</v>
      </c>
      <c r="E269" s="11">
        <f>C269+D269</f>
        <v>0</v>
      </c>
      <c r="F269" s="12">
        <f>F270+F271+F272</f>
        <v>0</v>
      </c>
    </row>
    <row r="270">
      <c r="A270" s="10" t="s">
        <v>530</v>
      </c>
      <c r="B270" s="10" t="s">
        <v>531</v>
      </c>
      <c r="C270" s="11">
        <f>'SO 31-42-51.1'!M8</f>
        <v>0</v>
      </c>
      <c r="D270" s="11">
        <f>SUMIFS('SO 31-42-51.1'!O:O,'SO 31-42-51.1'!A:A,"P")</f>
        <v>0</v>
      </c>
      <c r="E270" s="11">
        <f>C270+D270</f>
        <v>0</v>
      </c>
      <c r="F270" s="12">
        <f>'SO 31-42-51.1'!T7</f>
        <v>0</v>
      </c>
    </row>
    <row r="271">
      <c r="A271" s="10" t="s">
        <v>532</v>
      </c>
      <c r="B271" s="10" t="s">
        <v>533</v>
      </c>
      <c r="C271" s="11">
        <f>'SO 37-42-01'!M8</f>
        <v>0</v>
      </c>
      <c r="D271" s="11">
        <f>SUMIFS('SO 37-42-01'!O:O,'SO 37-42-01'!A:A,"P")</f>
        <v>0</v>
      </c>
      <c r="E271" s="11">
        <f>C271+D271</f>
        <v>0</v>
      </c>
      <c r="F271" s="12">
        <f>'SO 37-42-01'!T7</f>
        <v>0</v>
      </c>
    </row>
    <row r="272">
      <c r="A272" s="10" t="s">
        <v>534</v>
      </c>
      <c r="B272" s="10" t="s">
        <v>535</v>
      </c>
      <c r="C272" s="11">
        <f>'SO 37-42-02'!M8</f>
        <v>0</v>
      </c>
      <c r="D272" s="11">
        <f>SUMIFS('SO 37-42-02'!O:O,'SO 37-42-02'!A:A,"P")</f>
        <v>0</v>
      </c>
      <c r="E272" s="11">
        <f>C272+D272</f>
        <v>0</v>
      </c>
      <c r="F272" s="12">
        <f>'SO 37-42-02'!T7</f>
        <v>0</v>
      </c>
    </row>
    <row r="273">
      <c r="A273" s="10" t="s">
        <v>536</v>
      </c>
      <c r="B273" s="10" t="s">
        <v>537</v>
      </c>
      <c r="C273" s="11">
        <f>C274+C275+C276+C277+C278+C279+C280+C281+C282</f>
        <v>0</v>
      </c>
      <c r="D273" s="11">
        <f>D274+D275+D276+D277+D278+D279+D280+D281+D282</f>
        <v>0</v>
      </c>
      <c r="E273" s="11">
        <f>C273+D273</f>
        <v>0</v>
      </c>
      <c r="F273" s="12">
        <f>F274+F275+F276+F277+F278+F279+F280+F281+F282</f>
        <v>0</v>
      </c>
    </row>
    <row r="274">
      <c r="A274" s="10" t="s">
        <v>538</v>
      </c>
      <c r="B274" s="10" t="s">
        <v>539</v>
      </c>
      <c r="C274" s="11">
        <f>'SO 31-60-02'!M8</f>
        <v>0</v>
      </c>
      <c r="D274" s="11">
        <f>SUMIFS('SO 31-60-02'!O:O,'SO 31-60-02'!A:A,"P")</f>
        <v>0</v>
      </c>
      <c r="E274" s="11">
        <f>C274+D274</f>
        <v>0</v>
      </c>
      <c r="F274" s="12">
        <f>'SO 31-60-02'!T7</f>
        <v>0</v>
      </c>
    </row>
    <row r="275">
      <c r="A275" s="10" t="s">
        <v>540</v>
      </c>
      <c r="B275" s="10" t="s">
        <v>541</v>
      </c>
      <c r="C275" s="11">
        <f>'SO 31-60-03'!M8</f>
        <v>0</v>
      </c>
      <c r="D275" s="11">
        <f>SUMIFS('SO 31-60-03'!O:O,'SO 31-60-03'!A:A,"P")</f>
        <v>0</v>
      </c>
      <c r="E275" s="11">
        <f>C275+D275</f>
        <v>0</v>
      </c>
      <c r="F275" s="12">
        <f>'SO 31-60-03'!T7</f>
        <v>0</v>
      </c>
    </row>
    <row r="276">
      <c r="A276" s="10" t="s">
        <v>542</v>
      </c>
      <c r="B276" s="10" t="s">
        <v>543</v>
      </c>
      <c r="C276" s="11">
        <f>'SO 31-60-51.1'!M8</f>
        <v>0</v>
      </c>
      <c r="D276" s="11">
        <f>SUMIFS('SO 31-60-51.1'!O:O,'SO 31-60-51.1'!A:A,"P")</f>
        <v>0</v>
      </c>
      <c r="E276" s="11">
        <f>C276+D276</f>
        <v>0</v>
      </c>
      <c r="F276" s="12">
        <f>'SO 31-60-51.1'!T7</f>
        <v>0</v>
      </c>
    </row>
    <row r="277">
      <c r="A277" s="10" t="s">
        <v>544</v>
      </c>
      <c r="B277" s="10" t="s">
        <v>545</v>
      </c>
      <c r="C277" s="11">
        <f>'SO 32-60-01'!M8</f>
        <v>0</v>
      </c>
      <c r="D277" s="11">
        <f>SUMIFS('SO 32-60-01'!O:O,'SO 32-60-01'!A:A,"P")</f>
        <v>0</v>
      </c>
      <c r="E277" s="11">
        <f>C277+D277</f>
        <v>0</v>
      </c>
      <c r="F277" s="12">
        <f>'SO 32-60-01'!T7</f>
        <v>0</v>
      </c>
    </row>
    <row r="278">
      <c r="A278" s="10" t="s">
        <v>546</v>
      </c>
      <c r="B278" s="10" t="s">
        <v>547</v>
      </c>
      <c r="C278" s="11">
        <f>'SO 33-60-01'!M8</f>
        <v>0</v>
      </c>
      <c r="D278" s="11">
        <f>SUMIFS('SO 33-60-01'!O:O,'SO 33-60-01'!A:A,"P")</f>
        <v>0</v>
      </c>
      <c r="E278" s="11">
        <f>C278+D278</f>
        <v>0</v>
      </c>
      <c r="F278" s="12">
        <f>'SO 33-60-01'!T7</f>
        <v>0</v>
      </c>
    </row>
    <row r="279">
      <c r="A279" s="10" t="s">
        <v>548</v>
      </c>
      <c r="B279" s="10" t="s">
        <v>549</v>
      </c>
      <c r="C279" s="11">
        <f>'SO 34-60-01'!M8</f>
        <v>0</v>
      </c>
      <c r="D279" s="11">
        <f>SUMIFS('SO 34-60-01'!O:O,'SO 34-60-01'!A:A,"P")</f>
        <v>0</v>
      </c>
      <c r="E279" s="11">
        <f>C279+D279</f>
        <v>0</v>
      </c>
      <c r="F279" s="12">
        <f>'SO 34-60-01'!T7</f>
        <v>0</v>
      </c>
    </row>
    <row r="280">
      <c r="A280" s="10" t="s">
        <v>550</v>
      </c>
      <c r="B280" s="10" t="s">
        <v>551</v>
      </c>
      <c r="C280" s="11">
        <f>'SO 37-60-01'!M8</f>
        <v>0</v>
      </c>
      <c r="D280" s="11">
        <f>SUMIFS('SO 37-60-01'!O:O,'SO 37-60-01'!A:A,"P")</f>
        <v>0</v>
      </c>
      <c r="E280" s="11">
        <f>C280+D280</f>
        <v>0</v>
      </c>
      <c r="F280" s="12">
        <f>'SO 37-60-01'!T7</f>
        <v>0</v>
      </c>
    </row>
    <row r="281">
      <c r="A281" s="10" t="s">
        <v>552</v>
      </c>
      <c r="B281" s="10" t="s">
        <v>553</v>
      </c>
      <c r="C281" s="11">
        <f>'SO 37-60-02'!M8</f>
        <v>0</v>
      </c>
      <c r="D281" s="11">
        <f>SUMIFS('SO 37-60-02'!O:O,'SO 37-60-02'!A:A,"P")</f>
        <v>0</v>
      </c>
      <c r="E281" s="11">
        <f>C281+D281</f>
        <v>0</v>
      </c>
      <c r="F281" s="12">
        <f>'SO 37-60-02'!T7</f>
        <v>0</v>
      </c>
    </row>
    <row r="282">
      <c r="A282" s="10" t="s">
        <v>554</v>
      </c>
      <c r="B282" s="10" t="s">
        <v>555</v>
      </c>
      <c r="C282" s="11">
        <f>'SO 39-60-01'!M8</f>
        <v>0</v>
      </c>
      <c r="D282" s="11">
        <f>SUMIFS('SO 39-60-01'!O:O,'SO 39-60-01'!A:A,"P")</f>
        <v>0</v>
      </c>
      <c r="E282" s="11">
        <f>C282+D282</f>
        <v>0</v>
      </c>
      <c r="F282" s="12">
        <f>'SO 39-60-01'!T7</f>
        <v>0</v>
      </c>
    </row>
    <row r="283">
      <c r="A283" s="10" t="s">
        <v>556</v>
      </c>
      <c r="B283" s="10" t="s">
        <v>557</v>
      </c>
      <c r="C283" s="11">
        <f>C284</f>
        <v>0</v>
      </c>
      <c r="D283" s="11">
        <f>D284</f>
        <v>0</v>
      </c>
      <c r="E283" s="11">
        <f>C283+D283</f>
        <v>0</v>
      </c>
      <c r="F283" s="12">
        <f>F284</f>
        <v>0</v>
      </c>
    </row>
    <row r="284">
      <c r="A284" s="10" t="s">
        <v>558</v>
      </c>
      <c r="B284" s="10" t="s">
        <v>559</v>
      </c>
      <c r="C284" s="11">
        <f>'SO 31-40-52'!M8</f>
        <v>0</v>
      </c>
      <c r="D284" s="11">
        <f>SUMIFS('SO 31-40-52'!O:O,'SO 31-40-52'!A:A,"P")</f>
        <v>0</v>
      </c>
      <c r="E284" s="11">
        <f>C284+D284</f>
        <v>0</v>
      </c>
      <c r="F284" s="12">
        <f>'SO 31-40-52'!T7</f>
        <v>0</v>
      </c>
    </row>
    <row r="285">
      <c r="A285" s="10" t="s">
        <v>560</v>
      </c>
      <c r="B285" s="10" t="s">
        <v>561</v>
      </c>
      <c r="C285" s="11">
        <f>C286+C287</f>
        <v>0</v>
      </c>
      <c r="D285" s="11">
        <f>D286+D287</f>
        <v>0</v>
      </c>
      <c r="E285" s="11">
        <f>C285+D285</f>
        <v>0</v>
      </c>
      <c r="F285" s="12">
        <f>F286+F287</f>
        <v>0</v>
      </c>
    </row>
    <row r="286">
      <c r="A286" s="10" t="s">
        <v>562</v>
      </c>
      <c r="B286" s="10" t="s">
        <v>563</v>
      </c>
      <c r="C286" s="11">
        <f>'SO 31-64-51.1'!M8</f>
        <v>0</v>
      </c>
      <c r="D286" s="11">
        <f>SUMIFS('SO 31-64-51.1'!O:O,'SO 31-64-51.1'!A:A,"P")</f>
        <v>0</v>
      </c>
      <c r="E286" s="11">
        <f>C286+D286</f>
        <v>0</v>
      </c>
      <c r="F286" s="12">
        <f>'SO 31-64-51.1'!T7</f>
        <v>0</v>
      </c>
    </row>
    <row r="287">
      <c r="A287" s="10" t="s">
        <v>564</v>
      </c>
      <c r="B287" s="10" t="s">
        <v>565</v>
      </c>
      <c r="C287" s="11">
        <f>'SO 37-64-51'!M8</f>
        <v>0</v>
      </c>
      <c r="D287" s="11">
        <f>SUMIFS('SO 37-64-51'!O:O,'SO 37-64-51'!A:A,"P")</f>
        <v>0</v>
      </c>
      <c r="E287" s="11">
        <f>C287+D287</f>
        <v>0</v>
      </c>
      <c r="F287" s="12">
        <f>'SO 37-64-51'!T7</f>
        <v>0</v>
      </c>
    </row>
    <row r="288">
      <c r="A288" s="10" t="s">
        <v>566</v>
      </c>
      <c r="B288" s="10" t="s">
        <v>567</v>
      </c>
      <c r="C288" s="11">
        <f>C289+C290+C291+C292+C293+C294+C295</f>
        <v>0</v>
      </c>
      <c r="D288" s="11">
        <f>D289+D290+D291+D292+D293+D294+D295</f>
        <v>0</v>
      </c>
      <c r="E288" s="11">
        <f>C288+D288</f>
        <v>0</v>
      </c>
      <c r="F288" s="12">
        <f>F289+F290+F291+F292+F293+F294+F295</f>
        <v>0</v>
      </c>
    </row>
    <row r="289">
      <c r="A289" s="10" t="s">
        <v>568</v>
      </c>
      <c r="B289" s="10" t="s">
        <v>569</v>
      </c>
      <c r="C289" s="11">
        <f>'SO 31-62-51.1'!M8</f>
        <v>0</v>
      </c>
      <c r="D289" s="11">
        <f>SUMIFS('SO 31-62-51.1'!O:O,'SO 31-62-51.1'!A:A,"P")</f>
        <v>0</v>
      </c>
      <c r="E289" s="11">
        <f>C289+D289</f>
        <v>0</v>
      </c>
      <c r="F289" s="12">
        <f>'SO 31-62-51.1'!T7</f>
        <v>0</v>
      </c>
    </row>
    <row r="290">
      <c r="A290" s="10" t="s">
        <v>570</v>
      </c>
      <c r="B290" s="10" t="s">
        <v>571</v>
      </c>
      <c r="C290" s="11">
        <f>'SO 31-62-52.1'!M8</f>
        <v>0</v>
      </c>
      <c r="D290" s="11">
        <f>SUMIFS('SO 31-62-52.1'!O:O,'SO 31-62-52.1'!A:A,"P")</f>
        <v>0</v>
      </c>
      <c r="E290" s="11">
        <f>C290+D290</f>
        <v>0</v>
      </c>
      <c r="F290" s="12">
        <f>'SO 31-62-52.1'!T7</f>
        <v>0</v>
      </c>
    </row>
    <row r="291">
      <c r="A291" s="10" t="s">
        <v>572</v>
      </c>
      <c r="B291" s="10" t="s">
        <v>573</v>
      </c>
      <c r="C291" s="11">
        <f>'SO 37-62-51'!M8</f>
        <v>0</v>
      </c>
      <c r="D291" s="11">
        <f>SUMIFS('SO 37-62-51'!O:O,'SO 37-62-51'!A:A,"P")</f>
        <v>0</v>
      </c>
      <c r="E291" s="11">
        <f>C291+D291</f>
        <v>0</v>
      </c>
      <c r="F291" s="12">
        <f>'SO 37-62-51'!T7</f>
        <v>0</v>
      </c>
    </row>
    <row r="292">
      <c r="A292" s="10" t="s">
        <v>574</v>
      </c>
      <c r="B292" s="10" t="s">
        <v>575</v>
      </c>
      <c r="C292" s="11">
        <f>'SO 37-62-52'!M8</f>
        <v>0</v>
      </c>
      <c r="D292" s="11">
        <f>SUMIFS('SO 37-62-52'!O:O,'SO 37-62-52'!A:A,"P")</f>
        <v>0</v>
      </c>
      <c r="E292" s="11">
        <f>C292+D292</f>
        <v>0</v>
      </c>
      <c r="F292" s="12">
        <f>'SO 37-62-52'!T7</f>
        <v>0</v>
      </c>
    </row>
    <row r="293">
      <c r="A293" s="10" t="s">
        <v>576</v>
      </c>
      <c r="B293" s="10" t="s">
        <v>577</v>
      </c>
      <c r="C293" s="11">
        <f>'SO 37-62-53'!M8</f>
        <v>0</v>
      </c>
      <c r="D293" s="11">
        <f>SUMIFS('SO 37-62-53'!O:O,'SO 37-62-53'!A:A,"P")</f>
        <v>0</v>
      </c>
      <c r="E293" s="11">
        <f>C293+D293</f>
        <v>0</v>
      </c>
      <c r="F293" s="12">
        <f>'SO 37-62-53'!T7</f>
        <v>0</v>
      </c>
    </row>
    <row r="294">
      <c r="A294" s="10" t="s">
        <v>578</v>
      </c>
      <c r="B294" s="10" t="s">
        <v>579</v>
      </c>
      <c r="C294" s="11">
        <f>'SO 38-62-54'!M8</f>
        <v>0</v>
      </c>
      <c r="D294" s="11">
        <f>SUMIFS('SO 38-62-54'!O:O,'SO 38-62-54'!A:A,"P")</f>
        <v>0</v>
      </c>
      <c r="E294" s="11">
        <f>C294+D294</f>
        <v>0</v>
      </c>
      <c r="F294" s="12">
        <f>'SO 38-62-54'!T7</f>
        <v>0</v>
      </c>
    </row>
    <row r="295">
      <c r="A295" s="10" t="s">
        <v>580</v>
      </c>
      <c r="B295" s="10" t="s">
        <v>581</v>
      </c>
      <c r="C295" s="11">
        <f>'SO 46-62-01'!M8</f>
        <v>0</v>
      </c>
      <c r="D295" s="11">
        <f>SUMIFS('SO 46-62-01'!O:O,'SO 46-62-01'!A:A,"P")</f>
        <v>0</v>
      </c>
      <c r="E295" s="11">
        <f>C295+D295</f>
        <v>0</v>
      </c>
      <c r="F295" s="12">
        <f>'SO 46-62-01'!T7</f>
        <v>0</v>
      </c>
    </row>
    <row r="296">
      <c r="A296" s="10" t="s">
        <v>582</v>
      </c>
      <c r="B296" s="10" t="s">
        <v>583</v>
      </c>
      <c r="C296" s="11">
        <f>C297+C298</f>
        <v>0</v>
      </c>
      <c r="D296" s="11">
        <f>D297+D298</f>
        <v>0</v>
      </c>
      <c r="E296" s="11">
        <f>C296+D296</f>
        <v>0</v>
      </c>
      <c r="F296" s="12">
        <f>F297+F298</f>
        <v>0</v>
      </c>
    </row>
    <row r="297">
      <c r="A297" s="10" t="s">
        <v>584</v>
      </c>
      <c r="B297" s="10" t="s">
        <v>585</v>
      </c>
      <c r="C297" s="11">
        <f>'SO 37-61-01'!M8</f>
        <v>0</v>
      </c>
      <c r="D297" s="11">
        <f>SUMIFS('SO 37-61-01'!O:O,'SO 37-61-01'!A:A,"P")</f>
        <v>0</v>
      </c>
      <c r="E297" s="11">
        <f>C297+D297</f>
        <v>0</v>
      </c>
      <c r="F297" s="12">
        <f>'SO 37-61-01'!T7</f>
        <v>0</v>
      </c>
    </row>
    <row r="298">
      <c r="A298" s="10" t="s">
        <v>586</v>
      </c>
      <c r="B298" s="10" t="s">
        <v>587</v>
      </c>
      <c r="C298" s="11">
        <f>'SO 38-61-51'!M8</f>
        <v>0</v>
      </c>
      <c r="D298" s="11">
        <f>SUMIFS('SO 38-61-51'!O:O,'SO 38-61-51'!A:A,"P")</f>
        <v>0</v>
      </c>
      <c r="E298" s="11">
        <f>C298+D298</f>
        <v>0</v>
      </c>
      <c r="F298" s="12">
        <f>'SO 38-61-51'!T7</f>
        <v>0</v>
      </c>
    </row>
    <row r="299">
      <c r="A299" s="10" t="s">
        <v>588</v>
      </c>
      <c r="B299" s="10" t="s">
        <v>589</v>
      </c>
      <c r="C299" s="11">
        <f>C300+C301+C302+C303+C304</f>
        <v>0</v>
      </c>
      <c r="D299" s="11">
        <f>D300+D301+D302+D303+D304</f>
        <v>0</v>
      </c>
      <c r="E299" s="11">
        <f>C299+D299</f>
        <v>0</v>
      </c>
      <c r="F299" s="12">
        <f>F300+F301+F302+F303+F304</f>
        <v>0</v>
      </c>
    </row>
    <row r="300">
      <c r="A300" s="10" t="s">
        <v>590</v>
      </c>
      <c r="B300" s="10" t="s">
        <v>591</v>
      </c>
      <c r="C300" s="11">
        <f>'SO 30-80-01.1'!M8</f>
        <v>0</v>
      </c>
      <c r="D300" s="11">
        <f>SUMIFS('SO 30-80-01.1'!O:O,'SO 30-80-01.1'!A:A,"P")</f>
        <v>0</v>
      </c>
      <c r="E300" s="11">
        <f>C300+D300</f>
        <v>0</v>
      </c>
      <c r="F300" s="12">
        <f>'SO 30-80-01.1'!T7</f>
        <v>0</v>
      </c>
    </row>
    <row r="301">
      <c r="A301" s="10" t="s">
        <v>592</v>
      </c>
      <c r="B301" s="10" t="s">
        <v>593</v>
      </c>
      <c r="C301" s="11">
        <f>'SO 30-80-02'!M8</f>
        <v>0</v>
      </c>
      <c r="D301" s="11">
        <f>SUMIFS('SO 30-80-02'!O:O,'SO 30-80-02'!A:A,"P")</f>
        <v>0</v>
      </c>
      <c r="E301" s="11">
        <f>C301+D301</f>
        <v>0</v>
      </c>
      <c r="F301" s="12">
        <f>'SO 30-80-02'!T7</f>
        <v>0</v>
      </c>
    </row>
    <row r="302">
      <c r="A302" s="10" t="s">
        <v>594</v>
      </c>
      <c r="B302" s="10" t="s">
        <v>595</v>
      </c>
      <c r="C302" s="11">
        <f>'SO 30-82-01'!M8</f>
        <v>0</v>
      </c>
      <c r="D302" s="11">
        <f>SUMIFS('SO 30-82-01'!O:O,'SO 30-82-01'!A:A,"P")</f>
        <v>0</v>
      </c>
      <c r="E302" s="11">
        <f>C302+D302</f>
        <v>0</v>
      </c>
      <c r="F302" s="12">
        <f>'SO 30-82-01'!T7</f>
        <v>0</v>
      </c>
    </row>
    <row r="303">
      <c r="A303" s="10" t="s">
        <v>596</v>
      </c>
      <c r="B303" s="10" t="s">
        <v>597</v>
      </c>
      <c r="C303" s="11">
        <f>'SO 30-82-02'!M8</f>
        <v>0</v>
      </c>
      <c r="D303" s="11">
        <f>SUMIFS('SO 30-82-02'!O:O,'SO 30-82-02'!A:A,"P")</f>
        <v>0</v>
      </c>
      <c r="E303" s="11">
        <f>C303+D303</f>
        <v>0</v>
      </c>
      <c r="F303" s="12">
        <f>'SO 30-82-02'!T7</f>
        <v>0</v>
      </c>
    </row>
    <row r="304">
      <c r="A304" s="10" t="s">
        <v>598</v>
      </c>
      <c r="B304" s="10" t="s">
        <v>599</v>
      </c>
      <c r="C304" s="11">
        <f>'SO 30-83-01'!M8</f>
        <v>0</v>
      </c>
      <c r="D304" s="11">
        <f>SUMIFS('SO 30-83-01'!O:O,'SO 30-83-01'!A:A,"P")</f>
        <v>0</v>
      </c>
      <c r="E304" s="11">
        <f>C304+D304</f>
        <v>0</v>
      </c>
      <c r="F304" s="12">
        <f>'SO 30-83-01'!T7</f>
        <v>0</v>
      </c>
    </row>
    <row r="305">
      <c r="A305" s="10" t="s">
        <v>600</v>
      </c>
      <c r="B305" s="10" t="s">
        <v>601</v>
      </c>
      <c r="C305" s="11">
        <f>C306</f>
        <v>0</v>
      </c>
      <c r="D305" s="11">
        <f>D306</f>
        <v>0</v>
      </c>
      <c r="E305" s="11">
        <f>C305+D305</f>
        <v>0</v>
      </c>
      <c r="F305" s="12">
        <f>F306</f>
        <v>0</v>
      </c>
    </row>
    <row r="306">
      <c r="A306" s="10" t="s">
        <v>602</v>
      </c>
      <c r="B306" s="10" t="s">
        <v>603</v>
      </c>
      <c r="C306" s="11">
        <f>'SO 98-98'!M8</f>
        <v>0</v>
      </c>
      <c r="D306" s="11">
        <f>SUMIFS('SO 98-98'!O:O,'SO 98-98'!A:A,"P")</f>
        <v>0</v>
      </c>
      <c r="E306" s="11">
        <f>C306+D306</f>
        <v>0</v>
      </c>
      <c r="F306" s="12">
        <f>'SO 98-98'!T7</f>
        <v>0</v>
      </c>
    </row>
    <row r="307">
      <c r="A307" s="10" t="s">
        <v>604</v>
      </c>
      <c r="B307" s="10" t="s">
        <v>605</v>
      </c>
      <c r="C307" s="11">
        <f>C308</f>
        <v>0</v>
      </c>
      <c r="D307" s="11">
        <f>D308</f>
        <v>0</v>
      </c>
      <c r="E307" s="11">
        <f>C307+D307</f>
        <v>0</v>
      </c>
      <c r="F307" s="12">
        <f>F308</f>
        <v>0</v>
      </c>
    </row>
    <row r="308">
      <c r="A308" s="10" t="s">
        <v>606</v>
      </c>
      <c r="B308" s="10" t="s">
        <v>607</v>
      </c>
      <c r="C308" s="11">
        <f>'SO 90-90'!M8</f>
        <v>0</v>
      </c>
      <c r="D308" s="11">
        <f>SUMIFS('SO 90-90'!O:O,'SO 90-90'!A:A,"P")</f>
        <v>0</v>
      </c>
      <c r="E308" s="11">
        <f>C308+D308</f>
        <v>0</v>
      </c>
      <c r="F308" s="12">
        <f>'SO 90-90'!T7</f>
        <v>0</v>
      </c>
    </row>
    <row r="309">
      <c r="A309" s="13"/>
      <c r="B309" s="13"/>
      <c r="C309" s="14"/>
      <c r="D309" s="14"/>
      <c r="E309" s="14"/>
      <c r="F309" s="15"/>
    </row>
  </sheetData>
  <sheetProtection sheet="1" objects="1" scenarios="1" spinCount="100000" saltValue="/igbDLEcHQbbzX4Ys1Yd4NlAUWXklOQIoC/AqVHksWLJQkKhYxV2kekiHhL98dg+NMO5FJBugoKOCKEY40yb6g==" hashValue="Y4TtXkhL95HZp4gO5ftJ2XUZZx4USTIVfeCZ2snUsGXOSs/WBfFLNzIPkeEzbBxIySQveZVK3Ig0p2zGa4I/8A==" algorithmName="SHA-512" password="9C92"/>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629</v>
      </c>
      <c r="E8" s="23" t="s">
        <v>15</v>
      </c>
      <c r="L8" s="24">
        <f>L9</f>
        <v>0</v>
      </c>
      <c r="M8" s="24">
        <f>M9</f>
        <v>0</v>
      </c>
      <c r="N8" s="25"/>
    </row>
    <row r="9" ht="13">
      <c r="A9" s="1" t="s">
        <v>630</v>
      </c>
      <c r="C9" s="22" t="s">
        <v>631</v>
      </c>
      <c r="E9" s="23" t="s">
        <v>632</v>
      </c>
      <c r="L9" s="24">
        <f>SUMIFS(L10:L209,A10:A209,"P")</f>
        <v>0</v>
      </c>
      <c r="M9" s="24">
        <f>SUMIFS(M10:M209,A10:A209,"P")</f>
        <v>0</v>
      </c>
      <c r="N9" s="25"/>
    </row>
    <row r="10">
      <c r="A10" s="1" t="s">
        <v>633</v>
      </c>
      <c r="B10" s="1">
        <v>1</v>
      </c>
      <c r="C10" s="26" t="s">
        <v>634</v>
      </c>
      <c r="D10" t="s">
        <v>635</v>
      </c>
      <c r="E10" s="27" t="s">
        <v>636</v>
      </c>
      <c r="F10" s="28" t="s">
        <v>637</v>
      </c>
      <c r="G10" s="29">
        <v>3156</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v>
      </c>
    </row>
    <row r="13">
      <c r="A13" s="1" t="s">
        <v>642</v>
      </c>
      <c r="E13" s="27" t="s">
        <v>643</v>
      </c>
    </row>
    <row r="14">
      <c r="A14" s="1" t="s">
        <v>633</v>
      </c>
      <c r="B14" s="1">
        <v>2</v>
      </c>
      <c r="C14" s="26" t="s">
        <v>644</v>
      </c>
      <c r="D14" t="s">
        <v>635</v>
      </c>
      <c r="E14" s="27" t="s">
        <v>645</v>
      </c>
      <c r="F14" s="28" t="s">
        <v>637</v>
      </c>
      <c r="G14" s="29">
        <v>5280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646</v>
      </c>
    </row>
    <row r="17">
      <c r="A17" s="1" t="s">
        <v>642</v>
      </c>
      <c r="E17" s="27" t="s">
        <v>643</v>
      </c>
    </row>
    <row r="18">
      <c r="A18" s="1" t="s">
        <v>633</v>
      </c>
      <c r="B18" s="1">
        <v>3</v>
      </c>
      <c r="C18" s="26" t="s">
        <v>647</v>
      </c>
      <c r="D18" t="s">
        <v>635</v>
      </c>
      <c r="E18" s="27" t="s">
        <v>648</v>
      </c>
      <c r="F18" s="28" t="s">
        <v>649</v>
      </c>
      <c r="G18" s="29">
        <v>30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650</v>
      </c>
    </row>
    <row r="21">
      <c r="A21" s="1" t="s">
        <v>642</v>
      </c>
      <c r="E21" s="27" t="s">
        <v>643</v>
      </c>
    </row>
    <row r="22">
      <c r="A22" s="1" t="s">
        <v>633</v>
      </c>
      <c r="B22" s="1">
        <v>4</v>
      </c>
      <c r="C22" s="26" t="s">
        <v>651</v>
      </c>
      <c r="D22" t="s">
        <v>635</v>
      </c>
      <c r="E22" s="27" t="s">
        <v>652</v>
      </c>
      <c r="F22" s="28" t="s">
        <v>649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654</v>
      </c>
      <c r="D26" t="s">
        <v>635</v>
      </c>
      <c r="E26" s="27" t="s">
        <v>655</v>
      </c>
      <c r="F26" s="28" t="s">
        <v>649</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656</v>
      </c>
    </row>
    <row r="29">
      <c r="A29" s="1" t="s">
        <v>642</v>
      </c>
      <c r="E29" s="27" t="s">
        <v>643</v>
      </c>
    </row>
    <row r="30" ht="25">
      <c r="A30" s="1" t="s">
        <v>633</v>
      </c>
      <c r="B30" s="1">
        <v>6</v>
      </c>
      <c r="C30" s="26" t="s">
        <v>657</v>
      </c>
      <c r="D30" t="s">
        <v>635</v>
      </c>
      <c r="E30" s="27" t="s">
        <v>658</v>
      </c>
      <c r="F30" s="28" t="s">
        <v>659</v>
      </c>
      <c r="G30" s="29">
        <v>4</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660</v>
      </c>
    </row>
    <row r="33">
      <c r="A33" s="1" t="s">
        <v>642</v>
      </c>
      <c r="E33" s="27" t="s">
        <v>643</v>
      </c>
    </row>
    <row r="34" ht="25">
      <c r="A34" s="1" t="s">
        <v>633</v>
      </c>
      <c r="B34" s="1">
        <v>7</v>
      </c>
      <c r="C34" s="26" t="s">
        <v>661</v>
      </c>
      <c r="D34" t="s">
        <v>635</v>
      </c>
      <c r="E34" s="27" t="s">
        <v>662</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663</v>
      </c>
    </row>
    <row r="37">
      <c r="A37" s="1" t="s">
        <v>642</v>
      </c>
      <c r="E37" s="27" t="s">
        <v>643</v>
      </c>
    </row>
    <row r="38">
      <c r="A38" s="1" t="s">
        <v>633</v>
      </c>
      <c r="B38" s="1">
        <v>8</v>
      </c>
      <c r="C38" s="26" t="s">
        <v>664</v>
      </c>
      <c r="D38" t="s">
        <v>635</v>
      </c>
      <c r="E38" s="27" t="s">
        <v>665</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666</v>
      </c>
    </row>
    <row r="41">
      <c r="A41" s="1" t="s">
        <v>642</v>
      </c>
      <c r="E41" s="27" t="s">
        <v>643</v>
      </c>
    </row>
    <row r="42">
      <c r="A42" s="1" t="s">
        <v>633</v>
      </c>
      <c r="B42" s="1">
        <v>9</v>
      </c>
      <c r="C42" s="26" t="s">
        <v>667</v>
      </c>
      <c r="D42" t="s">
        <v>635</v>
      </c>
      <c r="E42" s="27" t="s">
        <v>668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ht="25">
      <c r="A46" s="1" t="s">
        <v>633</v>
      </c>
      <c r="B46" s="1">
        <v>10</v>
      </c>
      <c r="C46" s="26" t="s">
        <v>669</v>
      </c>
      <c r="D46" t="s">
        <v>635</v>
      </c>
      <c r="E46" s="27" t="s">
        <v>670</v>
      </c>
      <c r="F46" s="28" t="s">
        <v>671</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673</v>
      </c>
      <c r="D50" t="s">
        <v>635</v>
      </c>
      <c r="E50" s="27" t="s">
        <v>674</v>
      </c>
      <c r="F50" s="28" t="s">
        <v>659</v>
      </c>
      <c r="G50" s="29">
        <v>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675</v>
      </c>
    </row>
    <row r="53">
      <c r="A53" s="1" t="s">
        <v>642</v>
      </c>
      <c r="E53" s="27" t="s">
        <v>643</v>
      </c>
    </row>
    <row r="54">
      <c r="A54" s="1" t="s">
        <v>633</v>
      </c>
      <c r="B54" s="1">
        <v>12</v>
      </c>
      <c r="C54" s="26" t="s">
        <v>676</v>
      </c>
      <c r="D54" t="s">
        <v>635</v>
      </c>
      <c r="E54" s="27" t="s">
        <v>677</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678</v>
      </c>
    </row>
    <row r="57">
      <c r="A57" s="1" t="s">
        <v>642</v>
      </c>
      <c r="E57" s="27" t="s">
        <v>643</v>
      </c>
    </row>
    <row r="58">
      <c r="A58" s="1" t="s">
        <v>633</v>
      </c>
      <c r="B58" s="1">
        <v>13</v>
      </c>
      <c r="C58" s="26" t="s">
        <v>679</v>
      </c>
      <c r="D58" t="s">
        <v>635</v>
      </c>
      <c r="E58" s="27" t="s">
        <v>680</v>
      </c>
      <c r="F58" s="28" t="s">
        <v>659</v>
      </c>
      <c r="G58" s="29">
        <v>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675</v>
      </c>
    </row>
    <row r="61">
      <c r="A61" s="1" t="s">
        <v>642</v>
      </c>
      <c r="E61" s="27" t="s">
        <v>643</v>
      </c>
    </row>
    <row r="62">
      <c r="A62" s="1" t="s">
        <v>633</v>
      </c>
      <c r="B62" s="1">
        <v>14</v>
      </c>
      <c r="C62" s="26" t="s">
        <v>681</v>
      </c>
      <c r="D62" t="s">
        <v>635</v>
      </c>
      <c r="E62" s="27" t="s">
        <v>682</v>
      </c>
      <c r="F62" s="28" t="s">
        <v>659</v>
      </c>
      <c r="G62" s="29">
        <v>11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683</v>
      </c>
    </row>
    <row r="65">
      <c r="A65" s="1" t="s">
        <v>642</v>
      </c>
      <c r="E65" s="27" t="s">
        <v>643</v>
      </c>
    </row>
    <row r="66" ht="25">
      <c r="A66" s="1" t="s">
        <v>633</v>
      </c>
      <c r="B66" s="1">
        <v>15</v>
      </c>
      <c r="C66" s="26" t="s">
        <v>684</v>
      </c>
      <c r="D66" t="s">
        <v>635</v>
      </c>
      <c r="E66" s="27" t="s">
        <v>685</v>
      </c>
      <c r="F66" s="28" t="s">
        <v>659</v>
      </c>
      <c r="G66" s="29">
        <v>6</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666</v>
      </c>
    </row>
    <row r="69">
      <c r="A69" s="1" t="s">
        <v>642</v>
      </c>
      <c r="E69" s="27" t="s">
        <v>643</v>
      </c>
    </row>
    <row r="70" ht="25">
      <c r="A70" s="1" t="s">
        <v>633</v>
      </c>
      <c r="B70" s="1">
        <v>16</v>
      </c>
      <c r="C70" s="26" t="s">
        <v>686</v>
      </c>
      <c r="D70" t="s">
        <v>635</v>
      </c>
      <c r="E70" s="27" t="s">
        <v>687</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688</v>
      </c>
    </row>
    <row r="73">
      <c r="A73" s="1" t="s">
        <v>642</v>
      </c>
      <c r="E73" s="27" t="s">
        <v>643</v>
      </c>
    </row>
    <row r="74" ht="25">
      <c r="A74" s="1" t="s">
        <v>633</v>
      </c>
      <c r="B74" s="1">
        <v>17</v>
      </c>
      <c r="C74" s="26" t="s">
        <v>689</v>
      </c>
      <c r="D74" t="s">
        <v>635</v>
      </c>
      <c r="E74" s="27" t="s">
        <v>690</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691</v>
      </c>
      <c r="D78" t="s">
        <v>635</v>
      </c>
      <c r="E78" s="27" t="s">
        <v>692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c r="A82" s="1" t="s">
        <v>633</v>
      </c>
      <c r="B82" s="1">
        <v>19</v>
      </c>
      <c r="C82" s="26" t="s">
        <v>693</v>
      </c>
      <c r="D82" t="s">
        <v>635</v>
      </c>
      <c r="E82" s="27" t="s">
        <v>694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695</v>
      </c>
    </row>
    <row r="85">
      <c r="A85" s="1" t="s">
        <v>642</v>
      </c>
      <c r="E85" s="27" t="s">
        <v>643</v>
      </c>
    </row>
    <row r="86">
      <c r="A86" s="1" t="s">
        <v>633</v>
      </c>
      <c r="B86" s="1">
        <v>20</v>
      </c>
      <c r="C86" s="26" t="s">
        <v>696</v>
      </c>
      <c r="D86" t="s">
        <v>635</v>
      </c>
      <c r="E86" s="27" t="s">
        <v>697</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698</v>
      </c>
    </row>
    <row r="89">
      <c r="A89" s="1" t="s">
        <v>642</v>
      </c>
      <c r="E89" s="27" t="s">
        <v>643</v>
      </c>
    </row>
    <row r="90">
      <c r="A90" s="1" t="s">
        <v>633</v>
      </c>
      <c r="B90" s="1">
        <v>21</v>
      </c>
      <c r="C90" s="26" t="s">
        <v>699</v>
      </c>
      <c r="D90" t="s">
        <v>635</v>
      </c>
      <c r="E90" s="27" t="s">
        <v>700</v>
      </c>
      <c r="F90" s="28" t="s">
        <v>659</v>
      </c>
      <c r="G90" s="29">
        <v>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675</v>
      </c>
    </row>
    <row r="93">
      <c r="A93" s="1" t="s">
        <v>642</v>
      </c>
      <c r="E93" s="27" t="s">
        <v>643</v>
      </c>
    </row>
    <row r="94" ht="25">
      <c r="A94" s="1" t="s">
        <v>633</v>
      </c>
      <c r="B94" s="1">
        <v>22</v>
      </c>
      <c r="C94" s="26" t="s">
        <v>701</v>
      </c>
      <c r="D94" t="s">
        <v>635</v>
      </c>
      <c r="E94" s="27" t="s">
        <v>702</v>
      </c>
      <c r="F94" s="28" t="s">
        <v>659</v>
      </c>
      <c r="G94" s="29">
        <v>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703</v>
      </c>
    </row>
    <row r="97">
      <c r="A97" s="1" t="s">
        <v>642</v>
      </c>
      <c r="E97" s="27" t="s">
        <v>643</v>
      </c>
    </row>
    <row r="98">
      <c r="A98" s="1" t="s">
        <v>633</v>
      </c>
      <c r="B98" s="1">
        <v>23</v>
      </c>
      <c r="C98" s="26" t="s">
        <v>704</v>
      </c>
      <c r="D98" t="s">
        <v>635</v>
      </c>
      <c r="E98" s="27" t="s">
        <v>705</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678</v>
      </c>
    </row>
    <row r="101">
      <c r="A101" s="1" t="s">
        <v>642</v>
      </c>
      <c r="E101" s="27" t="s">
        <v>643</v>
      </c>
    </row>
    <row r="102">
      <c r="A102" s="1" t="s">
        <v>633</v>
      </c>
      <c r="B102" s="1">
        <v>24</v>
      </c>
      <c r="C102" s="26" t="s">
        <v>706</v>
      </c>
      <c r="D102" t="s">
        <v>635</v>
      </c>
      <c r="E102" s="27" t="s">
        <v>707</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708</v>
      </c>
    </row>
    <row r="105">
      <c r="A105" s="1" t="s">
        <v>642</v>
      </c>
      <c r="E105" s="27" t="s">
        <v>643</v>
      </c>
    </row>
    <row r="106">
      <c r="A106" s="1" t="s">
        <v>633</v>
      </c>
      <c r="B106" s="1">
        <v>25</v>
      </c>
      <c r="C106" s="26" t="s">
        <v>709</v>
      </c>
      <c r="D106" t="s">
        <v>635</v>
      </c>
      <c r="E106" s="27" t="s">
        <v>710</v>
      </c>
      <c r="F106" s="28" t="s">
        <v>659</v>
      </c>
      <c r="G106" s="29">
        <v>15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711</v>
      </c>
    </row>
    <row r="109">
      <c r="A109" s="1" t="s">
        <v>642</v>
      </c>
      <c r="E109" s="27" t="s">
        <v>643</v>
      </c>
    </row>
    <row r="110">
      <c r="A110" s="1" t="s">
        <v>633</v>
      </c>
      <c r="B110" s="1">
        <v>26</v>
      </c>
      <c r="C110" s="26" t="s">
        <v>712</v>
      </c>
      <c r="D110" t="s">
        <v>635</v>
      </c>
      <c r="E110" s="27" t="s">
        <v>713</v>
      </c>
      <c r="F110" s="28" t="s">
        <v>659</v>
      </c>
      <c r="G110" s="29">
        <v>19</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714</v>
      </c>
    </row>
    <row r="113">
      <c r="A113" s="1" t="s">
        <v>642</v>
      </c>
      <c r="E113" s="27" t="s">
        <v>643</v>
      </c>
    </row>
    <row r="114">
      <c r="A114" s="1" t="s">
        <v>633</v>
      </c>
      <c r="B114" s="1">
        <v>27</v>
      </c>
      <c r="C114" s="26" t="s">
        <v>715</v>
      </c>
      <c r="D114" t="s">
        <v>635</v>
      </c>
      <c r="E114" s="27" t="s">
        <v>716</v>
      </c>
      <c r="F114" s="28" t="s">
        <v>659</v>
      </c>
      <c r="G114" s="29">
        <v>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703</v>
      </c>
    </row>
    <row r="117">
      <c r="A117" s="1" t="s">
        <v>642</v>
      </c>
      <c r="E117" s="27" t="s">
        <v>643</v>
      </c>
    </row>
    <row r="118">
      <c r="A118" s="1" t="s">
        <v>633</v>
      </c>
      <c r="B118" s="1">
        <v>28</v>
      </c>
      <c r="C118" s="26" t="s">
        <v>717</v>
      </c>
      <c r="D118" t="s">
        <v>635</v>
      </c>
      <c r="E118" s="27" t="s">
        <v>718</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688</v>
      </c>
    </row>
    <row r="121">
      <c r="A121" s="1" t="s">
        <v>642</v>
      </c>
      <c r="E121" s="27" t="s">
        <v>643</v>
      </c>
    </row>
    <row r="122">
      <c r="A122" s="1" t="s">
        <v>633</v>
      </c>
      <c r="B122" s="1">
        <v>29</v>
      </c>
      <c r="C122" s="26" t="s">
        <v>719</v>
      </c>
      <c r="D122" t="s">
        <v>635</v>
      </c>
      <c r="E122" s="27" t="s">
        <v>720</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698</v>
      </c>
    </row>
    <row r="125">
      <c r="A125" s="1" t="s">
        <v>642</v>
      </c>
      <c r="E125" s="27" t="s">
        <v>643</v>
      </c>
    </row>
    <row r="126" ht="25">
      <c r="A126" s="1" t="s">
        <v>633</v>
      </c>
      <c r="B126" s="1">
        <v>30</v>
      </c>
      <c r="C126" s="26" t="s">
        <v>721</v>
      </c>
      <c r="D126" t="s">
        <v>635</v>
      </c>
      <c r="E126" s="27" t="s">
        <v>722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723</v>
      </c>
      <c r="D130" t="s">
        <v>635</v>
      </c>
      <c r="E130" s="27" t="s">
        <v>724</v>
      </c>
      <c r="F130" s="28" t="s">
        <v>659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678</v>
      </c>
    </row>
    <row r="133">
      <c r="A133" s="1" t="s">
        <v>642</v>
      </c>
      <c r="E133" s="27" t="s">
        <v>643</v>
      </c>
    </row>
    <row r="134" ht="25">
      <c r="A134" s="1" t="s">
        <v>633</v>
      </c>
      <c r="B134" s="1">
        <v>32</v>
      </c>
      <c r="C134" s="26" t="s">
        <v>725</v>
      </c>
      <c r="D134" t="s">
        <v>635</v>
      </c>
      <c r="E134" s="27" t="s">
        <v>726</v>
      </c>
      <c r="F134" s="28" t="s">
        <v>659</v>
      </c>
      <c r="G134" s="29">
        <v>84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727</v>
      </c>
    </row>
    <row r="137">
      <c r="A137" s="1" t="s">
        <v>642</v>
      </c>
      <c r="E137" s="27" t="s">
        <v>643</v>
      </c>
    </row>
    <row r="138" ht="25">
      <c r="A138" s="1" t="s">
        <v>633</v>
      </c>
      <c r="B138" s="1">
        <v>33</v>
      </c>
      <c r="C138" s="26" t="s">
        <v>728</v>
      </c>
      <c r="D138" t="s">
        <v>635</v>
      </c>
      <c r="E138" s="27" t="s">
        <v>729</v>
      </c>
      <c r="F138" s="28" t="s">
        <v>659</v>
      </c>
      <c r="G138" s="29">
        <v>14</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730</v>
      </c>
    </row>
    <row r="141">
      <c r="A141" s="1" t="s">
        <v>642</v>
      </c>
      <c r="E141" s="27" t="s">
        <v>643</v>
      </c>
    </row>
    <row r="142" ht="25">
      <c r="A142" s="1" t="s">
        <v>633</v>
      </c>
      <c r="B142" s="1">
        <v>34</v>
      </c>
      <c r="C142" s="26" t="s">
        <v>731</v>
      </c>
      <c r="D142" t="s">
        <v>635</v>
      </c>
      <c r="E142" s="27" t="s">
        <v>732</v>
      </c>
      <c r="F142" s="28" t="s">
        <v>659</v>
      </c>
      <c r="G142" s="29">
        <v>94</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733</v>
      </c>
    </row>
    <row r="145">
      <c r="A145" s="1" t="s">
        <v>642</v>
      </c>
      <c r="E145" s="27" t="s">
        <v>643</v>
      </c>
    </row>
    <row r="146" ht="25">
      <c r="A146" s="1" t="s">
        <v>633</v>
      </c>
      <c r="B146" s="1">
        <v>35</v>
      </c>
      <c r="C146" s="26" t="s">
        <v>734</v>
      </c>
      <c r="D146" t="s">
        <v>635</v>
      </c>
      <c r="E146" s="27" t="s">
        <v>735</v>
      </c>
      <c r="F146" s="28" t="s">
        <v>659</v>
      </c>
      <c r="G146" s="29">
        <v>94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733</v>
      </c>
    </row>
    <row r="149">
      <c r="A149" s="1" t="s">
        <v>642</v>
      </c>
      <c r="E149" s="27" t="s">
        <v>643</v>
      </c>
    </row>
    <row r="150">
      <c r="A150" s="1" t="s">
        <v>633</v>
      </c>
      <c r="B150" s="1">
        <v>36</v>
      </c>
      <c r="C150" s="26" t="s">
        <v>736</v>
      </c>
      <c r="D150" t="s">
        <v>635</v>
      </c>
      <c r="E150" s="27" t="s">
        <v>737</v>
      </c>
      <c r="F150" s="28" t="s">
        <v>659</v>
      </c>
      <c r="G150" s="29">
        <v>20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653</v>
      </c>
    </row>
    <row r="153">
      <c r="A153" s="1" t="s">
        <v>642</v>
      </c>
      <c r="E153" s="27" t="s">
        <v>643</v>
      </c>
    </row>
    <row r="154">
      <c r="A154" s="1" t="s">
        <v>633</v>
      </c>
      <c r="B154" s="1">
        <v>37</v>
      </c>
      <c r="C154" s="26" t="s">
        <v>738</v>
      </c>
      <c r="D154" t="s">
        <v>635</v>
      </c>
      <c r="E154" s="27" t="s">
        <v>739</v>
      </c>
      <c r="F154" s="28" t="s">
        <v>659</v>
      </c>
      <c r="G154" s="29">
        <v>24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740</v>
      </c>
    </row>
    <row r="157">
      <c r="A157" s="1" t="s">
        <v>642</v>
      </c>
      <c r="E157" s="27" t="s">
        <v>643</v>
      </c>
    </row>
    <row r="158" ht="25">
      <c r="A158" s="1" t="s">
        <v>633</v>
      </c>
      <c r="B158" s="1">
        <v>38</v>
      </c>
      <c r="C158" s="26" t="s">
        <v>741</v>
      </c>
      <c r="D158" t="s">
        <v>635</v>
      </c>
      <c r="E158" s="27" t="s">
        <v>742</v>
      </c>
      <c r="F158" s="28" t="s">
        <v>659</v>
      </c>
      <c r="G158" s="29">
        <v>4</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660</v>
      </c>
    </row>
    <row r="161">
      <c r="A161" s="1" t="s">
        <v>642</v>
      </c>
      <c r="E161" s="27" t="s">
        <v>643</v>
      </c>
    </row>
    <row r="162">
      <c r="A162" s="1" t="s">
        <v>633</v>
      </c>
      <c r="B162" s="1">
        <v>39</v>
      </c>
      <c r="C162" s="26" t="s">
        <v>743</v>
      </c>
      <c r="D162" t="s">
        <v>635</v>
      </c>
      <c r="E162" s="27" t="s">
        <v>744</v>
      </c>
      <c r="F162" s="28" t="s">
        <v>649</v>
      </c>
      <c r="G162" s="29">
        <v>32</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745</v>
      </c>
    </row>
    <row r="165">
      <c r="A165" s="1" t="s">
        <v>642</v>
      </c>
      <c r="E165" s="27" t="s">
        <v>643</v>
      </c>
    </row>
    <row r="166" ht="25">
      <c r="A166" s="1" t="s">
        <v>633</v>
      </c>
      <c r="B166" s="1">
        <v>40</v>
      </c>
      <c r="C166" s="26" t="s">
        <v>746</v>
      </c>
      <c r="D166" t="s">
        <v>635</v>
      </c>
      <c r="E166" s="27" t="s">
        <v>747</v>
      </c>
      <c r="F166" s="28" t="s">
        <v>659</v>
      </c>
      <c r="G166" s="29">
        <v>4</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660</v>
      </c>
    </row>
    <row r="169">
      <c r="A169" s="1" t="s">
        <v>642</v>
      </c>
      <c r="E169" s="27" t="s">
        <v>643</v>
      </c>
    </row>
    <row r="170">
      <c r="A170" s="1" t="s">
        <v>633</v>
      </c>
      <c r="B170" s="1">
        <v>41</v>
      </c>
      <c r="C170" s="26" t="s">
        <v>748</v>
      </c>
      <c r="D170" t="s">
        <v>635</v>
      </c>
      <c r="E170" s="27" t="s">
        <v>749</v>
      </c>
      <c r="F170" s="28" t="s">
        <v>659</v>
      </c>
      <c r="G170" s="29">
        <v>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660</v>
      </c>
    </row>
    <row r="173">
      <c r="A173" s="1" t="s">
        <v>642</v>
      </c>
      <c r="E173" s="27" t="s">
        <v>643</v>
      </c>
    </row>
    <row r="174">
      <c r="A174" s="1" t="s">
        <v>633</v>
      </c>
      <c r="B174" s="1">
        <v>42</v>
      </c>
      <c r="C174" s="26" t="s">
        <v>750</v>
      </c>
      <c r="D174" t="s">
        <v>635</v>
      </c>
      <c r="E174" s="27" t="s">
        <v>751</v>
      </c>
      <c r="F174" s="28" t="s">
        <v>659</v>
      </c>
      <c r="G174" s="29">
        <v>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666</v>
      </c>
    </row>
    <row r="177">
      <c r="A177" s="1" t="s">
        <v>642</v>
      </c>
      <c r="E177" s="27" t="s">
        <v>643</v>
      </c>
    </row>
    <row r="178">
      <c r="A178" s="1" t="s">
        <v>633</v>
      </c>
      <c r="B178" s="1">
        <v>43</v>
      </c>
      <c r="C178" s="26" t="s">
        <v>752</v>
      </c>
      <c r="D178" t="s">
        <v>635</v>
      </c>
      <c r="E178" s="27" t="s">
        <v>753</v>
      </c>
      <c r="F178" s="28" t="s">
        <v>659</v>
      </c>
      <c r="G178" s="29">
        <v>28</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754</v>
      </c>
    </row>
    <row r="181">
      <c r="A181" s="1" t="s">
        <v>642</v>
      </c>
      <c r="E181" s="27" t="s">
        <v>643</v>
      </c>
    </row>
    <row r="182">
      <c r="A182" s="1" t="s">
        <v>633</v>
      </c>
      <c r="B182" s="1">
        <v>44</v>
      </c>
      <c r="C182" s="26" t="s">
        <v>755</v>
      </c>
      <c r="D182" t="s">
        <v>635</v>
      </c>
      <c r="E182" s="27" t="s">
        <v>756</v>
      </c>
      <c r="F182" s="28" t="s">
        <v>659</v>
      </c>
      <c r="G182" s="29">
        <v>5</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688</v>
      </c>
    </row>
    <row r="185">
      <c r="A185" s="1" t="s">
        <v>642</v>
      </c>
      <c r="E185" s="27" t="s">
        <v>643</v>
      </c>
    </row>
    <row r="186">
      <c r="A186" s="1" t="s">
        <v>633</v>
      </c>
      <c r="B186" s="1">
        <v>45</v>
      </c>
      <c r="C186" s="26" t="s">
        <v>757</v>
      </c>
      <c r="D186" t="s">
        <v>635</v>
      </c>
      <c r="E186" s="27" t="s">
        <v>758</v>
      </c>
      <c r="F186" s="28" t="s">
        <v>659</v>
      </c>
      <c r="G186" s="29">
        <v>4</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660</v>
      </c>
    </row>
    <row r="189">
      <c r="A189" s="1" t="s">
        <v>642</v>
      </c>
      <c r="E189" s="27" t="s">
        <v>643</v>
      </c>
    </row>
    <row r="190">
      <c r="A190" s="1" t="s">
        <v>633</v>
      </c>
      <c r="B190" s="1">
        <v>46</v>
      </c>
      <c r="C190" s="26" t="s">
        <v>759</v>
      </c>
      <c r="D190" t="s">
        <v>635</v>
      </c>
      <c r="E190" s="27" t="s">
        <v>760</v>
      </c>
      <c r="F190" s="28" t="s">
        <v>659</v>
      </c>
      <c r="G190" s="29">
        <v>6</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666</v>
      </c>
    </row>
    <row r="193">
      <c r="A193" s="1" t="s">
        <v>642</v>
      </c>
      <c r="E193" s="27" t="s">
        <v>643</v>
      </c>
    </row>
    <row r="194">
      <c r="A194" s="1" t="s">
        <v>633</v>
      </c>
      <c r="B194" s="1">
        <v>47</v>
      </c>
      <c r="C194" s="26" t="s">
        <v>761</v>
      </c>
      <c r="D194" t="s">
        <v>635</v>
      </c>
      <c r="E194" s="27" t="s">
        <v>762</v>
      </c>
      <c r="F194" s="28" t="s">
        <v>659</v>
      </c>
      <c r="G194" s="29">
        <v>1</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698</v>
      </c>
    </row>
    <row r="197">
      <c r="A197" s="1" t="s">
        <v>642</v>
      </c>
      <c r="E197" s="27" t="s">
        <v>643</v>
      </c>
    </row>
    <row r="198">
      <c r="A198" s="1" t="s">
        <v>633</v>
      </c>
      <c r="B198" s="1">
        <v>48</v>
      </c>
      <c r="C198" s="26" t="s">
        <v>763</v>
      </c>
      <c r="D198" t="s">
        <v>635</v>
      </c>
      <c r="E198" s="27" t="s">
        <v>764</v>
      </c>
      <c r="F198" s="28" t="s">
        <v>659</v>
      </c>
      <c r="G198" s="29">
        <v>9</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765</v>
      </c>
    </row>
    <row r="201">
      <c r="A201" s="1" t="s">
        <v>642</v>
      </c>
      <c r="E201" s="27" t="s">
        <v>643</v>
      </c>
    </row>
    <row r="202">
      <c r="A202" s="1" t="s">
        <v>633</v>
      </c>
      <c r="B202" s="1">
        <v>49</v>
      </c>
      <c r="C202" s="26" t="s">
        <v>766</v>
      </c>
      <c r="D202" t="s">
        <v>635</v>
      </c>
      <c r="E202" s="27" t="s">
        <v>767</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698</v>
      </c>
    </row>
    <row r="205">
      <c r="A205" s="1" t="s">
        <v>642</v>
      </c>
      <c r="E205" s="27" t="s">
        <v>643</v>
      </c>
    </row>
    <row r="206">
      <c r="A206" s="1" t="s">
        <v>633</v>
      </c>
      <c r="B206" s="1">
        <v>50</v>
      </c>
      <c r="C206" s="26" t="s">
        <v>768</v>
      </c>
      <c r="D206" t="s">
        <v>635</v>
      </c>
      <c r="E206" s="27" t="s">
        <v>769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sheetData>
  <sheetProtection sheet="1" objects="1" scenarios="1" spinCount="100000" saltValue="R/d/3D0F75/w4gIF6JGlK1QkKJPCafUGdtWxutc2RdC3NvBUD40R1LmjpCcS6pS+yFPUjWSRKv4iblwDb43a/Q==" hashValue="HvImc6VNSC2F9NhGo7kMzFjMhCq/md0MFw4HnIfuNj9ga/13Obm5tMrEWXnwovPPQfJ2pKFON7TKn51pFwm4L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770</v>
      </c>
      <c r="E8" s="23" t="s">
        <v>17</v>
      </c>
      <c r="L8" s="24">
        <f>L9</f>
        <v>0</v>
      </c>
      <c r="M8" s="24">
        <f>M9</f>
        <v>0</v>
      </c>
      <c r="N8" s="25"/>
    </row>
    <row r="9" ht="13">
      <c r="A9" s="1" t="s">
        <v>630</v>
      </c>
      <c r="C9" s="22" t="s">
        <v>631</v>
      </c>
      <c r="E9" s="23" t="s">
        <v>632</v>
      </c>
      <c r="L9" s="24">
        <f>SUMIFS(L10:L165,A10:A165,"P")</f>
        <v>0</v>
      </c>
      <c r="M9" s="24">
        <f>SUMIFS(M10:M165,A10:A165,"P")</f>
        <v>0</v>
      </c>
      <c r="N9" s="25"/>
    </row>
    <row r="10">
      <c r="A10" s="1" t="s">
        <v>633</v>
      </c>
      <c r="B10" s="1">
        <v>1</v>
      </c>
      <c r="C10" s="26" t="s">
        <v>771</v>
      </c>
      <c r="D10" t="s">
        <v>635</v>
      </c>
      <c r="E10" s="27" t="s">
        <v>772</v>
      </c>
      <c r="F10" s="28" t="s">
        <v>649</v>
      </c>
      <c r="G10" s="29">
        <v>90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773</v>
      </c>
    </row>
    <row r="13">
      <c r="A13" s="1" t="s">
        <v>642</v>
      </c>
      <c r="E13" s="27" t="s">
        <v>643</v>
      </c>
    </row>
    <row r="14">
      <c r="A14" s="1" t="s">
        <v>633</v>
      </c>
      <c r="B14" s="1">
        <v>2</v>
      </c>
      <c r="C14" s="26" t="s">
        <v>774</v>
      </c>
      <c r="D14" t="s">
        <v>635</v>
      </c>
      <c r="E14" s="27" t="s">
        <v>775</v>
      </c>
      <c r="F14" s="28" t="s">
        <v>649</v>
      </c>
      <c r="G14" s="29">
        <v>90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773</v>
      </c>
    </row>
    <row r="17">
      <c r="A17" s="1" t="s">
        <v>642</v>
      </c>
      <c r="E17" s="27" t="s">
        <v>643</v>
      </c>
    </row>
    <row r="18">
      <c r="A18" s="1" t="s">
        <v>633</v>
      </c>
      <c r="B18" s="1">
        <v>3</v>
      </c>
      <c r="C18" s="26" t="s">
        <v>647</v>
      </c>
      <c r="D18" t="s">
        <v>635</v>
      </c>
      <c r="E18" s="27" t="s">
        <v>648</v>
      </c>
      <c r="F18" s="28" t="s">
        <v>649</v>
      </c>
      <c r="G18" s="29">
        <v>80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656</v>
      </c>
    </row>
    <row r="21">
      <c r="A21" s="1" t="s">
        <v>642</v>
      </c>
      <c r="E21" s="27" t="s">
        <v>643</v>
      </c>
    </row>
    <row r="22" ht="25">
      <c r="A22" s="1" t="s">
        <v>633</v>
      </c>
      <c r="B22" s="1">
        <v>4</v>
      </c>
      <c r="C22" s="26" t="s">
        <v>776</v>
      </c>
      <c r="D22" t="s">
        <v>635</v>
      </c>
      <c r="E22" s="27" t="s">
        <v>777</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708</v>
      </c>
    </row>
    <row r="25">
      <c r="A25" s="1" t="s">
        <v>642</v>
      </c>
      <c r="E25" s="27" t="s">
        <v>643</v>
      </c>
    </row>
    <row r="26">
      <c r="A26" s="1" t="s">
        <v>633</v>
      </c>
      <c r="B26" s="1">
        <v>5</v>
      </c>
      <c r="C26" s="26" t="s">
        <v>778</v>
      </c>
      <c r="D26" t="s">
        <v>635</v>
      </c>
      <c r="E26" s="27" t="s">
        <v>779</v>
      </c>
      <c r="F26" s="28" t="s">
        <v>659</v>
      </c>
      <c r="G26" s="29">
        <v>6</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666</v>
      </c>
    </row>
    <row r="29">
      <c r="A29" s="1" t="s">
        <v>642</v>
      </c>
      <c r="E29" s="27" t="s">
        <v>643</v>
      </c>
    </row>
    <row r="30">
      <c r="A30" s="1" t="s">
        <v>633</v>
      </c>
      <c r="B30" s="1">
        <v>6</v>
      </c>
      <c r="C30" s="26" t="s">
        <v>780</v>
      </c>
      <c r="D30" t="s">
        <v>635</v>
      </c>
      <c r="E30" s="27" t="s">
        <v>781</v>
      </c>
      <c r="F30" s="28" t="s">
        <v>659</v>
      </c>
      <c r="G30" s="29">
        <v>3</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678</v>
      </c>
    </row>
    <row r="33">
      <c r="A33" s="1" t="s">
        <v>642</v>
      </c>
      <c r="E33" s="27" t="s">
        <v>643</v>
      </c>
    </row>
    <row r="34">
      <c r="A34" s="1" t="s">
        <v>633</v>
      </c>
      <c r="B34" s="1">
        <v>7</v>
      </c>
      <c r="C34" s="26" t="s">
        <v>782</v>
      </c>
      <c r="D34" t="s">
        <v>635</v>
      </c>
      <c r="E34" s="27" t="s">
        <v>783</v>
      </c>
      <c r="F34" s="28" t="s">
        <v>659</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678</v>
      </c>
    </row>
    <row r="37">
      <c r="A37" s="1" t="s">
        <v>642</v>
      </c>
      <c r="E37" s="27" t="s">
        <v>643</v>
      </c>
    </row>
    <row r="38">
      <c r="A38" s="1" t="s">
        <v>633</v>
      </c>
      <c r="B38" s="1">
        <v>8</v>
      </c>
      <c r="C38" s="26" t="s">
        <v>691</v>
      </c>
      <c r="D38" t="s">
        <v>635</v>
      </c>
      <c r="E38" s="27" t="s">
        <v>692</v>
      </c>
      <c r="F38" s="28" t="s">
        <v>659</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688</v>
      </c>
    </row>
    <row r="41">
      <c r="A41" s="1" t="s">
        <v>642</v>
      </c>
      <c r="E41" s="27" t="s">
        <v>643</v>
      </c>
    </row>
    <row r="42">
      <c r="A42" s="1" t="s">
        <v>633</v>
      </c>
      <c r="B42" s="1">
        <v>9</v>
      </c>
      <c r="C42" s="26" t="s">
        <v>784</v>
      </c>
      <c r="D42" t="s">
        <v>635</v>
      </c>
      <c r="E42" s="27" t="s">
        <v>785</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c r="A46" s="1" t="s">
        <v>633</v>
      </c>
      <c r="B46" s="1">
        <v>10</v>
      </c>
      <c r="C46" s="26" t="s">
        <v>786</v>
      </c>
      <c r="D46" t="s">
        <v>635</v>
      </c>
      <c r="E46" s="27" t="s">
        <v>787</v>
      </c>
      <c r="F46" s="28" t="s">
        <v>659</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788</v>
      </c>
      <c r="D50" t="s">
        <v>635</v>
      </c>
      <c r="E50" s="27" t="s">
        <v>789</v>
      </c>
      <c r="F50" s="28" t="s">
        <v>659</v>
      </c>
      <c r="G50" s="29">
        <v>18</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672</v>
      </c>
    </row>
    <row r="53">
      <c r="A53" s="1" t="s">
        <v>642</v>
      </c>
      <c r="E53" s="27" t="s">
        <v>643</v>
      </c>
    </row>
    <row r="54">
      <c r="A54" s="1" t="s">
        <v>633</v>
      </c>
      <c r="B54" s="1">
        <v>12</v>
      </c>
      <c r="C54" s="26" t="s">
        <v>790</v>
      </c>
      <c r="D54" t="s">
        <v>635</v>
      </c>
      <c r="E54" s="27" t="s">
        <v>791</v>
      </c>
      <c r="F54" s="28" t="s">
        <v>659</v>
      </c>
      <c r="G54" s="29">
        <v>18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672</v>
      </c>
    </row>
    <row r="57">
      <c r="A57" s="1" t="s">
        <v>642</v>
      </c>
      <c r="E57" s="27" t="s">
        <v>643</v>
      </c>
    </row>
    <row r="58">
      <c r="A58" s="1" t="s">
        <v>633</v>
      </c>
      <c r="B58" s="1">
        <v>13</v>
      </c>
      <c r="C58" s="26" t="s">
        <v>792</v>
      </c>
      <c r="D58" t="s">
        <v>635</v>
      </c>
      <c r="E58" s="27" t="s">
        <v>793</v>
      </c>
      <c r="F58" s="28" t="s">
        <v>659</v>
      </c>
      <c r="G58" s="29">
        <v>12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708</v>
      </c>
    </row>
    <row r="61">
      <c r="A61" s="1" t="s">
        <v>642</v>
      </c>
      <c r="E61" s="27" t="s">
        <v>643</v>
      </c>
    </row>
    <row r="62">
      <c r="A62" s="1" t="s">
        <v>633</v>
      </c>
      <c r="B62" s="1">
        <v>14</v>
      </c>
      <c r="C62" s="26" t="s">
        <v>794</v>
      </c>
      <c r="D62" t="s">
        <v>635</v>
      </c>
      <c r="E62" s="27" t="s">
        <v>795</v>
      </c>
      <c r="F62" s="28" t="s">
        <v>659</v>
      </c>
      <c r="G62" s="29">
        <v>12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708</v>
      </c>
    </row>
    <row r="65">
      <c r="A65" s="1" t="s">
        <v>642</v>
      </c>
      <c r="E65" s="27" t="s">
        <v>643</v>
      </c>
    </row>
    <row r="66">
      <c r="A66" s="1" t="s">
        <v>633</v>
      </c>
      <c r="B66" s="1">
        <v>15</v>
      </c>
      <c r="C66" s="26" t="s">
        <v>796</v>
      </c>
      <c r="D66" t="s">
        <v>635</v>
      </c>
      <c r="E66" s="27" t="s">
        <v>797</v>
      </c>
      <c r="F66" s="28" t="s">
        <v>659</v>
      </c>
      <c r="G66" s="29">
        <v>12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708</v>
      </c>
    </row>
    <row r="69">
      <c r="A69" s="1" t="s">
        <v>642</v>
      </c>
      <c r="E69" s="27" t="s">
        <v>643</v>
      </c>
    </row>
    <row r="70">
      <c r="A70" s="1" t="s">
        <v>633</v>
      </c>
      <c r="B70" s="1">
        <v>16</v>
      </c>
      <c r="C70" s="26" t="s">
        <v>798</v>
      </c>
      <c r="D70" t="s">
        <v>635</v>
      </c>
      <c r="E70" s="27" t="s">
        <v>799</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678</v>
      </c>
    </row>
    <row r="73">
      <c r="A73" s="1" t="s">
        <v>642</v>
      </c>
      <c r="E73" s="27" t="s">
        <v>643</v>
      </c>
    </row>
    <row r="74">
      <c r="A74" s="1" t="s">
        <v>633</v>
      </c>
      <c r="B74" s="1">
        <v>17</v>
      </c>
      <c r="C74" s="26" t="s">
        <v>800</v>
      </c>
      <c r="D74" t="s">
        <v>635</v>
      </c>
      <c r="E74" s="27" t="s">
        <v>801</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802</v>
      </c>
      <c r="D78" t="s">
        <v>635</v>
      </c>
      <c r="E78" s="27" t="s">
        <v>803</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678</v>
      </c>
    </row>
    <row r="81">
      <c r="A81" s="1" t="s">
        <v>642</v>
      </c>
      <c r="E81" s="27" t="s">
        <v>643</v>
      </c>
    </row>
    <row r="82" ht="25">
      <c r="A82" s="1" t="s">
        <v>633</v>
      </c>
      <c r="B82" s="1">
        <v>19</v>
      </c>
      <c r="C82" s="26" t="s">
        <v>804</v>
      </c>
      <c r="D82" t="s">
        <v>635</v>
      </c>
      <c r="E82" s="27" t="s">
        <v>805</v>
      </c>
      <c r="F82" s="28" t="s">
        <v>659</v>
      </c>
      <c r="G82" s="29">
        <v>135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806</v>
      </c>
    </row>
    <row r="85">
      <c r="A85" s="1" t="s">
        <v>642</v>
      </c>
      <c r="E85" s="27" t="s">
        <v>643</v>
      </c>
    </row>
    <row r="86">
      <c r="A86" s="1" t="s">
        <v>633</v>
      </c>
      <c r="B86" s="1">
        <v>20</v>
      </c>
      <c r="C86" s="26" t="s">
        <v>807</v>
      </c>
      <c r="D86" t="s">
        <v>635</v>
      </c>
      <c r="E86" s="27" t="s">
        <v>808</v>
      </c>
      <c r="F86" s="28" t="s">
        <v>809</v>
      </c>
      <c r="G86" s="29">
        <v>280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810</v>
      </c>
    </row>
    <row r="89">
      <c r="A89" s="1" t="s">
        <v>642</v>
      </c>
      <c r="E89" s="27" t="s">
        <v>643</v>
      </c>
    </row>
    <row r="90">
      <c r="A90" s="1" t="s">
        <v>633</v>
      </c>
      <c r="B90" s="1">
        <v>21</v>
      </c>
      <c r="C90" s="26" t="s">
        <v>811</v>
      </c>
      <c r="D90" t="s">
        <v>635</v>
      </c>
      <c r="E90" s="27" t="s">
        <v>812</v>
      </c>
      <c r="F90" s="28" t="s">
        <v>809</v>
      </c>
      <c r="G90" s="29">
        <v>32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745</v>
      </c>
    </row>
    <row r="93">
      <c r="A93" s="1" t="s">
        <v>642</v>
      </c>
      <c r="E93" s="27" t="s">
        <v>643</v>
      </c>
    </row>
    <row r="94" ht="25">
      <c r="A94" s="1" t="s">
        <v>633</v>
      </c>
      <c r="B94" s="1">
        <v>22</v>
      </c>
      <c r="C94" s="26" t="s">
        <v>813</v>
      </c>
      <c r="D94" t="s">
        <v>635</v>
      </c>
      <c r="E94" s="27" t="s">
        <v>814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660</v>
      </c>
    </row>
    <row r="97">
      <c r="A97" s="1" t="s">
        <v>642</v>
      </c>
      <c r="E97" s="27" t="s">
        <v>643</v>
      </c>
    </row>
    <row r="98">
      <c r="A98" s="1" t="s">
        <v>633</v>
      </c>
      <c r="B98" s="1">
        <v>23</v>
      </c>
      <c r="C98" s="26" t="s">
        <v>815</v>
      </c>
      <c r="D98" t="s">
        <v>635</v>
      </c>
      <c r="E98" s="27" t="s">
        <v>816</v>
      </c>
      <c r="F98" s="28" t="s">
        <v>659</v>
      </c>
      <c r="G98" s="29">
        <v>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660</v>
      </c>
    </row>
    <row r="101">
      <c r="A101" s="1" t="s">
        <v>642</v>
      </c>
      <c r="E101" s="27" t="s">
        <v>643</v>
      </c>
    </row>
    <row r="102" ht="25">
      <c r="A102" s="1" t="s">
        <v>633</v>
      </c>
      <c r="B102" s="1">
        <v>24</v>
      </c>
      <c r="C102" s="26" t="s">
        <v>817</v>
      </c>
      <c r="D102" t="s">
        <v>635</v>
      </c>
      <c r="E102" s="27" t="s">
        <v>818</v>
      </c>
      <c r="F102" s="28" t="s">
        <v>659</v>
      </c>
      <c r="G102" s="29">
        <v>277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819</v>
      </c>
    </row>
    <row r="105">
      <c r="A105" s="1" t="s">
        <v>642</v>
      </c>
      <c r="E105" s="27" t="s">
        <v>643</v>
      </c>
    </row>
    <row r="106">
      <c r="A106" s="1" t="s">
        <v>633</v>
      </c>
      <c r="B106" s="1">
        <v>25</v>
      </c>
      <c r="C106" s="26" t="s">
        <v>820</v>
      </c>
      <c r="D106" t="s">
        <v>635</v>
      </c>
      <c r="E106" s="27" t="s">
        <v>821</v>
      </c>
      <c r="F106" s="28" t="s">
        <v>659</v>
      </c>
      <c r="G106" s="29">
        <v>277</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819</v>
      </c>
    </row>
    <row r="109">
      <c r="A109" s="1" t="s">
        <v>642</v>
      </c>
      <c r="E109" s="27" t="s">
        <v>643</v>
      </c>
    </row>
    <row r="110">
      <c r="A110" s="1" t="s">
        <v>633</v>
      </c>
      <c r="B110" s="1">
        <v>26</v>
      </c>
      <c r="C110" s="26" t="s">
        <v>822</v>
      </c>
      <c r="D110" t="s">
        <v>635</v>
      </c>
      <c r="E110" s="27" t="s">
        <v>823</v>
      </c>
      <c r="F110" s="28" t="s">
        <v>659</v>
      </c>
      <c r="G110" s="29">
        <v>184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824</v>
      </c>
    </row>
    <row r="113">
      <c r="A113" s="1" t="s">
        <v>642</v>
      </c>
      <c r="E113" s="27" t="s">
        <v>643</v>
      </c>
    </row>
    <row r="114">
      <c r="A114" s="1" t="s">
        <v>633</v>
      </c>
      <c r="B114" s="1">
        <v>27</v>
      </c>
      <c r="C114" s="26" t="s">
        <v>825</v>
      </c>
      <c r="D114" t="s">
        <v>635</v>
      </c>
      <c r="E114" s="27" t="s">
        <v>826</v>
      </c>
      <c r="F114" s="28" t="s">
        <v>659</v>
      </c>
      <c r="G114" s="29">
        <v>52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827</v>
      </c>
    </row>
    <row r="117">
      <c r="A117" s="1" t="s">
        <v>642</v>
      </c>
      <c r="E117" s="27" t="s">
        <v>643</v>
      </c>
    </row>
    <row r="118">
      <c r="A118" s="1" t="s">
        <v>633</v>
      </c>
      <c r="B118" s="1">
        <v>28</v>
      </c>
      <c r="C118" s="26" t="s">
        <v>828</v>
      </c>
      <c r="D118" t="s">
        <v>635</v>
      </c>
      <c r="E118" s="27" t="s">
        <v>829</v>
      </c>
      <c r="F118" s="28" t="s">
        <v>830</v>
      </c>
      <c r="G118" s="29">
        <v>23.5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831</v>
      </c>
    </row>
    <row r="121">
      <c r="A121" s="1" t="s">
        <v>642</v>
      </c>
      <c r="E121" s="27" t="s">
        <v>643</v>
      </c>
    </row>
    <row r="122">
      <c r="A122" s="1" t="s">
        <v>633</v>
      </c>
      <c r="B122" s="1">
        <v>29</v>
      </c>
      <c r="C122" s="26" t="s">
        <v>832</v>
      </c>
      <c r="D122" t="s">
        <v>635</v>
      </c>
      <c r="E122" s="27" t="s">
        <v>833</v>
      </c>
      <c r="F122" s="28" t="s">
        <v>659</v>
      </c>
      <c r="G122" s="29">
        <v>176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834</v>
      </c>
    </row>
    <row r="125">
      <c r="A125" s="1" t="s">
        <v>642</v>
      </c>
      <c r="E125" s="27" t="s">
        <v>643</v>
      </c>
    </row>
    <row r="126">
      <c r="A126" s="1" t="s">
        <v>633</v>
      </c>
      <c r="B126" s="1">
        <v>30</v>
      </c>
      <c r="C126" s="26" t="s">
        <v>835</v>
      </c>
      <c r="D126" t="s">
        <v>635</v>
      </c>
      <c r="E126" s="27" t="s">
        <v>836</v>
      </c>
      <c r="F126" s="28" t="s">
        <v>659</v>
      </c>
      <c r="G126" s="29">
        <v>458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837</v>
      </c>
    </row>
    <row r="129">
      <c r="A129" s="1" t="s">
        <v>642</v>
      </c>
      <c r="E129" s="27" t="s">
        <v>643</v>
      </c>
    </row>
    <row r="130">
      <c r="A130" s="1" t="s">
        <v>633</v>
      </c>
      <c r="B130" s="1">
        <v>31</v>
      </c>
      <c r="C130" s="26" t="s">
        <v>838</v>
      </c>
      <c r="D130" t="s">
        <v>635</v>
      </c>
      <c r="E130" s="27" t="s">
        <v>839</v>
      </c>
      <c r="F130" s="28" t="s">
        <v>659</v>
      </c>
      <c r="G130" s="29">
        <v>784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840</v>
      </c>
    </row>
    <row r="133">
      <c r="A133" s="1" t="s">
        <v>642</v>
      </c>
      <c r="E133" s="27" t="s">
        <v>643</v>
      </c>
    </row>
    <row r="134">
      <c r="A134" s="1" t="s">
        <v>633</v>
      </c>
      <c r="B134" s="1">
        <v>32</v>
      </c>
      <c r="C134" s="26" t="s">
        <v>841</v>
      </c>
      <c r="D134" t="s">
        <v>635</v>
      </c>
      <c r="E134" s="27" t="s">
        <v>842</v>
      </c>
      <c r="F134" s="28" t="s">
        <v>843</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666</v>
      </c>
    </row>
    <row r="137">
      <c r="A137" s="1" t="s">
        <v>642</v>
      </c>
      <c r="E137" s="27" t="s">
        <v>643</v>
      </c>
    </row>
    <row r="138">
      <c r="A138" s="1" t="s">
        <v>633</v>
      </c>
      <c r="B138" s="1">
        <v>33</v>
      </c>
      <c r="C138" s="26" t="s">
        <v>844</v>
      </c>
      <c r="D138" t="s">
        <v>635</v>
      </c>
      <c r="E138" s="27" t="s">
        <v>845</v>
      </c>
      <c r="F138" s="28" t="s">
        <v>649</v>
      </c>
      <c r="G138" s="29">
        <v>480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846</v>
      </c>
    </row>
    <row r="141">
      <c r="A141" s="1" t="s">
        <v>642</v>
      </c>
      <c r="E141" s="27" t="s">
        <v>643</v>
      </c>
    </row>
    <row r="142">
      <c r="A142" s="1" t="s">
        <v>633</v>
      </c>
      <c r="B142" s="1">
        <v>34</v>
      </c>
      <c r="C142" s="26" t="s">
        <v>847</v>
      </c>
      <c r="D142" t="s">
        <v>635</v>
      </c>
      <c r="E142" s="27" t="s">
        <v>848</v>
      </c>
      <c r="F142" s="28" t="s">
        <v>649</v>
      </c>
      <c r="G142" s="29">
        <v>480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846</v>
      </c>
    </row>
    <row r="145">
      <c r="A145" s="1" t="s">
        <v>642</v>
      </c>
      <c r="E145" s="27" t="s">
        <v>643</v>
      </c>
    </row>
    <row r="146">
      <c r="A146" s="1" t="s">
        <v>633</v>
      </c>
      <c r="B146" s="1">
        <v>35</v>
      </c>
      <c r="C146" s="26" t="s">
        <v>849</v>
      </c>
      <c r="D146" t="s">
        <v>635</v>
      </c>
      <c r="E146" s="27" t="s">
        <v>850</v>
      </c>
      <c r="F146" s="28" t="s">
        <v>649</v>
      </c>
      <c r="G146" s="29">
        <v>480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846</v>
      </c>
    </row>
    <row r="149">
      <c r="A149" s="1" t="s">
        <v>642</v>
      </c>
      <c r="E149" s="27" t="s">
        <v>643</v>
      </c>
    </row>
    <row r="150">
      <c r="A150" s="1" t="s">
        <v>633</v>
      </c>
      <c r="B150" s="1">
        <v>36</v>
      </c>
      <c r="C150" s="26" t="s">
        <v>851</v>
      </c>
      <c r="D150" t="s">
        <v>635</v>
      </c>
      <c r="E150" s="27" t="s">
        <v>852</v>
      </c>
      <c r="F150" s="28" t="s">
        <v>853</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688</v>
      </c>
    </row>
    <row r="153">
      <c r="A153" s="1" t="s">
        <v>642</v>
      </c>
      <c r="E153" s="27" t="s">
        <v>643</v>
      </c>
    </row>
    <row r="154">
      <c r="A154" s="1" t="s">
        <v>633</v>
      </c>
      <c r="B154" s="1">
        <v>37</v>
      </c>
      <c r="C154" s="26" t="s">
        <v>854</v>
      </c>
      <c r="D154" t="s">
        <v>635</v>
      </c>
      <c r="E154" s="27" t="s">
        <v>855</v>
      </c>
      <c r="F154" s="28" t="s">
        <v>649</v>
      </c>
      <c r="G154" s="29">
        <v>480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846</v>
      </c>
    </row>
    <row r="157">
      <c r="A157" s="1" t="s">
        <v>642</v>
      </c>
      <c r="E157" s="27" t="s">
        <v>643</v>
      </c>
    </row>
    <row r="158">
      <c r="A158" s="1" t="s">
        <v>633</v>
      </c>
      <c r="B158" s="1">
        <v>38</v>
      </c>
      <c r="C158" s="26" t="s">
        <v>856</v>
      </c>
      <c r="D158" t="s">
        <v>635</v>
      </c>
      <c r="E158" s="27" t="s">
        <v>857</v>
      </c>
      <c r="F158" s="28" t="s">
        <v>659</v>
      </c>
      <c r="G158" s="29">
        <v>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688</v>
      </c>
    </row>
    <row r="161">
      <c r="A161" s="1" t="s">
        <v>642</v>
      </c>
      <c r="E161" s="27" t="s">
        <v>643</v>
      </c>
    </row>
    <row r="162">
      <c r="A162" s="1" t="s">
        <v>633</v>
      </c>
      <c r="B162" s="1">
        <v>39</v>
      </c>
      <c r="C162" s="26" t="s">
        <v>858</v>
      </c>
      <c r="D162" t="s">
        <v>635</v>
      </c>
      <c r="E162" s="27" t="s">
        <v>859</v>
      </c>
      <c r="F162" s="28" t="s">
        <v>659</v>
      </c>
      <c r="G162" s="29">
        <v>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688</v>
      </c>
    </row>
    <row r="165">
      <c r="A165" s="1" t="s">
        <v>642</v>
      </c>
      <c r="E165" s="27" t="s">
        <v>643</v>
      </c>
    </row>
  </sheetData>
  <sheetProtection sheet="1" objects="1" scenarios="1" spinCount="100000" saltValue="H8n3WEF07GR+jDIQQETGG2LQcVgeWK/1w/u1yjyVZ9NCGWIhpt85XmX6qI9GIh/1xj/x0ToR5U8lVDCBSVkFkg==" hashValue="Rnd7hBq844L9Y5U2mJ6DqogJUFBGqZnwzg9ah1/QE09dd4MQ93m59A3uXmgLKX3xJ4AiIbwCLKPgiig/PcRVv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COUNTIFS(L8:L898,"=0",A8:A898,"P")+COUNTIFS(L8:L898,"",A8:A898,"P")+SUM(Q8:Q898)</f>
        <v>0</v>
      </c>
    </row>
    <row r="8" ht="13">
      <c r="A8" s="1" t="s">
        <v>628</v>
      </c>
      <c r="C8" s="22" t="s">
        <v>860</v>
      </c>
      <c r="E8" s="23" t="s">
        <v>19</v>
      </c>
      <c r="L8" s="24">
        <f>L9+L38+L47+L88+L121</f>
        <v>0</v>
      </c>
      <c r="M8" s="24">
        <f>M9+M38+M47+M88+M121</f>
        <v>0</v>
      </c>
      <c r="N8" s="25"/>
    </row>
    <row r="9" ht="13">
      <c r="A9" s="1" t="s">
        <v>630</v>
      </c>
      <c r="C9" s="22" t="s">
        <v>861</v>
      </c>
      <c r="E9" s="23" t="s">
        <v>862</v>
      </c>
      <c r="L9" s="24">
        <f>SUMIFS(L10:L37,A10:A37,"P")</f>
        <v>0</v>
      </c>
      <c r="M9" s="24">
        <f>SUMIFS(M10:M37,A10:A37,"P")</f>
        <v>0</v>
      </c>
      <c r="N9" s="25"/>
    </row>
    <row r="10">
      <c r="A10" s="1" t="s">
        <v>633</v>
      </c>
      <c r="B10" s="1">
        <v>1</v>
      </c>
      <c r="C10" s="26" t="s">
        <v>863</v>
      </c>
      <c r="D10" t="s">
        <v>635</v>
      </c>
      <c r="E10" s="27" t="s">
        <v>864</v>
      </c>
      <c r="F10" s="28" t="s">
        <v>865</v>
      </c>
      <c r="G10" s="29">
        <v>285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866</v>
      </c>
    </row>
    <row r="13">
      <c r="A13" s="1" t="s">
        <v>642</v>
      </c>
      <c r="E13" s="27" t="s">
        <v>643</v>
      </c>
    </row>
    <row r="14">
      <c r="A14" s="1" t="s">
        <v>633</v>
      </c>
      <c r="B14" s="1">
        <v>2</v>
      </c>
      <c r="C14" s="26" t="s">
        <v>867</v>
      </c>
      <c r="D14" t="s">
        <v>635</v>
      </c>
      <c r="E14" s="27" t="s">
        <v>868</v>
      </c>
      <c r="F14" s="28" t="s">
        <v>869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870</v>
      </c>
    </row>
    <row r="17">
      <c r="A17" s="1" t="s">
        <v>642</v>
      </c>
      <c r="E17" s="27" t="s">
        <v>643</v>
      </c>
    </row>
    <row r="18">
      <c r="A18" s="1" t="s">
        <v>633</v>
      </c>
      <c r="B18" s="1">
        <v>3</v>
      </c>
      <c r="C18" s="26" t="s">
        <v>871</v>
      </c>
      <c r="D18" t="s">
        <v>635</v>
      </c>
      <c r="E18" s="27" t="s">
        <v>872</v>
      </c>
      <c r="F18" s="28" t="s">
        <v>869</v>
      </c>
      <c r="G18" s="29">
        <v>40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873</v>
      </c>
    </row>
    <row r="21">
      <c r="A21" s="1" t="s">
        <v>642</v>
      </c>
      <c r="E21" s="27" t="s">
        <v>643</v>
      </c>
    </row>
    <row r="22">
      <c r="A22" s="1" t="s">
        <v>633</v>
      </c>
      <c r="B22" s="1">
        <v>4</v>
      </c>
      <c r="C22" s="26" t="s">
        <v>874</v>
      </c>
      <c r="D22" t="s">
        <v>635</v>
      </c>
      <c r="E22" s="27" t="s">
        <v>875</v>
      </c>
      <c r="F22" s="28" t="s">
        <v>869</v>
      </c>
      <c r="G22" s="29">
        <v>104</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876</v>
      </c>
    </row>
    <row r="25">
      <c r="A25" s="1" t="s">
        <v>642</v>
      </c>
      <c r="E25" s="27" t="s">
        <v>643</v>
      </c>
    </row>
    <row r="26">
      <c r="A26" s="1" t="s">
        <v>633</v>
      </c>
      <c r="B26" s="1">
        <v>5</v>
      </c>
      <c r="C26" s="26" t="s">
        <v>877</v>
      </c>
      <c r="D26" t="s">
        <v>635</v>
      </c>
      <c r="E26" s="27" t="s">
        <v>878</v>
      </c>
      <c r="F26" s="28" t="s">
        <v>869</v>
      </c>
      <c r="G26" s="29">
        <v>4435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879</v>
      </c>
    </row>
    <row r="29">
      <c r="A29" s="1" t="s">
        <v>642</v>
      </c>
      <c r="E29" s="27" t="s">
        <v>643</v>
      </c>
    </row>
    <row r="30">
      <c r="A30" s="1" t="s">
        <v>633</v>
      </c>
      <c r="B30" s="1">
        <v>6</v>
      </c>
      <c r="C30" s="26" t="s">
        <v>880</v>
      </c>
      <c r="D30" t="s">
        <v>635</v>
      </c>
      <c r="E30" s="27" t="s">
        <v>881</v>
      </c>
      <c r="F30" s="28" t="s">
        <v>649</v>
      </c>
      <c r="G30" s="29">
        <v>1090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882</v>
      </c>
    </row>
    <row r="33">
      <c r="A33" s="1" t="s">
        <v>642</v>
      </c>
      <c r="E33" s="27" t="s">
        <v>643</v>
      </c>
    </row>
    <row r="34">
      <c r="A34" s="1" t="s">
        <v>633</v>
      </c>
      <c r="B34" s="1">
        <v>7</v>
      </c>
      <c r="C34" s="26" t="s">
        <v>883</v>
      </c>
      <c r="D34" t="s">
        <v>635</v>
      </c>
      <c r="E34" s="27" t="s">
        <v>884</v>
      </c>
      <c r="F34" s="28" t="s">
        <v>869</v>
      </c>
      <c r="G34" s="29">
        <v>4539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885</v>
      </c>
    </row>
    <row r="37">
      <c r="A37" s="1" t="s">
        <v>642</v>
      </c>
      <c r="E37" s="27" t="s">
        <v>643</v>
      </c>
    </row>
    <row r="38" ht="13">
      <c r="A38" s="1" t="s">
        <v>630</v>
      </c>
      <c r="C38" s="22" t="s">
        <v>886</v>
      </c>
      <c r="E38" s="23" t="s">
        <v>887</v>
      </c>
      <c r="L38" s="24">
        <f>SUMIFS(L39:L46,A39:A46,"P")</f>
        <v>0</v>
      </c>
      <c r="M38" s="24">
        <f>SUMIFS(M39:M46,A39:A46,"P")</f>
        <v>0</v>
      </c>
      <c r="N38" s="25"/>
    </row>
    <row r="39">
      <c r="A39" s="1" t="s">
        <v>633</v>
      </c>
      <c r="B39" s="1">
        <v>220</v>
      </c>
      <c r="C39" s="26" t="s">
        <v>888</v>
      </c>
      <c r="D39" t="s">
        <v>635</v>
      </c>
      <c r="E39" s="27" t="s">
        <v>889</v>
      </c>
      <c r="F39" s="28" t="s">
        <v>659</v>
      </c>
      <c r="G39" s="29">
        <v>10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890</v>
      </c>
    </row>
    <row r="42">
      <c r="A42" s="1" t="s">
        <v>642</v>
      </c>
      <c r="E42" s="27" t="s">
        <v>643</v>
      </c>
    </row>
    <row r="43">
      <c r="A43" s="1" t="s">
        <v>633</v>
      </c>
      <c r="B43" s="1">
        <v>221</v>
      </c>
      <c r="C43" s="26" t="s">
        <v>891</v>
      </c>
      <c r="D43" t="s">
        <v>635</v>
      </c>
      <c r="E43" s="27" t="s">
        <v>892</v>
      </c>
      <c r="F43" s="28" t="s">
        <v>659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666</v>
      </c>
    </row>
    <row r="46">
      <c r="A46" s="1" t="s">
        <v>642</v>
      </c>
      <c r="E46" s="27" t="s">
        <v>643</v>
      </c>
    </row>
    <row r="47" ht="13">
      <c r="A47" s="1" t="s">
        <v>630</v>
      </c>
      <c r="C47" s="22" t="s">
        <v>893</v>
      </c>
      <c r="E47" s="23" t="s">
        <v>894</v>
      </c>
      <c r="L47" s="24">
        <f>SUMIFS(L48:L87,A48:A87,"P")</f>
        <v>0</v>
      </c>
      <c r="M47" s="24">
        <f>SUMIFS(M48:M87,A48:A87,"P")</f>
        <v>0</v>
      </c>
      <c r="N47" s="25"/>
    </row>
    <row r="48">
      <c r="A48" s="1" t="s">
        <v>633</v>
      </c>
      <c r="B48" s="1">
        <v>8</v>
      </c>
      <c r="C48" s="26" t="s">
        <v>895</v>
      </c>
      <c r="D48" t="s">
        <v>635</v>
      </c>
      <c r="E48" s="27" t="s">
        <v>896</v>
      </c>
      <c r="F48" s="28" t="s">
        <v>649</v>
      </c>
      <c r="G48" s="29">
        <v>3920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897</v>
      </c>
    </row>
    <row r="51">
      <c r="A51" s="1" t="s">
        <v>642</v>
      </c>
      <c r="E51" s="27" t="s">
        <v>643</v>
      </c>
    </row>
    <row r="52">
      <c r="A52" s="1" t="s">
        <v>633</v>
      </c>
      <c r="B52" s="1">
        <v>9</v>
      </c>
      <c r="C52" s="26" t="s">
        <v>898</v>
      </c>
      <c r="D52" t="s">
        <v>635</v>
      </c>
      <c r="E52" s="27" t="s">
        <v>899</v>
      </c>
      <c r="F52" s="28" t="s">
        <v>649</v>
      </c>
      <c r="G52" s="29">
        <v>16960</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900</v>
      </c>
    </row>
    <row r="55">
      <c r="A55" s="1" t="s">
        <v>642</v>
      </c>
      <c r="E55" s="27" t="s">
        <v>643</v>
      </c>
    </row>
    <row r="56">
      <c r="A56" s="1" t="s">
        <v>633</v>
      </c>
      <c r="B56" s="1">
        <v>10</v>
      </c>
      <c r="C56" s="26" t="s">
        <v>901</v>
      </c>
      <c r="D56" t="s">
        <v>635</v>
      </c>
      <c r="E56" s="27" t="s">
        <v>902</v>
      </c>
      <c r="F56" s="28" t="s">
        <v>649</v>
      </c>
      <c r="G56" s="29">
        <v>3540</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903</v>
      </c>
    </row>
    <row r="59">
      <c r="A59" s="1" t="s">
        <v>642</v>
      </c>
      <c r="E59" s="27" t="s">
        <v>643</v>
      </c>
    </row>
    <row r="60">
      <c r="A60" s="1" t="s">
        <v>633</v>
      </c>
      <c r="B60" s="1">
        <v>11</v>
      </c>
      <c r="C60" s="26" t="s">
        <v>904</v>
      </c>
      <c r="D60" t="s">
        <v>635</v>
      </c>
      <c r="E60" s="27" t="s">
        <v>905</v>
      </c>
      <c r="F60" s="28" t="s">
        <v>649</v>
      </c>
      <c r="G60" s="29">
        <v>1850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906</v>
      </c>
    </row>
    <row r="63">
      <c r="A63" s="1" t="s">
        <v>642</v>
      </c>
      <c r="E63" s="27" t="s">
        <v>643</v>
      </c>
    </row>
    <row r="64">
      <c r="A64" s="1" t="s">
        <v>633</v>
      </c>
      <c r="B64" s="1">
        <v>12</v>
      </c>
      <c r="C64" s="26" t="s">
        <v>907</v>
      </c>
      <c r="D64" t="s">
        <v>635</v>
      </c>
      <c r="E64" s="27" t="s">
        <v>908</v>
      </c>
      <c r="F64" s="28" t="s">
        <v>865</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703</v>
      </c>
    </row>
    <row r="67">
      <c r="A67" s="1" t="s">
        <v>642</v>
      </c>
      <c r="E67" s="27" t="s">
        <v>643</v>
      </c>
    </row>
    <row r="68" ht="25">
      <c r="A68" s="1" t="s">
        <v>633</v>
      </c>
      <c r="B68" s="1">
        <v>13</v>
      </c>
      <c r="C68" s="26" t="s">
        <v>909</v>
      </c>
      <c r="D68" t="s">
        <v>635</v>
      </c>
      <c r="E68" s="27" t="s">
        <v>910</v>
      </c>
      <c r="F68" s="28" t="s">
        <v>659</v>
      </c>
      <c r="G68" s="29">
        <v>38</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911</v>
      </c>
    </row>
    <row r="71">
      <c r="A71" s="1" t="s">
        <v>642</v>
      </c>
      <c r="E71" s="27" t="s">
        <v>643</v>
      </c>
    </row>
    <row r="72" ht="25">
      <c r="A72" s="1" t="s">
        <v>633</v>
      </c>
      <c r="B72" s="1">
        <v>14</v>
      </c>
      <c r="C72" s="26" t="s">
        <v>912</v>
      </c>
      <c r="D72" t="s">
        <v>635</v>
      </c>
      <c r="E72" s="27" t="s">
        <v>913</v>
      </c>
      <c r="F72" s="28" t="s">
        <v>659</v>
      </c>
      <c r="G72" s="29">
        <v>38</v>
      </c>
      <c r="H72" s="28">
        <v>0</v>
      </c>
      <c r="I72" s="30">
        <f>ROUND(G72*H72,P4)</f>
        <v>0</v>
      </c>
      <c r="L72" s="31">
        <v>0</v>
      </c>
      <c r="M72" s="24">
        <f>ROUND(G72*L72,P4)</f>
        <v>0</v>
      </c>
      <c r="N72" s="25" t="s">
        <v>638</v>
      </c>
      <c r="O72" s="32">
        <f>M72*AA72</f>
        <v>0</v>
      </c>
      <c r="P72" s="1">
        <v>3</v>
      </c>
      <c r="AA72" s="1">
        <f>IF(P72=1,$O$3,IF(P72=2,$O$4,$O$5))</f>
        <v>0</v>
      </c>
    </row>
    <row r="73">
      <c r="A73" s="1" t="s">
        <v>639</v>
      </c>
      <c r="E73" s="27" t="s">
        <v>635</v>
      </c>
    </row>
    <row r="74" ht="26">
      <c r="A74" s="1" t="s">
        <v>640</v>
      </c>
      <c r="E74" s="33" t="s">
        <v>911</v>
      </c>
    </row>
    <row r="75">
      <c r="A75" s="1" t="s">
        <v>642</v>
      </c>
      <c r="E75" s="27" t="s">
        <v>643</v>
      </c>
    </row>
    <row r="76">
      <c r="A76" s="1" t="s">
        <v>633</v>
      </c>
      <c r="B76" s="1">
        <v>15</v>
      </c>
      <c r="C76" s="26" t="s">
        <v>914</v>
      </c>
      <c r="D76" t="s">
        <v>635</v>
      </c>
      <c r="E76" s="27" t="s">
        <v>915</v>
      </c>
      <c r="F76" s="28" t="s">
        <v>659</v>
      </c>
      <c r="G76" s="29">
        <v>224</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916</v>
      </c>
    </row>
    <row r="79">
      <c r="A79" s="1" t="s">
        <v>642</v>
      </c>
      <c r="E79" s="27" t="s">
        <v>643</v>
      </c>
    </row>
    <row r="80" ht="25">
      <c r="A80" s="1" t="s">
        <v>633</v>
      </c>
      <c r="B80" s="1">
        <v>16</v>
      </c>
      <c r="C80" s="26" t="s">
        <v>917</v>
      </c>
      <c r="D80" t="s">
        <v>635</v>
      </c>
      <c r="E80" s="27" t="s">
        <v>918</v>
      </c>
      <c r="F80" s="28" t="s">
        <v>659</v>
      </c>
      <c r="G80" s="29">
        <v>265</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919</v>
      </c>
    </row>
    <row r="83">
      <c r="A83" s="1" t="s">
        <v>642</v>
      </c>
      <c r="E83" s="27" t="s">
        <v>643</v>
      </c>
    </row>
    <row r="84">
      <c r="A84" s="1" t="s">
        <v>633</v>
      </c>
      <c r="B84" s="1">
        <v>17</v>
      </c>
      <c r="C84" s="26" t="s">
        <v>920</v>
      </c>
      <c r="D84" t="s">
        <v>635</v>
      </c>
      <c r="E84" s="27" t="s">
        <v>921</v>
      </c>
      <c r="F84" s="28" t="s">
        <v>649</v>
      </c>
      <c r="G84" s="29">
        <v>3540</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903</v>
      </c>
    </row>
    <row r="87">
      <c r="A87" s="1" t="s">
        <v>642</v>
      </c>
      <c r="E87" s="27" t="s">
        <v>643</v>
      </c>
    </row>
    <row r="88" ht="13">
      <c r="A88" s="1" t="s">
        <v>630</v>
      </c>
      <c r="C88" s="22" t="s">
        <v>922</v>
      </c>
      <c r="E88" s="23" t="s">
        <v>923</v>
      </c>
      <c r="L88" s="24">
        <f>SUMIFS(L89:L120,A89:A120,"P")</f>
        <v>0</v>
      </c>
      <c r="M88" s="24">
        <f>SUMIFS(M89:M120,A89:A120,"P")</f>
        <v>0</v>
      </c>
      <c r="N88" s="25"/>
    </row>
    <row r="89">
      <c r="A89" s="1" t="s">
        <v>633</v>
      </c>
      <c r="B89" s="1">
        <v>18</v>
      </c>
      <c r="C89" s="26" t="s">
        <v>924</v>
      </c>
      <c r="D89" t="s">
        <v>635</v>
      </c>
      <c r="E89" s="27" t="s">
        <v>925</v>
      </c>
      <c r="F89" s="28" t="s">
        <v>649</v>
      </c>
      <c r="G89" s="29">
        <v>640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926</v>
      </c>
    </row>
    <row r="92">
      <c r="A92" s="1" t="s">
        <v>642</v>
      </c>
      <c r="E92" s="27" t="s">
        <v>643</v>
      </c>
    </row>
    <row r="93">
      <c r="A93" s="1" t="s">
        <v>633</v>
      </c>
      <c r="B93" s="1">
        <v>19</v>
      </c>
      <c r="C93" s="26" t="s">
        <v>927</v>
      </c>
      <c r="D93" t="s">
        <v>635</v>
      </c>
      <c r="E93" s="27" t="s">
        <v>928</v>
      </c>
      <c r="F93" s="28" t="s">
        <v>659</v>
      </c>
      <c r="G93" s="29">
        <v>58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929</v>
      </c>
    </row>
    <row r="96">
      <c r="A96" s="1" t="s">
        <v>642</v>
      </c>
      <c r="E96" s="27" t="s">
        <v>643</v>
      </c>
    </row>
    <row r="97">
      <c r="A97" s="1" t="s">
        <v>633</v>
      </c>
      <c r="B97" s="1">
        <v>20</v>
      </c>
      <c r="C97" s="26" t="s">
        <v>930</v>
      </c>
      <c r="D97" t="s">
        <v>635</v>
      </c>
      <c r="E97" s="27" t="s">
        <v>931</v>
      </c>
      <c r="F97" s="28" t="s">
        <v>649</v>
      </c>
      <c r="G97" s="29">
        <v>8120</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932</v>
      </c>
    </row>
    <row r="100">
      <c r="A100" s="1" t="s">
        <v>642</v>
      </c>
      <c r="E100" s="27" t="s">
        <v>643</v>
      </c>
    </row>
    <row r="101">
      <c r="A101" s="1" t="s">
        <v>633</v>
      </c>
      <c r="B101" s="1">
        <v>21</v>
      </c>
      <c r="C101" s="26" t="s">
        <v>933</v>
      </c>
      <c r="D101" t="s">
        <v>635</v>
      </c>
      <c r="E101" s="27" t="s">
        <v>934</v>
      </c>
      <c r="F101" s="28" t="s">
        <v>649</v>
      </c>
      <c r="G101" s="29">
        <v>455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935</v>
      </c>
    </row>
    <row r="104">
      <c r="A104" s="1" t="s">
        <v>642</v>
      </c>
      <c r="E104" s="27" t="s">
        <v>643</v>
      </c>
    </row>
    <row r="105" ht="25">
      <c r="A105" s="1" t="s">
        <v>633</v>
      </c>
      <c r="B105" s="1">
        <v>22</v>
      </c>
      <c r="C105" s="26" t="s">
        <v>936</v>
      </c>
      <c r="D105" t="s">
        <v>635</v>
      </c>
      <c r="E105" s="27" t="s">
        <v>937</v>
      </c>
      <c r="F105" s="28" t="s">
        <v>659</v>
      </c>
      <c r="G105" s="29">
        <v>20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653</v>
      </c>
    </row>
    <row r="108">
      <c r="A108" s="1" t="s">
        <v>642</v>
      </c>
      <c r="E108" s="27" t="s">
        <v>643</v>
      </c>
    </row>
    <row r="109" ht="25">
      <c r="A109" s="1" t="s">
        <v>633</v>
      </c>
      <c r="B109" s="1">
        <v>23</v>
      </c>
      <c r="C109" s="26" t="s">
        <v>938</v>
      </c>
      <c r="D109" t="s">
        <v>635</v>
      </c>
      <c r="E109" s="27" t="s">
        <v>939</v>
      </c>
      <c r="F109" s="28" t="s">
        <v>659</v>
      </c>
      <c r="G109" s="29">
        <v>13</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940</v>
      </c>
    </row>
    <row r="112">
      <c r="A112" s="1" t="s">
        <v>642</v>
      </c>
      <c r="E112" s="27" t="s">
        <v>643</v>
      </c>
    </row>
    <row r="113">
      <c r="A113" s="1" t="s">
        <v>633</v>
      </c>
      <c r="B113" s="1">
        <v>24</v>
      </c>
      <c r="C113" s="26" t="s">
        <v>941</v>
      </c>
      <c r="D113" t="s">
        <v>635</v>
      </c>
      <c r="E113" s="27" t="s">
        <v>942</v>
      </c>
      <c r="F113" s="28" t="s">
        <v>649</v>
      </c>
      <c r="G113" s="29">
        <v>455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935</v>
      </c>
    </row>
    <row r="116">
      <c r="A116" s="1" t="s">
        <v>642</v>
      </c>
      <c r="E116" s="27" t="s">
        <v>643</v>
      </c>
    </row>
    <row r="117">
      <c r="A117" s="1" t="s">
        <v>633</v>
      </c>
      <c r="B117" s="1">
        <v>25</v>
      </c>
      <c r="C117" s="26" t="s">
        <v>943</v>
      </c>
      <c r="D117" t="s">
        <v>635</v>
      </c>
      <c r="E117" s="27" t="s">
        <v>944</v>
      </c>
      <c r="F117" s="28" t="s">
        <v>649</v>
      </c>
      <c r="G117" s="29">
        <v>8120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932</v>
      </c>
    </row>
    <row r="120">
      <c r="A120" s="1" t="s">
        <v>642</v>
      </c>
      <c r="E120" s="27" t="s">
        <v>643</v>
      </c>
    </row>
    <row r="121" ht="13">
      <c r="A121" s="1" t="s">
        <v>630</v>
      </c>
      <c r="C121" s="22" t="s">
        <v>631</v>
      </c>
      <c r="E121" s="23" t="s">
        <v>632</v>
      </c>
      <c r="L121" s="24">
        <f>SUMIFS(L122:L897,A122:A897,"P")</f>
        <v>0</v>
      </c>
      <c r="M121" s="24">
        <f>SUMIFS(M122:M897,A122:A897,"P")</f>
        <v>0</v>
      </c>
      <c r="N121" s="25"/>
    </row>
    <row r="122">
      <c r="A122" s="1" t="s">
        <v>633</v>
      </c>
      <c r="B122" s="1">
        <v>26</v>
      </c>
      <c r="C122" s="26" t="s">
        <v>945</v>
      </c>
      <c r="D122" t="s">
        <v>635</v>
      </c>
      <c r="E122" s="27" t="s">
        <v>946</v>
      </c>
      <c r="F122" s="28" t="s">
        <v>637</v>
      </c>
      <c r="G122" s="29">
        <v>196.25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947</v>
      </c>
    </row>
    <row r="125">
      <c r="A125" s="1" t="s">
        <v>642</v>
      </c>
      <c r="E125" s="27" t="s">
        <v>643</v>
      </c>
    </row>
    <row r="126">
      <c r="A126" s="1" t="s">
        <v>633</v>
      </c>
      <c r="B126" s="1">
        <v>27</v>
      </c>
      <c r="C126" s="26" t="s">
        <v>948</v>
      </c>
      <c r="D126" t="s">
        <v>635</v>
      </c>
      <c r="E126" s="27" t="s">
        <v>949</v>
      </c>
      <c r="F126" s="28" t="s">
        <v>637</v>
      </c>
      <c r="G126" s="29">
        <v>10.779999999999999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950</v>
      </c>
    </row>
    <row r="129">
      <c r="A129" s="1" t="s">
        <v>642</v>
      </c>
      <c r="E129" s="27" t="s">
        <v>643</v>
      </c>
    </row>
    <row r="130">
      <c r="A130" s="1" t="s">
        <v>633</v>
      </c>
      <c r="B130" s="1">
        <v>28</v>
      </c>
      <c r="C130" s="26" t="s">
        <v>951</v>
      </c>
      <c r="D130" t="s">
        <v>635</v>
      </c>
      <c r="E130" s="27" t="s">
        <v>952</v>
      </c>
      <c r="F130" s="28" t="s">
        <v>637</v>
      </c>
      <c r="G130" s="29">
        <v>44.609999999999999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953</v>
      </c>
    </row>
    <row r="133">
      <c r="A133" s="1" t="s">
        <v>642</v>
      </c>
      <c r="E133" s="27" t="s">
        <v>643</v>
      </c>
    </row>
    <row r="134">
      <c r="A134" s="1" t="s">
        <v>633</v>
      </c>
      <c r="B134" s="1">
        <v>29</v>
      </c>
      <c r="C134" s="26" t="s">
        <v>954</v>
      </c>
      <c r="D134" t="s">
        <v>635</v>
      </c>
      <c r="E134" s="27" t="s">
        <v>955</v>
      </c>
      <c r="F134" s="28" t="s">
        <v>637</v>
      </c>
      <c r="G134" s="29">
        <v>2415.27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956</v>
      </c>
    </row>
    <row r="137">
      <c r="A137" s="1" t="s">
        <v>642</v>
      </c>
      <c r="E137" s="27" t="s">
        <v>643</v>
      </c>
    </row>
    <row r="138">
      <c r="A138" s="1" t="s">
        <v>633</v>
      </c>
      <c r="B138" s="1">
        <v>30</v>
      </c>
      <c r="C138" s="26" t="s">
        <v>957</v>
      </c>
      <c r="D138" t="s">
        <v>635</v>
      </c>
      <c r="E138" s="27" t="s">
        <v>958</v>
      </c>
      <c r="F138" s="28" t="s">
        <v>637</v>
      </c>
      <c r="G138" s="29">
        <v>196.25</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947</v>
      </c>
    </row>
    <row r="141">
      <c r="A141" s="1" t="s">
        <v>642</v>
      </c>
      <c r="E141" s="27" t="s">
        <v>643</v>
      </c>
    </row>
    <row r="142">
      <c r="A142" s="1" t="s">
        <v>633</v>
      </c>
      <c r="B142" s="1">
        <v>31</v>
      </c>
      <c r="C142" s="26" t="s">
        <v>634</v>
      </c>
      <c r="D142" t="s">
        <v>635</v>
      </c>
      <c r="E142" s="27" t="s">
        <v>636</v>
      </c>
      <c r="F142" s="28" t="s">
        <v>637</v>
      </c>
      <c r="G142" s="29">
        <v>68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959</v>
      </c>
    </row>
    <row r="145">
      <c r="A145" s="1" t="s">
        <v>642</v>
      </c>
      <c r="E145" s="27" t="s">
        <v>643</v>
      </c>
    </row>
    <row r="146">
      <c r="A146" s="1" t="s">
        <v>633</v>
      </c>
      <c r="B146" s="1">
        <v>32</v>
      </c>
      <c r="C146" s="26" t="s">
        <v>960</v>
      </c>
      <c r="D146" t="s">
        <v>635</v>
      </c>
      <c r="E146" s="27" t="s">
        <v>961</v>
      </c>
      <c r="F146" s="28" t="s">
        <v>637</v>
      </c>
      <c r="G146" s="29">
        <v>10.779999999999999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950</v>
      </c>
    </row>
    <row r="149">
      <c r="A149" s="1" t="s">
        <v>642</v>
      </c>
      <c r="E149" s="27" t="s">
        <v>643</v>
      </c>
    </row>
    <row r="150">
      <c r="A150" s="1" t="s">
        <v>633</v>
      </c>
      <c r="B150" s="1">
        <v>33</v>
      </c>
      <c r="C150" s="26" t="s">
        <v>962</v>
      </c>
      <c r="D150" t="s">
        <v>635</v>
      </c>
      <c r="E150" s="27" t="s">
        <v>963</v>
      </c>
      <c r="F150" s="28" t="s">
        <v>637</v>
      </c>
      <c r="G150" s="29">
        <v>3.3999999999999999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964</v>
      </c>
    </row>
    <row r="153">
      <c r="A153" s="1" t="s">
        <v>642</v>
      </c>
      <c r="E153" s="27" t="s">
        <v>643</v>
      </c>
    </row>
    <row r="154">
      <c r="A154" s="1" t="s">
        <v>633</v>
      </c>
      <c r="B154" s="1">
        <v>34</v>
      </c>
      <c r="C154" s="26" t="s">
        <v>965</v>
      </c>
      <c r="D154" t="s">
        <v>635</v>
      </c>
      <c r="E154" s="27" t="s">
        <v>966</v>
      </c>
      <c r="F154" s="28" t="s">
        <v>637</v>
      </c>
      <c r="G154" s="29">
        <v>44.609999999999999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953</v>
      </c>
    </row>
    <row r="157">
      <c r="A157" s="1" t="s">
        <v>642</v>
      </c>
      <c r="E157" s="27" t="s">
        <v>643</v>
      </c>
    </row>
    <row r="158">
      <c r="A158" s="1" t="s">
        <v>633</v>
      </c>
      <c r="B158" s="1">
        <v>35</v>
      </c>
      <c r="C158" s="26" t="s">
        <v>967</v>
      </c>
      <c r="D158" t="s">
        <v>635</v>
      </c>
      <c r="E158" s="27" t="s">
        <v>968</v>
      </c>
      <c r="F158" s="28" t="s">
        <v>637</v>
      </c>
      <c r="G158" s="29">
        <v>18.5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969</v>
      </c>
    </row>
    <row r="161">
      <c r="A161" s="1" t="s">
        <v>642</v>
      </c>
      <c r="E161" s="27" t="s">
        <v>643</v>
      </c>
    </row>
    <row r="162">
      <c r="A162" s="1" t="s">
        <v>633</v>
      </c>
      <c r="B162" s="1">
        <v>36</v>
      </c>
      <c r="C162" s="26" t="s">
        <v>970</v>
      </c>
      <c r="D162" t="s">
        <v>635</v>
      </c>
      <c r="E162" s="27" t="s">
        <v>971</v>
      </c>
      <c r="F162" s="28" t="s">
        <v>637</v>
      </c>
      <c r="G162" s="29">
        <v>2415.27</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956</v>
      </c>
    </row>
    <row r="165">
      <c r="A165" s="1" t="s">
        <v>642</v>
      </c>
      <c r="E165" s="27" t="s">
        <v>643</v>
      </c>
    </row>
    <row r="166">
      <c r="A166" s="1" t="s">
        <v>633</v>
      </c>
      <c r="B166" s="1">
        <v>37</v>
      </c>
      <c r="C166" s="26" t="s">
        <v>644</v>
      </c>
      <c r="D166" t="s">
        <v>635</v>
      </c>
      <c r="E166" s="27" t="s">
        <v>645</v>
      </c>
      <c r="F166" s="28" t="s">
        <v>637</v>
      </c>
      <c r="G166" s="29">
        <v>62.75</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972</v>
      </c>
    </row>
    <row r="169">
      <c r="A169" s="1" t="s">
        <v>642</v>
      </c>
      <c r="E169" s="27" t="s">
        <v>643</v>
      </c>
    </row>
    <row r="170" ht="25">
      <c r="A170" s="1" t="s">
        <v>633</v>
      </c>
      <c r="B170" s="1">
        <v>38</v>
      </c>
      <c r="C170" s="26" t="s">
        <v>973</v>
      </c>
      <c r="D170" t="s">
        <v>635</v>
      </c>
      <c r="E170" s="27" t="s">
        <v>974</v>
      </c>
      <c r="F170" s="28" t="s">
        <v>659</v>
      </c>
      <c r="G170" s="29">
        <v>6</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666</v>
      </c>
    </row>
    <row r="173">
      <c r="A173" s="1" t="s">
        <v>642</v>
      </c>
      <c r="E173" s="27" t="s">
        <v>643</v>
      </c>
    </row>
    <row r="174" ht="25">
      <c r="A174" s="1" t="s">
        <v>633</v>
      </c>
      <c r="B174" s="1">
        <v>39</v>
      </c>
      <c r="C174" s="26" t="s">
        <v>975</v>
      </c>
      <c r="D174" t="s">
        <v>635</v>
      </c>
      <c r="E174" s="27" t="s">
        <v>976</v>
      </c>
      <c r="F174" s="28" t="s">
        <v>659</v>
      </c>
      <c r="G174" s="29">
        <v>12</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708</v>
      </c>
    </row>
    <row r="177">
      <c r="A177" s="1" t="s">
        <v>642</v>
      </c>
      <c r="E177" s="27" t="s">
        <v>643</v>
      </c>
    </row>
    <row r="178" ht="25">
      <c r="A178" s="1" t="s">
        <v>633</v>
      </c>
      <c r="B178" s="1">
        <v>40</v>
      </c>
      <c r="C178" s="26" t="s">
        <v>977</v>
      </c>
      <c r="D178" t="s">
        <v>635</v>
      </c>
      <c r="E178" s="27" t="s">
        <v>978</v>
      </c>
      <c r="F178" s="28" t="s">
        <v>659</v>
      </c>
      <c r="G178" s="29">
        <v>14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730</v>
      </c>
    </row>
    <row r="181">
      <c r="A181" s="1" t="s">
        <v>642</v>
      </c>
      <c r="E181" s="27" t="s">
        <v>643</v>
      </c>
    </row>
    <row r="182" ht="25">
      <c r="A182" s="1" t="s">
        <v>633</v>
      </c>
      <c r="B182" s="1">
        <v>41</v>
      </c>
      <c r="C182" s="26" t="s">
        <v>979</v>
      </c>
      <c r="D182" t="s">
        <v>635</v>
      </c>
      <c r="E182" s="27" t="s">
        <v>980</v>
      </c>
      <c r="F182" s="28" t="s">
        <v>659</v>
      </c>
      <c r="G182" s="29">
        <v>48</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981</v>
      </c>
    </row>
    <row r="185">
      <c r="A185" s="1" t="s">
        <v>642</v>
      </c>
      <c r="E185" s="27" t="s">
        <v>643</v>
      </c>
    </row>
    <row r="186">
      <c r="A186" s="1" t="s">
        <v>633</v>
      </c>
      <c r="B186" s="1">
        <v>42</v>
      </c>
      <c r="C186" s="26" t="s">
        <v>771</v>
      </c>
      <c r="D186" t="s">
        <v>635</v>
      </c>
      <c r="E186" s="27" t="s">
        <v>772</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650</v>
      </c>
    </row>
    <row r="189">
      <c r="A189" s="1" t="s">
        <v>642</v>
      </c>
      <c r="E189" s="27" t="s">
        <v>643</v>
      </c>
    </row>
    <row r="190">
      <c r="A190" s="1" t="s">
        <v>633</v>
      </c>
      <c r="B190" s="1">
        <v>43</v>
      </c>
      <c r="C190" s="26" t="s">
        <v>774</v>
      </c>
      <c r="D190" t="s">
        <v>635</v>
      </c>
      <c r="E190" s="27" t="s">
        <v>775</v>
      </c>
      <c r="F190" s="28" t="s">
        <v>649</v>
      </c>
      <c r="G190" s="29">
        <v>30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650</v>
      </c>
    </row>
    <row r="193">
      <c r="A193" s="1" t="s">
        <v>642</v>
      </c>
      <c r="E193" s="27" t="s">
        <v>643</v>
      </c>
    </row>
    <row r="194">
      <c r="A194" s="1" t="s">
        <v>633</v>
      </c>
      <c r="B194" s="1">
        <v>44</v>
      </c>
      <c r="C194" s="26" t="s">
        <v>647</v>
      </c>
      <c r="D194" t="s">
        <v>635</v>
      </c>
      <c r="E194" s="27" t="s">
        <v>648</v>
      </c>
      <c r="F194" s="28" t="s">
        <v>649</v>
      </c>
      <c r="G194" s="29">
        <v>50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982</v>
      </c>
    </row>
    <row r="197">
      <c r="A197" s="1" t="s">
        <v>642</v>
      </c>
      <c r="E197" s="27" t="s">
        <v>643</v>
      </c>
    </row>
    <row r="198">
      <c r="A198" s="1" t="s">
        <v>633</v>
      </c>
      <c r="B198" s="1">
        <v>45</v>
      </c>
      <c r="C198" s="26" t="s">
        <v>983</v>
      </c>
      <c r="D198" t="s">
        <v>635</v>
      </c>
      <c r="E198" s="27" t="s">
        <v>984</v>
      </c>
      <c r="F198" s="28" t="s">
        <v>649</v>
      </c>
      <c r="G198" s="29">
        <v>65</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985</v>
      </c>
    </row>
    <row r="201">
      <c r="A201" s="1" t="s">
        <v>642</v>
      </c>
      <c r="E201" s="27" t="s">
        <v>643</v>
      </c>
    </row>
    <row r="202">
      <c r="A202" s="1" t="s">
        <v>633</v>
      </c>
      <c r="B202" s="1">
        <v>46</v>
      </c>
      <c r="C202" s="26" t="s">
        <v>986</v>
      </c>
      <c r="D202" t="s">
        <v>635</v>
      </c>
      <c r="E202" s="27" t="s">
        <v>987</v>
      </c>
      <c r="F202" s="28" t="s">
        <v>649</v>
      </c>
      <c r="G202" s="29">
        <v>65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985</v>
      </c>
    </row>
    <row r="205">
      <c r="A205" s="1" t="s">
        <v>642</v>
      </c>
      <c r="E205" s="27" t="s">
        <v>643</v>
      </c>
    </row>
    <row r="206">
      <c r="A206" s="1" t="s">
        <v>633</v>
      </c>
      <c r="B206" s="1">
        <v>47</v>
      </c>
      <c r="C206" s="26" t="s">
        <v>654</v>
      </c>
      <c r="D206" t="s">
        <v>635</v>
      </c>
      <c r="E206" s="27" t="s">
        <v>655</v>
      </c>
      <c r="F206" s="28" t="s">
        <v>649</v>
      </c>
      <c r="G206" s="29">
        <v>50</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982</v>
      </c>
    </row>
    <row r="209">
      <c r="A209" s="1" t="s">
        <v>642</v>
      </c>
      <c r="E209" s="27" t="s">
        <v>643</v>
      </c>
    </row>
    <row r="210" ht="25">
      <c r="A210" s="1" t="s">
        <v>633</v>
      </c>
      <c r="B210" s="1">
        <v>48</v>
      </c>
      <c r="C210" s="26" t="s">
        <v>988</v>
      </c>
      <c r="D210" t="s">
        <v>635</v>
      </c>
      <c r="E210" s="27" t="s">
        <v>989</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698</v>
      </c>
    </row>
    <row r="213">
      <c r="A213" s="1" t="s">
        <v>642</v>
      </c>
      <c r="E213" s="27" t="s">
        <v>643</v>
      </c>
    </row>
    <row r="214" ht="25">
      <c r="A214" s="1" t="s">
        <v>633</v>
      </c>
      <c r="B214" s="1">
        <v>49</v>
      </c>
      <c r="C214" s="26" t="s">
        <v>990</v>
      </c>
      <c r="D214" t="s">
        <v>635</v>
      </c>
      <c r="E214" s="27" t="s">
        <v>991</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698</v>
      </c>
    </row>
    <row r="217">
      <c r="A217" s="1" t="s">
        <v>642</v>
      </c>
      <c r="E217" s="27" t="s">
        <v>643</v>
      </c>
    </row>
    <row r="218" ht="25">
      <c r="A218" s="1" t="s">
        <v>633</v>
      </c>
      <c r="B218" s="1">
        <v>50</v>
      </c>
      <c r="C218" s="26" t="s">
        <v>657</v>
      </c>
      <c r="D218" t="s">
        <v>635</v>
      </c>
      <c r="E218" s="27" t="s">
        <v>658</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698</v>
      </c>
    </row>
    <row r="221">
      <c r="A221" s="1" t="s">
        <v>642</v>
      </c>
      <c r="E221" s="27" t="s">
        <v>643</v>
      </c>
    </row>
    <row r="222">
      <c r="A222" s="1" t="s">
        <v>633</v>
      </c>
      <c r="B222" s="1">
        <v>51</v>
      </c>
      <c r="C222" s="26" t="s">
        <v>992</v>
      </c>
      <c r="D222" t="s">
        <v>635</v>
      </c>
      <c r="E222" s="27" t="s">
        <v>993</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698</v>
      </c>
    </row>
    <row r="225">
      <c r="A225" s="1" t="s">
        <v>642</v>
      </c>
      <c r="E225" s="27" t="s">
        <v>643</v>
      </c>
    </row>
    <row r="226">
      <c r="A226" s="1" t="s">
        <v>633</v>
      </c>
      <c r="B226" s="1">
        <v>52</v>
      </c>
      <c r="C226" s="26" t="s">
        <v>994</v>
      </c>
      <c r="D226" t="s">
        <v>635</v>
      </c>
      <c r="E226" s="27" t="s">
        <v>995</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698</v>
      </c>
    </row>
    <row r="229">
      <c r="A229" s="1" t="s">
        <v>642</v>
      </c>
      <c r="E229" s="27" t="s">
        <v>643</v>
      </c>
    </row>
    <row r="230">
      <c r="A230" s="1" t="s">
        <v>633</v>
      </c>
      <c r="B230" s="1">
        <v>53</v>
      </c>
      <c r="C230" s="26" t="s">
        <v>996</v>
      </c>
      <c r="D230" t="s">
        <v>635</v>
      </c>
      <c r="E230" s="27" t="s">
        <v>997</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698</v>
      </c>
    </row>
    <row r="233">
      <c r="A233" s="1" t="s">
        <v>642</v>
      </c>
      <c r="E233" s="27" t="s">
        <v>643</v>
      </c>
    </row>
    <row r="234" ht="25">
      <c r="A234" s="1" t="s">
        <v>633</v>
      </c>
      <c r="B234" s="1">
        <v>54</v>
      </c>
      <c r="C234" s="26" t="s">
        <v>998</v>
      </c>
      <c r="D234" t="s">
        <v>635</v>
      </c>
      <c r="E234" s="27" t="s">
        <v>999</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698</v>
      </c>
    </row>
    <row r="237">
      <c r="A237" s="1" t="s">
        <v>642</v>
      </c>
      <c r="E237" s="27" t="s">
        <v>643</v>
      </c>
    </row>
    <row r="238" ht="25">
      <c r="A238" s="1" t="s">
        <v>633</v>
      </c>
      <c r="B238" s="1">
        <v>55</v>
      </c>
      <c r="C238" s="26" t="s">
        <v>1000</v>
      </c>
      <c r="D238" t="s">
        <v>635</v>
      </c>
      <c r="E238" s="27" t="s">
        <v>1001</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698</v>
      </c>
    </row>
    <row r="241">
      <c r="A241" s="1" t="s">
        <v>642</v>
      </c>
      <c r="E241" s="27" t="s">
        <v>643</v>
      </c>
    </row>
    <row r="242" ht="25">
      <c r="A242" s="1" t="s">
        <v>633</v>
      </c>
      <c r="B242" s="1">
        <v>56</v>
      </c>
      <c r="C242" s="26" t="s">
        <v>661</v>
      </c>
      <c r="D242" t="s">
        <v>635</v>
      </c>
      <c r="E242" s="27" t="s">
        <v>662</v>
      </c>
      <c r="F242" s="28" t="s">
        <v>659</v>
      </c>
      <c r="G242" s="29">
        <v>1</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698</v>
      </c>
    </row>
    <row r="245">
      <c r="A245" s="1" t="s">
        <v>642</v>
      </c>
      <c r="E245" s="27" t="s">
        <v>643</v>
      </c>
    </row>
    <row r="246">
      <c r="A246" s="1" t="s">
        <v>633</v>
      </c>
      <c r="B246" s="1">
        <v>57</v>
      </c>
      <c r="C246" s="26" t="s">
        <v>1002</v>
      </c>
      <c r="D246" t="s">
        <v>635</v>
      </c>
      <c r="E246" s="27" t="s">
        <v>1003</v>
      </c>
      <c r="F246" s="28" t="s">
        <v>659</v>
      </c>
      <c r="G246" s="29">
        <v>4</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660</v>
      </c>
    </row>
    <row r="249">
      <c r="A249" s="1" t="s">
        <v>642</v>
      </c>
      <c r="E249" s="27" t="s">
        <v>643</v>
      </c>
    </row>
    <row r="250">
      <c r="A250" s="1" t="s">
        <v>633</v>
      </c>
      <c r="B250" s="1">
        <v>58</v>
      </c>
      <c r="C250" s="26" t="s">
        <v>1004</v>
      </c>
      <c r="D250" t="s">
        <v>635</v>
      </c>
      <c r="E250" s="27" t="s">
        <v>1005</v>
      </c>
      <c r="F250" s="28" t="s">
        <v>659</v>
      </c>
      <c r="G250" s="29">
        <v>4</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660</v>
      </c>
    </row>
    <row r="253">
      <c r="A253" s="1" t="s">
        <v>642</v>
      </c>
      <c r="E253" s="27" t="s">
        <v>643</v>
      </c>
    </row>
    <row r="254">
      <c r="A254" s="1" t="s">
        <v>633</v>
      </c>
      <c r="B254" s="1">
        <v>59</v>
      </c>
      <c r="C254" s="26" t="s">
        <v>664</v>
      </c>
      <c r="D254" t="s">
        <v>635</v>
      </c>
      <c r="E254" s="27" t="s">
        <v>665</v>
      </c>
      <c r="F254" s="28" t="s">
        <v>659</v>
      </c>
      <c r="G254" s="29">
        <v>4</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660</v>
      </c>
    </row>
    <row r="257">
      <c r="A257" s="1" t="s">
        <v>642</v>
      </c>
      <c r="E257" s="27" t="s">
        <v>643</v>
      </c>
    </row>
    <row r="258">
      <c r="A258" s="1" t="s">
        <v>633</v>
      </c>
      <c r="B258" s="1">
        <v>60</v>
      </c>
      <c r="C258" s="26" t="s">
        <v>1006</v>
      </c>
      <c r="D258" t="s">
        <v>635</v>
      </c>
      <c r="E258" s="27" t="s">
        <v>1007</v>
      </c>
      <c r="F258" s="28" t="s">
        <v>659</v>
      </c>
      <c r="G258" s="29">
        <v>1</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698</v>
      </c>
    </row>
    <row r="261">
      <c r="A261" s="1" t="s">
        <v>642</v>
      </c>
      <c r="E261" s="27" t="s">
        <v>643</v>
      </c>
    </row>
    <row r="262">
      <c r="A262" s="1" t="s">
        <v>633</v>
      </c>
      <c r="B262" s="1">
        <v>61</v>
      </c>
      <c r="C262" s="26" t="s">
        <v>1008</v>
      </c>
      <c r="D262" t="s">
        <v>635</v>
      </c>
      <c r="E262" s="27" t="s">
        <v>1009</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698</v>
      </c>
    </row>
    <row r="265">
      <c r="A265" s="1" t="s">
        <v>642</v>
      </c>
      <c r="E265" s="27" t="s">
        <v>643</v>
      </c>
    </row>
    <row r="266">
      <c r="A266" s="1" t="s">
        <v>633</v>
      </c>
      <c r="B266" s="1">
        <v>62</v>
      </c>
      <c r="C266" s="26" t="s">
        <v>667</v>
      </c>
      <c r="D266" t="s">
        <v>635</v>
      </c>
      <c r="E266" s="27" t="s">
        <v>668</v>
      </c>
      <c r="F266" s="28" t="s">
        <v>659</v>
      </c>
      <c r="G266" s="29">
        <v>1</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698</v>
      </c>
    </row>
    <row r="269">
      <c r="A269" s="1" t="s">
        <v>642</v>
      </c>
      <c r="E269" s="27" t="s">
        <v>643</v>
      </c>
    </row>
    <row r="270" ht="25">
      <c r="A270" s="1" t="s">
        <v>633</v>
      </c>
      <c r="B270" s="1">
        <v>63</v>
      </c>
      <c r="C270" s="26" t="s">
        <v>1010</v>
      </c>
      <c r="D270" t="s">
        <v>635</v>
      </c>
      <c r="E270" s="27" t="s">
        <v>1011</v>
      </c>
      <c r="F270" s="28" t="s">
        <v>671</v>
      </c>
      <c r="G270" s="29">
        <v>43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26">
      <c r="A272" s="1" t="s">
        <v>640</v>
      </c>
      <c r="E272" s="33" t="s">
        <v>1012</v>
      </c>
    </row>
    <row r="273">
      <c r="A273" s="1" t="s">
        <v>642</v>
      </c>
      <c r="E273" s="27" t="s">
        <v>643</v>
      </c>
    </row>
    <row r="274" ht="25">
      <c r="A274" s="1" t="s">
        <v>633</v>
      </c>
      <c r="B274" s="1">
        <v>64</v>
      </c>
      <c r="C274" s="26" t="s">
        <v>1013</v>
      </c>
      <c r="D274" t="s">
        <v>635</v>
      </c>
      <c r="E274" s="27" t="s">
        <v>1014</v>
      </c>
      <c r="F274" s="28" t="s">
        <v>671</v>
      </c>
      <c r="G274" s="29">
        <v>43</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26">
      <c r="A276" s="1" t="s">
        <v>640</v>
      </c>
      <c r="E276" s="33" t="s">
        <v>1012</v>
      </c>
    </row>
    <row r="277">
      <c r="A277" s="1" t="s">
        <v>642</v>
      </c>
      <c r="E277" s="27" t="s">
        <v>643</v>
      </c>
    </row>
    <row r="278" ht="25">
      <c r="A278" s="1" t="s">
        <v>633</v>
      </c>
      <c r="B278" s="1">
        <v>65</v>
      </c>
      <c r="C278" s="26" t="s">
        <v>669</v>
      </c>
      <c r="D278" t="s">
        <v>635</v>
      </c>
      <c r="E278" s="27" t="s">
        <v>670</v>
      </c>
      <c r="F278" s="28" t="s">
        <v>671</v>
      </c>
      <c r="G278" s="29">
        <v>30</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650</v>
      </c>
    </row>
    <row r="281">
      <c r="A281" s="1" t="s">
        <v>642</v>
      </c>
      <c r="E281" s="27" t="s">
        <v>643</v>
      </c>
    </row>
    <row r="282">
      <c r="A282" s="1" t="s">
        <v>633</v>
      </c>
      <c r="B282" s="1">
        <v>66</v>
      </c>
      <c r="C282" s="26" t="s">
        <v>1015</v>
      </c>
      <c r="D282" t="s">
        <v>635</v>
      </c>
      <c r="E282" s="27" t="s">
        <v>1016</v>
      </c>
      <c r="F282" s="28" t="s">
        <v>659</v>
      </c>
      <c r="G282" s="29">
        <v>3</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26">
      <c r="A284" s="1" t="s">
        <v>640</v>
      </c>
      <c r="E284" s="33" t="s">
        <v>678</v>
      </c>
    </row>
    <row r="285">
      <c r="A285" s="1" t="s">
        <v>642</v>
      </c>
      <c r="E285" s="27" t="s">
        <v>643</v>
      </c>
    </row>
    <row r="286">
      <c r="A286" s="1" t="s">
        <v>633</v>
      </c>
      <c r="B286" s="1">
        <v>67</v>
      </c>
      <c r="C286" s="26" t="s">
        <v>1017</v>
      </c>
      <c r="D286" t="s">
        <v>635</v>
      </c>
      <c r="E286" s="27" t="s">
        <v>1018</v>
      </c>
      <c r="F286" s="28" t="s">
        <v>659</v>
      </c>
      <c r="G286" s="29">
        <v>3</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26">
      <c r="A288" s="1" t="s">
        <v>640</v>
      </c>
      <c r="E288" s="33" t="s">
        <v>678</v>
      </c>
    </row>
    <row r="289">
      <c r="A289" s="1" t="s">
        <v>642</v>
      </c>
      <c r="E289" s="27" t="s">
        <v>643</v>
      </c>
    </row>
    <row r="290">
      <c r="A290" s="1" t="s">
        <v>633</v>
      </c>
      <c r="B290" s="1">
        <v>68</v>
      </c>
      <c r="C290" s="26" t="s">
        <v>673</v>
      </c>
      <c r="D290" t="s">
        <v>635</v>
      </c>
      <c r="E290" s="27" t="s">
        <v>674</v>
      </c>
      <c r="F290" s="28" t="s">
        <v>659</v>
      </c>
      <c r="G290" s="29">
        <v>3</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26">
      <c r="A292" s="1" t="s">
        <v>640</v>
      </c>
      <c r="E292" s="33" t="s">
        <v>678</v>
      </c>
    </row>
    <row r="293">
      <c r="A293" s="1" t="s">
        <v>642</v>
      </c>
      <c r="E293" s="27" t="s">
        <v>643</v>
      </c>
    </row>
    <row r="294" ht="25">
      <c r="A294" s="1" t="s">
        <v>633</v>
      </c>
      <c r="B294" s="1">
        <v>69</v>
      </c>
      <c r="C294" s="26" t="s">
        <v>1019</v>
      </c>
      <c r="D294" t="s">
        <v>635</v>
      </c>
      <c r="E294" s="27" t="s">
        <v>1020</v>
      </c>
      <c r="F294" s="28" t="s">
        <v>659</v>
      </c>
      <c r="G294" s="29">
        <v>21</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1021</v>
      </c>
    </row>
    <row r="297">
      <c r="A297" s="1" t="s">
        <v>642</v>
      </c>
      <c r="E297" s="27" t="s">
        <v>643</v>
      </c>
    </row>
    <row r="298">
      <c r="A298" s="1" t="s">
        <v>633</v>
      </c>
      <c r="B298" s="1">
        <v>70</v>
      </c>
      <c r="C298" s="26" t="s">
        <v>1022</v>
      </c>
      <c r="D298" t="s">
        <v>635</v>
      </c>
      <c r="E298" s="27" t="s">
        <v>1023</v>
      </c>
      <c r="F298" s="28" t="s">
        <v>659</v>
      </c>
      <c r="G298" s="29">
        <v>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26">
      <c r="A300" s="1" t="s">
        <v>640</v>
      </c>
      <c r="E300" s="33" t="s">
        <v>698</v>
      </c>
    </row>
    <row r="301">
      <c r="A301" s="1" t="s">
        <v>642</v>
      </c>
      <c r="E301" s="27" t="s">
        <v>643</v>
      </c>
    </row>
    <row r="302">
      <c r="A302" s="1" t="s">
        <v>633</v>
      </c>
      <c r="B302" s="1">
        <v>71</v>
      </c>
      <c r="C302" s="26" t="s">
        <v>1024</v>
      </c>
      <c r="D302" t="s">
        <v>635</v>
      </c>
      <c r="E302" s="27" t="s">
        <v>1025</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26">
      <c r="A304" s="1" t="s">
        <v>640</v>
      </c>
      <c r="E304" s="33" t="s">
        <v>698</v>
      </c>
    </row>
    <row r="305">
      <c r="A305" s="1" t="s">
        <v>642</v>
      </c>
      <c r="E305" s="27" t="s">
        <v>643</v>
      </c>
    </row>
    <row r="306">
      <c r="A306" s="1" t="s">
        <v>633</v>
      </c>
      <c r="B306" s="1">
        <v>72</v>
      </c>
      <c r="C306" s="26" t="s">
        <v>676</v>
      </c>
      <c r="D306" t="s">
        <v>635</v>
      </c>
      <c r="E306" s="27" t="s">
        <v>677</v>
      </c>
      <c r="F306" s="28" t="s">
        <v>659</v>
      </c>
      <c r="G306" s="29">
        <v>1</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26">
      <c r="A308" s="1" t="s">
        <v>640</v>
      </c>
      <c r="E308" s="33" t="s">
        <v>698</v>
      </c>
    </row>
    <row r="309">
      <c r="A309" s="1" t="s">
        <v>642</v>
      </c>
      <c r="E309" s="27" t="s">
        <v>643</v>
      </c>
    </row>
    <row r="310">
      <c r="A310" s="1" t="s">
        <v>633</v>
      </c>
      <c r="B310" s="1">
        <v>73</v>
      </c>
      <c r="C310" s="26" t="s">
        <v>1026</v>
      </c>
      <c r="D310" t="s">
        <v>635</v>
      </c>
      <c r="E310" s="27" t="s">
        <v>1027</v>
      </c>
      <c r="F310" s="28" t="s">
        <v>659</v>
      </c>
      <c r="G310" s="29">
        <v>4</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26">
      <c r="A312" s="1" t="s">
        <v>640</v>
      </c>
      <c r="E312" s="33" t="s">
        <v>660</v>
      </c>
    </row>
    <row r="313">
      <c r="A313" s="1" t="s">
        <v>642</v>
      </c>
      <c r="E313" s="27" t="s">
        <v>643</v>
      </c>
    </row>
    <row r="314">
      <c r="A314" s="1" t="s">
        <v>633</v>
      </c>
      <c r="B314" s="1">
        <v>74</v>
      </c>
      <c r="C314" s="26" t="s">
        <v>1028</v>
      </c>
      <c r="D314" t="s">
        <v>635</v>
      </c>
      <c r="E314" s="27" t="s">
        <v>1029</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26">
      <c r="A316" s="1" t="s">
        <v>640</v>
      </c>
      <c r="E316" s="33" t="s">
        <v>660</v>
      </c>
    </row>
    <row r="317">
      <c r="A317" s="1" t="s">
        <v>642</v>
      </c>
      <c r="E317" s="27" t="s">
        <v>643</v>
      </c>
    </row>
    <row r="318">
      <c r="A318" s="1" t="s">
        <v>633</v>
      </c>
      <c r="B318" s="1">
        <v>75</v>
      </c>
      <c r="C318" s="26" t="s">
        <v>679</v>
      </c>
      <c r="D318" t="s">
        <v>635</v>
      </c>
      <c r="E318" s="27" t="s">
        <v>680</v>
      </c>
      <c r="F318" s="28" t="s">
        <v>659</v>
      </c>
      <c r="G318" s="29">
        <v>4</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26">
      <c r="A320" s="1" t="s">
        <v>640</v>
      </c>
      <c r="E320" s="33" t="s">
        <v>660</v>
      </c>
    </row>
    <row r="321">
      <c r="A321" s="1" t="s">
        <v>642</v>
      </c>
      <c r="E321" s="27" t="s">
        <v>643</v>
      </c>
    </row>
    <row r="322">
      <c r="A322" s="1" t="s">
        <v>633</v>
      </c>
      <c r="B322" s="1">
        <v>76</v>
      </c>
      <c r="C322" s="26" t="s">
        <v>1030</v>
      </c>
      <c r="D322" t="s">
        <v>635</v>
      </c>
      <c r="E322" s="27" t="s">
        <v>1031</v>
      </c>
      <c r="F322" s="28" t="s">
        <v>659</v>
      </c>
      <c r="G322" s="29">
        <v>3</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26">
      <c r="A324" s="1" t="s">
        <v>640</v>
      </c>
      <c r="E324" s="33" t="s">
        <v>678</v>
      </c>
    </row>
    <row r="325">
      <c r="A325" s="1" t="s">
        <v>642</v>
      </c>
      <c r="E325" s="27" t="s">
        <v>643</v>
      </c>
    </row>
    <row r="326">
      <c r="A326" s="1" t="s">
        <v>633</v>
      </c>
      <c r="B326" s="1">
        <v>77</v>
      </c>
      <c r="C326" s="26" t="s">
        <v>1032</v>
      </c>
      <c r="D326" t="s">
        <v>635</v>
      </c>
      <c r="E326" s="27" t="s">
        <v>1033</v>
      </c>
      <c r="F326" s="28" t="s">
        <v>659</v>
      </c>
      <c r="G326" s="29">
        <v>3</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26">
      <c r="A328" s="1" t="s">
        <v>640</v>
      </c>
      <c r="E328" s="33" t="s">
        <v>678</v>
      </c>
    </row>
    <row r="329">
      <c r="A329" s="1" t="s">
        <v>642</v>
      </c>
      <c r="E329" s="27" t="s">
        <v>643</v>
      </c>
    </row>
    <row r="330">
      <c r="A330" s="1" t="s">
        <v>633</v>
      </c>
      <c r="B330" s="1">
        <v>78</v>
      </c>
      <c r="C330" s="26" t="s">
        <v>1034</v>
      </c>
      <c r="D330" t="s">
        <v>635</v>
      </c>
      <c r="E330" s="27" t="s">
        <v>1035</v>
      </c>
      <c r="F330" s="28" t="s">
        <v>659</v>
      </c>
      <c r="G330" s="29">
        <v>5</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26">
      <c r="A332" s="1" t="s">
        <v>640</v>
      </c>
      <c r="E332" s="33" t="s">
        <v>688</v>
      </c>
    </row>
    <row r="333">
      <c r="A333" s="1" t="s">
        <v>642</v>
      </c>
      <c r="E333" s="27" t="s">
        <v>643</v>
      </c>
    </row>
    <row r="334">
      <c r="A334" s="1" t="s">
        <v>633</v>
      </c>
      <c r="B334" s="1">
        <v>79</v>
      </c>
      <c r="C334" s="26" t="s">
        <v>1036</v>
      </c>
      <c r="D334" t="s">
        <v>635</v>
      </c>
      <c r="E334" s="27" t="s">
        <v>1037</v>
      </c>
      <c r="F334" s="28" t="s">
        <v>659</v>
      </c>
      <c r="G334" s="29">
        <v>3</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26">
      <c r="A336" s="1" t="s">
        <v>640</v>
      </c>
      <c r="E336" s="33" t="s">
        <v>678</v>
      </c>
    </row>
    <row r="337">
      <c r="A337" s="1" t="s">
        <v>642</v>
      </c>
      <c r="E337" s="27" t="s">
        <v>643</v>
      </c>
    </row>
    <row r="338">
      <c r="A338" s="1" t="s">
        <v>633</v>
      </c>
      <c r="B338" s="1">
        <v>80</v>
      </c>
      <c r="C338" s="26" t="s">
        <v>1038</v>
      </c>
      <c r="D338" t="s">
        <v>635</v>
      </c>
      <c r="E338" s="27" t="s">
        <v>1039</v>
      </c>
      <c r="F338" s="28" t="s">
        <v>659</v>
      </c>
      <c r="G338" s="29">
        <v>3</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26">
      <c r="A340" s="1" t="s">
        <v>640</v>
      </c>
      <c r="E340" s="33" t="s">
        <v>678</v>
      </c>
    </row>
    <row r="341">
      <c r="A341" s="1" t="s">
        <v>642</v>
      </c>
      <c r="E341" s="27" t="s">
        <v>643</v>
      </c>
    </row>
    <row r="342">
      <c r="A342" s="1" t="s">
        <v>633</v>
      </c>
      <c r="B342" s="1">
        <v>81</v>
      </c>
      <c r="C342" s="26" t="s">
        <v>1040</v>
      </c>
      <c r="D342" t="s">
        <v>635</v>
      </c>
      <c r="E342" s="27" t="s">
        <v>1041</v>
      </c>
      <c r="F342" s="28" t="s">
        <v>659</v>
      </c>
      <c r="G342" s="29">
        <v>5</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26">
      <c r="A344" s="1" t="s">
        <v>640</v>
      </c>
      <c r="E344" s="33" t="s">
        <v>688</v>
      </c>
    </row>
    <row r="345">
      <c r="A345" s="1" t="s">
        <v>642</v>
      </c>
      <c r="E345" s="27" t="s">
        <v>643</v>
      </c>
    </row>
    <row r="346">
      <c r="A346" s="1" t="s">
        <v>633</v>
      </c>
      <c r="B346" s="1">
        <v>82</v>
      </c>
      <c r="C346" s="26" t="s">
        <v>1042</v>
      </c>
      <c r="D346" t="s">
        <v>635</v>
      </c>
      <c r="E346" s="27" t="s">
        <v>1043</v>
      </c>
      <c r="F346" s="28" t="s">
        <v>659</v>
      </c>
      <c r="G346" s="29">
        <v>3</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26">
      <c r="A348" s="1" t="s">
        <v>640</v>
      </c>
      <c r="E348" s="33" t="s">
        <v>678</v>
      </c>
    </row>
    <row r="349">
      <c r="A349" s="1" t="s">
        <v>642</v>
      </c>
      <c r="E349" s="27" t="s">
        <v>643</v>
      </c>
    </row>
    <row r="350">
      <c r="A350" s="1" t="s">
        <v>633</v>
      </c>
      <c r="B350" s="1">
        <v>83</v>
      </c>
      <c r="C350" s="26" t="s">
        <v>1044</v>
      </c>
      <c r="D350" t="s">
        <v>635</v>
      </c>
      <c r="E350" s="27" t="s">
        <v>1045</v>
      </c>
      <c r="F350" s="28" t="s">
        <v>659</v>
      </c>
      <c r="G350" s="29">
        <v>3</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26">
      <c r="A352" s="1" t="s">
        <v>640</v>
      </c>
      <c r="E352" s="33" t="s">
        <v>678</v>
      </c>
    </row>
    <row r="353">
      <c r="A353" s="1" t="s">
        <v>642</v>
      </c>
      <c r="E353" s="27" t="s">
        <v>643</v>
      </c>
    </row>
    <row r="354">
      <c r="A354" s="1" t="s">
        <v>633</v>
      </c>
      <c r="B354" s="1">
        <v>84</v>
      </c>
      <c r="C354" s="26" t="s">
        <v>681</v>
      </c>
      <c r="D354" t="s">
        <v>635</v>
      </c>
      <c r="E354" s="27" t="s">
        <v>682</v>
      </c>
      <c r="F354" s="28" t="s">
        <v>659</v>
      </c>
      <c r="G354" s="29">
        <v>5</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26">
      <c r="A356" s="1" t="s">
        <v>640</v>
      </c>
      <c r="E356" s="33" t="s">
        <v>688</v>
      </c>
    </row>
    <row r="357">
      <c r="A357" s="1" t="s">
        <v>642</v>
      </c>
      <c r="E357" s="27" t="s">
        <v>643</v>
      </c>
    </row>
    <row r="358">
      <c r="A358" s="1" t="s">
        <v>633</v>
      </c>
      <c r="B358" s="1">
        <v>85</v>
      </c>
      <c r="C358" s="26" t="s">
        <v>1046</v>
      </c>
      <c r="D358" t="s">
        <v>635</v>
      </c>
      <c r="E358" s="27" t="s">
        <v>1047</v>
      </c>
      <c r="F358" s="28" t="s">
        <v>659</v>
      </c>
      <c r="G358" s="29">
        <v>212</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26">
      <c r="A360" s="1" t="s">
        <v>640</v>
      </c>
      <c r="E360" s="33" t="s">
        <v>1048</v>
      </c>
    </row>
    <row r="361">
      <c r="A361" s="1" t="s">
        <v>642</v>
      </c>
      <c r="E361" s="27" t="s">
        <v>643</v>
      </c>
    </row>
    <row r="362">
      <c r="A362" s="1" t="s">
        <v>633</v>
      </c>
      <c r="B362" s="1">
        <v>86</v>
      </c>
      <c r="C362" s="26" t="s">
        <v>1049</v>
      </c>
      <c r="D362" t="s">
        <v>635</v>
      </c>
      <c r="E362" s="27" t="s">
        <v>1050</v>
      </c>
      <c r="F362" s="28" t="s">
        <v>659</v>
      </c>
      <c r="G362" s="29">
        <v>212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26">
      <c r="A364" s="1" t="s">
        <v>640</v>
      </c>
      <c r="E364" s="33" t="s">
        <v>1048</v>
      </c>
    </row>
    <row r="365">
      <c r="A365" s="1" t="s">
        <v>642</v>
      </c>
      <c r="E365" s="27" t="s">
        <v>643</v>
      </c>
    </row>
    <row r="366">
      <c r="A366" s="1" t="s">
        <v>633</v>
      </c>
      <c r="B366" s="1">
        <v>87</v>
      </c>
      <c r="C366" s="26" t="s">
        <v>1051</v>
      </c>
      <c r="D366" t="s">
        <v>635</v>
      </c>
      <c r="E366" s="27" t="s">
        <v>1052</v>
      </c>
      <c r="F366" s="28" t="s">
        <v>659</v>
      </c>
      <c r="G366" s="29">
        <v>128</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26">
      <c r="A368" s="1" t="s">
        <v>640</v>
      </c>
      <c r="E368" s="33" t="s">
        <v>1053</v>
      </c>
    </row>
    <row r="369">
      <c r="A369" s="1" t="s">
        <v>642</v>
      </c>
      <c r="E369" s="27" t="s">
        <v>643</v>
      </c>
    </row>
    <row r="370" ht="25">
      <c r="A370" s="1" t="s">
        <v>633</v>
      </c>
      <c r="B370" s="1">
        <v>88</v>
      </c>
      <c r="C370" s="26" t="s">
        <v>1054</v>
      </c>
      <c r="D370" t="s">
        <v>635</v>
      </c>
      <c r="E370" s="27" t="s">
        <v>1055</v>
      </c>
      <c r="F370" s="28" t="s">
        <v>830</v>
      </c>
      <c r="G370" s="29">
        <v>4.5</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26">
      <c r="A372" s="1" t="s">
        <v>640</v>
      </c>
      <c r="E372" s="33" t="s">
        <v>1056</v>
      </c>
    </row>
    <row r="373">
      <c r="A373" s="1" t="s">
        <v>642</v>
      </c>
      <c r="E373" s="27" t="s">
        <v>643</v>
      </c>
    </row>
    <row r="374" ht="25">
      <c r="A374" s="1" t="s">
        <v>633</v>
      </c>
      <c r="B374" s="1">
        <v>89</v>
      </c>
      <c r="C374" s="26" t="s">
        <v>1057</v>
      </c>
      <c r="D374" t="s">
        <v>635</v>
      </c>
      <c r="E374" s="27" t="s">
        <v>1058</v>
      </c>
      <c r="F374" s="28" t="s">
        <v>830</v>
      </c>
      <c r="G374" s="29">
        <v>3</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26">
      <c r="A376" s="1" t="s">
        <v>640</v>
      </c>
      <c r="E376" s="33" t="s">
        <v>678</v>
      </c>
    </row>
    <row r="377">
      <c r="A377" s="1" t="s">
        <v>642</v>
      </c>
      <c r="E377" s="27" t="s">
        <v>643</v>
      </c>
    </row>
    <row r="378" ht="25">
      <c r="A378" s="1" t="s">
        <v>633</v>
      </c>
      <c r="B378" s="1">
        <v>90</v>
      </c>
      <c r="C378" s="26" t="s">
        <v>686</v>
      </c>
      <c r="D378" t="s">
        <v>635</v>
      </c>
      <c r="E378" s="27" t="s">
        <v>687</v>
      </c>
      <c r="F378" s="28" t="s">
        <v>659</v>
      </c>
      <c r="G378" s="29">
        <v>5</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26">
      <c r="A380" s="1" t="s">
        <v>640</v>
      </c>
      <c r="E380" s="33" t="s">
        <v>688</v>
      </c>
    </row>
    <row r="381">
      <c r="A381" s="1" t="s">
        <v>642</v>
      </c>
      <c r="E381" s="27" t="s">
        <v>643</v>
      </c>
    </row>
    <row r="382" ht="25">
      <c r="A382" s="1" t="s">
        <v>633</v>
      </c>
      <c r="B382" s="1">
        <v>91</v>
      </c>
      <c r="C382" s="26" t="s">
        <v>689</v>
      </c>
      <c r="D382" t="s">
        <v>635</v>
      </c>
      <c r="E382" s="27" t="s">
        <v>690</v>
      </c>
      <c r="F382" s="28" t="s">
        <v>659</v>
      </c>
      <c r="G382" s="29">
        <v>2</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26">
      <c r="A384" s="1" t="s">
        <v>640</v>
      </c>
      <c r="E384" s="33" t="s">
        <v>663</v>
      </c>
    </row>
    <row r="385">
      <c r="A385" s="1" t="s">
        <v>642</v>
      </c>
      <c r="E385" s="27" t="s">
        <v>643</v>
      </c>
    </row>
    <row r="386">
      <c r="A386" s="1" t="s">
        <v>633</v>
      </c>
      <c r="B386" s="1">
        <v>92</v>
      </c>
      <c r="C386" s="26" t="s">
        <v>1059</v>
      </c>
      <c r="D386" t="s">
        <v>635</v>
      </c>
      <c r="E386" s="27" t="s">
        <v>1060</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26">
      <c r="A388" s="1" t="s">
        <v>640</v>
      </c>
      <c r="E388" s="33" t="s">
        <v>698</v>
      </c>
    </row>
    <row r="389">
      <c r="A389" s="1" t="s">
        <v>642</v>
      </c>
      <c r="E389" s="27" t="s">
        <v>643</v>
      </c>
    </row>
    <row r="390">
      <c r="A390" s="1" t="s">
        <v>633</v>
      </c>
      <c r="B390" s="1">
        <v>93</v>
      </c>
      <c r="C390" s="26" t="s">
        <v>1061</v>
      </c>
      <c r="D390" t="s">
        <v>635</v>
      </c>
      <c r="E390" s="27" t="s">
        <v>1062</v>
      </c>
      <c r="F390" s="28" t="s">
        <v>659</v>
      </c>
      <c r="G390" s="29">
        <v>1</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26">
      <c r="A392" s="1" t="s">
        <v>640</v>
      </c>
      <c r="E392" s="33" t="s">
        <v>698</v>
      </c>
    </row>
    <row r="393">
      <c r="A393" s="1" t="s">
        <v>642</v>
      </c>
      <c r="E393" s="27" t="s">
        <v>643</v>
      </c>
    </row>
    <row r="394" ht="25">
      <c r="A394" s="1" t="s">
        <v>633</v>
      </c>
      <c r="B394" s="1">
        <v>94</v>
      </c>
      <c r="C394" s="26" t="s">
        <v>1063</v>
      </c>
      <c r="D394" t="s">
        <v>635</v>
      </c>
      <c r="E394" s="27" t="s">
        <v>1064</v>
      </c>
      <c r="F394" s="28" t="s">
        <v>659</v>
      </c>
      <c r="G394" s="29">
        <v>3</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678</v>
      </c>
    </row>
    <row r="397">
      <c r="A397" s="1" t="s">
        <v>642</v>
      </c>
      <c r="E397" s="27" t="s">
        <v>643</v>
      </c>
    </row>
    <row r="398" ht="25">
      <c r="A398" s="1" t="s">
        <v>633</v>
      </c>
      <c r="B398" s="1">
        <v>95</v>
      </c>
      <c r="C398" s="26" t="s">
        <v>1065</v>
      </c>
      <c r="D398" t="s">
        <v>635</v>
      </c>
      <c r="E398" s="27" t="s">
        <v>1066</v>
      </c>
      <c r="F398" s="28" t="s">
        <v>671</v>
      </c>
      <c r="G398" s="29">
        <v>116</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26">
      <c r="A400" s="1" t="s">
        <v>640</v>
      </c>
      <c r="E400" s="33" t="s">
        <v>1067</v>
      </c>
    </row>
    <row r="401">
      <c r="A401" s="1" t="s">
        <v>642</v>
      </c>
      <c r="E401" s="27" t="s">
        <v>643</v>
      </c>
    </row>
    <row r="402" ht="25">
      <c r="A402" s="1" t="s">
        <v>633</v>
      </c>
      <c r="B402" s="1">
        <v>96</v>
      </c>
      <c r="C402" s="26" t="s">
        <v>1068</v>
      </c>
      <c r="D402" t="s">
        <v>635</v>
      </c>
      <c r="E402" s="27" t="s">
        <v>1069</v>
      </c>
      <c r="F402" s="28" t="s">
        <v>671</v>
      </c>
      <c r="G402" s="29">
        <v>30</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26">
      <c r="A404" s="1" t="s">
        <v>640</v>
      </c>
      <c r="E404" s="33" t="s">
        <v>650</v>
      </c>
    </row>
    <row r="405">
      <c r="A405" s="1" t="s">
        <v>642</v>
      </c>
      <c r="E405" s="27" t="s">
        <v>643</v>
      </c>
    </row>
    <row r="406" ht="25">
      <c r="A406" s="1" t="s">
        <v>633</v>
      </c>
      <c r="B406" s="1">
        <v>97</v>
      </c>
      <c r="C406" s="26" t="s">
        <v>1070</v>
      </c>
      <c r="D406" t="s">
        <v>635</v>
      </c>
      <c r="E406" s="27" t="s">
        <v>1071</v>
      </c>
      <c r="F406" s="28" t="s">
        <v>659</v>
      </c>
      <c r="G406" s="29">
        <v>3</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26">
      <c r="A408" s="1" t="s">
        <v>640</v>
      </c>
      <c r="E408" s="33" t="s">
        <v>678</v>
      </c>
    </row>
    <row r="409">
      <c r="A409" s="1" t="s">
        <v>642</v>
      </c>
      <c r="E409" s="27" t="s">
        <v>643</v>
      </c>
    </row>
    <row r="410" ht="25">
      <c r="A410" s="1" t="s">
        <v>633</v>
      </c>
      <c r="B410" s="1">
        <v>98</v>
      </c>
      <c r="C410" s="26" t="s">
        <v>1072</v>
      </c>
      <c r="D410" t="s">
        <v>635</v>
      </c>
      <c r="E410" s="27" t="s">
        <v>1073</v>
      </c>
      <c r="F410" s="28" t="s">
        <v>659</v>
      </c>
      <c r="G410" s="29">
        <v>3</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26">
      <c r="A412" s="1" t="s">
        <v>640</v>
      </c>
      <c r="E412" s="33" t="s">
        <v>678</v>
      </c>
    </row>
    <row r="413">
      <c r="A413" s="1" t="s">
        <v>642</v>
      </c>
      <c r="E413" s="27" t="s">
        <v>643</v>
      </c>
    </row>
    <row r="414" ht="25">
      <c r="A414" s="1" t="s">
        <v>633</v>
      </c>
      <c r="B414" s="1">
        <v>99</v>
      </c>
      <c r="C414" s="26" t="s">
        <v>1074</v>
      </c>
      <c r="D414" t="s">
        <v>635</v>
      </c>
      <c r="E414" s="27" t="s">
        <v>1075</v>
      </c>
      <c r="F414" s="28" t="s">
        <v>659</v>
      </c>
      <c r="G414" s="29">
        <v>3</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26">
      <c r="A416" s="1" t="s">
        <v>640</v>
      </c>
      <c r="E416" s="33" t="s">
        <v>678</v>
      </c>
    </row>
    <row r="417">
      <c r="A417" s="1" t="s">
        <v>642</v>
      </c>
      <c r="E417" s="27" t="s">
        <v>643</v>
      </c>
    </row>
    <row r="418">
      <c r="A418" s="1" t="s">
        <v>633</v>
      </c>
      <c r="B418" s="1">
        <v>100</v>
      </c>
      <c r="C418" s="26" t="s">
        <v>1076</v>
      </c>
      <c r="D418" t="s">
        <v>635</v>
      </c>
      <c r="E418" s="27" t="s">
        <v>1077</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26">
      <c r="A420" s="1" t="s">
        <v>640</v>
      </c>
      <c r="E420" s="33" t="s">
        <v>698</v>
      </c>
    </row>
    <row r="421">
      <c r="A421" s="1" t="s">
        <v>642</v>
      </c>
      <c r="E421" s="27" t="s">
        <v>643</v>
      </c>
    </row>
    <row r="422">
      <c r="A422" s="1" t="s">
        <v>633</v>
      </c>
      <c r="B422" s="1">
        <v>101</v>
      </c>
      <c r="C422" s="26" t="s">
        <v>1078</v>
      </c>
      <c r="D422" t="s">
        <v>635</v>
      </c>
      <c r="E422" s="27" t="s">
        <v>1079</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26">
      <c r="A424" s="1" t="s">
        <v>640</v>
      </c>
      <c r="E424" s="33" t="s">
        <v>698</v>
      </c>
    </row>
    <row r="425">
      <c r="A425" s="1" t="s">
        <v>642</v>
      </c>
      <c r="E425" s="27" t="s">
        <v>643</v>
      </c>
    </row>
    <row r="426">
      <c r="A426" s="1" t="s">
        <v>633</v>
      </c>
      <c r="B426" s="1">
        <v>102</v>
      </c>
      <c r="C426" s="26" t="s">
        <v>1080</v>
      </c>
      <c r="D426" t="s">
        <v>635</v>
      </c>
      <c r="E426" s="27" t="s">
        <v>1081</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26">
      <c r="A428" s="1" t="s">
        <v>640</v>
      </c>
      <c r="E428" s="33" t="s">
        <v>698</v>
      </c>
    </row>
    <row r="429">
      <c r="A429" s="1" t="s">
        <v>642</v>
      </c>
      <c r="E429" s="27" t="s">
        <v>643</v>
      </c>
    </row>
    <row r="430">
      <c r="A430" s="1" t="s">
        <v>633</v>
      </c>
      <c r="B430" s="1">
        <v>103</v>
      </c>
      <c r="C430" s="26" t="s">
        <v>792</v>
      </c>
      <c r="D430" t="s">
        <v>635</v>
      </c>
      <c r="E430" s="27" t="s">
        <v>793</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26">
      <c r="A432" s="1" t="s">
        <v>640</v>
      </c>
      <c r="E432" s="33" t="s">
        <v>698</v>
      </c>
    </row>
    <row r="433">
      <c r="A433" s="1" t="s">
        <v>642</v>
      </c>
      <c r="E433" s="27" t="s">
        <v>643</v>
      </c>
    </row>
    <row r="434">
      <c r="A434" s="1" t="s">
        <v>633</v>
      </c>
      <c r="B434" s="1">
        <v>104</v>
      </c>
      <c r="C434" s="26" t="s">
        <v>794</v>
      </c>
      <c r="D434" t="s">
        <v>635</v>
      </c>
      <c r="E434" s="27" t="s">
        <v>795</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26">
      <c r="A436" s="1" t="s">
        <v>640</v>
      </c>
      <c r="E436" s="33" t="s">
        <v>698</v>
      </c>
    </row>
    <row r="437">
      <c r="A437" s="1" t="s">
        <v>642</v>
      </c>
      <c r="E437" s="27" t="s">
        <v>643</v>
      </c>
    </row>
    <row r="438">
      <c r="A438" s="1" t="s">
        <v>633</v>
      </c>
      <c r="B438" s="1">
        <v>105</v>
      </c>
      <c r="C438" s="26" t="s">
        <v>798</v>
      </c>
      <c r="D438" t="s">
        <v>635</v>
      </c>
      <c r="E438" s="27" t="s">
        <v>799</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698</v>
      </c>
    </row>
    <row r="441">
      <c r="A441" s="1" t="s">
        <v>642</v>
      </c>
      <c r="E441" s="27" t="s">
        <v>643</v>
      </c>
    </row>
    <row r="442">
      <c r="A442" s="1" t="s">
        <v>633</v>
      </c>
      <c r="B442" s="1">
        <v>106</v>
      </c>
      <c r="C442" s="26" t="s">
        <v>800</v>
      </c>
      <c r="D442" t="s">
        <v>635</v>
      </c>
      <c r="E442" s="27" t="s">
        <v>801</v>
      </c>
      <c r="F442" s="28" t="s">
        <v>659</v>
      </c>
      <c r="G442" s="29">
        <v>1</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698</v>
      </c>
    </row>
    <row r="445">
      <c r="A445" s="1" t="s">
        <v>642</v>
      </c>
      <c r="E445" s="27" t="s">
        <v>643</v>
      </c>
    </row>
    <row r="446">
      <c r="A446" s="1" t="s">
        <v>633</v>
      </c>
      <c r="B446" s="1">
        <v>107</v>
      </c>
      <c r="C446" s="26" t="s">
        <v>802</v>
      </c>
      <c r="D446" t="s">
        <v>635</v>
      </c>
      <c r="E446" s="27" t="s">
        <v>803</v>
      </c>
      <c r="F446" s="28" t="s">
        <v>659</v>
      </c>
      <c r="G446" s="29">
        <v>2</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26">
      <c r="A448" s="1" t="s">
        <v>640</v>
      </c>
      <c r="E448" s="33" t="s">
        <v>663</v>
      </c>
    </row>
    <row r="449">
      <c r="A449" s="1" t="s">
        <v>642</v>
      </c>
      <c r="E449" s="27" t="s">
        <v>643</v>
      </c>
    </row>
    <row r="450">
      <c r="A450" s="1" t="s">
        <v>633</v>
      </c>
      <c r="B450" s="1">
        <v>108</v>
      </c>
      <c r="C450" s="26" t="s">
        <v>1082</v>
      </c>
      <c r="D450" t="s">
        <v>635</v>
      </c>
      <c r="E450" s="27" t="s">
        <v>1083</v>
      </c>
      <c r="F450" s="28" t="s">
        <v>659</v>
      </c>
      <c r="G450" s="29">
        <v>39</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26">
      <c r="A452" s="1" t="s">
        <v>640</v>
      </c>
      <c r="E452" s="33" t="s">
        <v>1084</v>
      </c>
    </row>
    <row r="453">
      <c r="A453" s="1" t="s">
        <v>642</v>
      </c>
      <c r="E453" s="27" t="s">
        <v>643</v>
      </c>
    </row>
    <row r="454">
      <c r="A454" s="1" t="s">
        <v>633</v>
      </c>
      <c r="B454" s="1">
        <v>109</v>
      </c>
      <c r="C454" s="26" t="s">
        <v>1085</v>
      </c>
      <c r="D454" t="s">
        <v>635</v>
      </c>
      <c r="E454" s="27" t="s">
        <v>1086</v>
      </c>
      <c r="F454" s="28" t="s">
        <v>659</v>
      </c>
      <c r="G454" s="29">
        <v>39</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26">
      <c r="A456" s="1" t="s">
        <v>640</v>
      </c>
      <c r="E456" s="33" t="s">
        <v>1084</v>
      </c>
    </row>
    <row r="457">
      <c r="A457" s="1" t="s">
        <v>642</v>
      </c>
      <c r="E457" s="27" t="s">
        <v>643</v>
      </c>
    </row>
    <row r="458">
      <c r="A458" s="1" t="s">
        <v>633</v>
      </c>
      <c r="B458" s="1">
        <v>110</v>
      </c>
      <c r="C458" s="26" t="s">
        <v>1087</v>
      </c>
      <c r="D458" t="s">
        <v>635</v>
      </c>
      <c r="E458" s="27" t="s">
        <v>1088</v>
      </c>
      <c r="F458" s="28" t="s">
        <v>659</v>
      </c>
      <c r="G458" s="29">
        <v>6</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26">
      <c r="A460" s="1" t="s">
        <v>640</v>
      </c>
      <c r="E460" s="33" t="s">
        <v>666</v>
      </c>
    </row>
    <row r="461">
      <c r="A461" s="1" t="s">
        <v>642</v>
      </c>
      <c r="E461" s="27" t="s">
        <v>643</v>
      </c>
    </row>
    <row r="462">
      <c r="A462" s="1" t="s">
        <v>633</v>
      </c>
      <c r="B462" s="1">
        <v>111</v>
      </c>
      <c r="C462" s="26" t="s">
        <v>1089</v>
      </c>
      <c r="D462" t="s">
        <v>635</v>
      </c>
      <c r="E462" s="27" t="s">
        <v>1090</v>
      </c>
      <c r="F462" s="28" t="s">
        <v>659</v>
      </c>
      <c r="G462" s="29">
        <v>6</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26">
      <c r="A464" s="1" t="s">
        <v>640</v>
      </c>
      <c r="E464" s="33" t="s">
        <v>666</v>
      </c>
    </row>
    <row r="465">
      <c r="A465" s="1" t="s">
        <v>642</v>
      </c>
      <c r="E465" s="27" t="s">
        <v>643</v>
      </c>
    </row>
    <row r="466">
      <c r="A466" s="1" t="s">
        <v>633</v>
      </c>
      <c r="B466" s="1">
        <v>112</v>
      </c>
      <c r="C466" s="26" t="s">
        <v>1091</v>
      </c>
      <c r="D466" t="s">
        <v>635</v>
      </c>
      <c r="E466" s="27" t="s">
        <v>1092</v>
      </c>
      <c r="F466" s="28" t="s">
        <v>659</v>
      </c>
      <c r="G466" s="29">
        <v>14</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26">
      <c r="A468" s="1" t="s">
        <v>640</v>
      </c>
      <c r="E468" s="33" t="s">
        <v>730</v>
      </c>
    </row>
    <row r="469">
      <c r="A469" s="1" t="s">
        <v>642</v>
      </c>
      <c r="E469" s="27" t="s">
        <v>643</v>
      </c>
    </row>
    <row r="470">
      <c r="A470" s="1" t="s">
        <v>633</v>
      </c>
      <c r="B470" s="1">
        <v>113</v>
      </c>
      <c r="C470" s="26" t="s">
        <v>1093</v>
      </c>
      <c r="D470" t="s">
        <v>635</v>
      </c>
      <c r="E470" s="27" t="s">
        <v>1094</v>
      </c>
      <c r="F470" s="28" t="s">
        <v>659</v>
      </c>
      <c r="G470" s="29">
        <v>14</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26">
      <c r="A472" s="1" t="s">
        <v>640</v>
      </c>
      <c r="E472" s="33" t="s">
        <v>730</v>
      </c>
    </row>
    <row r="473">
      <c r="A473" s="1" t="s">
        <v>642</v>
      </c>
      <c r="E473" s="27" t="s">
        <v>643</v>
      </c>
    </row>
    <row r="474">
      <c r="A474" s="1" t="s">
        <v>633</v>
      </c>
      <c r="B474" s="1">
        <v>114</v>
      </c>
      <c r="C474" s="26" t="s">
        <v>693</v>
      </c>
      <c r="D474" t="s">
        <v>635</v>
      </c>
      <c r="E474" s="27" t="s">
        <v>694</v>
      </c>
      <c r="F474" s="28" t="s">
        <v>659</v>
      </c>
      <c r="G474" s="29">
        <v>32</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26">
      <c r="A476" s="1" t="s">
        <v>640</v>
      </c>
      <c r="E476" s="33" t="s">
        <v>745</v>
      </c>
    </row>
    <row r="477">
      <c r="A477" s="1" t="s">
        <v>642</v>
      </c>
      <c r="E477" s="27" t="s">
        <v>643</v>
      </c>
    </row>
    <row r="478">
      <c r="A478" s="1" t="s">
        <v>633</v>
      </c>
      <c r="B478" s="1">
        <v>115</v>
      </c>
      <c r="C478" s="26" t="s">
        <v>1095</v>
      </c>
      <c r="D478" t="s">
        <v>635</v>
      </c>
      <c r="E478" s="27" t="s">
        <v>1096</v>
      </c>
      <c r="F478" s="28" t="s">
        <v>659</v>
      </c>
      <c r="G478" s="29">
        <v>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26">
      <c r="A480" s="1" t="s">
        <v>640</v>
      </c>
      <c r="E480" s="33" t="s">
        <v>688</v>
      </c>
    </row>
    <row r="481">
      <c r="A481" s="1" t="s">
        <v>642</v>
      </c>
      <c r="E481" s="27" t="s">
        <v>643</v>
      </c>
    </row>
    <row r="482">
      <c r="A482" s="1" t="s">
        <v>633</v>
      </c>
      <c r="B482" s="1">
        <v>116</v>
      </c>
      <c r="C482" s="26" t="s">
        <v>1097</v>
      </c>
      <c r="D482" t="s">
        <v>635</v>
      </c>
      <c r="E482" s="27" t="s">
        <v>1098</v>
      </c>
      <c r="F482" s="28" t="s">
        <v>659</v>
      </c>
      <c r="G482" s="29">
        <v>5</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26">
      <c r="A484" s="1" t="s">
        <v>640</v>
      </c>
      <c r="E484" s="33" t="s">
        <v>688</v>
      </c>
    </row>
    <row r="485">
      <c r="A485" s="1" t="s">
        <v>642</v>
      </c>
      <c r="E485" s="27" t="s">
        <v>643</v>
      </c>
    </row>
    <row r="486">
      <c r="A486" s="1" t="s">
        <v>633</v>
      </c>
      <c r="B486" s="1">
        <v>117</v>
      </c>
      <c r="C486" s="26" t="s">
        <v>1099</v>
      </c>
      <c r="D486" t="s">
        <v>635</v>
      </c>
      <c r="E486" s="27" t="s">
        <v>1100</v>
      </c>
      <c r="F486" s="28" t="s">
        <v>659</v>
      </c>
      <c r="G486" s="29">
        <v>4</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26">
      <c r="A488" s="1" t="s">
        <v>640</v>
      </c>
      <c r="E488" s="33" t="s">
        <v>660</v>
      </c>
    </row>
    <row r="489">
      <c r="A489" s="1" t="s">
        <v>642</v>
      </c>
      <c r="E489" s="27" t="s">
        <v>643</v>
      </c>
    </row>
    <row r="490">
      <c r="A490" s="1" t="s">
        <v>633</v>
      </c>
      <c r="B490" s="1">
        <v>118</v>
      </c>
      <c r="C490" s="26" t="s">
        <v>1101</v>
      </c>
      <c r="D490" t="s">
        <v>635</v>
      </c>
      <c r="E490" s="27" t="s">
        <v>1102</v>
      </c>
      <c r="F490" s="28" t="s">
        <v>659</v>
      </c>
      <c r="G490" s="29">
        <v>8</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26">
      <c r="A492" s="1" t="s">
        <v>640</v>
      </c>
      <c r="E492" s="33" t="s">
        <v>703</v>
      </c>
    </row>
    <row r="493">
      <c r="A493" s="1" t="s">
        <v>642</v>
      </c>
      <c r="E493" s="27" t="s">
        <v>643</v>
      </c>
    </row>
    <row r="494">
      <c r="A494" s="1" t="s">
        <v>633</v>
      </c>
      <c r="B494" s="1">
        <v>119</v>
      </c>
      <c r="C494" s="26" t="s">
        <v>1103</v>
      </c>
      <c r="D494" t="s">
        <v>635</v>
      </c>
      <c r="E494" s="27" t="s">
        <v>1104</v>
      </c>
      <c r="F494" s="28" t="s">
        <v>659</v>
      </c>
      <c r="G494" s="29">
        <v>8</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26">
      <c r="A496" s="1" t="s">
        <v>640</v>
      </c>
      <c r="E496" s="33" t="s">
        <v>703</v>
      </c>
    </row>
    <row r="497">
      <c r="A497" s="1" t="s">
        <v>642</v>
      </c>
      <c r="E497" s="27" t="s">
        <v>643</v>
      </c>
    </row>
    <row r="498">
      <c r="A498" s="1" t="s">
        <v>633</v>
      </c>
      <c r="B498" s="1">
        <v>120</v>
      </c>
      <c r="C498" s="26" t="s">
        <v>696</v>
      </c>
      <c r="D498" t="s">
        <v>635</v>
      </c>
      <c r="E498" s="27" t="s">
        <v>697</v>
      </c>
      <c r="F498" s="28" t="s">
        <v>659</v>
      </c>
      <c r="G498" s="29">
        <v>10</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26">
      <c r="A500" s="1" t="s">
        <v>640</v>
      </c>
      <c r="E500" s="33" t="s">
        <v>890</v>
      </c>
    </row>
    <row r="501">
      <c r="A501" s="1" t="s">
        <v>642</v>
      </c>
      <c r="E501" s="27" t="s">
        <v>643</v>
      </c>
    </row>
    <row r="502">
      <c r="A502" s="1" t="s">
        <v>633</v>
      </c>
      <c r="B502" s="1">
        <v>121</v>
      </c>
      <c r="C502" s="26" t="s">
        <v>1105</v>
      </c>
      <c r="D502" t="s">
        <v>635</v>
      </c>
      <c r="E502" s="27" t="s">
        <v>1106</v>
      </c>
      <c r="F502" s="28" t="s">
        <v>659</v>
      </c>
      <c r="G502" s="29">
        <v>31</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26">
      <c r="A504" s="1" t="s">
        <v>640</v>
      </c>
      <c r="E504" s="33" t="s">
        <v>1107</v>
      </c>
    </row>
    <row r="505">
      <c r="A505" s="1" t="s">
        <v>642</v>
      </c>
      <c r="E505" s="27" t="s">
        <v>643</v>
      </c>
    </row>
    <row r="506">
      <c r="A506" s="1" t="s">
        <v>633</v>
      </c>
      <c r="B506" s="1">
        <v>122</v>
      </c>
      <c r="C506" s="26" t="s">
        <v>1108</v>
      </c>
      <c r="D506" t="s">
        <v>635</v>
      </c>
      <c r="E506" s="27" t="s">
        <v>1109</v>
      </c>
      <c r="F506" s="28" t="s">
        <v>659</v>
      </c>
      <c r="G506" s="29">
        <v>31</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26">
      <c r="A508" s="1" t="s">
        <v>640</v>
      </c>
      <c r="E508" s="33" t="s">
        <v>1107</v>
      </c>
    </row>
    <row r="509">
      <c r="A509" s="1" t="s">
        <v>642</v>
      </c>
      <c r="E509" s="27" t="s">
        <v>643</v>
      </c>
    </row>
    <row r="510">
      <c r="A510" s="1" t="s">
        <v>633</v>
      </c>
      <c r="B510" s="1">
        <v>123</v>
      </c>
      <c r="C510" s="26" t="s">
        <v>699</v>
      </c>
      <c r="D510" t="s">
        <v>635</v>
      </c>
      <c r="E510" s="27" t="s">
        <v>700</v>
      </c>
      <c r="F510" s="28" t="s">
        <v>659</v>
      </c>
      <c r="G510" s="29">
        <v>35</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26">
      <c r="A512" s="1" t="s">
        <v>640</v>
      </c>
      <c r="E512" s="33" t="s">
        <v>1110</v>
      </c>
    </row>
    <row r="513">
      <c r="A513" s="1" t="s">
        <v>642</v>
      </c>
      <c r="E513" s="27" t="s">
        <v>643</v>
      </c>
    </row>
    <row r="514">
      <c r="A514" s="1" t="s">
        <v>633</v>
      </c>
      <c r="B514" s="1">
        <v>124</v>
      </c>
      <c r="C514" s="26" t="s">
        <v>1111</v>
      </c>
      <c r="D514" t="s">
        <v>635</v>
      </c>
      <c r="E514" s="27" t="s">
        <v>1112</v>
      </c>
      <c r="F514" s="28" t="s">
        <v>659</v>
      </c>
      <c r="G514" s="29">
        <v>3</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26">
      <c r="A516" s="1" t="s">
        <v>640</v>
      </c>
      <c r="E516" s="33" t="s">
        <v>678</v>
      </c>
    </row>
    <row r="517">
      <c r="A517" s="1" t="s">
        <v>642</v>
      </c>
      <c r="E517" s="27" t="s">
        <v>643</v>
      </c>
    </row>
    <row r="518">
      <c r="A518" s="1" t="s">
        <v>633</v>
      </c>
      <c r="B518" s="1">
        <v>125</v>
      </c>
      <c r="C518" s="26" t="s">
        <v>1113</v>
      </c>
      <c r="D518" t="s">
        <v>635</v>
      </c>
      <c r="E518" s="27" t="s">
        <v>1114</v>
      </c>
      <c r="F518" s="28" t="s">
        <v>659</v>
      </c>
      <c r="G518" s="29">
        <v>3</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26">
      <c r="A520" s="1" t="s">
        <v>640</v>
      </c>
      <c r="E520" s="33" t="s">
        <v>678</v>
      </c>
    </row>
    <row r="521">
      <c r="A521" s="1" t="s">
        <v>642</v>
      </c>
      <c r="E521" s="27" t="s">
        <v>643</v>
      </c>
    </row>
    <row r="522">
      <c r="A522" s="1" t="s">
        <v>633</v>
      </c>
      <c r="B522" s="1">
        <v>126</v>
      </c>
      <c r="C522" s="26" t="s">
        <v>1115</v>
      </c>
      <c r="D522" t="s">
        <v>635</v>
      </c>
      <c r="E522" s="27" t="s">
        <v>1116</v>
      </c>
      <c r="F522" s="28" t="s">
        <v>659</v>
      </c>
      <c r="G522" s="29">
        <v>1</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26">
      <c r="A524" s="1" t="s">
        <v>640</v>
      </c>
      <c r="E524" s="33" t="s">
        <v>698</v>
      </c>
    </row>
    <row r="525">
      <c r="A525" s="1" t="s">
        <v>642</v>
      </c>
      <c r="E525" s="27" t="s">
        <v>643</v>
      </c>
    </row>
    <row r="526">
      <c r="A526" s="1" t="s">
        <v>633</v>
      </c>
      <c r="B526" s="1">
        <v>127</v>
      </c>
      <c r="C526" s="26" t="s">
        <v>1117</v>
      </c>
      <c r="D526" t="s">
        <v>635</v>
      </c>
      <c r="E526" s="27" t="s">
        <v>1118</v>
      </c>
      <c r="F526" s="28" t="s">
        <v>659</v>
      </c>
      <c r="G526" s="29">
        <v>57</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26">
      <c r="A528" s="1" t="s">
        <v>640</v>
      </c>
      <c r="E528" s="33" t="s">
        <v>1119</v>
      </c>
    </row>
    <row r="529">
      <c r="A529" s="1" t="s">
        <v>642</v>
      </c>
      <c r="E529" s="27" t="s">
        <v>643</v>
      </c>
    </row>
    <row r="530">
      <c r="A530" s="1" t="s">
        <v>633</v>
      </c>
      <c r="B530" s="1">
        <v>128</v>
      </c>
      <c r="C530" s="26" t="s">
        <v>1120</v>
      </c>
      <c r="D530" t="s">
        <v>635</v>
      </c>
      <c r="E530" s="27" t="s">
        <v>1121</v>
      </c>
      <c r="F530" s="28" t="s">
        <v>659</v>
      </c>
      <c r="G530" s="29">
        <v>57</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26">
      <c r="A532" s="1" t="s">
        <v>640</v>
      </c>
      <c r="E532" s="33" t="s">
        <v>1119</v>
      </c>
    </row>
    <row r="533">
      <c r="A533" s="1" t="s">
        <v>642</v>
      </c>
      <c r="E533" s="27" t="s">
        <v>643</v>
      </c>
    </row>
    <row r="534" ht="25">
      <c r="A534" s="1" t="s">
        <v>633</v>
      </c>
      <c r="B534" s="1">
        <v>129</v>
      </c>
      <c r="C534" s="26" t="s">
        <v>701</v>
      </c>
      <c r="D534" t="s">
        <v>635</v>
      </c>
      <c r="E534" s="27" t="s">
        <v>702</v>
      </c>
      <c r="F534" s="28" t="s">
        <v>659</v>
      </c>
      <c r="G534" s="29">
        <v>59</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26">
      <c r="A536" s="1" t="s">
        <v>640</v>
      </c>
      <c r="E536" s="33" t="s">
        <v>1122</v>
      </c>
    </row>
    <row r="537">
      <c r="A537" s="1" t="s">
        <v>642</v>
      </c>
      <c r="E537" s="27" t="s">
        <v>643</v>
      </c>
    </row>
    <row r="538">
      <c r="A538" s="1" t="s">
        <v>633</v>
      </c>
      <c r="B538" s="1">
        <v>130</v>
      </c>
      <c r="C538" s="26" t="s">
        <v>1123</v>
      </c>
      <c r="D538" t="s">
        <v>635</v>
      </c>
      <c r="E538" s="27" t="s">
        <v>1124</v>
      </c>
      <c r="F538" s="28" t="s">
        <v>659</v>
      </c>
      <c r="G538" s="29">
        <v>6</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26">
      <c r="A540" s="1" t="s">
        <v>640</v>
      </c>
      <c r="E540" s="33" t="s">
        <v>666</v>
      </c>
    </row>
    <row r="541">
      <c r="A541" s="1" t="s">
        <v>642</v>
      </c>
      <c r="E541" s="27" t="s">
        <v>643</v>
      </c>
    </row>
    <row r="542">
      <c r="A542" s="1" t="s">
        <v>633</v>
      </c>
      <c r="B542" s="1">
        <v>131</v>
      </c>
      <c r="C542" s="26" t="s">
        <v>1125</v>
      </c>
      <c r="D542" t="s">
        <v>635</v>
      </c>
      <c r="E542" s="27" t="s">
        <v>1126</v>
      </c>
      <c r="F542" s="28" t="s">
        <v>659</v>
      </c>
      <c r="G542" s="29">
        <v>6</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26">
      <c r="A544" s="1" t="s">
        <v>640</v>
      </c>
      <c r="E544" s="33" t="s">
        <v>666</v>
      </c>
    </row>
    <row r="545">
      <c r="A545" s="1" t="s">
        <v>642</v>
      </c>
      <c r="E545" s="27" t="s">
        <v>643</v>
      </c>
    </row>
    <row r="546">
      <c r="A546" s="1" t="s">
        <v>633</v>
      </c>
      <c r="B546" s="1">
        <v>132</v>
      </c>
      <c r="C546" s="26" t="s">
        <v>704</v>
      </c>
      <c r="D546" t="s">
        <v>635</v>
      </c>
      <c r="E546" s="27" t="s">
        <v>705</v>
      </c>
      <c r="F546" s="28" t="s">
        <v>659</v>
      </c>
      <c r="G546" s="29">
        <v>7</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26">
      <c r="A548" s="1" t="s">
        <v>640</v>
      </c>
      <c r="E548" s="33" t="s">
        <v>675</v>
      </c>
    </row>
    <row r="549">
      <c r="A549" s="1" t="s">
        <v>642</v>
      </c>
      <c r="E549" s="27" t="s">
        <v>643</v>
      </c>
    </row>
    <row r="550">
      <c r="A550" s="1" t="s">
        <v>633</v>
      </c>
      <c r="B550" s="1">
        <v>133</v>
      </c>
      <c r="C550" s="26" t="s">
        <v>1127</v>
      </c>
      <c r="D550" t="s">
        <v>635</v>
      </c>
      <c r="E550" s="27" t="s">
        <v>1128</v>
      </c>
      <c r="F550" s="28" t="s">
        <v>659</v>
      </c>
      <c r="G550" s="29">
        <v>17</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26">
      <c r="A552" s="1" t="s">
        <v>640</v>
      </c>
      <c r="E552" s="33" t="s">
        <v>1129</v>
      </c>
    </row>
    <row r="553">
      <c r="A553" s="1" t="s">
        <v>642</v>
      </c>
      <c r="E553" s="27" t="s">
        <v>643</v>
      </c>
    </row>
    <row r="554">
      <c r="A554" s="1" t="s">
        <v>633</v>
      </c>
      <c r="B554" s="1">
        <v>134</v>
      </c>
      <c r="C554" s="26" t="s">
        <v>1130</v>
      </c>
      <c r="D554" t="s">
        <v>635</v>
      </c>
      <c r="E554" s="27" t="s">
        <v>1131</v>
      </c>
      <c r="F554" s="28" t="s">
        <v>659</v>
      </c>
      <c r="G554" s="29">
        <v>17</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26">
      <c r="A556" s="1" t="s">
        <v>640</v>
      </c>
      <c r="E556" s="33" t="s">
        <v>1129</v>
      </c>
    </row>
    <row r="557">
      <c r="A557" s="1" t="s">
        <v>642</v>
      </c>
      <c r="E557" s="27" t="s">
        <v>643</v>
      </c>
    </row>
    <row r="558">
      <c r="A558" s="1" t="s">
        <v>633</v>
      </c>
      <c r="B558" s="1">
        <v>135</v>
      </c>
      <c r="C558" s="26" t="s">
        <v>706</v>
      </c>
      <c r="D558" t="s">
        <v>635</v>
      </c>
      <c r="E558" s="27" t="s">
        <v>707</v>
      </c>
      <c r="F558" s="28" t="s">
        <v>659</v>
      </c>
      <c r="G558" s="29">
        <v>9</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26">
      <c r="A560" s="1" t="s">
        <v>640</v>
      </c>
      <c r="E560" s="33" t="s">
        <v>765</v>
      </c>
    </row>
    <row r="561">
      <c r="A561" s="1" t="s">
        <v>642</v>
      </c>
      <c r="E561" s="27" t="s">
        <v>643</v>
      </c>
    </row>
    <row r="562">
      <c r="A562" s="1" t="s">
        <v>633</v>
      </c>
      <c r="B562" s="1">
        <v>136</v>
      </c>
      <c r="C562" s="26" t="s">
        <v>1132</v>
      </c>
      <c r="D562" t="s">
        <v>635</v>
      </c>
      <c r="E562" s="27" t="s">
        <v>1133</v>
      </c>
      <c r="F562" s="28" t="s">
        <v>659</v>
      </c>
      <c r="G562" s="29">
        <v>1</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26">
      <c r="A564" s="1" t="s">
        <v>640</v>
      </c>
      <c r="E564" s="33" t="s">
        <v>698</v>
      </c>
    </row>
    <row r="565">
      <c r="A565" s="1" t="s">
        <v>642</v>
      </c>
      <c r="E565" s="27" t="s">
        <v>643</v>
      </c>
    </row>
    <row r="566">
      <c r="A566" s="1" t="s">
        <v>633</v>
      </c>
      <c r="B566" s="1">
        <v>137</v>
      </c>
      <c r="C566" s="26" t="s">
        <v>1134</v>
      </c>
      <c r="D566" t="s">
        <v>635</v>
      </c>
      <c r="E566" s="27" t="s">
        <v>1135</v>
      </c>
      <c r="F566" s="28" t="s">
        <v>659</v>
      </c>
      <c r="G566" s="29">
        <v>1</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26">
      <c r="A568" s="1" t="s">
        <v>640</v>
      </c>
      <c r="E568" s="33" t="s">
        <v>698</v>
      </c>
    </row>
    <row r="569">
      <c r="A569" s="1" t="s">
        <v>642</v>
      </c>
      <c r="E569" s="27" t="s">
        <v>643</v>
      </c>
    </row>
    <row r="570">
      <c r="A570" s="1" t="s">
        <v>633</v>
      </c>
      <c r="B570" s="1">
        <v>138</v>
      </c>
      <c r="C570" s="26" t="s">
        <v>709</v>
      </c>
      <c r="D570" t="s">
        <v>635</v>
      </c>
      <c r="E570" s="27" t="s">
        <v>710</v>
      </c>
      <c r="F570" s="28" t="s">
        <v>659</v>
      </c>
      <c r="G570" s="29">
        <v>4</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26">
      <c r="A572" s="1" t="s">
        <v>640</v>
      </c>
      <c r="E572" s="33" t="s">
        <v>660</v>
      </c>
    </row>
    <row r="573">
      <c r="A573" s="1" t="s">
        <v>642</v>
      </c>
      <c r="E573" s="27" t="s">
        <v>643</v>
      </c>
    </row>
    <row r="574">
      <c r="A574" s="1" t="s">
        <v>633</v>
      </c>
      <c r="B574" s="1">
        <v>139</v>
      </c>
      <c r="C574" s="26" t="s">
        <v>1136</v>
      </c>
      <c r="D574" t="s">
        <v>635</v>
      </c>
      <c r="E574" s="27" t="s">
        <v>1137</v>
      </c>
      <c r="F574" s="28" t="s">
        <v>659</v>
      </c>
      <c r="G574" s="29">
        <v>34</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26">
      <c r="A576" s="1" t="s">
        <v>640</v>
      </c>
      <c r="E576" s="33" t="s">
        <v>1138</v>
      </c>
    </row>
    <row r="577">
      <c r="A577" s="1" t="s">
        <v>642</v>
      </c>
      <c r="E577" s="27" t="s">
        <v>643</v>
      </c>
    </row>
    <row r="578">
      <c r="A578" s="1" t="s">
        <v>633</v>
      </c>
      <c r="B578" s="1">
        <v>140</v>
      </c>
      <c r="C578" s="26" t="s">
        <v>1139</v>
      </c>
      <c r="D578" t="s">
        <v>635</v>
      </c>
      <c r="E578" s="27" t="s">
        <v>1140</v>
      </c>
      <c r="F578" s="28" t="s">
        <v>659</v>
      </c>
      <c r="G578" s="29">
        <v>44</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26">
      <c r="A580" s="1" t="s">
        <v>640</v>
      </c>
      <c r="E580" s="33" t="s">
        <v>1141</v>
      </c>
    </row>
    <row r="581">
      <c r="A581" s="1" t="s">
        <v>642</v>
      </c>
      <c r="E581" s="27" t="s">
        <v>643</v>
      </c>
    </row>
    <row r="582">
      <c r="A582" s="1" t="s">
        <v>633</v>
      </c>
      <c r="B582" s="1">
        <v>141</v>
      </c>
      <c r="C582" s="26" t="s">
        <v>712</v>
      </c>
      <c r="D582" t="s">
        <v>635</v>
      </c>
      <c r="E582" s="27" t="s">
        <v>713</v>
      </c>
      <c r="F582" s="28" t="s">
        <v>659</v>
      </c>
      <c r="G582" s="29">
        <v>36</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26">
      <c r="A584" s="1" t="s">
        <v>640</v>
      </c>
      <c r="E584" s="33" t="s">
        <v>1142</v>
      </c>
    </row>
    <row r="585">
      <c r="A585" s="1" t="s">
        <v>642</v>
      </c>
      <c r="E585" s="27" t="s">
        <v>643</v>
      </c>
    </row>
    <row r="586">
      <c r="A586" s="1" t="s">
        <v>633</v>
      </c>
      <c r="B586" s="1">
        <v>142</v>
      </c>
      <c r="C586" s="26" t="s">
        <v>1143</v>
      </c>
      <c r="D586" t="s">
        <v>635</v>
      </c>
      <c r="E586" s="27" t="s">
        <v>1144</v>
      </c>
      <c r="F586" s="28" t="s">
        <v>659</v>
      </c>
      <c r="G586" s="29">
        <v>11</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26">
      <c r="A588" s="1" t="s">
        <v>640</v>
      </c>
      <c r="E588" s="33" t="s">
        <v>683</v>
      </c>
    </row>
    <row r="589">
      <c r="A589" s="1" t="s">
        <v>642</v>
      </c>
      <c r="E589" s="27" t="s">
        <v>643</v>
      </c>
    </row>
    <row r="590">
      <c r="A590" s="1" t="s">
        <v>633</v>
      </c>
      <c r="B590" s="1">
        <v>143</v>
      </c>
      <c r="C590" s="26" t="s">
        <v>1145</v>
      </c>
      <c r="D590" t="s">
        <v>635</v>
      </c>
      <c r="E590" s="27" t="s">
        <v>1146</v>
      </c>
      <c r="F590" s="28" t="s">
        <v>659</v>
      </c>
      <c r="G590" s="29">
        <v>11</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26">
      <c r="A592" s="1" t="s">
        <v>640</v>
      </c>
      <c r="E592" s="33" t="s">
        <v>683</v>
      </c>
    </row>
    <row r="593">
      <c r="A593" s="1" t="s">
        <v>642</v>
      </c>
      <c r="E593" s="27" t="s">
        <v>643</v>
      </c>
    </row>
    <row r="594">
      <c r="A594" s="1" t="s">
        <v>633</v>
      </c>
      <c r="B594" s="1">
        <v>144</v>
      </c>
      <c r="C594" s="26" t="s">
        <v>715</v>
      </c>
      <c r="D594" t="s">
        <v>635</v>
      </c>
      <c r="E594" s="27" t="s">
        <v>716</v>
      </c>
      <c r="F594" s="28" t="s">
        <v>659</v>
      </c>
      <c r="G594" s="29">
        <v>3</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26">
      <c r="A596" s="1" t="s">
        <v>640</v>
      </c>
      <c r="E596" s="33" t="s">
        <v>678</v>
      </c>
    </row>
    <row r="597">
      <c r="A597" s="1" t="s">
        <v>642</v>
      </c>
      <c r="E597" s="27" t="s">
        <v>643</v>
      </c>
    </row>
    <row r="598">
      <c r="A598" s="1" t="s">
        <v>633</v>
      </c>
      <c r="B598" s="1">
        <v>145</v>
      </c>
      <c r="C598" s="26" t="s">
        <v>1147</v>
      </c>
      <c r="D598" t="s">
        <v>635</v>
      </c>
      <c r="E598" s="27" t="s">
        <v>1148</v>
      </c>
      <c r="F598" s="28" t="s">
        <v>659</v>
      </c>
      <c r="G598" s="29">
        <v>16</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26">
      <c r="A600" s="1" t="s">
        <v>640</v>
      </c>
      <c r="E600" s="33" t="s">
        <v>695</v>
      </c>
    </row>
    <row r="601">
      <c r="A601" s="1" t="s">
        <v>642</v>
      </c>
      <c r="E601" s="27" t="s">
        <v>643</v>
      </c>
    </row>
    <row r="602">
      <c r="A602" s="1" t="s">
        <v>633</v>
      </c>
      <c r="B602" s="1">
        <v>146</v>
      </c>
      <c r="C602" s="26" t="s">
        <v>1149</v>
      </c>
      <c r="D602" t="s">
        <v>635</v>
      </c>
      <c r="E602" s="27" t="s">
        <v>1150</v>
      </c>
      <c r="F602" s="28" t="s">
        <v>659</v>
      </c>
      <c r="G602" s="29">
        <v>16</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26">
      <c r="A604" s="1" t="s">
        <v>640</v>
      </c>
      <c r="E604" s="33" t="s">
        <v>695</v>
      </c>
    </row>
    <row r="605">
      <c r="A605" s="1" t="s">
        <v>642</v>
      </c>
      <c r="E605" s="27" t="s">
        <v>643</v>
      </c>
    </row>
    <row r="606">
      <c r="A606" s="1" t="s">
        <v>633</v>
      </c>
      <c r="B606" s="1">
        <v>147</v>
      </c>
      <c r="C606" s="26" t="s">
        <v>717</v>
      </c>
      <c r="D606" t="s">
        <v>635</v>
      </c>
      <c r="E606" s="27" t="s">
        <v>718</v>
      </c>
      <c r="F606" s="28" t="s">
        <v>659</v>
      </c>
      <c r="G606" s="29">
        <v>16</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26">
      <c r="A608" s="1" t="s">
        <v>640</v>
      </c>
      <c r="E608" s="33" t="s">
        <v>695</v>
      </c>
    </row>
    <row r="609">
      <c r="A609" s="1" t="s">
        <v>642</v>
      </c>
      <c r="E609" s="27" t="s">
        <v>643</v>
      </c>
    </row>
    <row r="610">
      <c r="A610" s="1" t="s">
        <v>633</v>
      </c>
      <c r="B610" s="1">
        <v>148</v>
      </c>
      <c r="C610" s="26" t="s">
        <v>1151</v>
      </c>
      <c r="D610" t="s">
        <v>635</v>
      </c>
      <c r="E610" s="27" t="s">
        <v>1152</v>
      </c>
      <c r="F610" s="28" t="s">
        <v>659</v>
      </c>
      <c r="G610" s="29">
        <v>2</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26">
      <c r="A612" s="1" t="s">
        <v>640</v>
      </c>
      <c r="E612" s="33" t="s">
        <v>663</v>
      </c>
    </row>
    <row r="613">
      <c r="A613" s="1" t="s">
        <v>642</v>
      </c>
      <c r="E613" s="27" t="s">
        <v>643</v>
      </c>
    </row>
    <row r="614">
      <c r="A614" s="1" t="s">
        <v>633</v>
      </c>
      <c r="B614" s="1">
        <v>149</v>
      </c>
      <c r="C614" s="26" t="s">
        <v>1153</v>
      </c>
      <c r="D614" t="s">
        <v>635</v>
      </c>
      <c r="E614" s="27" t="s">
        <v>1154</v>
      </c>
      <c r="F614" s="28" t="s">
        <v>659</v>
      </c>
      <c r="G614" s="29">
        <v>2</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26">
      <c r="A616" s="1" t="s">
        <v>640</v>
      </c>
      <c r="E616" s="33" t="s">
        <v>663</v>
      </c>
    </row>
    <row r="617">
      <c r="A617" s="1" t="s">
        <v>642</v>
      </c>
      <c r="E617" s="27" t="s">
        <v>643</v>
      </c>
    </row>
    <row r="618">
      <c r="A618" s="1" t="s">
        <v>633</v>
      </c>
      <c r="B618" s="1">
        <v>150</v>
      </c>
      <c r="C618" s="26" t="s">
        <v>1155</v>
      </c>
      <c r="D618" t="s">
        <v>635</v>
      </c>
      <c r="E618" s="27" t="s">
        <v>1156</v>
      </c>
      <c r="F618" s="28" t="s">
        <v>659</v>
      </c>
      <c r="G618" s="29">
        <v>2</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26">
      <c r="A620" s="1" t="s">
        <v>640</v>
      </c>
      <c r="E620" s="33" t="s">
        <v>663</v>
      </c>
    </row>
    <row r="621">
      <c r="A621" s="1" t="s">
        <v>642</v>
      </c>
      <c r="E621" s="27" t="s">
        <v>643</v>
      </c>
    </row>
    <row r="622">
      <c r="A622" s="1" t="s">
        <v>633</v>
      </c>
      <c r="B622" s="1">
        <v>151</v>
      </c>
      <c r="C622" s="26" t="s">
        <v>1157</v>
      </c>
      <c r="D622" t="s">
        <v>635</v>
      </c>
      <c r="E622" s="27" t="s">
        <v>1158</v>
      </c>
      <c r="F622" s="28" t="s">
        <v>659</v>
      </c>
      <c r="G622" s="29">
        <v>4</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26">
      <c r="A624" s="1" t="s">
        <v>640</v>
      </c>
      <c r="E624" s="33" t="s">
        <v>660</v>
      </c>
    </row>
    <row r="625">
      <c r="A625" s="1" t="s">
        <v>642</v>
      </c>
      <c r="E625" s="27" t="s">
        <v>643</v>
      </c>
    </row>
    <row r="626">
      <c r="A626" s="1" t="s">
        <v>633</v>
      </c>
      <c r="B626" s="1">
        <v>152</v>
      </c>
      <c r="C626" s="26" t="s">
        <v>1159</v>
      </c>
      <c r="D626" t="s">
        <v>635</v>
      </c>
      <c r="E626" s="27" t="s">
        <v>1160</v>
      </c>
      <c r="F626" s="28" t="s">
        <v>659</v>
      </c>
      <c r="G626" s="29">
        <v>4</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26">
      <c r="A628" s="1" t="s">
        <v>640</v>
      </c>
      <c r="E628" s="33" t="s">
        <v>660</v>
      </c>
    </row>
    <row r="629">
      <c r="A629" s="1" t="s">
        <v>642</v>
      </c>
      <c r="E629" s="27" t="s">
        <v>643</v>
      </c>
    </row>
    <row r="630">
      <c r="A630" s="1" t="s">
        <v>633</v>
      </c>
      <c r="B630" s="1">
        <v>153</v>
      </c>
      <c r="C630" s="26" t="s">
        <v>1161</v>
      </c>
      <c r="D630" t="s">
        <v>635</v>
      </c>
      <c r="E630" s="27" t="s">
        <v>1162</v>
      </c>
      <c r="F630" s="28" t="s">
        <v>659</v>
      </c>
      <c r="G630" s="29">
        <v>4</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26">
      <c r="A632" s="1" t="s">
        <v>640</v>
      </c>
      <c r="E632" s="33" t="s">
        <v>660</v>
      </c>
    </row>
    <row r="633">
      <c r="A633" s="1" t="s">
        <v>642</v>
      </c>
      <c r="E633" s="27" t="s">
        <v>643</v>
      </c>
    </row>
    <row r="634" ht="25">
      <c r="A634" s="1" t="s">
        <v>633</v>
      </c>
      <c r="B634" s="1">
        <v>154</v>
      </c>
      <c r="C634" s="26" t="s">
        <v>1163</v>
      </c>
      <c r="D634" t="s">
        <v>635</v>
      </c>
      <c r="E634" s="27" t="s">
        <v>1164</v>
      </c>
      <c r="F634" s="28" t="s">
        <v>659</v>
      </c>
      <c r="G634" s="29">
        <v>29</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26">
      <c r="A636" s="1" t="s">
        <v>640</v>
      </c>
      <c r="E636" s="33" t="s">
        <v>1165</v>
      </c>
    </row>
    <row r="637">
      <c r="A637" s="1" t="s">
        <v>642</v>
      </c>
      <c r="E637" s="27" t="s">
        <v>643</v>
      </c>
    </row>
    <row r="638" ht="25">
      <c r="A638" s="1" t="s">
        <v>633</v>
      </c>
      <c r="B638" s="1">
        <v>155</v>
      </c>
      <c r="C638" s="26" t="s">
        <v>1166</v>
      </c>
      <c r="D638" t="s">
        <v>635</v>
      </c>
      <c r="E638" s="27" t="s">
        <v>1167</v>
      </c>
      <c r="F638" s="28" t="s">
        <v>659</v>
      </c>
      <c r="G638" s="29">
        <v>29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26">
      <c r="A640" s="1" t="s">
        <v>640</v>
      </c>
      <c r="E640" s="33" t="s">
        <v>1165</v>
      </c>
    </row>
    <row r="641">
      <c r="A641" s="1" t="s">
        <v>642</v>
      </c>
      <c r="E641" s="27" t="s">
        <v>643</v>
      </c>
    </row>
    <row r="642" ht="25">
      <c r="A642" s="1" t="s">
        <v>633</v>
      </c>
      <c r="B642" s="1">
        <v>156</v>
      </c>
      <c r="C642" s="26" t="s">
        <v>725</v>
      </c>
      <c r="D642" t="s">
        <v>635</v>
      </c>
      <c r="E642" s="27" t="s">
        <v>726</v>
      </c>
      <c r="F642" s="28" t="s">
        <v>659</v>
      </c>
      <c r="G642" s="29">
        <v>34</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26">
      <c r="A644" s="1" t="s">
        <v>640</v>
      </c>
      <c r="E644" s="33" t="s">
        <v>1138</v>
      </c>
    </row>
    <row r="645">
      <c r="A645" s="1" t="s">
        <v>642</v>
      </c>
      <c r="E645" s="27" t="s">
        <v>643</v>
      </c>
    </row>
    <row r="646" ht="25">
      <c r="A646" s="1" t="s">
        <v>633</v>
      </c>
      <c r="B646" s="1">
        <v>157</v>
      </c>
      <c r="C646" s="26" t="s">
        <v>1168</v>
      </c>
      <c r="D646" t="s">
        <v>635</v>
      </c>
      <c r="E646" s="27" t="s">
        <v>1169</v>
      </c>
      <c r="F646" s="28" t="s">
        <v>659</v>
      </c>
      <c r="G646" s="29">
        <v>5</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26">
      <c r="A648" s="1" t="s">
        <v>640</v>
      </c>
      <c r="E648" s="33" t="s">
        <v>688</v>
      </c>
    </row>
    <row r="649">
      <c r="A649" s="1" t="s">
        <v>642</v>
      </c>
      <c r="E649" s="27" t="s">
        <v>643</v>
      </c>
    </row>
    <row r="650" ht="25">
      <c r="A650" s="1" t="s">
        <v>633</v>
      </c>
      <c r="B650" s="1">
        <v>158</v>
      </c>
      <c r="C650" s="26" t="s">
        <v>1170</v>
      </c>
      <c r="D650" t="s">
        <v>635</v>
      </c>
      <c r="E650" s="27" t="s">
        <v>1171</v>
      </c>
      <c r="F650" s="28" t="s">
        <v>659</v>
      </c>
      <c r="G650" s="29">
        <v>5</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26">
      <c r="A652" s="1" t="s">
        <v>640</v>
      </c>
      <c r="E652" s="33" t="s">
        <v>688</v>
      </c>
    </row>
    <row r="653">
      <c r="A653" s="1" t="s">
        <v>642</v>
      </c>
      <c r="E653" s="27" t="s">
        <v>643</v>
      </c>
    </row>
    <row r="654" ht="25">
      <c r="A654" s="1" t="s">
        <v>633</v>
      </c>
      <c r="B654" s="1">
        <v>159</v>
      </c>
      <c r="C654" s="26" t="s">
        <v>728</v>
      </c>
      <c r="D654" t="s">
        <v>635</v>
      </c>
      <c r="E654" s="27" t="s">
        <v>729</v>
      </c>
      <c r="F654" s="28" t="s">
        <v>659</v>
      </c>
      <c r="G654" s="29">
        <v>3</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26">
      <c r="A656" s="1" t="s">
        <v>640</v>
      </c>
      <c r="E656" s="33" t="s">
        <v>678</v>
      </c>
    </row>
    <row r="657">
      <c r="A657" s="1" t="s">
        <v>642</v>
      </c>
      <c r="E657" s="27" t="s">
        <v>643</v>
      </c>
    </row>
    <row r="658" ht="25">
      <c r="A658" s="1" t="s">
        <v>633</v>
      </c>
      <c r="B658" s="1">
        <v>160</v>
      </c>
      <c r="C658" s="26" t="s">
        <v>1172</v>
      </c>
      <c r="D658" t="s">
        <v>635</v>
      </c>
      <c r="E658" s="27" t="s">
        <v>1173</v>
      </c>
      <c r="F658" s="28" t="s">
        <v>659</v>
      </c>
      <c r="G658" s="29">
        <v>11</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26">
      <c r="A660" s="1" t="s">
        <v>640</v>
      </c>
      <c r="E660" s="33" t="s">
        <v>683</v>
      </c>
    </row>
    <row r="661">
      <c r="A661" s="1" t="s">
        <v>642</v>
      </c>
      <c r="E661" s="27" t="s">
        <v>643</v>
      </c>
    </row>
    <row r="662" ht="25">
      <c r="A662" s="1" t="s">
        <v>633</v>
      </c>
      <c r="B662" s="1">
        <v>161</v>
      </c>
      <c r="C662" s="26" t="s">
        <v>731</v>
      </c>
      <c r="D662" t="s">
        <v>635</v>
      </c>
      <c r="E662" s="27" t="s">
        <v>732</v>
      </c>
      <c r="F662" s="28" t="s">
        <v>659</v>
      </c>
      <c r="G662" s="29">
        <v>138</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26">
      <c r="A664" s="1" t="s">
        <v>640</v>
      </c>
      <c r="E664" s="33" t="s">
        <v>1174</v>
      </c>
    </row>
    <row r="665">
      <c r="A665" s="1" t="s">
        <v>642</v>
      </c>
      <c r="E665" s="27" t="s">
        <v>643</v>
      </c>
    </row>
    <row r="666" ht="25">
      <c r="A666" s="1" t="s">
        <v>633</v>
      </c>
      <c r="B666" s="1">
        <v>162</v>
      </c>
      <c r="C666" s="26" t="s">
        <v>1175</v>
      </c>
      <c r="D666" t="s">
        <v>635</v>
      </c>
      <c r="E666" s="27" t="s">
        <v>1176</v>
      </c>
      <c r="F666" s="28" t="s">
        <v>659</v>
      </c>
      <c r="G666" s="29">
        <v>11</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26">
      <c r="A668" s="1" t="s">
        <v>640</v>
      </c>
      <c r="E668" s="33" t="s">
        <v>683</v>
      </c>
    </row>
    <row r="669">
      <c r="A669" s="1" t="s">
        <v>642</v>
      </c>
      <c r="E669" s="27" t="s">
        <v>643</v>
      </c>
    </row>
    <row r="670" ht="25">
      <c r="A670" s="1" t="s">
        <v>633</v>
      </c>
      <c r="B670" s="1">
        <v>163</v>
      </c>
      <c r="C670" s="26" t="s">
        <v>1177</v>
      </c>
      <c r="D670" t="s">
        <v>635</v>
      </c>
      <c r="E670" s="27" t="s">
        <v>1178</v>
      </c>
      <c r="F670" s="28" t="s">
        <v>659</v>
      </c>
      <c r="G670" s="29">
        <v>11</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26">
      <c r="A672" s="1" t="s">
        <v>640</v>
      </c>
      <c r="E672" s="33" t="s">
        <v>683</v>
      </c>
    </row>
    <row r="673">
      <c r="A673" s="1" t="s">
        <v>642</v>
      </c>
      <c r="E673" s="27" t="s">
        <v>643</v>
      </c>
    </row>
    <row r="674" ht="25">
      <c r="A674" s="1" t="s">
        <v>633</v>
      </c>
      <c r="B674" s="1">
        <v>164</v>
      </c>
      <c r="C674" s="26" t="s">
        <v>734</v>
      </c>
      <c r="D674" t="s">
        <v>635</v>
      </c>
      <c r="E674" s="27" t="s">
        <v>735</v>
      </c>
      <c r="F674" s="28" t="s">
        <v>659</v>
      </c>
      <c r="G674" s="29">
        <v>138</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26">
      <c r="A676" s="1" t="s">
        <v>640</v>
      </c>
      <c r="E676" s="33" t="s">
        <v>1174</v>
      </c>
    </row>
    <row r="677">
      <c r="A677" s="1" t="s">
        <v>642</v>
      </c>
      <c r="E677" s="27" t="s">
        <v>643</v>
      </c>
    </row>
    <row r="678">
      <c r="A678" s="1" t="s">
        <v>633</v>
      </c>
      <c r="B678" s="1">
        <v>165</v>
      </c>
      <c r="C678" s="26" t="s">
        <v>1179</v>
      </c>
      <c r="D678" t="s">
        <v>635</v>
      </c>
      <c r="E678" s="27" t="s">
        <v>1180</v>
      </c>
      <c r="F678" s="28" t="s">
        <v>659</v>
      </c>
      <c r="G678" s="29">
        <v>9</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26">
      <c r="A680" s="1" t="s">
        <v>640</v>
      </c>
      <c r="E680" s="33" t="s">
        <v>765</v>
      </c>
    </row>
    <row r="681">
      <c r="A681" s="1" t="s">
        <v>642</v>
      </c>
      <c r="E681" s="27" t="s">
        <v>643</v>
      </c>
    </row>
    <row r="682">
      <c r="A682" s="1" t="s">
        <v>633</v>
      </c>
      <c r="B682" s="1">
        <v>166</v>
      </c>
      <c r="C682" s="26" t="s">
        <v>1181</v>
      </c>
      <c r="D682" t="s">
        <v>635</v>
      </c>
      <c r="E682" s="27" t="s">
        <v>1182</v>
      </c>
      <c r="F682" s="28" t="s">
        <v>659</v>
      </c>
      <c r="G682" s="29">
        <v>9</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26">
      <c r="A684" s="1" t="s">
        <v>640</v>
      </c>
      <c r="E684" s="33" t="s">
        <v>765</v>
      </c>
    </row>
    <row r="685">
      <c r="A685" s="1" t="s">
        <v>642</v>
      </c>
      <c r="E685" s="27" t="s">
        <v>643</v>
      </c>
    </row>
    <row r="686">
      <c r="A686" s="1" t="s">
        <v>633</v>
      </c>
      <c r="B686" s="1">
        <v>167</v>
      </c>
      <c r="C686" s="26" t="s">
        <v>736</v>
      </c>
      <c r="D686" t="s">
        <v>635</v>
      </c>
      <c r="E686" s="27" t="s">
        <v>737</v>
      </c>
      <c r="F686" s="28" t="s">
        <v>659</v>
      </c>
      <c r="G686" s="29">
        <v>31</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26">
      <c r="A688" s="1" t="s">
        <v>640</v>
      </c>
      <c r="E688" s="33" t="s">
        <v>1107</v>
      </c>
    </row>
    <row r="689">
      <c r="A689" s="1" t="s">
        <v>642</v>
      </c>
      <c r="E689" s="27" t="s">
        <v>643</v>
      </c>
    </row>
    <row r="690">
      <c r="A690" s="1" t="s">
        <v>633</v>
      </c>
      <c r="B690" s="1">
        <v>168</v>
      </c>
      <c r="C690" s="26" t="s">
        <v>1183</v>
      </c>
      <c r="D690" t="s">
        <v>635</v>
      </c>
      <c r="E690" s="27" t="s">
        <v>1184</v>
      </c>
      <c r="F690" s="28" t="s">
        <v>659</v>
      </c>
      <c r="G690" s="29">
        <v>123</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26">
      <c r="A692" s="1" t="s">
        <v>640</v>
      </c>
      <c r="E692" s="33" t="s">
        <v>1185</v>
      </c>
    </row>
    <row r="693">
      <c r="A693" s="1" t="s">
        <v>642</v>
      </c>
      <c r="E693" s="27" t="s">
        <v>643</v>
      </c>
    </row>
    <row r="694">
      <c r="A694" s="1" t="s">
        <v>633</v>
      </c>
      <c r="B694" s="1">
        <v>169</v>
      </c>
      <c r="C694" s="26" t="s">
        <v>1186</v>
      </c>
      <c r="D694" t="s">
        <v>635</v>
      </c>
      <c r="E694" s="27" t="s">
        <v>1187</v>
      </c>
      <c r="F694" s="28" t="s">
        <v>659</v>
      </c>
      <c r="G694" s="29">
        <v>123</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26">
      <c r="A696" s="1" t="s">
        <v>640</v>
      </c>
      <c r="E696" s="33" t="s">
        <v>1185</v>
      </c>
    </row>
    <row r="697">
      <c r="A697" s="1" t="s">
        <v>642</v>
      </c>
      <c r="E697" s="27" t="s">
        <v>643</v>
      </c>
    </row>
    <row r="698">
      <c r="A698" s="1" t="s">
        <v>633</v>
      </c>
      <c r="B698" s="1">
        <v>170</v>
      </c>
      <c r="C698" s="26" t="s">
        <v>738</v>
      </c>
      <c r="D698" t="s">
        <v>635</v>
      </c>
      <c r="E698" s="27" t="s">
        <v>739</v>
      </c>
      <c r="F698" s="28" t="s">
        <v>659</v>
      </c>
      <c r="G698" s="29">
        <v>32</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26">
      <c r="A700" s="1" t="s">
        <v>640</v>
      </c>
      <c r="E700" s="33" t="s">
        <v>745</v>
      </c>
    </row>
    <row r="701">
      <c r="A701" s="1" t="s">
        <v>642</v>
      </c>
      <c r="E701" s="27" t="s">
        <v>643</v>
      </c>
    </row>
    <row r="702">
      <c r="A702" s="1" t="s">
        <v>633</v>
      </c>
      <c r="B702" s="1">
        <v>171</v>
      </c>
      <c r="C702" s="26" t="s">
        <v>1188</v>
      </c>
      <c r="D702" t="s">
        <v>635</v>
      </c>
      <c r="E702" s="27" t="s">
        <v>1189</v>
      </c>
      <c r="F702" s="28" t="s">
        <v>649</v>
      </c>
      <c r="G702" s="29">
        <v>14</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26">
      <c r="A704" s="1" t="s">
        <v>640</v>
      </c>
      <c r="E704" s="33" t="s">
        <v>730</v>
      </c>
    </row>
    <row r="705">
      <c r="A705" s="1" t="s">
        <v>642</v>
      </c>
      <c r="E705" s="27" t="s">
        <v>643</v>
      </c>
    </row>
    <row r="706">
      <c r="A706" s="1" t="s">
        <v>633</v>
      </c>
      <c r="B706" s="1">
        <v>172</v>
      </c>
      <c r="C706" s="26" t="s">
        <v>1190</v>
      </c>
      <c r="D706" t="s">
        <v>635</v>
      </c>
      <c r="E706" s="27" t="s">
        <v>1191</v>
      </c>
      <c r="F706" s="28" t="s">
        <v>649</v>
      </c>
      <c r="G706" s="29">
        <v>14</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26">
      <c r="A708" s="1" t="s">
        <v>640</v>
      </c>
      <c r="E708" s="33" t="s">
        <v>730</v>
      </c>
    </row>
    <row r="709">
      <c r="A709" s="1" t="s">
        <v>642</v>
      </c>
      <c r="E709" s="27" t="s">
        <v>643</v>
      </c>
    </row>
    <row r="710">
      <c r="A710" s="1" t="s">
        <v>633</v>
      </c>
      <c r="B710" s="1">
        <v>173</v>
      </c>
      <c r="C710" s="26" t="s">
        <v>743</v>
      </c>
      <c r="D710" t="s">
        <v>635</v>
      </c>
      <c r="E710" s="27" t="s">
        <v>744</v>
      </c>
      <c r="F710" s="28" t="s">
        <v>649</v>
      </c>
      <c r="G710" s="29">
        <v>35</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26">
      <c r="A712" s="1" t="s">
        <v>640</v>
      </c>
      <c r="E712" s="33" t="s">
        <v>1110</v>
      </c>
    </row>
    <row r="713">
      <c r="A713" s="1" t="s">
        <v>642</v>
      </c>
      <c r="E713" s="27" t="s">
        <v>643</v>
      </c>
    </row>
    <row r="714">
      <c r="A714" s="1" t="s">
        <v>633</v>
      </c>
      <c r="B714" s="1">
        <v>174</v>
      </c>
      <c r="C714" s="26" t="s">
        <v>1192</v>
      </c>
      <c r="D714" t="s">
        <v>635</v>
      </c>
      <c r="E714" s="27" t="s">
        <v>1193</v>
      </c>
      <c r="F714" s="28" t="s">
        <v>659</v>
      </c>
      <c r="G714" s="29">
        <v>98</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26">
      <c r="A716" s="1" t="s">
        <v>640</v>
      </c>
      <c r="E716" s="33" t="s">
        <v>1194</v>
      </c>
    </row>
    <row r="717">
      <c r="A717" s="1" t="s">
        <v>642</v>
      </c>
      <c r="E717" s="27" t="s">
        <v>643</v>
      </c>
    </row>
    <row r="718">
      <c r="A718" s="1" t="s">
        <v>633</v>
      </c>
      <c r="B718" s="1">
        <v>175</v>
      </c>
      <c r="C718" s="26" t="s">
        <v>1195</v>
      </c>
      <c r="D718" t="s">
        <v>635</v>
      </c>
      <c r="E718" s="27" t="s">
        <v>1196</v>
      </c>
      <c r="F718" s="28" t="s">
        <v>659</v>
      </c>
      <c r="G718" s="29">
        <v>98</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26">
      <c r="A720" s="1" t="s">
        <v>640</v>
      </c>
      <c r="E720" s="33" t="s">
        <v>1194</v>
      </c>
    </row>
    <row r="721">
      <c r="A721" s="1" t="s">
        <v>642</v>
      </c>
      <c r="E721" s="27" t="s">
        <v>643</v>
      </c>
    </row>
    <row r="722">
      <c r="A722" s="1" t="s">
        <v>633</v>
      </c>
      <c r="B722" s="1">
        <v>176</v>
      </c>
      <c r="C722" s="26" t="s">
        <v>1197</v>
      </c>
      <c r="D722" t="s">
        <v>635</v>
      </c>
      <c r="E722" s="27" t="s">
        <v>1198</v>
      </c>
      <c r="F722" s="28" t="s">
        <v>659</v>
      </c>
      <c r="G722" s="29">
        <v>6</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26">
      <c r="A724" s="1" t="s">
        <v>640</v>
      </c>
      <c r="E724" s="33" t="s">
        <v>666</v>
      </c>
    </row>
    <row r="725">
      <c r="A725" s="1" t="s">
        <v>642</v>
      </c>
      <c r="E725" s="27" t="s">
        <v>643</v>
      </c>
    </row>
    <row r="726">
      <c r="A726" s="1" t="s">
        <v>633</v>
      </c>
      <c r="B726" s="1">
        <v>177</v>
      </c>
      <c r="C726" s="26" t="s">
        <v>1199</v>
      </c>
      <c r="D726" t="s">
        <v>635</v>
      </c>
      <c r="E726" s="27" t="s">
        <v>1200</v>
      </c>
      <c r="F726" s="28" t="s">
        <v>659</v>
      </c>
      <c r="G726" s="29">
        <v>6</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26">
      <c r="A728" s="1" t="s">
        <v>640</v>
      </c>
      <c r="E728" s="33" t="s">
        <v>666</v>
      </c>
    </row>
    <row r="729">
      <c r="A729" s="1" t="s">
        <v>642</v>
      </c>
      <c r="E729" s="27" t="s">
        <v>643</v>
      </c>
    </row>
    <row r="730">
      <c r="A730" s="1" t="s">
        <v>633</v>
      </c>
      <c r="B730" s="1">
        <v>178</v>
      </c>
      <c r="C730" s="26" t="s">
        <v>1201</v>
      </c>
      <c r="D730" t="s">
        <v>635</v>
      </c>
      <c r="E730" s="27" t="s">
        <v>1202</v>
      </c>
      <c r="F730" s="28" t="s">
        <v>659</v>
      </c>
      <c r="G730" s="29">
        <v>6</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26">
      <c r="A732" s="1" t="s">
        <v>640</v>
      </c>
      <c r="E732" s="33" t="s">
        <v>666</v>
      </c>
    </row>
    <row r="733">
      <c r="A733" s="1" t="s">
        <v>642</v>
      </c>
      <c r="E733" s="27" t="s">
        <v>643</v>
      </c>
    </row>
    <row r="734" ht="25">
      <c r="A734" s="1" t="s">
        <v>633</v>
      </c>
      <c r="B734" s="1">
        <v>179</v>
      </c>
      <c r="C734" s="26" t="s">
        <v>746</v>
      </c>
      <c r="D734" t="s">
        <v>635</v>
      </c>
      <c r="E734" s="27" t="s">
        <v>747</v>
      </c>
      <c r="F734" s="28" t="s">
        <v>659</v>
      </c>
      <c r="G734" s="29">
        <v>5</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26">
      <c r="A736" s="1" t="s">
        <v>640</v>
      </c>
      <c r="E736" s="33" t="s">
        <v>688</v>
      </c>
    </row>
    <row r="737">
      <c r="A737" s="1" t="s">
        <v>642</v>
      </c>
      <c r="E737" s="27" t="s">
        <v>643</v>
      </c>
    </row>
    <row r="738" ht="25">
      <c r="A738" s="1" t="s">
        <v>633</v>
      </c>
      <c r="B738" s="1">
        <v>180</v>
      </c>
      <c r="C738" s="26" t="s">
        <v>1203</v>
      </c>
      <c r="D738" t="s">
        <v>635</v>
      </c>
      <c r="E738" s="27" t="s">
        <v>1204</v>
      </c>
      <c r="F738" s="28" t="s">
        <v>659</v>
      </c>
      <c r="G738" s="29">
        <v>3</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26">
      <c r="A740" s="1" t="s">
        <v>640</v>
      </c>
      <c r="E740" s="33" t="s">
        <v>678</v>
      </c>
    </row>
    <row r="741">
      <c r="A741" s="1" t="s">
        <v>642</v>
      </c>
      <c r="E741" s="27" t="s">
        <v>643</v>
      </c>
    </row>
    <row r="742" ht="25">
      <c r="A742" s="1" t="s">
        <v>633</v>
      </c>
      <c r="B742" s="1">
        <v>181</v>
      </c>
      <c r="C742" s="26" t="s">
        <v>1205</v>
      </c>
      <c r="D742" t="s">
        <v>635</v>
      </c>
      <c r="E742" s="27" t="s">
        <v>1206</v>
      </c>
      <c r="F742" s="28" t="s">
        <v>659</v>
      </c>
      <c r="G742" s="29">
        <v>3</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26">
      <c r="A744" s="1" t="s">
        <v>640</v>
      </c>
      <c r="E744" s="33" t="s">
        <v>678</v>
      </c>
    </row>
    <row r="745">
      <c r="A745" s="1" t="s">
        <v>642</v>
      </c>
      <c r="E745" s="27" t="s">
        <v>643</v>
      </c>
    </row>
    <row r="746">
      <c r="A746" s="1" t="s">
        <v>633</v>
      </c>
      <c r="B746" s="1">
        <v>182</v>
      </c>
      <c r="C746" s="26" t="s">
        <v>1207</v>
      </c>
      <c r="D746" t="s">
        <v>635</v>
      </c>
      <c r="E746" s="27" t="s">
        <v>1208</v>
      </c>
      <c r="F746" s="28" t="s">
        <v>659</v>
      </c>
      <c r="G746" s="29">
        <v>16</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26">
      <c r="A748" s="1" t="s">
        <v>640</v>
      </c>
      <c r="E748" s="33" t="s">
        <v>695</v>
      </c>
    </row>
    <row r="749">
      <c r="A749" s="1" t="s">
        <v>642</v>
      </c>
      <c r="E749" s="27" t="s">
        <v>643</v>
      </c>
    </row>
    <row r="750">
      <c r="A750" s="1" t="s">
        <v>633</v>
      </c>
      <c r="B750" s="1">
        <v>183</v>
      </c>
      <c r="C750" s="26" t="s">
        <v>1209</v>
      </c>
      <c r="D750" t="s">
        <v>635</v>
      </c>
      <c r="E750" s="27" t="s">
        <v>1210</v>
      </c>
      <c r="F750" s="28" t="s">
        <v>659</v>
      </c>
      <c r="G750" s="29">
        <v>16</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26">
      <c r="A752" s="1" t="s">
        <v>640</v>
      </c>
      <c r="E752" s="33" t="s">
        <v>695</v>
      </c>
    </row>
    <row r="753">
      <c r="A753" s="1" t="s">
        <v>642</v>
      </c>
      <c r="E753" s="27" t="s">
        <v>643</v>
      </c>
    </row>
    <row r="754">
      <c r="A754" s="1" t="s">
        <v>633</v>
      </c>
      <c r="B754" s="1">
        <v>184</v>
      </c>
      <c r="C754" s="26" t="s">
        <v>750</v>
      </c>
      <c r="D754" t="s">
        <v>635</v>
      </c>
      <c r="E754" s="27" t="s">
        <v>751</v>
      </c>
      <c r="F754" s="28" t="s">
        <v>659</v>
      </c>
      <c r="G754" s="29">
        <v>2</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26">
      <c r="A756" s="1" t="s">
        <v>640</v>
      </c>
      <c r="E756" s="33" t="s">
        <v>663</v>
      </c>
    </row>
    <row r="757">
      <c r="A757" s="1" t="s">
        <v>642</v>
      </c>
      <c r="E757" s="27" t="s">
        <v>643</v>
      </c>
    </row>
    <row r="758">
      <c r="A758" s="1" t="s">
        <v>633</v>
      </c>
      <c r="B758" s="1">
        <v>185</v>
      </c>
      <c r="C758" s="26" t="s">
        <v>1211</v>
      </c>
      <c r="D758" t="s">
        <v>635</v>
      </c>
      <c r="E758" s="27" t="s">
        <v>1212</v>
      </c>
      <c r="F758" s="28" t="s">
        <v>659</v>
      </c>
      <c r="G758" s="29">
        <v>2</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26">
      <c r="A760" s="1" t="s">
        <v>640</v>
      </c>
      <c r="E760" s="33" t="s">
        <v>663</v>
      </c>
    </row>
    <row r="761">
      <c r="A761" s="1" t="s">
        <v>642</v>
      </c>
      <c r="E761" s="27" t="s">
        <v>643</v>
      </c>
    </row>
    <row r="762">
      <c r="A762" s="1" t="s">
        <v>633</v>
      </c>
      <c r="B762" s="1">
        <v>186</v>
      </c>
      <c r="C762" s="26" t="s">
        <v>1213</v>
      </c>
      <c r="D762" t="s">
        <v>635</v>
      </c>
      <c r="E762" s="27" t="s">
        <v>1214</v>
      </c>
      <c r="F762" s="28" t="s">
        <v>659</v>
      </c>
      <c r="G762" s="29">
        <v>2</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26">
      <c r="A764" s="1" t="s">
        <v>640</v>
      </c>
      <c r="E764" s="33" t="s">
        <v>663</v>
      </c>
    </row>
    <row r="765">
      <c r="A765" s="1" t="s">
        <v>642</v>
      </c>
      <c r="E765" s="27" t="s">
        <v>643</v>
      </c>
    </row>
    <row r="766">
      <c r="A766" s="1" t="s">
        <v>633</v>
      </c>
      <c r="B766" s="1">
        <v>187</v>
      </c>
      <c r="C766" s="26" t="s">
        <v>752</v>
      </c>
      <c r="D766" t="s">
        <v>635</v>
      </c>
      <c r="E766" s="27" t="s">
        <v>753</v>
      </c>
      <c r="F766" s="28" t="s">
        <v>659</v>
      </c>
      <c r="G766" s="29">
        <v>18</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26">
      <c r="A768" s="1" t="s">
        <v>640</v>
      </c>
      <c r="E768" s="33" t="s">
        <v>672</v>
      </c>
    </row>
    <row r="769">
      <c r="A769" s="1" t="s">
        <v>642</v>
      </c>
      <c r="E769" s="27" t="s">
        <v>643</v>
      </c>
    </row>
    <row r="770" ht="25">
      <c r="A770" s="1" t="s">
        <v>633</v>
      </c>
      <c r="B770" s="1">
        <v>188</v>
      </c>
      <c r="C770" s="26" t="s">
        <v>1215</v>
      </c>
      <c r="D770" t="s">
        <v>635</v>
      </c>
      <c r="E770" s="27" t="s">
        <v>1216</v>
      </c>
      <c r="F770" s="28" t="s">
        <v>659</v>
      </c>
      <c r="G770" s="29">
        <v>3</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26">
      <c r="A772" s="1" t="s">
        <v>640</v>
      </c>
      <c r="E772" s="33" t="s">
        <v>678</v>
      </c>
    </row>
    <row r="773">
      <c r="A773" s="1" t="s">
        <v>642</v>
      </c>
      <c r="E773" s="27" t="s">
        <v>643</v>
      </c>
    </row>
    <row r="774" ht="25">
      <c r="A774" s="1" t="s">
        <v>633</v>
      </c>
      <c r="B774" s="1">
        <v>189</v>
      </c>
      <c r="C774" s="26" t="s">
        <v>1217</v>
      </c>
      <c r="D774" t="s">
        <v>635</v>
      </c>
      <c r="E774" s="27" t="s">
        <v>1218</v>
      </c>
      <c r="F774" s="28" t="s">
        <v>1219</v>
      </c>
      <c r="G774" s="29">
        <v>4</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26">
      <c r="A776" s="1" t="s">
        <v>640</v>
      </c>
      <c r="E776" s="33" t="s">
        <v>660</v>
      </c>
    </row>
    <row r="777">
      <c r="A777" s="1" t="s">
        <v>642</v>
      </c>
      <c r="E777" s="27" t="s">
        <v>643</v>
      </c>
    </row>
    <row r="778">
      <c r="A778" s="1" t="s">
        <v>633</v>
      </c>
      <c r="B778" s="1">
        <v>190</v>
      </c>
      <c r="C778" s="26" t="s">
        <v>1220</v>
      </c>
      <c r="D778" t="s">
        <v>635</v>
      </c>
      <c r="E778" s="27" t="s">
        <v>1221</v>
      </c>
      <c r="F778" s="28" t="s">
        <v>659</v>
      </c>
      <c r="G778" s="29">
        <v>7</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26">
      <c r="A780" s="1" t="s">
        <v>640</v>
      </c>
      <c r="E780" s="33" t="s">
        <v>675</v>
      </c>
    </row>
    <row r="781">
      <c r="A781" s="1" t="s">
        <v>642</v>
      </c>
      <c r="E781" s="27" t="s">
        <v>643</v>
      </c>
    </row>
    <row r="782">
      <c r="A782" s="1" t="s">
        <v>633</v>
      </c>
      <c r="B782" s="1">
        <v>191</v>
      </c>
      <c r="C782" s="26" t="s">
        <v>755</v>
      </c>
      <c r="D782" t="s">
        <v>635</v>
      </c>
      <c r="E782" s="27" t="s">
        <v>756</v>
      </c>
      <c r="F782" s="28" t="s">
        <v>659</v>
      </c>
      <c r="G782" s="29">
        <v>9</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26">
      <c r="A784" s="1" t="s">
        <v>640</v>
      </c>
      <c r="E784" s="33" t="s">
        <v>765</v>
      </c>
    </row>
    <row r="785">
      <c r="A785" s="1" t="s">
        <v>642</v>
      </c>
      <c r="E785" s="27" t="s">
        <v>643</v>
      </c>
    </row>
    <row r="786">
      <c r="A786" s="1" t="s">
        <v>633</v>
      </c>
      <c r="B786" s="1">
        <v>192</v>
      </c>
      <c r="C786" s="26" t="s">
        <v>1222</v>
      </c>
      <c r="D786" t="s">
        <v>635</v>
      </c>
      <c r="E786" s="27" t="s">
        <v>1223</v>
      </c>
      <c r="F786" s="28" t="s">
        <v>659</v>
      </c>
      <c r="G786" s="29">
        <v>3</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26">
      <c r="A788" s="1" t="s">
        <v>640</v>
      </c>
      <c r="E788" s="33" t="s">
        <v>678</v>
      </c>
    </row>
    <row r="789">
      <c r="A789" s="1" t="s">
        <v>642</v>
      </c>
      <c r="E789" s="27" t="s">
        <v>643</v>
      </c>
    </row>
    <row r="790">
      <c r="A790" s="1" t="s">
        <v>633</v>
      </c>
      <c r="B790" s="1">
        <v>193</v>
      </c>
      <c r="C790" s="26" t="s">
        <v>1224</v>
      </c>
      <c r="D790" t="s">
        <v>635</v>
      </c>
      <c r="E790" s="27" t="s">
        <v>1225</v>
      </c>
      <c r="F790" s="28" t="s">
        <v>659</v>
      </c>
      <c r="G790" s="29">
        <v>3</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26">
      <c r="A792" s="1" t="s">
        <v>640</v>
      </c>
      <c r="E792" s="33" t="s">
        <v>678</v>
      </c>
    </row>
    <row r="793">
      <c r="A793" s="1" t="s">
        <v>642</v>
      </c>
      <c r="E793" s="27" t="s">
        <v>643</v>
      </c>
    </row>
    <row r="794">
      <c r="A794" s="1" t="s">
        <v>633</v>
      </c>
      <c r="B794" s="1">
        <v>194</v>
      </c>
      <c r="C794" s="26" t="s">
        <v>757</v>
      </c>
      <c r="D794" t="s">
        <v>635</v>
      </c>
      <c r="E794" s="27" t="s">
        <v>758</v>
      </c>
      <c r="F794" s="28" t="s">
        <v>659</v>
      </c>
      <c r="G794" s="29">
        <v>5</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26">
      <c r="A796" s="1" t="s">
        <v>640</v>
      </c>
      <c r="E796" s="33" t="s">
        <v>688</v>
      </c>
    </row>
    <row r="797">
      <c r="A797" s="1" t="s">
        <v>642</v>
      </c>
      <c r="E797" s="27" t="s">
        <v>643</v>
      </c>
    </row>
    <row r="798">
      <c r="A798" s="1" t="s">
        <v>633</v>
      </c>
      <c r="B798" s="1">
        <v>195</v>
      </c>
      <c r="C798" s="26" t="s">
        <v>1226</v>
      </c>
      <c r="D798" t="s">
        <v>635</v>
      </c>
      <c r="E798" s="27" t="s">
        <v>1227</v>
      </c>
      <c r="F798" s="28" t="s">
        <v>659</v>
      </c>
      <c r="G798" s="29">
        <v>8</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26">
      <c r="A800" s="1" t="s">
        <v>640</v>
      </c>
      <c r="E800" s="33" t="s">
        <v>703</v>
      </c>
    </row>
    <row r="801">
      <c r="A801" s="1" t="s">
        <v>642</v>
      </c>
      <c r="E801" s="27" t="s">
        <v>643</v>
      </c>
    </row>
    <row r="802">
      <c r="A802" s="1" t="s">
        <v>633</v>
      </c>
      <c r="B802" s="1">
        <v>196</v>
      </c>
      <c r="C802" s="26" t="s">
        <v>1228</v>
      </c>
      <c r="D802" t="s">
        <v>635</v>
      </c>
      <c r="E802" s="27" t="s">
        <v>1229</v>
      </c>
      <c r="F802" s="28" t="s">
        <v>659</v>
      </c>
      <c r="G802" s="29">
        <v>8</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26">
      <c r="A804" s="1" t="s">
        <v>640</v>
      </c>
      <c r="E804" s="33" t="s">
        <v>703</v>
      </c>
    </row>
    <row r="805">
      <c r="A805" s="1" t="s">
        <v>642</v>
      </c>
      <c r="E805" s="27" t="s">
        <v>643</v>
      </c>
    </row>
    <row r="806">
      <c r="A806" s="1" t="s">
        <v>633</v>
      </c>
      <c r="B806" s="1">
        <v>197</v>
      </c>
      <c r="C806" s="26" t="s">
        <v>761</v>
      </c>
      <c r="D806" t="s">
        <v>635</v>
      </c>
      <c r="E806" s="27" t="s">
        <v>762</v>
      </c>
      <c r="F806" s="28" t="s">
        <v>659</v>
      </c>
      <c r="G806" s="29">
        <v>3</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26">
      <c r="A808" s="1" t="s">
        <v>640</v>
      </c>
      <c r="E808" s="33" t="s">
        <v>678</v>
      </c>
    </row>
    <row r="809">
      <c r="A809" s="1" t="s">
        <v>642</v>
      </c>
      <c r="E809" s="27" t="s">
        <v>643</v>
      </c>
    </row>
    <row r="810">
      <c r="A810" s="1" t="s">
        <v>633</v>
      </c>
      <c r="B810" s="1">
        <v>198</v>
      </c>
      <c r="C810" s="26" t="s">
        <v>1230</v>
      </c>
      <c r="D810" t="s">
        <v>635</v>
      </c>
      <c r="E810" s="27" t="s">
        <v>1231</v>
      </c>
      <c r="F810" s="28" t="s">
        <v>659</v>
      </c>
      <c r="G810" s="29">
        <v>1</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26">
      <c r="A812" s="1" t="s">
        <v>640</v>
      </c>
      <c r="E812" s="33" t="s">
        <v>698</v>
      </c>
    </row>
    <row r="813">
      <c r="A813" s="1" t="s">
        <v>642</v>
      </c>
      <c r="E813" s="27" t="s">
        <v>643</v>
      </c>
    </row>
    <row r="814">
      <c r="A814" s="1" t="s">
        <v>633</v>
      </c>
      <c r="B814" s="1">
        <v>199</v>
      </c>
      <c r="C814" s="26" t="s">
        <v>1232</v>
      </c>
      <c r="D814" t="s">
        <v>635</v>
      </c>
      <c r="E814" s="27" t="s">
        <v>1233</v>
      </c>
      <c r="F814" s="28" t="s">
        <v>659</v>
      </c>
      <c r="G814" s="29">
        <v>1</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26">
      <c r="A816" s="1" t="s">
        <v>640</v>
      </c>
      <c r="E816" s="33" t="s">
        <v>698</v>
      </c>
    </row>
    <row r="817">
      <c r="A817" s="1" t="s">
        <v>642</v>
      </c>
      <c r="E817" s="27" t="s">
        <v>643</v>
      </c>
    </row>
    <row r="818">
      <c r="A818" s="1" t="s">
        <v>633</v>
      </c>
      <c r="B818" s="1">
        <v>200</v>
      </c>
      <c r="C818" s="26" t="s">
        <v>763</v>
      </c>
      <c r="D818" t="s">
        <v>635</v>
      </c>
      <c r="E818" s="27" t="s">
        <v>764</v>
      </c>
      <c r="F818" s="28" t="s">
        <v>659</v>
      </c>
      <c r="G818" s="29">
        <v>10</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26">
      <c r="A820" s="1" t="s">
        <v>640</v>
      </c>
      <c r="E820" s="33" t="s">
        <v>890</v>
      </c>
    </row>
    <row r="821">
      <c r="A821" s="1" t="s">
        <v>642</v>
      </c>
      <c r="E821" s="27" t="s">
        <v>643</v>
      </c>
    </row>
    <row r="822">
      <c r="A822" s="1" t="s">
        <v>633</v>
      </c>
      <c r="B822" s="1">
        <v>201</v>
      </c>
      <c r="C822" s="26" t="s">
        <v>1234</v>
      </c>
      <c r="D822" t="s">
        <v>635</v>
      </c>
      <c r="E822" s="27" t="s">
        <v>1235</v>
      </c>
      <c r="F822" s="28" t="s">
        <v>659</v>
      </c>
      <c r="G822" s="29">
        <v>2</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26">
      <c r="A824" s="1" t="s">
        <v>640</v>
      </c>
      <c r="E824" s="33" t="s">
        <v>663</v>
      </c>
    </row>
    <row r="825">
      <c r="A825" s="1" t="s">
        <v>642</v>
      </c>
      <c r="E825" s="27" t="s">
        <v>643</v>
      </c>
    </row>
    <row r="826">
      <c r="A826" s="1" t="s">
        <v>633</v>
      </c>
      <c r="B826" s="1">
        <v>202</v>
      </c>
      <c r="C826" s="26" t="s">
        <v>1236</v>
      </c>
      <c r="D826" t="s">
        <v>635</v>
      </c>
      <c r="E826" s="27" t="s">
        <v>1237</v>
      </c>
      <c r="F826" s="28" t="s">
        <v>659</v>
      </c>
      <c r="G826" s="29">
        <v>2</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26">
      <c r="A828" s="1" t="s">
        <v>640</v>
      </c>
      <c r="E828" s="33" t="s">
        <v>663</v>
      </c>
    </row>
    <row r="829">
      <c r="A829" s="1" t="s">
        <v>642</v>
      </c>
      <c r="E829" s="27" t="s">
        <v>643</v>
      </c>
    </row>
    <row r="830">
      <c r="A830" s="1" t="s">
        <v>633</v>
      </c>
      <c r="B830" s="1">
        <v>203</v>
      </c>
      <c r="C830" s="26" t="s">
        <v>766</v>
      </c>
      <c r="D830" t="s">
        <v>635</v>
      </c>
      <c r="E830" s="27" t="s">
        <v>767</v>
      </c>
      <c r="F830" s="28" t="s">
        <v>659</v>
      </c>
      <c r="G830" s="29">
        <v>1</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26">
      <c r="A832" s="1" t="s">
        <v>640</v>
      </c>
      <c r="E832" s="33" t="s">
        <v>698</v>
      </c>
    </row>
    <row r="833">
      <c r="A833" s="1" t="s">
        <v>642</v>
      </c>
      <c r="E833" s="27" t="s">
        <v>643</v>
      </c>
    </row>
    <row r="834">
      <c r="A834" s="1" t="s">
        <v>633</v>
      </c>
      <c r="B834" s="1">
        <v>204</v>
      </c>
      <c r="C834" s="26" t="s">
        <v>807</v>
      </c>
      <c r="D834" t="s">
        <v>635</v>
      </c>
      <c r="E834" s="27" t="s">
        <v>808</v>
      </c>
      <c r="F834" s="28" t="s">
        <v>809</v>
      </c>
      <c r="G834" s="29">
        <v>320</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26">
      <c r="A836" s="1" t="s">
        <v>640</v>
      </c>
      <c r="E836" s="33" t="s">
        <v>1238</v>
      </c>
    </row>
    <row r="837">
      <c r="A837" s="1" t="s">
        <v>642</v>
      </c>
      <c r="E837" s="27" t="s">
        <v>643</v>
      </c>
    </row>
    <row r="838">
      <c r="A838" s="1" t="s">
        <v>633</v>
      </c>
      <c r="B838" s="1">
        <v>205</v>
      </c>
      <c r="C838" s="26" t="s">
        <v>811</v>
      </c>
      <c r="D838" t="s">
        <v>635</v>
      </c>
      <c r="E838" s="27" t="s">
        <v>812</v>
      </c>
      <c r="F838" s="28" t="s">
        <v>809</v>
      </c>
      <c r="G838" s="29">
        <v>32</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26">
      <c r="A840" s="1" t="s">
        <v>640</v>
      </c>
      <c r="E840" s="33" t="s">
        <v>745</v>
      </c>
    </row>
    <row r="841">
      <c r="A841" s="1" t="s">
        <v>642</v>
      </c>
      <c r="E841" s="27" t="s">
        <v>643</v>
      </c>
    </row>
    <row r="842">
      <c r="A842" s="1" t="s">
        <v>633</v>
      </c>
      <c r="B842" s="1">
        <v>206</v>
      </c>
      <c r="C842" s="26" t="s">
        <v>1239</v>
      </c>
      <c r="D842" t="s">
        <v>635</v>
      </c>
      <c r="E842" s="27" t="s">
        <v>1240</v>
      </c>
      <c r="F842" s="28" t="s">
        <v>659</v>
      </c>
      <c r="G842" s="29">
        <v>4</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26">
      <c r="A844" s="1" t="s">
        <v>640</v>
      </c>
      <c r="E844" s="33" t="s">
        <v>660</v>
      </c>
    </row>
    <row r="845">
      <c r="A845" s="1" t="s">
        <v>642</v>
      </c>
      <c r="E845" s="27" t="s">
        <v>643</v>
      </c>
    </row>
    <row r="846">
      <c r="A846" s="1" t="s">
        <v>633</v>
      </c>
      <c r="B846" s="1">
        <v>207</v>
      </c>
      <c r="C846" s="26" t="s">
        <v>1241</v>
      </c>
      <c r="D846" t="s">
        <v>635</v>
      </c>
      <c r="E846" s="27" t="s">
        <v>1242</v>
      </c>
      <c r="F846" s="28" t="s">
        <v>659</v>
      </c>
      <c r="G846" s="29">
        <v>82</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26">
      <c r="A848" s="1" t="s">
        <v>640</v>
      </c>
      <c r="E848" s="33" t="s">
        <v>1243</v>
      </c>
    </row>
    <row r="849">
      <c r="A849" s="1" t="s">
        <v>642</v>
      </c>
      <c r="E849" s="27" t="s">
        <v>643</v>
      </c>
    </row>
    <row r="850" ht="25">
      <c r="A850" s="1" t="s">
        <v>633</v>
      </c>
      <c r="B850" s="1">
        <v>208</v>
      </c>
      <c r="C850" s="26" t="s">
        <v>813</v>
      </c>
      <c r="D850" t="s">
        <v>635</v>
      </c>
      <c r="E850" s="27" t="s">
        <v>814</v>
      </c>
      <c r="F850" s="28" t="s">
        <v>659</v>
      </c>
      <c r="G850" s="29">
        <v>2</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26">
      <c r="A852" s="1" t="s">
        <v>640</v>
      </c>
      <c r="E852" s="33" t="s">
        <v>663</v>
      </c>
    </row>
    <row r="853">
      <c r="A853" s="1" t="s">
        <v>642</v>
      </c>
      <c r="E853" s="27" t="s">
        <v>643</v>
      </c>
    </row>
    <row r="854" ht="25">
      <c r="A854" s="1" t="s">
        <v>633</v>
      </c>
      <c r="B854" s="1">
        <v>209</v>
      </c>
      <c r="C854" s="26" t="s">
        <v>1244</v>
      </c>
      <c r="D854" t="s">
        <v>635</v>
      </c>
      <c r="E854" s="27" t="s">
        <v>1245</v>
      </c>
      <c r="F854" s="28" t="s">
        <v>659</v>
      </c>
      <c r="G854" s="29">
        <v>478</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26">
      <c r="A856" s="1" t="s">
        <v>640</v>
      </c>
      <c r="E856" s="33" t="s">
        <v>1246</v>
      </c>
    </row>
    <row r="857">
      <c r="A857" s="1" t="s">
        <v>642</v>
      </c>
      <c r="E857" s="27" t="s">
        <v>643</v>
      </c>
    </row>
    <row r="858" ht="25">
      <c r="A858" s="1" t="s">
        <v>633</v>
      </c>
      <c r="B858" s="1">
        <v>210</v>
      </c>
      <c r="C858" s="26" t="s">
        <v>1247</v>
      </c>
      <c r="D858" t="s">
        <v>635</v>
      </c>
      <c r="E858" s="27" t="s">
        <v>1248</v>
      </c>
      <c r="F858" s="28" t="s">
        <v>659</v>
      </c>
      <c r="G858" s="29">
        <v>7</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26">
      <c r="A860" s="1" t="s">
        <v>640</v>
      </c>
      <c r="E860" s="33" t="s">
        <v>675</v>
      </c>
    </row>
    <row r="861">
      <c r="A861" s="1" t="s">
        <v>642</v>
      </c>
      <c r="E861" s="27" t="s">
        <v>643</v>
      </c>
    </row>
    <row r="862">
      <c r="A862" s="1" t="s">
        <v>633</v>
      </c>
      <c r="B862" s="1">
        <v>211</v>
      </c>
      <c r="C862" s="26" t="s">
        <v>815</v>
      </c>
      <c r="D862" t="s">
        <v>635</v>
      </c>
      <c r="E862" s="27" t="s">
        <v>816</v>
      </c>
      <c r="F862" s="28" t="s">
        <v>659</v>
      </c>
      <c r="G862" s="29">
        <v>4</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26">
      <c r="A864" s="1" t="s">
        <v>640</v>
      </c>
      <c r="E864" s="33" t="s">
        <v>660</v>
      </c>
    </row>
    <row r="865">
      <c r="A865" s="1" t="s">
        <v>642</v>
      </c>
      <c r="E865" s="27" t="s">
        <v>643</v>
      </c>
    </row>
    <row r="866">
      <c r="A866" s="1" t="s">
        <v>633</v>
      </c>
      <c r="B866" s="1">
        <v>212</v>
      </c>
      <c r="C866" s="26" t="s">
        <v>841</v>
      </c>
      <c r="D866" t="s">
        <v>635</v>
      </c>
      <c r="E866" s="27" t="s">
        <v>842</v>
      </c>
      <c r="F866" s="28" t="s">
        <v>843</v>
      </c>
      <c r="G866" s="29">
        <v>1.2</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26">
      <c r="A868" s="1" t="s">
        <v>640</v>
      </c>
      <c r="E868" s="33" t="s">
        <v>1249</v>
      </c>
    </row>
    <row r="869">
      <c r="A869" s="1" t="s">
        <v>642</v>
      </c>
      <c r="E869" s="27" t="s">
        <v>643</v>
      </c>
    </row>
    <row r="870">
      <c r="A870" s="1" t="s">
        <v>633</v>
      </c>
      <c r="B870" s="1">
        <v>213</v>
      </c>
      <c r="C870" s="26" t="s">
        <v>844</v>
      </c>
      <c r="D870" t="s">
        <v>635</v>
      </c>
      <c r="E870" s="27" t="s">
        <v>845</v>
      </c>
      <c r="F870" s="28" t="s">
        <v>649</v>
      </c>
      <c r="G870" s="29">
        <v>100</v>
      </c>
      <c r="H870" s="28">
        <v>0</v>
      </c>
      <c r="I870" s="30">
        <f>ROUND(G870*H870,P4)</f>
        <v>0</v>
      </c>
      <c r="L870" s="31">
        <v>0</v>
      </c>
      <c r="M870" s="24">
        <f>ROUND(G870*L870,P4)</f>
        <v>0</v>
      </c>
      <c r="N870" s="25" t="s">
        <v>638</v>
      </c>
      <c r="O870" s="32">
        <f>M870*AA870</f>
        <v>0</v>
      </c>
      <c r="P870" s="1">
        <v>3</v>
      </c>
      <c r="AA870" s="1">
        <f>IF(P870=1,$O$3,IF(P870=2,$O$4,$O$5))</f>
        <v>0</v>
      </c>
    </row>
    <row r="871">
      <c r="A871" s="1" t="s">
        <v>639</v>
      </c>
      <c r="E871" s="27" t="s">
        <v>635</v>
      </c>
    </row>
    <row r="872" ht="26">
      <c r="A872" s="1" t="s">
        <v>640</v>
      </c>
      <c r="E872" s="33" t="s">
        <v>1250</v>
      </c>
    </row>
    <row r="873">
      <c r="A873" s="1" t="s">
        <v>642</v>
      </c>
      <c r="E873" s="27" t="s">
        <v>643</v>
      </c>
    </row>
    <row r="874">
      <c r="A874" s="1" t="s">
        <v>633</v>
      </c>
      <c r="B874" s="1">
        <v>214</v>
      </c>
      <c r="C874" s="26" t="s">
        <v>847</v>
      </c>
      <c r="D874" t="s">
        <v>635</v>
      </c>
      <c r="E874" s="27" t="s">
        <v>848</v>
      </c>
      <c r="F874" s="28" t="s">
        <v>649</v>
      </c>
      <c r="G874" s="29">
        <v>100</v>
      </c>
      <c r="H874" s="28">
        <v>0</v>
      </c>
      <c r="I874" s="30">
        <f>ROUND(G874*H874,P4)</f>
        <v>0</v>
      </c>
      <c r="L874" s="31">
        <v>0</v>
      </c>
      <c r="M874" s="24">
        <f>ROUND(G874*L874,P4)</f>
        <v>0</v>
      </c>
      <c r="N874" s="25" t="s">
        <v>638</v>
      </c>
      <c r="O874" s="32">
        <f>M874*AA874</f>
        <v>0</v>
      </c>
      <c r="P874" s="1">
        <v>3</v>
      </c>
      <c r="AA874" s="1">
        <f>IF(P874=1,$O$3,IF(P874=2,$O$4,$O$5))</f>
        <v>0</v>
      </c>
    </row>
    <row r="875">
      <c r="A875" s="1" t="s">
        <v>639</v>
      </c>
      <c r="E875" s="27" t="s">
        <v>635</v>
      </c>
    </row>
    <row r="876" ht="26">
      <c r="A876" s="1" t="s">
        <v>640</v>
      </c>
      <c r="E876" s="33" t="s">
        <v>1250</v>
      </c>
    </row>
    <row r="877">
      <c r="A877" s="1" t="s">
        <v>642</v>
      </c>
      <c r="E877" s="27" t="s">
        <v>643</v>
      </c>
    </row>
    <row r="878">
      <c r="A878" s="1" t="s">
        <v>633</v>
      </c>
      <c r="B878" s="1">
        <v>215</v>
      </c>
      <c r="C878" s="26" t="s">
        <v>849</v>
      </c>
      <c r="D878" t="s">
        <v>635</v>
      </c>
      <c r="E878" s="27" t="s">
        <v>850</v>
      </c>
      <c r="F878" s="28" t="s">
        <v>649</v>
      </c>
      <c r="G878" s="29">
        <v>100</v>
      </c>
      <c r="H878" s="28">
        <v>0</v>
      </c>
      <c r="I878" s="30">
        <f>ROUND(G878*H878,P4)</f>
        <v>0</v>
      </c>
      <c r="L878" s="31">
        <v>0</v>
      </c>
      <c r="M878" s="24">
        <f>ROUND(G878*L878,P4)</f>
        <v>0</v>
      </c>
      <c r="N878" s="25" t="s">
        <v>638</v>
      </c>
      <c r="O878" s="32">
        <f>M878*AA878</f>
        <v>0</v>
      </c>
      <c r="P878" s="1">
        <v>3</v>
      </c>
      <c r="AA878" s="1">
        <f>IF(P878=1,$O$3,IF(P878=2,$O$4,$O$5))</f>
        <v>0</v>
      </c>
    </row>
    <row r="879">
      <c r="A879" s="1" t="s">
        <v>639</v>
      </c>
      <c r="E879" s="27" t="s">
        <v>635</v>
      </c>
    </row>
    <row r="880" ht="26">
      <c r="A880" s="1" t="s">
        <v>640</v>
      </c>
      <c r="E880" s="33" t="s">
        <v>1250</v>
      </c>
    </row>
    <row r="881">
      <c r="A881" s="1" t="s">
        <v>642</v>
      </c>
      <c r="E881" s="27" t="s">
        <v>643</v>
      </c>
    </row>
    <row r="882">
      <c r="A882" s="1" t="s">
        <v>633</v>
      </c>
      <c r="B882" s="1">
        <v>216</v>
      </c>
      <c r="C882" s="26" t="s">
        <v>851</v>
      </c>
      <c r="D882" t="s">
        <v>635</v>
      </c>
      <c r="E882" s="27" t="s">
        <v>852</v>
      </c>
      <c r="F882" s="28" t="s">
        <v>853</v>
      </c>
      <c r="G882" s="29">
        <v>2</v>
      </c>
      <c r="H882" s="28">
        <v>0</v>
      </c>
      <c r="I882" s="30">
        <f>ROUND(G882*H882,P4)</f>
        <v>0</v>
      </c>
      <c r="L882" s="31">
        <v>0</v>
      </c>
      <c r="M882" s="24">
        <f>ROUND(G882*L882,P4)</f>
        <v>0</v>
      </c>
      <c r="N882" s="25" t="s">
        <v>638</v>
      </c>
      <c r="O882" s="32">
        <f>M882*AA882</f>
        <v>0</v>
      </c>
      <c r="P882" s="1">
        <v>3</v>
      </c>
      <c r="AA882" s="1">
        <f>IF(P882=1,$O$3,IF(P882=2,$O$4,$O$5))</f>
        <v>0</v>
      </c>
    </row>
    <row r="883">
      <c r="A883" s="1" t="s">
        <v>639</v>
      </c>
      <c r="E883" s="27" t="s">
        <v>635</v>
      </c>
    </row>
    <row r="884" ht="26">
      <c r="A884" s="1" t="s">
        <v>640</v>
      </c>
      <c r="E884" s="33" t="s">
        <v>663</v>
      </c>
    </row>
    <row r="885">
      <c r="A885" s="1" t="s">
        <v>642</v>
      </c>
      <c r="E885" s="27" t="s">
        <v>643</v>
      </c>
    </row>
    <row r="886">
      <c r="A886" s="1" t="s">
        <v>633</v>
      </c>
      <c r="B886" s="1">
        <v>217</v>
      </c>
      <c r="C886" s="26" t="s">
        <v>854</v>
      </c>
      <c r="D886" t="s">
        <v>635</v>
      </c>
      <c r="E886" s="27" t="s">
        <v>855</v>
      </c>
      <c r="F886" s="28" t="s">
        <v>649</v>
      </c>
      <c r="G886" s="29">
        <v>100</v>
      </c>
      <c r="H886" s="28">
        <v>0</v>
      </c>
      <c r="I886" s="30">
        <f>ROUND(G886*H886,P4)</f>
        <v>0</v>
      </c>
      <c r="L886" s="31">
        <v>0</v>
      </c>
      <c r="M886" s="24">
        <f>ROUND(G886*L886,P4)</f>
        <v>0</v>
      </c>
      <c r="N886" s="25" t="s">
        <v>638</v>
      </c>
      <c r="O886" s="32">
        <f>M886*AA886</f>
        <v>0</v>
      </c>
      <c r="P886" s="1">
        <v>3</v>
      </c>
      <c r="AA886" s="1">
        <f>IF(P886=1,$O$3,IF(P886=2,$O$4,$O$5))</f>
        <v>0</v>
      </c>
    </row>
    <row r="887">
      <c r="A887" s="1" t="s">
        <v>639</v>
      </c>
      <c r="E887" s="27" t="s">
        <v>635</v>
      </c>
    </row>
    <row r="888" ht="26">
      <c r="A888" s="1" t="s">
        <v>640</v>
      </c>
      <c r="E888" s="33" t="s">
        <v>1250</v>
      </c>
    </row>
    <row r="889">
      <c r="A889" s="1" t="s">
        <v>642</v>
      </c>
      <c r="E889" s="27" t="s">
        <v>643</v>
      </c>
    </row>
    <row r="890">
      <c r="A890" s="1" t="s">
        <v>633</v>
      </c>
      <c r="B890" s="1">
        <v>218</v>
      </c>
      <c r="C890" s="26" t="s">
        <v>856</v>
      </c>
      <c r="D890" t="s">
        <v>635</v>
      </c>
      <c r="E890" s="27" t="s">
        <v>857</v>
      </c>
      <c r="F890" s="28" t="s">
        <v>659</v>
      </c>
      <c r="G890" s="29">
        <v>4</v>
      </c>
      <c r="H890" s="28">
        <v>0</v>
      </c>
      <c r="I890" s="30">
        <f>ROUND(G890*H890,P4)</f>
        <v>0</v>
      </c>
      <c r="L890" s="31">
        <v>0</v>
      </c>
      <c r="M890" s="24">
        <f>ROUND(G890*L890,P4)</f>
        <v>0</v>
      </c>
      <c r="N890" s="25" t="s">
        <v>638</v>
      </c>
      <c r="O890" s="32">
        <f>M890*AA890</f>
        <v>0</v>
      </c>
      <c r="P890" s="1">
        <v>3</v>
      </c>
      <c r="AA890" s="1">
        <f>IF(P890=1,$O$3,IF(P890=2,$O$4,$O$5))</f>
        <v>0</v>
      </c>
    </row>
    <row r="891">
      <c r="A891" s="1" t="s">
        <v>639</v>
      </c>
      <c r="E891" s="27" t="s">
        <v>635</v>
      </c>
    </row>
    <row r="892" ht="26">
      <c r="A892" s="1" t="s">
        <v>640</v>
      </c>
      <c r="E892" s="33" t="s">
        <v>660</v>
      </c>
    </row>
    <row r="893">
      <c r="A893" s="1" t="s">
        <v>642</v>
      </c>
      <c r="E893" s="27" t="s">
        <v>643</v>
      </c>
    </row>
    <row r="894">
      <c r="A894" s="1" t="s">
        <v>633</v>
      </c>
      <c r="B894" s="1">
        <v>219</v>
      </c>
      <c r="C894" s="26" t="s">
        <v>858</v>
      </c>
      <c r="D894" t="s">
        <v>635</v>
      </c>
      <c r="E894" s="27" t="s">
        <v>859</v>
      </c>
      <c r="F894" s="28" t="s">
        <v>659</v>
      </c>
      <c r="G894" s="29">
        <v>4</v>
      </c>
      <c r="H894" s="28">
        <v>0</v>
      </c>
      <c r="I894" s="30">
        <f>ROUND(G894*H894,P4)</f>
        <v>0</v>
      </c>
      <c r="L894" s="31">
        <v>0</v>
      </c>
      <c r="M894" s="24">
        <f>ROUND(G894*L894,P4)</f>
        <v>0</v>
      </c>
      <c r="N894" s="25" t="s">
        <v>638</v>
      </c>
      <c r="O894" s="32">
        <f>M894*AA894</f>
        <v>0</v>
      </c>
      <c r="P894" s="1">
        <v>3</v>
      </c>
      <c r="AA894" s="1">
        <f>IF(P894=1,$O$3,IF(P894=2,$O$4,$O$5))</f>
        <v>0</v>
      </c>
    </row>
    <row r="895">
      <c r="A895" s="1" t="s">
        <v>639</v>
      </c>
      <c r="E895" s="27" t="s">
        <v>635</v>
      </c>
    </row>
    <row r="896" ht="26">
      <c r="A896" s="1" t="s">
        <v>640</v>
      </c>
      <c r="E896" s="33" t="s">
        <v>660</v>
      </c>
    </row>
    <row r="897">
      <c r="A897" s="1" t="s">
        <v>642</v>
      </c>
      <c r="E897" s="27" t="s">
        <v>643</v>
      </c>
    </row>
  </sheetData>
  <sheetProtection sheet="1" objects="1" scenarios="1" spinCount="100000" saltValue="d8js3/0qnVXyJLFe/k2xzaGs7vPUBPZ/IjPFCq4zqqnOBjRECBa7Q+7zk85rsZrqmDF2t70L97FxHbjEi0iF/Q==" hashValue="DjN73eD+1TePRtdwL5JIuEbS294uFAKxuxJa9RnOXM41g/HEBGM/49xK6KU+euoBIDVEOsav1pYFvUm+gE/7l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COUNTIFS(L8:L870,"=0",A8:A870,"P")+COUNTIFS(L8:L870,"",A8:A870,"P")+SUM(Q8:Q870)</f>
        <v>0</v>
      </c>
    </row>
    <row r="8" ht="13">
      <c r="A8" s="1" t="s">
        <v>628</v>
      </c>
      <c r="C8" s="22" t="s">
        <v>1251</v>
      </c>
      <c r="E8" s="23" t="s">
        <v>21</v>
      </c>
      <c r="L8" s="24">
        <f>L9+L38+L47+L88+L121</f>
        <v>0</v>
      </c>
      <c r="M8" s="24">
        <f>M9+M38+M47+M88+M121</f>
        <v>0</v>
      </c>
      <c r="N8" s="25"/>
    </row>
    <row r="9" ht="13">
      <c r="A9" s="1" t="s">
        <v>630</v>
      </c>
      <c r="C9" s="22" t="s">
        <v>861</v>
      </c>
      <c r="E9" s="23" t="s">
        <v>862</v>
      </c>
      <c r="L9" s="24">
        <f>SUMIFS(L10:L37,A10:A37,"P")</f>
        <v>0</v>
      </c>
      <c r="M9" s="24">
        <f>SUMIFS(M10:M37,A10:A37,"P")</f>
        <v>0</v>
      </c>
      <c r="N9" s="25"/>
    </row>
    <row r="10">
      <c r="A10" s="1" t="s">
        <v>633</v>
      </c>
      <c r="B10" s="1">
        <v>1</v>
      </c>
      <c r="C10" s="26" t="s">
        <v>863</v>
      </c>
      <c r="D10" t="s">
        <v>635</v>
      </c>
      <c r="E10" s="27" t="s">
        <v>864</v>
      </c>
      <c r="F10" s="28" t="s">
        <v>865</v>
      </c>
      <c r="G10" s="29">
        <v>180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1252</v>
      </c>
    </row>
    <row r="13">
      <c r="A13" s="1" t="s">
        <v>642</v>
      </c>
      <c r="E13" s="27" t="s">
        <v>643</v>
      </c>
    </row>
    <row r="14">
      <c r="A14" s="1" t="s">
        <v>633</v>
      </c>
      <c r="B14" s="1">
        <v>2</v>
      </c>
      <c r="C14" s="26" t="s">
        <v>867</v>
      </c>
      <c r="D14" t="s">
        <v>635</v>
      </c>
      <c r="E14" s="27" t="s">
        <v>868</v>
      </c>
      <c r="F14" s="28" t="s">
        <v>869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711</v>
      </c>
    </row>
    <row r="17">
      <c r="A17" s="1" t="s">
        <v>642</v>
      </c>
      <c r="E17" s="27" t="s">
        <v>643</v>
      </c>
    </row>
    <row r="18">
      <c r="A18" s="1" t="s">
        <v>633</v>
      </c>
      <c r="B18" s="1">
        <v>3</v>
      </c>
      <c r="C18" s="26" t="s">
        <v>871</v>
      </c>
      <c r="D18" t="s">
        <v>635</v>
      </c>
      <c r="E18" s="27" t="s">
        <v>872</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870</v>
      </c>
    </row>
    <row r="21">
      <c r="A21" s="1" t="s">
        <v>642</v>
      </c>
      <c r="E21" s="27" t="s">
        <v>643</v>
      </c>
    </row>
    <row r="22">
      <c r="A22" s="1" t="s">
        <v>633</v>
      </c>
      <c r="B22" s="1">
        <v>4</v>
      </c>
      <c r="C22" s="26" t="s">
        <v>874</v>
      </c>
      <c r="D22" t="s">
        <v>635</v>
      </c>
      <c r="E22" s="27" t="s">
        <v>875</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877</v>
      </c>
      <c r="D26" t="s">
        <v>635</v>
      </c>
      <c r="E26" s="27" t="s">
        <v>878</v>
      </c>
      <c r="F26" s="28" t="s">
        <v>869</v>
      </c>
      <c r="G26" s="29">
        <v>2312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1253</v>
      </c>
    </row>
    <row r="29">
      <c r="A29" s="1" t="s">
        <v>642</v>
      </c>
      <c r="E29" s="27" t="s">
        <v>643</v>
      </c>
    </row>
    <row r="30">
      <c r="A30" s="1" t="s">
        <v>633</v>
      </c>
      <c r="B30" s="1">
        <v>6</v>
      </c>
      <c r="C30" s="26" t="s">
        <v>880</v>
      </c>
      <c r="D30" t="s">
        <v>635</v>
      </c>
      <c r="E30" s="27" t="s">
        <v>881</v>
      </c>
      <c r="F30" s="28" t="s">
        <v>649</v>
      </c>
      <c r="G30" s="29">
        <v>480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846</v>
      </c>
    </row>
    <row r="33">
      <c r="A33" s="1" t="s">
        <v>642</v>
      </c>
      <c r="E33" s="27" t="s">
        <v>643</v>
      </c>
    </row>
    <row r="34">
      <c r="A34" s="1" t="s">
        <v>633</v>
      </c>
      <c r="B34" s="1">
        <v>7</v>
      </c>
      <c r="C34" s="26" t="s">
        <v>883</v>
      </c>
      <c r="D34" t="s">
        <v>635</v>
      </c>
      <c r="E34" s="27" t="s">
        <v>884</v>
      </c>
      <c r="F34" s="28" t="s">
        <v>869</v>
      </c>
      <c r="G34" s="29">
        <v>2332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1254</v>
      </c>
    </row>
    <row r="37">
      <c r="A37" s="1" t="s">
        <v>642</v>
      </c>
      <c r="E37" s="27" t="s">
        <v>643</v>
      </c>
    </row>
    <row r="38" ht="13">
      <c r="A38" s="1" t="s">
        <v>630</v>
      </c>
      <c r="C38" s="22" t="s">
        <v>886</v>
      </c>
      <c r="E38" s="23" t="s">
        <v>887</v>
      </c>
      <c r="L38" s="24">
        <f>SUMIFS(L39:L46,A39:A46,"P")</f>
        <v>0</v>
      </c>
      <c r="M38" s="24">
        <f>SUMIFS(M39:M46,A39:A46,"P")</f>
        <v>0</v>
      </c>
      <c r="N38" s="25"/>
    </row>
    <row r="39">
      <c r="A39" s="1" t="s">
        <v>633</v>
      </c>
      <c r="B39" s="1">
        <v>213</v>
      </c>
      <c r="C39" s="26" t="s">
        <v>888</v>
      </c>
      <c r="D39" t="s">
        <v>635</v>
      </c>
      <c r="E39" s="27" t="s">
        <v>889</v>
      </c>
      <c r="F39" s="28" t="s">
        <v>659</v>
      </c>
      <c r="G39" s="29">
        <v>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666</v>
      </c>
    </row>
    <row r="42">
      <c r="A42" s="1" t="s">
        <v>642</v>
      </c>
      <c r="E42" s="27" t="s">
        <v>643</v>
      </c>
    </row>
    <row r="43">
      <c r="A43" s="1" t="s">
        <v>633</v>
      </c>
      <c r="B43" s="1">
        <v>214</v>
      </c>
      <c r="C43" s="26" t="s">
        <v>891</v>
      </c>
      <c r="D43" t="s">
        <v>635</v>
      </c>
      <c r="E43" s="27" t="s">
        <v>892</v>
      </c>
      <c r="F43" s="28" t="s">
        <v>659</v>
      </c>
      <c r="G43" s="29">
        <v>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703</v>
      </c>
    </row>
    <row r="46">
      <c r="A46" s="1" t="s">
        <v>642</v>
      </c>
      <c r="E46" s="27" t="s">
        <v>643</v>
      </c>
    </row>
    <row r="47" ht="13">
      <c r="A47" s="1" t="s">
        <v>630</v>
      </c>
      <c r="C47" s="22" t="s">
        <v>893</v>
      </c>
      <c r="E47" s="23" t="s">
        <v>894</v>
      </c>
      <c r="L47" s="24">
        <f>SUMIFS(L48:L87,A48:A87,"P")</f>
        <v>0</v>
      </c>
      <c r="M47" s="24">
        <f>SUMIFS(M48:M87,A48:A87,"P")</f>
        <v>0</v>
      </c>
      <c r="N47" s="25"/>
    </row>
    <row r="48">
      <c r="A48" s="1" t="s">
        <v>633</v>
      </c>
      <c r="B48" s="1">
        <v>8</v>
      </c>
      <c r="C48" s="26" t="s">
        <v>895</v>
      </c>
      <c r="D48" t="s">
        <v>635</v>
      </c>
      <c r="E48" s="27" t="s">
        <v>896</v>
      </c>
      <c r="F48" s="28" t="s">
        <v>649</v>
      </c>
      <c r="G48" s="29">
        <v>3650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1255</v>
      </c>
    </row>
    <row r="51">
      <c r="A51" s="1" t="s">
        <v>642</v>
      </c>
      <c r="E51" s="27" t="s">
        <v>643</v>
      </c>
    </row>
    <row r="52">
      <c r="A52" s="1" t="s">
        <v>633</v>
      </c>
      <c r="B52" s="1">
        <v>9</v>
      </c>
      <c r="C52" s="26" t="s">
        <v>898</v>
      </c>
      <c r="D52" t="s">
        <v>635</v>
      </c>
      <c r="E52" s="27" t="s">
        <v>899</v>
      </c>
      <c r="F52" s="28" t="s">
        <v>649</v>
      </c>
      <c r="G52" s="29">
        <v>8720</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1256</v>
      </c>
    </row>
    <row r="55">
      <c r="A55" s="1" t="s">
        <v>642</v>
      </c>
      <c r="E55" s="27" t="s">
        <v>643</v>
      </c>
    </row>
    <row r="56">
      <c r="A56" s="1" t="s">
        <v>633</v>
      </c>
      <c r="B56" s="1">
        <v>10</v>
      </c>
      <c r="C56" s="26" t="s">
        <v>901</v>
      </c>
      <c r="D56" t="s">
        <v>635</v>
      </c>
      <c r="E56" s="27" t="s">
        <v>902</v>
      </c>
      <c r="F56" s="28" t="s">
        <v>649</v>
      </c>
      <c r="G56" s="29">
        <v>2340</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1257</v>
      </c>
    </row>
    <row r="59">
      <c r="A59" s="1" t="s">
        <v>642</v>
      </c>
      <c r="E59" s="27" t="s">
        <v>643</v>
      </c>
    </row>
    <row r="60">
      <c r="A60" s="1" t="s">
        <v>633</v>
      </c>
      <c r="B60" s="1">
        <v>11</v>
      </c>
      <c r="C60" s="26" t="s">
        <v>904</v>
      </c>
      <c r="D60" t="s">
        <v>635</v>
      </c>
      <c r="E60" s="27" t="s">
        <v>905</v>
      </c>
      <c r="F60" s="28" t="s">
        <v>649</v>
      </c>
      <c r="G60" s="29">
        <v>120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1258</v>
      </c>
    </row>
    <row r="63">
      <c r="A63" s="1" t="s">
        <v>642</v>
      </c>
      <c r="E63" s="27" t="s">
        <v>643</v>
      </c>
    </row>
    <row r="64">
      <c r="A64" s="1" t="s">
        <v>633</v>
      </c>
      <c r="B64" s="1">
        <v>12</v>
      </c>
      <c r="C64" s="26" t="s">
        <v>907</v>
      </c>
      <c r="D64" t="s">
        <v>635</v>
      </c>
      <c r="E64" s="27" t="s">
        <v>908</v>
      </c>
      <c r="F64" s="28" t="s">
        <v>865</v>
      </c>
      <c r="G64" s="29">
        <v>6</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666</v>
      </c>
    </row>
    <row r="67">
      <c r="A67" s="1" t="s">
        <v>642</v>
      </c>
      <c r="E67" s="27" t="s">
        <v>643</v>
      </c>
    </row>
    <row r="68" ht="25">
      <c r="A68" s="1" t="s">
        <v>633</v>
      </c>
      <c r="B68" s="1">
        <v>13</v>
      </c>
      <c r="C68" s="26" t="s">
        <v>909</v>
      </c>
      <c r="D68" t="s">
        <v>635</v>
      </c>
      <c r="E68" s="27" t="s">
        <v>910</v>
      </c>
      <c r="F68" s="28" t="s">
        <v>659</v>
      </c>
      <c r="G68" s="29">
        <v>36</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1142</v>
      </c>
    </row>
    <row r="71">
      <c r="A71" s="1" t="s">
        <v>642</v>
      </c>
      <c r="E71" s="27" t="s">
        <v>643</v>
      </c>
    </row>
    <row r="72" ht="25">
      <c r="A72" s="1" t="s">
        <v>633</v>
      </c>
      <c r="B72" s="1">
        <v>14</v>
      </c>
      <c r="C72" s="26" t="s">
        <v>912</v>
      </c>
      <c r="D72" t="s">
        <v>635</v>
      </c>
      <c r="E72" s="27" t="s">
        <v>913</v>
      </c>
      <c r="F72" s="28" t="s">
        <v>659</v>
      </c>
      <c r="G72" s="29">
        <v>36</v>
      </c>
      <c r="H72" s="28">
        <v>0</v>
      </c>
      <c r="I72" s="30">
        <f>ROUND(G72*H72,P4)</f>
        <v>0</v>
      </c>
      <c r="L72" s="31">
        <v>0</v>
      </c>
      <c r="M72" s="24">
        <f>ROUND(G72*L72,P4)</f>
        <v>0</v>
      </c>
      <c r="N72" s="25" t="s">
        <v>638</v>
      </c>
      <c r="O72" s="32">
        <f>M72*AA72</f>
        <v>0</v>
      </c>
      <c r="P72" s="1">
        <v>3</v>
      </c>
      <c r="AA72" s="1">
        <f>IF(P72=1,$O$3,IF(P72=2,$O$4,$O$5))</f>
        <v>0</v>
      </c>
    </row>
    <row r="73">
      <c r="A73" s="1" t="s">
        <v>639</v>
      </c>
      <c r="E73" s="27" t="s">
        <v>635</v>
      </c>
    </row>
    <row r="74" ht="26">
      <c r="A74" s="1" t="s">
        <v>640</v>
      </c>
      <c r="E74" s="33" t="s">
        <v>1142</v>
      </c>
    </row>
    <row r="75">
      <c r="A75" s="1" t="s">
        <v>642</v>
      </c>
      <c r="E75" s="27" t="s">
        <v>643</v>
      </c>
    </row>
    <row r="76">
      <c r="A76" s="1" t="s">
        <v>633</v>
      </c>
      <c r="B76" s="1">
        <v>15</v>
      </c>
      <c r="C76" s="26" t="s">
        <v>914</v>
      </c>
      <c r="D76" t="s">
        <v>635</v>
      </c>
      <c r="E76" s="27" t="s">
        <v>915</v>
      </c>
      <c r="F76" s="28" t="s">
        <v>659</v>
      </c>
      <c r="G76" s="29">
        <v>114</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1259</v>
      </c>
    </row>
    <row r="79">
      <c r="A79" s="1" t="s">
        <v>642</v>
      </c>
      <c r="E79" s="27" t="s">
        <v>643</v>
      </c>
    </row>
    <row r="80" ht="25">
      <c r="A80" s="1" t="s">
        <v>633</v>
      </c>
      <c r="B80" s="1">
        <v>16</v>
      </c>
      <c r="C80" s="26" t="s">
        <v>917</v>
      </c>
      <c r="D80" t="s">
        <v>635</v>
      </c>
      <c r="E80" s="27" t="s">
        <v>918</v>
      </c>
      <c r="F80" s="28" t="s">
        <v>659</v>
      </c>
      <c r="G80" s="29">
        <v>138</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1174</v>
      </c>
    </row>
    <row r="83">
      <c r="A83" s="1" t="s">
        <v>642</v>
      </c>
      <c r="E83" s="27" t="s">
        <v>643</v>
      </c>
    </row>
    <row r="84">
      <c r="A84" s="1" t="s">
        <v>633</v>
      </c>
      <c r="B84" s="1">
        <v>17</v>
      </c>
      <c r="C84" s="26" t="s">
        <v>920</v>
      </c>
      <c r="D84" t="s">
        <v>635</v>
      </c>
      <c r="E84" s="27" t="s">
        <v>921</v>
      </c>
      <c r="F84" s="28" t="s">
        <v>649</v>
      </c>
      <c r="G84" s="29">
        <v>2340</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1257</v>
      </c>
    </row>
    <row r="87">
      <c r="A87" s="1" t="s">
        <v>642</v>
      </c>
      <c r="E87" s="27" t="s">
        <v>643</v>
      </c>
    </row>
    <row r="88" ht="13">
      <c r="A88" s="1" t="s">
        <v>630</v>
      </c>
      <c r="C88" s="22" t="s">
        <v>922</v>
      </c>
      <c r="E88" s="23" t="s">
        <v>923</v>
      </c>
      <c r="L88" s="24">
        <f>SUMIFS(L89:L120,A89:A120,"P")</f>
        <v>0</v>
      </c>
      <c r="M88" s="24">
        <f>SUMIFS(M89:M120,A89:A120,"P")</f>
        <v>0</v>
      </c>
      <c r="N88" s="25"/>
    </row>
    <row r="89">
      <c r="A89" s="1" t="s">
        <v>633</v>
      </c>
      <c r="B89" s="1">
        <v>18</v>
      </c>
      <c r="C89" s="26" t="s">
        <v>924</v>
      </c>
      <c r="D89" t="s">
        <v>635</v>
      </c>
      <c r="E89" s="27" t="s">
        <v>925</v>
      </c>
      <c r="F89" s="28" t="s">
        <v>649</v>
      </c>
      <c r="G89" s="29">
        <v>325</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1260</v>
      </c>
    </row>
    <row r="92">
      <c r="A92" s="1" t="s">
        <v>642</v>
      </c>
      <c r="E92" s="27" t="s">
        <v>643</v>
      </c>
    </row>
    <row r="93">
      <c r="A93" s="1" t="s">
        <v>633</v>
      </c>
      <c r="B93" s="1">
        <v>19</v>
      </c>
      <c r="C93" s="26" t="s">
        <v>927</v>
      </c>
      <c r="D93" t="s">
        <v>635</v>
      </c>
      <c r="E93" s="27" t="s">
        <v>928</v>
      </c>
      <c r="F93" s="28" t="s">
        <v>659</v>
      </c>
      <c r="G93" s="29">
        <v>28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754</v>
      </c>
    </row>
    <row r="96">
      <c r="A96" s="1" t="s">
        <v>642</v>
      </c>
      <c r="E96" s="27" t="s">
        <v>643</v>
      </c>
    </row>
    <row r="97">
      <c r="A97" s="1" t="s">
        <v>633</v>
      </c>
      <c r="B97" s="1">
        <v>20</v>
      </c>
      <c r="C97" s="26" t="s">
        <v>930</v>
      </c>
      <c r="D97" t="s">
        <v>635</v>
      </c>
      <c r="E97" s="27" t="s">
        <v>931</v>
      </c>
      <c r="F97" s="28" t="s">
        <v>649</v>
      </c>
      <c r="G97" s="29">
        <v>1175</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1261</v>
      </c>
    </row>
    <row r="100">
      <c r="A100" s="1" t="s">
        <v>642</v>
      </c>
      <c r="E100" s="27" t="s">
        <v>643</v>
      </c>
    </row>
    <row r="101">
      <c r="A101" s="1" t="s">
        <v>633</v>
      </c>
      <c r="B101" s="1">
        <v>21</v>
      </c>
      <c r="C101" s="26" t="s">
        <v>933</v>
      </c>
      <c r="D101" t="s">
        <v>635</v>
      </c>
      <c r="E101" s="27" t="s">
        <v>934</v>
      </c>
      <c r="F101" s="28" t="s">
        <v>649</v>
      </c>
      <c r="G101" s="29">
        <v>220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1262</v>
      </c>
    </row>
    <row r="104">
      <c r="A104" s="1" t="s">
        <v>642</v>
      </c>
      <c r="E104" s="27" t="s">
        <v>643</v>
      </c>
    </row>
    <row r="105" ht="25">
      <c r="A105" s="1" t="s">
        <v>633</v>
      </c>
      <c r="B105" s="1">
        <v>22</v>
      </c>
      <c r="C105" s="26" t="s">
        <v>936</v>
      </c>
      <c r="D105" t="s">
        <v>635</v>
      </c>
      <c r="E105" s="27" t="s">
        <v>937</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663</v>
      </c>
    </row>
    <row r="108">
      <c r="A108" s="1" t="s">
        <v>642</v>
      </c>
      <c r="E108" s="27" t="s">
        <v>643</v>
      </c>
    </row>
    <row r="109" ht="25">
      <c r="A109" s="1" t="s">
        <v>633</v>
      </c>
      <c r="B109" s="1">
        <v>23</v>
      </c>
      <c r="C109" s="26" t="s">
        <v>938</v>
      </c>
      <c r="D109" t="s">
        <v>635</v>
      </c>
      <c r="E109" s="27" t="s">
        <v>939</v>
      </c>
      <c r="F109" s="28" t="s">
        <v>659</v>
      </c>
      <c r="G109" s="29">
        <v>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660</v>
      </c>
    </row>
    <row r="112">
      <c r="A112" s="1" t="s">
        <v>642</v>
      </c>
      <c r="E112" s="27" t="s">
        <v>643</v>
      </c>
    </row>
    <row r="113">
      <c r="A113" s="1" t="s">
        <v>633</v>
      </c>
      <c r="B113" s="1">
        <v>24</v>
      </c>
      <c r="C113" s="26" t="s">
        <v>941</v>
      </c>
      <c r="D113" t="s">
        <v>635</v>
      </c>
      <c r="E113" s="27" t="s">
        <v>942</v>
      </c>
      <c r="F113" s="28" t="s">
        <v>649</v>
      </c>
      <c r="G113" s="29">
        <v>220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1262</v>
      </c>
    </row>
    <row r="116">
      <c r="A116" s="1" t="s">
        <v>642</v>
      </c>
      <c r="E116" s="27" t="s">
        <v>643</v>
      </c>
    </row>
    <row r="117">
      <c r="A117" s="1" t="s">
        <v>633</v>
      </c>
      <c r="B117" s="1">
        <v>25</v>
      </c>
      <c r="C117" s="26" t="s">
        <v>943</v>
      </c>
      <c r="D117" t="s">
        <v>635</v>
      </c>
      <c r="E117" s="27" t="s">
        <v>944</v>
      </c>
      <c r="F117" s="28" t="s">
        <v>649</v>
      </c>
      <c r="G117" s="29">
        <v>1175</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1261</v>
      </c>
    </row>
    <row r="120">
      <c r="A120" s="1" t="s">
        <v>642</v>
      </c>
      <c r="E120" s="27" t="s">
        <v>643</v>
      </c>
    </row>
    <row r="121" ht="13">
      <c r="A121" s="1" t="s">
        <v>630</v>
      </c>
      <c r="C121" s="22" t="s">
        <v>631</v>
      </c>
      <c r="E121" s="23" t="s">
        <v>632</v>
      </c>
      <c r="L121" s="24">
        <f>SUMIFS(L122:L869,A122:A869,"P")</f>
        <v>0</v>
      </c>
      <c r="M121" s="24">
        <f>SUMIFS(M122:M869,A122:A869,"P")</f>
        <v>0</v>
      </c>
      <c r="N121" s="25"/>
    </row>
    <row r="122">
      <c r="A122" s="1" t="s">
        <v>633</v>
      </c>
      <c r="B122" s="1">
        <v>26</v>
      </c>
      <c r="C122" s="26" t="s">
        <v>945</v>
      </c>
      <c r="D122" t="s">
        <v>635</v>
      </c>
      <c r="E122" s="27" t="s">
        <v>946</v>
      </c>
      <c r="F122" s="28" t="s">
        <v>637</v>
      </c>
      <c r="G122" s="29">
        <v>155.35499999999999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1263</v>
      </c>
    </row>
    <row r="125">
      <c r="A125" s="1" t="s">
        <v>642</v>
      </c>
      <c r="E125" s="27" t="s">
        <v>643</v>
      </c>
    </row>
    <row r="126">
      <c r="A126" s="1" t="s">
        <v>633</v>
      </c>
      <c r="B126" s="1">
        <v>27</v>
      </c>
      <c r="C126" s="26" t="s">
        <v>948</v>
      </c>
      <c r="D126" t="s">
        <v>635</v>
      </c>
      <c r="E126" s="27" t="s">
        <v>949</v>
      </c>
      <c r="F126" s="28" t="s">
        <v>637</v>
      </c>
      <c r="G126" s="29">
        <v>2.1200000000000001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1264</v>
      </c>
    </row>
    <row r="129">
      <c r="A129" s="1" t="s">
        <v>642</v>
      </c>
      <c r="E129" s="27" t="s">
        <v>643</v>
      </c>
    </row>
    <row r="130">
      <c r="A130" s="1" t="s">
        <v>633</v>
      </c>
      <c r="B130" s="1">
        <v>28</v>
      </c>
      <c r="C130" s="26" t="s">
        <v>951</v>
      </c>
      <c r="D130" t="s">
        <v>635</v>
      </c>
      <c r="E130" s="27" t="s">
        <v>952</v>
      </c>
      <c r="F130" s="28" t="s">
        <v>637</v>
      </c>
      <c r="G130" s="29">
        <v>77.224999999999994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1265</v>
      </c>
    </row>
    <row r="133">
      <c r="A133" s="1" t="s">
        <v>642</v>
      </c>
      <c r="E133" s="27" t="s">
        <v>643</v>
      </c>
    </row>
    <row r="134">
      <c r="A134" s="1" t="s">
        <v>633</v>
      </c>
      <c r="B134" s="1">
        <v>29</v>
      </c>
      <c r="C134" s="26" t="s">
        <v>954</v>
      </c>
      <c r="D134" t="s">
        <v>635</v>
      </c>
      <c r="E134" s="27" t="s">
        <v>955</v>
      </c>
      <c r="F134" s="28" t="s">
        <v>637</v>
      </c>
      <c r="G134" s="29">
        <v>1364.5599999999999</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1266</v>
      </c>
    </row>
    <row r="137">
      <c r="A137" s="1" t="s">
        <v>642</v>
      </c>
      <c r="E137" s="27" t="s">
        <v>643</v>
      </c>
    </row>
    <row r="138">
      <c r="A138" s="1" t="s">
        <v>633</v>
      </c>
      <c r="B138" s="1">
        <v>30</v>
      </c>
      <c r="C138" s="26" t="s">
        <v>957</v>
      </c>
      <c r="D138" t="s">
        <v>635</v>
      </c>
      <c r="E138" s="27" t="s">
        <v>958</v>
      </c>
      <c r="F138" s="28" t="s">
        <v>637</v>
      </c>
      <c r="G138" s="29">
        <v>155.35499999999999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1263</v>
      </c>
    </row>
    <row r="141">
      <c r="A141" s="1" t="s">
        <v>642</v>
      </c>
      <c r="E141" s="27" t="s">
        <v>643</v>
      </c>
    </row>
    <row r="142">
      <c r="A142" s="1" t="s">
        <v>633</v>
      </c>
      <c r="B142" s="1">
        <v>31</v>
      </c>
      <c r="C142" s="26" t="s">
        <v>634</v>
      </c>
      <c r="D142" t="s">
        <v>635</v>
      </c>
      <c r="E142" s="27" t="s">
        <v>636</v>
      </c>
      <c r="F142" s="28" t="s">
        <v>637</v>
      </c>
      <c r="G142" s="29">
        <v>57.5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1267</v>
      </c>
    </row>
    <row r="145">
      <c r="A145" s="1" t="s">
        <v>642</v>
      </c>
      <c r="E145" s="27" t="s">
        <v>643</v>
      </c>
    </row>
    <row r="146">
      <c r="A146" s="1" t="s">
        <v>633</v>
      </c>
      <c r="B146" s="1">
        <v>32</v>
      </c>
      <c r="C146" s="26" t="s">
        <v>960</v>
      </c>
      <c r="D146" t="s">
        <v>635</v>
      </c>
      <c r="E146" s="27" t="s">
        <v>961</v>
      </c>
      <c r="F146" s="28" t="s">
        <v>637</v>
      </c>
      <c r="G146" s="29">
        <v>2.1200000000000001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1264</v>
      </c>
    </row>
    <row r="149">
      <c r="A149" s="1" t="s">
        <v>642</v>
      </c>
      <c r="E149" s="27" t="s">
        <v>643</v>
      </c>
    </row>
    <row r="150">
      <c r="A150" s="1" t="s">
        <v>633</v>
      </c>
      <c r="B150" s="1">
        <v>33</v>
      </c>
      <c r="C150" s="26" t="s">
        <v>962</v>
      </c>
      <c r="D150" t="s">
        <v>635</v>
      </c>
      <c r="E150" s="27" t="s">
        <v>963</v>
      </c>
      <c r="F150" s="28" t="s">
        <v>637</v>
      </c>
      <c r="G150" s="29">
        <v>0.72999999999999998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1268</v>
      </c>
    </row>
    <row r="153">
      <c r="A153" s="1" t="s">
        <v>642</v>
      </c>
      <c r="E153" s="27" t="s">
        <v>643</v>
      </c>
    </row>
    <row r="154">
      <c r="A154" s="1" t="s">
        <v>633</v>
      </c>
      <c r="B154" s="1">
        <v>34</v>
      </c>
      <c r="C154" s="26" t="s">
        <v>965</v>
      </c>
      <c r="D154" t="s">
        <v>635</v>
      </c>
      <c r="E154" s="27" t="s">
        <v>966</v>
      </c>
      <c r="F154" s="28" t="s">
        <v>637</v>
      </c>
      <c r="G154" s="29">
        <v>77.224999999999994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1265</v>
      </c>
    </row>
    <row r="157">
      <c r="A157" s="1" t="s">
        <v>642</v>
      </c>
      <c r="E157" s="27" t="s">
        <v>643</v>
      </c>
    </row>
    <row r="158">
      <c r="A158" s="1" t="s">
        <v>633</v>
      </c>
      <c r="B158" s="1">
        <v>35</v>
      </c>
      <c r="C158" s="26" t="s">
        <v>967</v>
      </c>
      <c r="D158" t="s">
        <v>635</v>
      </c>
      <c r="E158" s="27" t="s">
        <v>968</v>
      </c>
      <c r="F158" s="28" t="s">
        <v>637</v>
      </c>
      <c r="G158" s="29">
        <v>28.326000000000001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1269</v>
      </c>
    </row>
    <row r="161">
      <c r="A161" s="1" t="s">
        <v>642</v>
      </c>
      <c r="E161" s="27" t="s">
        <v>643</v>
      </c>
    </row>
    <row r="162">
      <c r="A162" s="1" t="s">
        <v>633</v>
      </c>
      <c r="B162" s="1">
        <v>36</v>
      </c>
      <c r="C162" s="26" t="s">
        <v>970</v>
      </c>
      <c r="D162" t="s">
        <v>635</v>
      </c>
      <c r="E162" s="27" t="s">
        <v>971</v>
      </c>
      <c r="F162" s="28" t="s">
        <v>637</v>
      </c>
      <c r="G162" s="29">
        <v>1364.5599999999999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1266</v>
      </c>
    </row>
    <row r="165">
      <c r="A165" s="1" t="s">
        <v>642</v>
      </c>
      <c r="E165" s="27" t="s">
        <v>643</v>
      </c>
    </row>
    <row r="166">
      <c r="A166" s="1" t="s">
        <v>633</v>
      </c>
      <c r="B166" s="1">
        <v>37</v>
      </c>
      <c r="C166" s="26" t="s">
        <v>644</v>
      </c>
      <c r="D166" t="s">
        <v>635</v>
      </c>
      <c r="E166" s="27" t="s">
        <v>645</v>
      </c>
      <c r="F166" s="28" t="s">
        <v>637</v>
      </c>
      <c r="G166" s="29">
        <v>458.21300000000002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1270</v>
      </c>
    </row>
    <row r="169">
      <c r="A169" s="1" t="s">
        <v>642</v>
      </c>
      <c r="E169" s="27" t="s">
        <v>643</v>
      </c>
    </row>
    <row r="170" ht="25">
      <c r="A170" s="1" t="s">
        <v>633</v>
      </c>
      <c r="B170" s="1">
        <v>38</v>
      </c>
      <c r="C170" s="26" t="s">
        <v>973</v>
      </c>
      <c r="D170" t="s">
        <v>635</v>
      </c>
      <c r="E170" s="27" t="s">
        <v>974</v>
      </c>
      <c r="F170" s="28" t="s">
        <v>659</v>
      </c>
      <c r="G170" s="29">
        <v>6</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666</v>
      </c>
    </row>
    <row r="173">
      <c r="A173" s="1" t="s">
        <v>642</v>
      </c>
      <c r="E173" s="27" t="s">
        <v>643</v>
      </c>
    </row>
    <row r="174" ht="25">
      <c r="A174" s="1" t="s">
        <v>633</v>
      </c>
      <c r="B174" s="1">
        <v>39</v>
      </c>
      <c r="C174" s="26" t="s">
        <v>975</v>
      </c>
      <c r="D174" t="s">
        <v>635</v>
      </c>
      <c r="E174" s="27" t="s">
        <v>976</v>
      </c>
      <c r="F174" s="28" t="s">
        <v>659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890</v>
      </c>
    </row>
    <row r="177">
      <c r="A177" s="1" t="s">
        <v>642</v>
      </c>
      <c r="E177" s="27" t="s">
        <v>643</v>
      </c>
    </row>
    <row r="178" ht="25">
      <c r="A178" s="1" t="s">
        <v>633</v>
      </c>
      <c r="B178" s="1">
        <v>40</v>
      </c>
      <c r="C178" s="26" t="s">
        <v>977</v>
      </c>
      <c r="D178" t="s">
        <v>635</v>
      </c>
      <c r="E178" s="27" t="s">
        <v>978</v>
      </c>
      <c r="F178" s="28" t="s">
        <v>659</v>
      </c>
      <c r="G178" s="29">
        <v>12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708</v>
      </c>
    </row>
    <row r="181">
      <c r="A181" s="1" t="s">
        <v>642</v>
      </c>
      <c r="E181" s="27" t="s">
        <v>643</v>
      </c>
    </row>
    <row r="182" ht="25">
      <c r="A182" s="1" t="s">
        <v>633</v>
      </c>
      <c r="B182" s="1">
        <v>41</v>
      </c>
      <c r="C182" s="26" t="s">
        <v>979</v>
      </c>
      <c r="D182" t="s">
        <v>635</v>
      </c>
      <c r="E182" s="27" t="s">
        <v>980</v>
      </c>
      <c r="F182" s="28" t="s">
        <v>659</v>
      </c>
      <c r="G182" s="29">
        <v>18</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672</v>
      </c>
    </row>
    <row r="185">
      <c r="A185" s="1" t="s">
        <v>642</v>
      </c>
      <c r="E185" s="27" t="s">
        <v>643</v>
      </c>
    </row>
    <row r="186">
      <c r="A186" s="1" t="s">
        <v>633</v>
      </c>
      <c r="B186" s="1">
        <v>42</v>
      </c>
      <c r="C186" s="26" t="s">
        <v>771</v>
      </c>
      <c r="D186" t="s">
        <v>635</v>
      </c>
      <c r="E186" s="27" t="s">
        <v>772</v>
      </c>
      <c r="F186" s="28" t="s">
        <v>649</v>
      </c>
      <c r="G186" s="29">
        <v>45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1271</v>
      </c>
    </row>
    <row r="189">
      <c r="A189" s="1" t="s">
        <v>642</v>
      </c>
      <c r="E189" s="27" t="s">
        <v>643</v>
      </c>
    </row>
    <row r="190">
      <c r="A190" s="1" t="s">
        <v>633</v>
      </c>
      <c r="B190" s="1">
        <v>43</v>
      </c>
      <c r="C190" s="26" t="s">
        <v>774</v>
      </c>
      <c r="D190" t="s">
        <v>635</v>
      </c>
      <c r="E190" s="27" t="s">
        <v>775</v>
      </c>
      <c r="F190" s="28" t="s">
        <v>649</v>
      </c>
      <c r="G190" s="29">
        <v>45</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1271</v>
      </c>
    </row>
    <row r="193">
      <c r="A193" s="1" t="s">
        <v>642</v>
      </c>
      <c r="E193" s="27" t="s">
        <v>643</v>
      </c>
    </row>
    <row r="194">
      <c r="A194" s="1" t="s">
        <v>633</v>
      </c>
      <c r="B194" s="1">
        <v>44</v>
      </c>
      <c r="C194" s="26" t="s">
        <v>651</v>
      </c>
      <c r="D194" t="s">
        <v>635</v>
      </c>
      <c r="E194" s="27" t="s">
        <v>652</v>
      </c>
      <c r="F194" s="28" t="s">
        <v>649</v>
      </c>
      <c r="G194" s="29">
        <v>50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982</v>
      </c>
    </row>
    <row r="197">
      <c r="A197" s="1" t="s">
        <v>642</v>
      </c>
      <c r="E197" s="27" t="s">
        <v>643</v>
      </c>
    </row>
    <row r="198">
      <c r="A198" s="1" t="s">
        <v>633</v>
      </c>
      <c r="B198" s="1">
        <v>45</v>
      </c>
      <c r="C198" s="26" t="s">
        <v>983</v>
      </c>
      <c r="D198" t="s">
        <v>635</v>
      </c>
      <c r="E198" s="27" t="s">
        <v>984</v>
      </c>
      <c r="F198" s="28" t="s">
        <v>649</v>
      </c>
      <c r="G198" s="29">
        <v>55</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1272</v>
      </c>
    </row>
    <row r="201">
      <c r="A201" s="1" t="s">
        <v>642</v>
      </c>
      <c r="E201" s="27" t="s">
        <v>643</v>
      </c>
    </row>
    <row r="202">
      <c r="A202" s="1" t="s">
        <v>633</v>
      </c>
      <c r="B202" s="1">
        <v>46</v>
      </c>
      <c r="C202" s="26" t="s">
        <v>986</v>
      </c>
      <c r="D202" t="s">
        <v>635</v>
      </c>
      <c r="E202" s="27" t="s">
        <v>987</v>
      </c>
      <c r="F202" s="28" t="s">
        <v>649</v>
      </c>
      <c r="G202" s="29">
        <v>55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1272</v>
      </c>
    </row>
    <row r="205">
      <c r="A205" s="1" t="s">
        <v>642</v>
      </c>
      <c r="E205" s="27" t="s">
        <v>643</v>
      </c>
    </row>
    <row r="206" ht="25">
      <c r="A206" s="1" t="s">
        <v>633</v>
      </c>
      <c r="B206" s="1">
        <v>47</v>
      </c>
      <c r="C206" s="26" t="s">
        <v>988</v>
      </c>
      <c r="D206" t="s">
        <v>635</v>
      </c>
      <c r="E206" s="27" t="s">
        <v>989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row r="210" ht="25">
      <c r="A210" s="1" t="s">
        <v>633</v>
      </c>
      <c r="B210" s="1">
        <v>48</v>
      </c>
      <c r="C210" s="26" t="s">
        <v>990</v>
      </c>
      <c r="D210" t="s">
        <v>635</v>
      </c>
      <c r="E210" s="27" t="s">
        <v>991</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698</v>
      </c>
    </row>
    <row r="213">
      <c r="A213" s="1" t="s">
        <v>642</v>
      </c>
      <c r="E213" s="27" t="s">
        <v>643</v>
      </c>
    </row>
    <row r="214" ht="25">
      <c r="A214" s="1" t="s">
        <v>633</v>
      </c>
      <c r="B214" s="1">
        <v>49</v>
      </c>
      <c r="C214" s="26" t="s">
        <v>657</v>
      </c>
      <c r="D214" t="s">
        <v>635</v>
      </c>
      <c r="E214" s="27" t="s">
        <v>658</v>
      </c>
      <c r="F214" s="28" t="s">
        <v>659</v>
      </c>
      <c r="G214" s="29">
        <v>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663</v>
      </c>
    </row>
    <row r="217">
      <c r="A217" s="1" t="s">
        <v>642</v>
      </c>
      <c r="E217" s="27" t="s">
        <v>643</v>
      </c>
    </row>
    <row r="218">
      <c r="A218" s="1" t="s">
        <v>633</v>
      </c>
      <c r="B218" s="1">
        <v>50</v>
      </c>
      <c r="C218" s="26" t="s">
        <v>992</v>
      </c>
      <c r="D218" t="s">
        <v>635</v>
      </c>
      <c r="E218" s="27" t="s">
        <v>993</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698</v>
      </c>
    </row>
    <row r="221">
      <c r="A221" s="1" t="s">
        <v>642</v>
      </c>
      <c r="E221" s="27" t="s">
        <v>643</v>
      </c>
    </row>
    <row r="222">
      <c r="A222" s="1" t="s">
        <v>633</v>
      </c>
      <c r="B222" s="1">
        <v>51</v>
      </c>
      <c r="C222" s="26" t="s">
        <v>994</v>
      </c>
      <c r="D222" t="s">
        <v>635</v>
      </c>
      <c r="E222" s="27" t="s">
        <v>995</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698</v>
      </c>
    </row>
    <row r="225">
      <c r="A225" s="1" t="s">
        <v>642</v>
      </c>
      <c r="E225" s="27" t="s">
        <v>643</v>
      </c>
    </row>
    <row r="226">
      <c r="A226" s="1" t="s">
        <v>633</v>
      </c>
      <c r="B226" s="1">
        <v>52</v>
      </c>
      <c r="C226" s="26" t="s">
        <v>996</v>
      </c>
      <c r="D226" t="s">
        <v>635</v>
      </c>
      <c r="E226" s="27" t="s">
        <v>997</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698</v>
      </c>
    </row>
    <row r="229">
      <c r="A229" s="1" t="s">
        <v>642</v>
      </c>
      <c r="E229" s="27" t="s">
        <v>643</v>
      </c>
    </row>
    <row r="230" ht="25">
      <c r="A230" s="1" t="s">
        <v>633</v>
      </c>
      <c r="B230" s="1">
        <v>53</v>
      </c>
      <c r="C230" s="26" t="s">
        <v>998</v>
      </c>
      <c r="D230" t="s">
        <v>635</v>
      </c>
      <c r="E230" s="27" t="s">
        <v>999</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698</v>
      </c>
    </row>
    <row r="233">
      <c r="A233" s="1" t="s">
        <v>642</v>
      </c>
      <c r="E233" s="27" t="s">
        <v>643</v>
      </c>
    </row>
    <row r="234" ht="25">
      <c r="A234" s="1" t="s">
        <v>633</v>
      </c>
      <c r="B234" s="1">
        <v>54</v>
      </c>
      <c r="C234" s="26" t="s">
        <v>1000</v>
      </c>
      <c r="D234" t="s">
        <v>635</v>
      </c>
      <c r="E234" s="27" t="s">
        <v>1001</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698</v>
      </c>
    </row>
    <row r="237">
      <c r="A237" s="1" t="s">
        <v>642</v>
      </c>
      <c r="E237" s="27" t="s">
        <v>643</v>
      </c>
    </row>
    <row r="238" ht="25">
      <c r="A238" s="1" t="s">
        <v>633</v>
      </c>
      <c r="B238" s="1">
        <v>55</v>
      </c>
      <c r="C238" s="26" t="s">
        <v>661</v>
      </c>
      <c r="D238" t="s">
        <v>635</v>
      </c>
      <c r="E238" s="27" t="s">
        <v>662</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698</v>
      </c>
    </row>
    <row r="241">
      <c r="A241" s="1" t="s">
        <v>642</v>
      </c>
      <c r="E241" s="27" t="s">
        <v>643</v>
      </c>
    </row>
    <row r="242">
      <c r="A242" s="1" t="s">
        <v>633</v>
      </c>
      <c r="B242" s="1">
        <v>56</v>
      </c>
      <c r="C242" s="26" t="s">
        <v>1002</v>
      </c>
      <c r="D242" t="s">
        <v>635</v>
      </c>
      <c r="E242" s="27" t="s">
        <v>1003</v>
      </c>
      <c r="F242" s="28" t="s">
        <v>659</v>
      </c>
      <c r="G242" s="29">
        <v>2</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663</v>
      </c>
    </row>
    <row r="245">
      <c r="A245" s="1" t="s">
        <v>642</v>
      </c>
      <c r="E245" s="27" t="s">
        <v>643</v>
      </c>
    </row>
    <row r="246">
      <c r="A246" s="1" t="s">
        <v>633</v>
      </c>
      <c r="B246" s="1">
        <v>57</v>
      </c>
      <c r="C246" s="26" t="s">
        <v>1004</v>
      </c>
      <c r="D246" t="s">
        <v>635</v>
      </c>
      <c r="E246" s="27" t="s">
        <v>1005</v>
      </c>
      <c r="F246" s="28" t="s">
        <v>659</v>
      </c>
      <c r="G246" s="29">
        <v>2</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663</v>
      </c>
    </row>
    <row r="249">
      <c r="A249" s="1" t="s">
        <v>642</v>
      </c>
      <c r="E249" s="27" t="s">
        <v>643</v>
      </c>
    </row>
    <row r="250">
      <c r="A250" s="1" t="s">
        <v>633</v>
      </c>
      <c r="B250" s="1">
        <v>58</v>
      </c>
      <c r="C250" s="26" t="s">
        <v>664</v>
      </c>
      <c r="D250" t="s">
        <v>635</v>
      </c>
      <c r="E250" s="27" t="s">
        <v>665</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663</v>
      </c>
    </row>
    <row r="253">
      <c r="A253" s="1" t="s">
        <v>642</v>
      </c>
      <c r="E253" s="27" t="s">
        <v>643</v>
      </c>
    </row>
    <row r="254">
      <c r="A254" s="1" t="s">
        <v>633</v>
      </c>
      <c r="B254" s="1">
        <v>59</v>
      </c>
      <c r="C254" s="26" t="s">
        <v>1006</v>
      </c>
      <c r="D254" t="s">
        <v>635</v>
      </c>
      <c r="E254" s="27" t="s">
        <v>1007</v>
      </c>
      <c r="F254" s="28" t="s">
        <v>659</v>
      </c>
      <c r="G254" s="29">
        <v>1</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698</v>
      </c>
    </row>
    <row r="257">
      <c r="A257" s="1" t="s">
        <v>642</v>
      </c>
      <c r="E257" s="27" t="s">
        <v>643</v>
      </c>
    </row>
    <row r="258">
      <c r="A258" s="1" t="s">
        <v>633</v>
      </c>
      <c r="B258" s="1">
        <v>60</v>
      </c>
      <c r="C258" s="26" t="s">
        <v>1008</v>
      </c>
      <c r="D258" t="s">
        <v>635</v>
      </c>
      <c r="E258" s="27" t="s">
        <v>1009</v>
      </c>
      <c r="F258" s="28" t="s">
        <v>659</v>
      </c>
      <c r="G258" s="29">
        <v>1</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698</v>
      </c>
    </row>
    <row r="261">
      <c r="A261" s="1" t="s">
        <v>642</v>
      </c>
      <c r="E261" s="27" t="s">
        <v>643</v>
      </c>
    </row>
    <row r="262">
      <c r="A262" s="1" t="s">
        <v>633</v>
      </c>
      <c r="B262" s="1">
        <v>61</v>
      </c>
      <c r="C262" s="26" t="s">
        <v>667</v>
      </c>
      <c r="D262" t="s">
        <v>635</v>
      </c>
      <c r="E262" s="27" t="s">
        <v>668</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698</v>
      </c>
    </row>
    <row r="265">
      <c r="A265" s="1" t="s">
        <v>642</v>
      </c>
      <c r="E265" s="27" t="s">
        <v>643</v>
      </c>
    </row>
    <row r="266" ht="25">
      <c r="A266" s="1" t="s">
        <v>633</v>
      </c>
      <c r="B266" s="1">
        <v>62</v>
      </c>
      <c r="C266" s="26" t="s">
        <v>1010</v>
      </c>
      <c r="D266" t="s">
        <v>635</v>
      </c>
      <c r="E266" s="27" t="s">
        <v>1011</v>
      </c>
      <c r="F266" s="28" t="s">
        <v>671</v>
      </c>
      <c r="G266" s="29">
        <v>24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740</v>
      </c>
    </row>
    <row r="269">
      <c r="A269" s="1" t="s">
        <v>642</v>
      </c>
      <c r="E269" s="27" t="s">
        <v>643</v>
      </c>
    </row>
    <row r="270" ht="25">
      <c r="A270" s="1" t="s">
        <v>633</v>
      </c>
      <c r="B270" s="1">
        <v>63</v>
      </c>
      <c r="C270" s="26" t="s">
        <v>1013</v>
      </c>
      <c r="D270" t="s">
        <v>635</v>
      </c>
      <c r="E270" s="27" t="s">
        <v>1014</v>
      </c>
      <c r="F270" s="28" t="s">
        <v>671</v>
      </c>
      <c r="G270" s="29">
        <v>24</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26">
      <c r="A272" s="1" t="s">
        <v>640</v>
      </c>
      <c r="E272" s="33" t="s">
        <v>740</v>
      </c>
    </row>
    <row r="273">
      <c r="A273" s="1" t="s">
        <v>642</v>
      </c>
      <c r="E273" s="27" t="s">
        <v>643</v>
      </c>
    </row>
    <row r="274" ht="25">
      <c r="A274" s="1" t="s">
        <v>633</v>
      </c>
      <c r="B274" s="1">
        <v>64</v>
      </c>
      <c r="C274" s="26" t="s">
        <v>669</v>
      </c>
      <c r="D274" t="s">
        <v>635</v>
      </c>
      <c r="E274" s="27" t="s">
        <v>670</v>
      </c>
      <c r="F274" s="28" t="s">
        <v>671</v>
      </c>
      <c r="G274" s="29">
        <v>15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26">
      <c r="A276" s="1" t="s">
        <v>640</v>
      </c>
      <c r="E276" s="33" t="s">
        <v>711</v>
      </c>
    </row>
    <row r="277">
      <c r="A277" s="1" t="s">
        <v>642</v>
      </c>
      <c r="E277" s="27" t="s">
        <v>643</v>
      </c>
    </row>
    <row r="278">
      <c r="A278" s="1" t="s">
        <v>633</v>
      </c>
      <c r="B278" s="1">
        <v>65</v>
      </c>
      <c r="C278" s="26" t="s">
        <v>1015</v>
      </c>
      <c r="D278" t="s">
        <v>635</v>
      </c>
      <c r="E278" s="27" t="s">
        <v>1016</v>
      </c>
      <c r="F278" s="28" t="s">
        <v>659</v>
      </c>
      <c r="G278" s="29">
        <v>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663</v>
      </c>
    </row>
    <row r="281">
      <c r="A281" s="1" t="s">
        <v>642</v>
      </c>
      <c r="E281" s="27" t="s">
        <v>643</v>
      </c>
    </row>
    <row r="282">
      <c r="A282" s="1" t="s">
        <v>633</v>
      </c>
      <c r="B282" s="1">
        <v>66</v>
      </c>
      <c r="C282" s="26" t="s">
        <v>1017</v>
      </c>
      <c r="D282" t="s">
        <v>635</v>
      </c>
      <c r="E282" s="27" t="s">
        <v>1018</v>
      </c>
      <c r="F282" s="28" t="s">
        <v>659</v>
      </c>
      <c r="G282" s="29">
        <v>2</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26">
      <c r="A284" s="1" t="s">
        <v>640</v>
      </c>
      <c r="E284" s="33" t="s">
        <v>663</v>
      </c>
    </row>
    <row r="285">
      <c r="A285" s="1" t="s">
        <v>642</v>
      </c>
      <c r="E285" s="27" t="s">
        <v>643</v>
      </c>
    </row>
    <row r="286">
      <c r="A286" s="1" t="s">
        <v>633</v>
      </c>
      <c r="B286" s="1">
        <v>67</v>
      </c>
      <c r="C286" s="26" t="s">
        <v>673</v>
      </c>
      <c r="D286" t="s">
        <v>635</v>
      </c>
      <c r="E286" s="27" t="s">
        <v>674</v>
      </c>
      <c r="F286" s="28" t="s">
        <v>659</v>
      </c>
      <c r="G286" s="29">
        <v>2</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26">
      <c r="A288" s="1" t="s">
        <v>640</v>
      </c>
      <c r="E288" s="33" t="s">
        <v>663</v>
      </c>
    </row>
    <row r="289">
      <c r="A289" s="1" t="s">
        <v>642</v>
      </c>
      <c r="E289" s="27" t="s">
        <v>643</v>
      </c>
    </row>
    <row r="290" ht="25">
      <c r="A290" s="1" t="s">
        <v>633</v>
      </c>
      <c r="B290" s="1">
        <v>68</v>
      </c>
      <c r="C290" s="26" t="s">
        <v>1019</v>
      </c>
      <c r="D290" t="s">
        <v>635</v>
      </c>
      <c r="E290" s="27" t="s">
        <v>1020</v>
      </c>
      <c r="F290" s="28" t="s">
        <v>659</v>
      </c>
      <c r="G290" s="29">
        <v>18</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26">
      <c r="A292" s="1" t="s">
        <v>640</v>
      </c>
      <c r="E292" s="33" t="s">
        <v>672</v>
      </c>
    </row>
    <row r="293">
      <c r="A293" s="1" t="s">
        <v>642</v>
      </c>
      <c r="E293" s="27" t="s">
        <v>643</v>
      </c>
    </row>
    <row r="294">
      <c r="A294" s="1" t="s">
        <v>633</v>
      </c>
      <c r="B294" s="1">
        <v>69</v>
      </c>
      <c r="C294" s="26" t="s">
        <v>1022</v>
      </c>
      <c r="D294" t="s">
        <v>635</v>
      </c>
      <c r="E294" s="27" t="s">
        <v>1023</v>
      </c>
      <c r="F294" s="28" t="s">
        <v>659</v>
      </c>
      <c r="G294" s="29">
        <v>1</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698</v>
      </c>
    </row>
    <row r="297">
      <c r="A297" s="1" t="s">
        <v>642</v>
      </c>
      <c r="E297" s="27" t="s">
        <v>643</v>
      </c>
    </row>
    <row r="298">
      <c r="A298" s="1" t="s">
        <v>633</v>
      </c>
      <c r="B298" s="1">
        <v>70</v>
      </c>
      <c r="C298" s="26" t="s">
        <v>1024</v>
      </c>
      <c r="D298" t="s">
        <v>635</v>
      </c>
      <c r="E298" s="27" t="s">
        <v>1025</v>
      </c>
      <c r="F298" s="28" t="s">
        <v>659</v>
      </c>
      <c r="G298" s="29">
        <v>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26">
      <c r="A300" s="1" t="s">
        <v>640</v>
      </c>
      <c r="E300" s="33" t="s">
        <v>698</v>
      </c>
    </row>
    <row r="301">
      <c r="A301" s="1" t="s">
        <v>642</v>
      </c>
      <c r="E301" s="27" t="s">
        <v>643</v>
      </c>
    </row>
    <row r="302">
      <c r="A302" s="1" t="s">
        <v>633</v>
      </c>
      <c r="B302" s="1">
        <v>71</v>
      </c>
      <c r="C302" s="26" t="s">
        <v>676</v>
      </c>
      <c r="D302" t="s">
        <v>635</v>
      </c>
      <c r="E302" s="27" t="s">
        <v>677</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26">
      <c r="A304" s="1" t="s">
        <v>640</v>
      </c>
      <c r="E304" s="33" t="s">
        <v>698</v>
      </c>
    </row>
    <row r="305">
      <c r="A305" s="1" t="s">
        <v>642</v>
      </c>
      <c r="E305" s="27" t="s">
        <v>643</v>
      </c>
    </row>
    <row r="306">
      <c r="A306" s="1" t="s">
        <v>633</v>
      </c>
      <c r="B306" s="1">
        <v>72</v>
      </c>
      <c r="C306" s="26" t="s">
        <v>1026</v>
      </c>
      <c r="D306" t="s">
        <v>635</v>
      </c>
      <c r="E306" s="27" t="s">
        <v>1027</v>
      </c>
      <c r="F306" s="28" t="s">
        <v>659</v>
      </c>
      <c r="G306" s="29">
        <v>4</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26">
      <c r="A308" s="1" t="s">
        <v>640</v>
      </c>
      <c r="E308" s="33" t="s">
        <v>660</v>
      </c>
    </row>
    <row r="309">
      <c r="A309" s="1" t="s">
        <v>642</v>
      </c>
      <c r="E309" s="27" t="s">
        <v>643</v>
      </c>
    </row>
    <row r="310">
      <c r="A310" s="1" t="s">
        <v>633</v>
      </c>
      <c r="B310" s="1">
        <v>73</v>
      </c>
      <c r="C310" s="26" t="s">
        <v>1028</v>
      </c>
      <c r="D310" t="s">
        <v>635</v>
      </c>
      <c r="E310" s="27" t="s">
        <v>1029</v>
      </c>
      <c r="F310" s="28" t="s">
        <v>659</v>
      </c>
      <c r="G310" s="29">
        <v>4</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26">
      <c r="A312" s="1" t="s">
        <v>640</v>
      </c>
      <c r="E312" s="33" t="s">
        <v>660</v>
      </c>
    </row>
    <row r="313">
      <c r="A313" s="1" t="s">
        <v>642</v>
      </c>
      <c r="E313" s="27" t="s">
        <v>643</v>
      </c>
    </row>
    <row r="314">
      <c r="A314" s="1" t="s">
        <v>633</v>
      </c>
      <c r="B314" s="1">
        <v>74</v>
      </c>
      <c r="C314" s="26" t="s">
        <v>679</v>
      </c>
      <c r="D314" t="s">
        <v>635</v>
      </c>
      <c r="E314" s="27" t="s">
        <v>680</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26">
      <c r="A316" s="1" t="s">
        <v>640</v>
      </c>
      <c r="E316" s="33" t="s">
        <v>660</v>
      </c>
    </row>
    <row r="317">
      <c r="A317" s="1" t="s">
        <v>642</v>
      </c>
      <c r="E317" s="27" t="s">
        <v>643</v>
      </c>
    </row>
    <row r="318">
      <c r="A318" s="1" t="s">
        <v>633</v>
      </c>
      <c r="B318" s="1">
        <v>75</v>
      </c>
      <c r="C318" s="26" t="s">
        <v>1030</v>
      </c>
      <c r="D318" t="s">
        <v>635</v>
      </c>
      <c r="E318" s="27" t="s">
        <v>1031</v>
      </c>
      <c r="F318" s="28" t="s">
        <v>659</v>
      </c>
      <c r="G318" s="29">
        <v>1</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26">
      <c r="A320" s="1" t="s">
        <v>640</v>
      </c>
      <c r="E320" s="33" t="s">
        <v>698</v>
      </c>
    </row>
    <row r="321">
      <c r="A321" s="1" t="s">
        <v>642</v>
      </c>
      <c r="E321" s="27" t="s">
        <v>643</v>
      </c>
    </row>
    <row r="322">
      <c r="A322" s="1" t="s">
        <v>633</v>
      </c>
      <c r="B322" s="1">
        <v>76</v>
      </c>
      <c r="C322" s="26" t="s">
        <v>1032</v>
      </c>
      <c r="D322" t="s">
        <v>635</v>
      </c>
      <c r="E322" s="27" t="s">
        <v>1033</v>
      </c>
      <c r="F322" s="28" t="s">
        <v>659</v>
      </c>
      <c r="G322" s="29">
        <v>1</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26">
      <c r="A324" s="1" t="s">
        <v>640</v>
      </c>
      <c r="E324" s="33" t="s">
        <v>698</v>
      </c>
    </row>
    <row r="325">
      <c r="A325" s="1" t="s">
        <v>642</v>
      </c>
      <c r="E325" s="27" t="s">
        <v>643</v>
      </c>
    </row>
    <row r="326">
      <c r="A326" s="1" t="s">
        <v>633</v>
      </c>
      <c r="B326" s="1">
        <v>77</v>
      </c>
      <c r="C326" s="26" t="s">
        <v>1034</v>
      </c>
      <c r="D326" t="s">
        <v>635</v>
      </c>
      <c r="E326" s="27" t="s">
        <v>1035</v>
      </c>
      <c r="F326" s="28" t="s">
        <v>659</v>
      </c>
      <c r="G326" s="29">
        <v>1</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26">
      <c r="A328" s="1" t="s">
        <v>640</v>
      </c>
      <c r="E328" s="33" t="s">
        <v>698</v>
      </c>
    </row>
    <row r="329">
      <c r="A329" s="1" t="s">
        <v>642</v>
      </c>
      <c r="E329" s="27" t="s">
        <v>643</v>
      </c>
    </row>
    <row r="330">
      <c r="A330" s="1" t="s">
        <v>633</v>
      </c>
      <c r="B330" s="1">
        <v>78</v>
      </c>
      <c r="C330" s="26" t="s">
        <v>1036</v>
      </c>
      <c r="D330" t="s">
        <v>635</v>
      </c>
      <c r="E330" s="27" t="s">
        <v>1037</v>
      </c>
      <c r="F330" s="28" t="s">
        <v>659</v>
      </c>
      <c r="G330" s="29">
        <v>1</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26">
      <c r="A332" s="1" t="s">
        <v>640</v>
      </c>
      <c r="E332" s="33" t="s">
        <v>698</v>
      </c>
    </row>
    <row r="333">
      <c r="A333" s="1" t="s">
        <v>642</v>
      </c>
      <c r="E333" s="27" t="s">
        <v>643</v>
      </c>
    </row>
    <row r="334">
      <c r="A334" s="1" t="s">
        <v>633</v>
      </c>
      <c r="B334" s="1">
        <v>79</v>
      </c>
      <c r="C334" s="26" t="s">
        <v>1038</v>
      </c>
      <c r="D334" t="s">
        <v>635</v>
      </c>
      <c r="E334" s="27" t="s">
        <v>1039</v>
      </c>
      <c r="F334" s="28" t="s">
        <v>659</v>
      </c>
      <c r="G334" s="29">
        <v>1</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26">
      <c r="A336" s="1" t="s">
        <v>640</v>
      </c>
      <c r="E336" s="33" t="s">
        <v>698</v>
      </c>
    </row>
    <row r="337">
      <c r="A337" s="1" t="s">
        <v>642</v>
      </c>
      <c r="E337" s="27" t="s">
        <v>643</v>
      </c>
    </row>
    <row r="338">
      <c r="A338" s="1" t="s">
        <v>633</v>
      </c>
      <c r="B338" s="1">
        <v>80</v>
      </c>
      <c r="C338" s="26" t="s">
        <v>1040</v>
      </c>
      <c r="D338" t="s">
        <v>635</v>
      </c>
      <c r="E338" s="27" t="s">
        <v>1041</v>
      </c>
      <c r="F338" s="28" t="s">
        <v>659</v>
      </c>
      <c r="G338" s="29">
        <v>2</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26">
      <c r="A340" s="1" t="s">
        <v>640</v>
      </c>
      <c r="E340" s="33" t="s">
        <v>663</v>
      </c>
    </row>
    <row r="341">
      <c r="A341" s="1" t="s">
        <v>642</v>
      </c>
      <c r="E341" s="27" t="s">
        <v>643</v>
      </c>
    </row>
    <row r="342">
      <c r="A342" s="1" t="s">
        <v>633</v>
      </c>
      <c r="B342" s="1">
        <v>81</v>
      </c>
      <c r="C342" s="26" t="s">
        <v>1042</v>
      </c>
      <c r="D342" t="s">
        <v>635</v>
      </c>
      <c r="E342" s="27" t="s">
        <v>1043</v>
      </c>
      <c r="F342" s="28" t="s">
        <v>659</v>
      </c>
      <c r="G342" s="29">
        <v>1</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26">
      <c r="A344" s="1" t="s">
        <v>640</v>
      </c>
      <c r="E344" s="33" t="s">
        <v>698</v>
      </c>
    </row>
    <row r="345">
      <c r="A345" s="1" t="s">
        <v>642</v>
      </c>
      <c r="E345" s="27" t="s">
        <v>643</v>
      </c>
    </row>
    <row r="346">
      <c r="A346" s="1" t="s">
        <v>633</v>
      </c>
      <c r="B346" s="1">
        <v>82</v>
      </c>
      <c r="C346" s="26" t="s">
        <v>1044</v>
      </c>
      <c r="D346" t="s">
        <v>635</v>
      </c>
      <c r="E346" s="27" t="s">
        <v>1045</v>
      </c>
      <c r="F346" s="28" t="s">
        <v>659</v>
      </c>
      <c r="G346" s="29">
        <v>1</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26">
      <c r="A348" s="1" t="s">
        <v>640</v>
      </c>
      <c r="E348" s="33" t="s">
        <v>698</v>
      </c>
    </row>
    <row r="349">
      <c r="A349" s="1" t="s">
        <v>642</v>
      </c>
      <c r="E349" s="27" t="s">
        <v>643</v>
      </c>
    </row>
    <row r="350">
      <c r="A350" s="1" t="s">
        <v>633</v>
      </c>
      <c r="B350" s="1">
        <v>83</v>
      </c>
      <c r="C350" s="26" t="s">
        <v>681</v>
      </c>
      <c r="D350" t="s">
        <v>635</v>
      </c>
      <c r="E350" s="27" t="s">
        <v>682</v>
      </c>
      <c r="F350" s="28" t="s">
        <v>659</v>
      </c>
      <c r="G350" s="29">
        <v>2</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26">
      <c r="A352" s="1" t="s">
        <v>640</v>
      </c>
      <c r="E352" s="33" t="s">
        <v>663</v>
      </c>
    </row>
    <row r="353">
      <c r="A353" s="1" t="s">
        <v>642</v>
      </c>
      <c r="E353" s="27" t="s">
        <v>643</v>
      </c>
    </row>
    <row r="354">
      <c r="A354" s="1" t="s">
        <v>633</v>
      </c>
      <c r="B354" s="1">
        <v>84</v>
      </c>
      <c r="C354" s="26" t="s">
        <v>1046</v>
      </c>
      <c r="D354" t="s">
        <v>635</v>
      </c>
      <c r="E354" s="27" t="s">
        <v>1047</v>
      </c>
      <c r="F354" s="28" t="s">
        <v>659</v>
      </c>
      <c r="G354" s="29">
        <v>96</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26">
      <c r="A356" s="1" t="s">
        <v>640</v>
      </c>
      <c r="E356" s="33" t="s">
        <v>1273</v>
      </c>
    </row>
    <row r="357">
      <c r="A357" s="1" t="s">
        <v>642</v>
      </c>
      <c r="E357" s="27" t="s">
        <v>643</v>
      </c>
    </row>
    <row r="358">
      <c r="A358" s="1" t="s">
        <v>633</v>
      </c>
      <c r="B358" s="1">
        <v>85</v>
      </c>
      <c r="C358" s="26" t="s">
        <v>1049</v>
      </c>
      <c r="D358" t="s">
        <v>635</v>
      </c>
      <c r="E358" s="27" t="s">
        <v>1050</v>
      </c>
      <c r="F358" s="28" t="s">
        <v>659</v>
      </c>
      <c r="G358" s="29">
        <v>96</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26">
      <c r="A360" s="1" t="s">
        <v>640</v>
      </c>
      <c r="E360" s="33" t="s">
        <v>1273</v>
      </c>
    </row>
    <row r="361">
      <c r="A361" s="1" t="s">
        <v>642</v>
      </c>
      <c r="E361" s="27" t="s">
        <v>643</v>
      </c>
    </row>
    <row r="362">
      <c r="A362" s="1" t="s">
        <v>633</v>
      </c>
      <c r="B362" s="1">
        <v>86</v>
      </c>
      <c r="C362" s="26" t="s">
        <v>1051</v>
      </c>
      <c r="D362" t="s">
        <v>635</v>
      </c>
      <c r="E362" s="27" t="s">
        <v>1052</v>
      </c>
      <c r="F362" s="28" t="s">
        <v>659</v>
      </c>
      <c r="G362" s="29">
        <v>62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26">
      <c r="A364" s="1" t="s">
        <v>640</v>
      </c>
      <c r="E364" s="33" t="s">
        <v>1274</v>
      </c>
    </row>
    <row r="365">
      <c r="A365" s="1" t="s">
        <v>642</v>
      </c>
      <c r="E365" s="27" t="s">
        <v>643</v>
      </c>
    </row>
    <row r="366" ht="25">
      <c r="A366" s="1" t="s">
        <v>633</v>
      </c>
      <c r="B366" s="1">
        <v>87</v>
      </c>
      <c r="C366" s="26" t="s">
        <v>1057</v>
      </c>
      <c r="D366" t="s">
        <v>635</v>
      </c>
      <c r="E366" s="27" t="s">
        <v>1058</v>
      </c>
      <c r="F366" s="28" t="s">
        <v>830</v>
      </c>
      <c r="G366" s="29">
        <v>3.5</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26">
      <c r="A368" s="1" t="s">
        <v>640</v>
      </c>
      <c r="E368" s="33" t="s">
        <v>1275</v>
      </c>
    </row>
    <row r="369">
      <c r="A369" s="1" t="s">
        <v>642</v>
      </c>
      <c r="E369" s="27" t="s">
        <v>643</v>
      </c>
    </row>
    <row r="370" ht="25">
      <c r="A370" s="1" t="s">
        <v>633</v>
      </c>
      <c r="B370" s="1">
        <v>88</v>
      </c>
      <c r="C370" s="26" t="s">
        <v>686</v>
      </c>
      <c r="D370" t="s">
        <v>635</v>
      </c>
      <c r="E370" s="27" t="s">
        <v>687</v>
      </c>
      <c r="F370" s="28" t="s">
        <v>659</v>
      </c>
      <c r="G370" s="29">
        <v>3</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26">
      <c r="A372" s="1" t="s">
        <v>640</v>
      </c>
      <c r="E372" s="33" t="s">
        <v>678</v>
      </c>
    </row>
    <row r="373">
      <c r="A373" s="1" t="s">
        <v>642</v>
      </c>
      <c r="E373" s="27" t="s">
        <v>643</v>
      </c>
    </row>
    <row r="374" ht="25">
      <c r="A374" s="1" t="s">
        <v>633</v>
      </c>
      <c r="B374" s="1">
        <v>89</v>
      </c>
      <c r="C374" s="26" t="s">
        <v>689</v>
      </c>
      <c r="D374" t="s">
        <v>635</v>
      </c>
      <c r="E374" s="27" t="s">
        <v>690</v>
      </c>
      <c r="F374" s="28" t="s">
        <v>659</v>
      </c>
      <c r="G374" s="29">
        <v>1</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26">
      <c r="A376" s="1" t="s">
        <v>640</v>
      </c>
      <c r="E376" s="33" t="s">
        <v>698</v>
      </c>
    </row>
    <row r="377">
      <c r="A377" s="1" t="s">
        <v>642</v>
      </c>
      <c r="E377" s="27" t="s">
        <v>643</v>
      </c>
    </row>
    <row r="378">
      <c r="A378" s="1" t="s">
        <v>633</v>
      </c>
      <c r="B378" s="1">
        <v>90</v>
      </c>
      <c r="C378" s="26" t="s">
        <v>1059</v>
      </c>
      <c r="D378" t="s">
        <v>635</v>
      </c>
      <c r="E378" s="27" t="s">
        <v>1060</v>
      </c>
      <c r="F378" s="28" t="s">
        <v>659</v>
      </c>
      <c r="G378" s="29">
        <v>2</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26">
      <c r="A380" s="1" t="s">
        <v>640</v>
      </c>
      <c r="E380" s="33" t="s">
        <v>663</v>
      </c>
    </row>
    <row r="381">
      <c r="A381" s="1" t="s">
        <v>642</v>
      </c>
      <c r="E381" s="27" t="s">
        <v>643</v>
      </c>
    </row>
    <row r="382">
      <c r="A382" s="1" t="s">
        <v>633</v>
      </c>
      <c r="B382" s="1">
        <v>91</v>
      </c>
      <c r="C382" s="26" t="s">
        <v>1061</v>
      </c>
      <c r="D382" t="s">
        <v>635</v>
      </c>
      <c r="E382" s="27" t="s">
        <v>1062</v>
      </c>
      <c r="F382" s="28" t="s">
        <v>659</v>
      </c>
      <c r="G382" s="29">
        <v>2</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26">
      <c r="A384" s="1" t="s">
        <v>640</v>
      </c>
      <c r="E384" s="33" t="s">
        <v>663</v>
      </c>
    </row>
    <row r="385">
      <c r="A385" s="1" t="s">
        <v>642</v>
      </c>
      <c r="E385" s="27" t="s">
        <v>643</v>
      </c>
    </row>
    <row r="386">
      <c r="A386" s="1" t="s">
        <v>633</v>
      </c>
      <c r="B386" s="1">
        <v>92</v>
      </c>
      <c r="C386" s="26" t="s">
        <v>1276</v>
      </c>
      <c r="D386" t="s">
        <v>635</v>
      </c>
      <c r="E386" s="27" t="s">
        <v>1277</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26">
      <c r="A388" s="1" t="s">
        <v>640</v>
      </c>
      <c r="E388" s="33" t="s">
        <v>698</v>
      </c>
    </row>
    <row r="389">
      <c r="A389" s="1" t="s">
        <v>642</v>
      </c>
      <c r="E389" s="27" t="s">
        <v>643</v>
      </c>
    </row>
    <row r="390" ht="25">
      <c r="A390" s="1" t="s">
        <v>633</v>
      </c>
      <c r="B390" s="1">
        <v>93</v>
      </c>
      <c r="C390" s="26" t="s">
        <v>1063</v>
      </c>
      <c r="D390" t="s">
        <v>635</v>
      </c>
      <c r="E390" s="27" t="s">
        <v>1064</v>
      </c>
      <c r="F390" s="28" t="s">
        <v>659</v>
      </c>
      <c r="G390" s="29">
        <v>3</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26">
      <c r="A392" s="1" t="s">
        <v>640</v>
      </c>
      <c r="E392" s="33" t="s">
        <v>678</v>
      </c>
    </row>
    <row r="393">
      <c r="A393" s="1" t="s">
        <v>642</v>
      </c>
      <c r="E393" s="27" t="s">
        <v>643</v>
      </c>
    </row>
    <row r="394" ht="25">
      <c r="A394" s="1" t="s">
        <v>633</v>
      </c>
      <c r="B394" s="1">
        <v>94</v>
      </c>
      <c r="C394" s="26" t="s">
        <v>1065</v>
      </c>
      <c r="D394" t="s">
        <v>635</v>
      </c>
      <c r="E394" s="27" t="s">
        <v>1066</v>
      </c>
      <c r="F394" s="28" t="s">
        <v>671</v>
      </c>
      <c r="G394" s="29">
        <v>63</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1278</v>
      </c>
    </row>
    <row r="397">
      <c r="A397" s="1" t="s">
        <v>642</v>
      </c>
      <c r="E397" s="27" t="s">
        <v>643</v>
      </c>
    </row>
    <row r="398" ht="25">
      <c r="A398" s="1" t="s">
        <v>633</v>
      </c>
      <c r="B398" s="1">
        <v>95</v>
      </c>
      <c r="C398" s="26" t="s">
        <v>1068</v>
      </c>
      <c r="D398" t="s">
        <v>635</v>
      </c>
      <c r="E398" s="27" t="s">
        <v>1069</v>
      </c>
      <c r="F398" s="28" t="s">
        <v>671</v>
      </c>
      <c r="G398" s="29">
        <v>15</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26">
      <c r="A400" s="1" t="s">
        <v>640</v>
      </c>
      <c r="E400" s="33" t="s">
        <v>711</v>
      </c>
    </row>
    <row r="401">
      <c r="A401" s="1" t="s">
        <v>642</v>
      </c>
      <c r="E401" s="27" t="s">
        <v>643</v>
      </c>
    </row>
    <row r="402" ht="25">
      <c r="A402" s="1" t="s">
        <v>633</v>
      </c>
      <c r="B402" s="1">
        <v>96</v>
      </c>
      <c r="C402" s="26" t="s">
        <v>1070</v>
      </c>
      <c r="D402" t="s">
        <v>635</v>
      </c>
      <c r="E402" s="27" t="s">
        <v>1071</v>
      </c>
      <c r="F402" s="28" t="s">
        <v>659</v>
      </c>
      <c r="G402" s="29">
        <v>1</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26">
      <c r="A404" s="1" t="s">
        <v>640</v>
      </c>
      <c r="E404" s="33" t="s">
        <v>698</v>
      </c>
    </row>
    <row r="405">
      <c r="A405" s="1" t="s">
        <v>642</v>
      </c>
      <c r="E405" s="27" t="s">
        <v>643</v>
      </c>
    </row>
    <row r="406" ht="25">
      <c r="A406" s="1" t="s">
        <v>633</v>
      </c>
      <c r="B406" s="1">
        <v>97</v>
      </c>
      <c r="C406" s="26" t="s">
        <v>1072</v>
      </c>
      <c r="D406" t="s">
        <v>635</v>
      </c>
      <c r="E406" s="27" t="s">
        <v>1073</v>
      </c>
      <c r="F406" s="28" t="s">
        <v>659</v>
      </c>
      <c r="G406" s="29">
        <v>1</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26">
      <c r="A408" s="1" t="s">
        <v>640</v>
      </c>
      <c r="E408" s="33" t="s">
        <v>698</v>
      </c>
    </row>
    <row r="409">
      <c r="A409" s="1" t="s">
        <v>642</v>
      </c>
      <c r="E409" s="27" t="s">
        <v>643</v>
      </c>
    </row>
    <row r="410" ht="25">
      <c r="A410" s="1" t="s">
        <v>633</v>
      </c>
      <c r="B410" s="1">
        <v>98</v>
      </c>
      <c r="C410" s="26" t="s">
        <v>1074</v>
      </c>
      <c r="D410" t="s">
        <v>635</v>
      </c>
      <c r="E410" s="27" t="s">
        <v>1075</v>
      </c>
      <c r="F410" s="28" t="s">
        <v>659</v>
      </c>
      <c r="G410" s="29">
        <v>1</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26">
      <c r="A412" s="1" t="s">
        <v>640</v>
      </c>
      <c r="E412" s="33" t="s">
        <v>698</v>
      </c>
    </row>
    <row r="413">
      <c r="A413" s="1" t="s">
        <v>642</v>
      </c>
      <c r="E413" s="27" t="s">
        <v>643</v>
      </c>
    </row>
    <row r="414">
      <c r="A414" s="1" t="s">
        <v>633</v>
      </c>
      <c r="B414" s="1">
        <v>99</v>
      </c>
      <c r="C414" s="26" t="s">
        <v>1076</v>
      </c>
      <c r="D414" t="s">
        <v>635</v>
      </c>
      <c r="E414" s="27" t="s">
        <v>1077</v>
      </c>
      <c r="F414" s="28" t="s">
        <v>659</v>
      </c>
      <c r="G414" s="29">
        <v>2</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26">
      <c r="A416" s="1" t="s">
        <v>640</v>
      </c>
      <c r="E416" s="33" t="s">
        <v>663</v>
      </c>
    </row>
    <row r="417">
      <c r="A417" s="1" t="s">
        <v>642</v>
      </c>
      <c r="E417" s="27" t="s">
        <v>643</v>
      </c>
    </row>
    <row r="418">
      <c r="A418" s="1" t="s">
        <v>633</v>
      </c>
      <c r="B418" s="1">
        <v>100</v>
      </c>
      <c r="C418" s="26" t="s">
        <v>1078</v>
      </c>
      <c r="D418" t="s">
        <v>635</v>
      </c>
      <c r="E418" s="27" t="s">
        <v>1079</v>
      </c>
      <c r="F418" s="28" t="s">
        <v>659</v>
      </c>
      <c r="G418" s="29">
        <v>2</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26">
      <c r="A420" s="1" t="s">
        <v>640</v>
      </c>
      <c r="E420" s="33" t="s">
        <v>663</v>
      </c>
    </row>
    <row r="421">
      <c r="A421" s="1" t="s">
        <v>642</v>
      </c>
      <c r="E421" s="27" t="s">
        <v>643</v>
      </c>
    </row>
    <row r="422">
      <c r="A422" s="1" t="s">
        <v>633</v>
      </c>
      <c r="B422" s="1">
        <v>101</v>
      </c>
      <c r="C422" s="26" t="s">
        <v>1080</v>
      </c>
      <c r="D422" t="s">
        <v>635</v>
      </c>
      <c r="E422" s="27" t="s">
        <v>1081</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26">
      <c r="A424" s="1" t="s">
        <v>640</v>
      </c>
      <c r="E424" s="33" t="s">
        <v>698</v>
      </c>
    </row>
    <row r="425">
      <c r="A425" s="1" t="s">
        <v>642</v>
      </c>
      <c r="E425" s="27" t="s">
        <v>643</v>
      </c>
    </row>
    <row r="426">
      <c r="A426" s="1" t="s">
        <v>633</v>
      </c>
      <c r="B426" s="1">
        <v>102</v>
      </c>
      <c r="C426" s="26" t="s">
        <v>792</v>
      </c>
      <c r="D426" t="s">
        <v>635</v>
      </c>
      <c r="E426" s="27" t="s">
        <v>793</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26">
      <c r="A428" s="1" t="s">
        <v>640</v>
      </c>
      <c r="E428" s="33" t="s">
        <v>698</v>
      </c>
    </row>
    <row r="429">
      <c r="A429" s="1" t="s">
        <v>642</v>
      </c>
      <c r="E429" s="27" t="s">
        <v>643</v>
      </c>
    </row>
    <row r="430">
      <c r="A430" s="1" t="s">
        <v>633</v>
      </c>
      <c r="B430" s="1">
        <v>103</v>
      </c>
      <c r="C430" s="26" t="s">
        <v>794</v>
      </c>
      <c r="D430" t="s">
        <v>635</v>
      </c>
      <c r="E430" s="27" t="s">
        <v>795</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26">
      <c r="A432" s="1" t="s">
        <v>640</v>
      </c>
      <c r="E432" s="33" t="s">
        <v>698</v>
      </c>
    </row>
    <row r="433">
      <c r="A433" s="1" t="s">
        <v>642</v>
      </c>
      <c r="E433" s="27" t="s">
        <v>643</v>
      </c>
    </row>
    <row r="434">
      <c r="A434" s="1" t="s">
        <v>633</v>
      </c>
      <c r="B434" s="1">
        <v>104</v>
      </c>
      <c r="C434" s="26" t="s">
        <v>798</v>
      </c>
      <c r="D434" t="s">
        <v>635</v>
      </c>
      <c r="E434" s="27" t="s">
        <v>799</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26">
      <c r="A436" s="1" t="s">
        <v>640</v>
      </c>
      <c r="E436" s="33" t="s">
        <v>698</v>
      </c>
    </row>
    <row r="437">
      <c r="A437" s="1" t="s">
        <v>642</v>
      </c>
      <c r="E437" s="27" t="s">
        <v>643</v>
      </c>
    </row>
    <row r="438">
      <c r="A438" s="1" t="s">
        <v>633</v>
      </c>
      <c r="B438" s="1">
        <v>105</v>
      </c>
      <c r="C438" s="26" t="s">
        <v>800</v>
      </c>
      <c r="D438" t="s">
        <v>635</v>
      </c>
      <c r="E438" s="27" t="s">
        <v>801</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698</v>
      </c>
    </row>
    <row r="441">
      <c r="A441" s="1" t="s">
        <v>642</v>
      </c>
      <c r="E441" s="27" t="s">
        <v>643</v>
      </c>
    </row>
    <row r="442">
      <c r="A442" s="1" t="s">
        <v>633</v>
      </c>
      <c r="B442" s="1">
        <v>106</v>
      </c>
      <c r="C442" s="26" t="s">
        <v>802</v>
      </c>
      <c r="D442" t="s">
        <v>635</v>
      </c>
      <c r="E442" s="27" t="s">
        <v>803</v>
      </c>
      <c r="F442" s="28" t="s">
        <v>659</v>
      </c>
      <c r="G442" s="29">
        <v>2</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663</v>
      </c>
    </row>
    <row r="445">
      <c r="A445" s="1" t="s">
        <v>642</v>
      </c>
      <c r="E445" s="27" t="s">
        <v>643</v>
      </c>
    </row>
    <row r="446">
      <c r="A446" s="1" t="s">
        <v>633</v>
      </c>
      <c r="B446" s="1">
        <v>107</v>
      </c>
      <c r="C446" s="26" t="s">
        <v>1082</v>
      </c>
      <c r="D446" t="s">
        <v>635</v>
      </c>
      <c r="E446" s="27" t="s">
        <v>1083</v>
      </c>
      <c r="F446" s="28" t="s">
        <v>659</v>
      </c>
      <c r="G446" s="29">
        <v>18</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26">
      <c r="A448" s="1" t="s">
        <v>640</v>
      </c>
      <c r="E448" s="33" t="s">
        <v>672</v>
      </c>
    </row>
    <row r="449">
      <c r="A449" s="1" t="s">
        <v>642</v>
      </c>
      <c r="E449" s="27" t="s">
        <v>643</v>
      </c>
    </row>
    <row r="450">
      <c r="A450" s="1" t="s">
        <v>633</v>
      </c>
      <c r="B450" s="1">
        <v>108</v>
      </c>
      <c r="C450" s="26" t="s">
        <v>1085</v>
      </c>
      <c r="D450" t="s">
        <v>635</v>
      </c>
      <c r="E450" s="27" t="s">
        <v>1086</v>
      </c>
      <c r="F450" s="28" t="s">
        <v>659</v>
      </c>
      <c r="G450" s="29">
        <v>18</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26">
      <c r="A452" s="1" t="s">
        <v>640</v>
      </c>
      <c r="E452" s="33" t="s">
        <v>672</v>
      </c>
    </row>
    <row r="453">
      <c r="A453" s="1" t="s">
        <v>642</v>
      </c>
      <c r="E453" s="27" t="s">
        <v>643</v>
      </c>
    </row>
    <row r="454">
      <c r="A454" s="1" t="s">
        <v>633</v>
      </c>
      <c r="B454" s="1">
        <v>109</v>
      </c>
      <c r="C454" s="26" t="s">
        <v>1087</v>
      </c>
      <c r="D454" t="s">
        <v>635</v>
      </c>
      <c r="E454" s="27" t="s">
        <v>1088</v>
      </c>
      <c r="F454" s="28" t="s">
        <v>659</v>
      </c>
      <c r="G454" s="29">
        <v>12</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26">
      <c r="A456" s="1" t="s">
        <v>640</v>
      </c>
      <c r="E456" s="33" t="s">
        <v>708</v>
      </c>
    </row>
    <row r="457">
      <c r="A457" s="1" t="s">
        <v>642</v>
      </c>
      <c r="E457" s="27" t="s">
        <v>643</v>
      </c>
    </row>
    <row r="458">
      <c r="A458" s="1" t="s">
        <v>633</v>
      </c>
      <c r="B458" s="1">
        <v>110</v>
      </c>
      <c r="C458" s="26" t="s">
        <v>1089</v>
      </c>
      <c r="D458" t="s">
        <v>635</v>
      </c>
      <c r="E458" s="27" t="s">
        <v>1090</v>
      </c>
      <c r="F458" s="28" t="s">
        <v>659</v>
      </c>
      <c r="G458" s="29">
        <v>12</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26">
      <c r="A460" s="1" t="s">
        <v>640</v>
      </c>
      <c r="E460" s="33" t="s">
        <v>708</v>
      </c>
    </row>
    <row r="461">
      <c r="A461" s="1" t="s">
        <v>642</v>
      </c>
      <c r="E461" s="27" t="s">
        <v>643</v>
      </c>
    </row>
    <row r="462">
      <c r="A462" s="1" t="s">
        <v>633</v>
      </c>
      <c r="B462" s="1">
        <v>111</v>
      </c>
      <c r="C462" s="26" t="s">
        <v>1091</v>
      </c>
      <c r="D462" t="s">
        <v>635</v>
      </c>
      <c r="E462" s="27" t="s">
        <v>1092</v>
      </c>
      <c r="F462" s="28" t="s">
        <v>659</v>
      </c>
      <c r="G462" s="29">
        <v>33</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26">
      <c r="A464" s="1" t="s">
        <v>640</v>
      </c>
      <c r="E464" s="33" t="s">
        <v>1279</v>
      </c>
    </row>
    <row r="465">
      <c r="A465" s="1" t="s">
        <v>642</v>
      </c>
      <c r="E465" s="27" t="s">
        <v>643</v>
      </c>
    </row>
    <row r="466">
      <c r="A466" s="1" t="s">
        <v>633</v>
      </c>
      <c r="B466" s="1">
        <v>112</v>
      </c>
      <c r="C466" s="26" t="s">
        <v>1093</v>
      </c>
      <c r="D466" t="s">
        <v>635</v>
      </c>
      <c r="E466" s="27" t="s">
        <v>1094</v>
      </c>
      <c r="F466" s="28" t="s">
        <v>659</v>
      </c>
      <c r="G466" s="29">
        <v>33</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26">
      <c r="A468" s="1" t="s">
        <v>640</v>
      </c>
      <c r="E468" s="33" t="s">
        <v>1279</v>
      </c>
    </row>
    <row r="469">
      <c r="A469" s="1" t="s">
        <v>642</v>
      </c>
      <c r="E469" s="27" t="s">
        <v>643</v>
      </c>
    </row>
    <row r="470">
      <c r="A470" s="1" t="s">
        <v>633</v>
      </c>
      <c r="B470" s="1">
        <v>113</v>
      </c>
      <c r="C470" s="26" t="s">
        <v>693</v>
      </c>
      <c r="D470" t="s">
        <v>635</v>
      </c>
      <c r="E470" s="27" t="s">
        <v>694</v>
      </c>
      <c r="F470" s="28" t="s">
        <v>659</v>
      </c>
      <c r="G470" s="29">
        <v>15</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26">
      <c r="A472" s="1" t="s">
        <v>640</v>
      </c>
      <c r="E472" s="33" t="s">
        <v>711</v>
      </c>
    </row>
    <row r="473">
      <c r="A473" s="1" t="s">
        <v>642</v>
      </c>
      <c r="E473" s="27" t="s">
        <v>643</v>
      </c>
    </row>
    <row r="474">
      <c r="A474" s="1" t="s">
        <v>633</v>
      </c>
      <c r="B474" s="1">
        <v>114</v>
      </c>
      <c r="C474" s="26" t="s">
        <v>1280</v>
      </c>
      <c r="D474" t="s">
        <v>635</v>
      </c>
      <c r="E474" s="27" t="s">
        <v>1281</v>
      </c>
      <c r="F474" s="28" t="s">
        <v>659</v>
      </c>
      <c r="G474" s="29">
        <v>2</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26">
      <c r="A476" s="1" t="s">
        <v>640</v>
      </c>
      <c r="E476" s="33" t="s">
        <v>663</v>
      </c>
    </row>
    <row r="477">
      <c r="A477" s="1" t="s">
        <v>642</v>
      </c>
      <c r="E477" s="27" t="s">
        <v>643</v>
      </c>
    </row>
    <row r="478">
      <c r="A478" s="1" t="s">
        <v>633</v>
      </c>
      <c r="B478" s="1">
        <v>115</v>
      </c>
      <c r="C478" s="26" t="s">
        <v>1282</v>
      </c>
      <c r="D478" t="s">
        <v>635</v>
      </c>
      <c r="E478" s="27" t="s">
        <v>1283</v>
      </c>
      <c r="F478" s="28" t="s">
        <v>659</v>
      </c>
      <c r="G478" s="29">
        <v>2</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26">
      <c r="A480" s="1" t="s">
        <v>640</v>
      </c>
      <c r="E480" s="33" t="s">
        <v>663</v>
      </c>
    </row>
    <row r="481">
      <c r="A481" s="1" t="s">
        <v>642</v>
      </c>
      <c r="E481" s="27" t="s">
        <v>643</v>
      </c>
    </row>
    <row r="482">
      <c r="A482" s="1" t="s">
        <v>633</v>
      </c>
      <c r="B482" s="1">
        <v>116</v>
      </c>
      <c r="C482" s="26" t="s">
        <v>1095</v>
      </c>
      <c r="D482" t="s">
        <v>635</v>
      </c>
      <c r="E482" s="27" t="s">
        <v>1096</v>
      </c>
      <c r="F482" s="28" t="s">
        <v>659</v>
      </c>
      <c r="G482" s="29">
        <v>1</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26">
      <c r="A484" s="1" t="s">
        <v>640</v>
      </c>
      <c r="E484" s="33" t="s">
        <v>698</v>
      </c>
    </row>
    <row r="485">
      <c r="A485" s="1" t="s">
        <v>642</v>
      </c>
      <c r="E485" s="27" t="s">
        <v>643</v>
      </c>
    </row>
    <row r="486">
      <c r="A486" s="1" t="s">
        <v>633</v>
      </c>
      <c r="B486" s="1">
        <v>117</v>
      </c>
      <c r="C486" s="26" t="s">
        <v>1097</v>
      </c>
      <c r="D486" t="s">
        <v>635</v>
      </c>
      <c r="E486" s="27" t="s">
        <v>1098</v>
      </c>
      <c r="F486" s="28" t="s">
        <v>659</v>
      </c>
      <c r="G486" s="29">
        <v>1</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26">
      <c r="A488" s="1" t="s">
        <v>640</v>
      </c>
      <c r="E488" s="33" t="s">
        <v>698</v>
      </c>
    </row>
    <row r="489">
      <c r="A489" s="1" t="s">
        <v>642</v>
      </c>
      <c r="E489" s="27" t="s">
        <v>643</v>
      </c>
    </row>
    <row r="490">
      <c r="A490" s="1" t="s">
        <v>633</v>
      </c>
      <c r="B490" s="1">
        <v>118</v>
      </c>
      <c r="C490" s="26" t="s">
        <v>1099</v>
      </c>
      <c r="D490" t="s">
        <v>635</v>
      </c>
      <c r="E490" s="27" t="s">
        <v>1100</v>
      </c>
      <c r="F490" s="28" t="s">
        <v>659</v>
      </c>
      <c r="G490" s="29">
        <v>3</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26">
      <c r="A492" s="1" t="s">
        <v>640</v>
      </c>
      <c r="E492" s="33" t="s">
        <v>678</v>
      </c>
    </row>
    <row r="493">
      <c r="A493" s="1" t="s">
        <v>642</v>
      </c>
      <c r="E493" s="27" t="s">
        <v>643</v>
      </c>
    </row>
    <row r="494">
      <c r="A494" s="1" t="s">
        <v>633</v>
      </c>
      <c r="B494" s="1">
        <v>119</v>
      </c>
      <c r="C494" s="26" t="s">
        <v>1101</v>
      </c>
      <c r="D494" t="s">
        <v>635</v>
      </c>
      <c r="E494" s="27" t="s">
        <v>1102</v>
      </c>
      <c r="F494" s="28" t="s">
        <v>659</v>
      </c>
      <c r="G494" s="29">
        <v>5</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26">
      <c r="A496" s="1" t="s">
        <v>640</v>
      </c>
      <c r="E496" s="33" t="s">
        <v>688</v>
      </c>
    </row>
    <row r="497">
      <c r="A497" s="1" t="s">
        <v>642</v>
      </c>
      <c r="E497" s="27" t="s">
        <v>643</v>
      </c>
    </row>
    <row r="498">
      <c r="A498" s="1" t="s">
        <v>633</v>
      </c>
      <c r="B498" s="1">
        <v>120</v>
      </c>
      <c r="C498" s="26" t="s">
        <v>1103</v>
      </c>
      <c r="D498" t="s">
        <v>635</v>
      </c>
      <c r="E498" s="27" t="s">
        <v>1104</v>
      </c>
      <c r="F498" s="28" t="s">
        <v>659</v>
      </c>
      <c r="G498" s="29">
        <v>5</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26">
      <c r="A500" s="1" t="s">
        <v>640</v>
      </c>
      <c r="E500" s="33" t="s">
        <v>688</v>
      </c>
    </row>
    <row r="501">
      <c r="A501" s="1" t="s">
        <v>642</v>
      </c>
      <c r="E501" s="27" t="s">
        <v>643</v>
      </c>
    </row>
    <row r="502">
      <c r="A502" s="1" t="s">
        <v>633</v>
      </c>
      <c r="B502" s="1">
        <v>121</v>
      </c>
      <c r="C502" s="26" t="s">
        <v>696</v>
      </c>
      <c r="D502" t="s">
        <v>635</v>
      </c>
      <c r="E502" s="27" t="s">
        <v>697</v>
      </c>
      <c r="F502" s="28" t="s">
        <v>659</v>
      </c>
      <c r="G502" s="29">
        <v>4</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26">
      <c r="A504" s="1" t="s">
        <v>640</v>
      </c>
      <c r="E504" s="33" t="s">
        <v>660</v>
      </c>
    </row>
    <row r="505">
      <c r="A505" s="1" t="s">
        <v>642</v>
      </c>
      <c r="E505" s="27" t="s">
        <v>643</v>
      </c>
    </row>
    <row r="506">
      <c r="A506" s="1" t="s">
        <v>633</v>
      </c>
      <c r="B506" s="1">
        <v>122</v>
      </c>
      <c r="C506" s="26" t="s">
        <v>1105</v>
      </c>
      <c r="D506" t="s">
        <v>635</v>
      </c>
      <c r="E506" s="27" t="s">
        <v>1106</v>
      </c>
      <c r="F506" s="28" t="s">
        <v>659</v>
      </c>
      <c r="G506" s="29">
        <v>4</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26">
      <c r="A508" s="1" t="s">
        <v>640</v>
      </c>
      <c r="E508" s="33" t="s">
        <v>660</v>
      </c>
    </row>
    <row r="509">
      <c r="A509" s="1" t="s">
        <v>642</v>
      </c>
      <c r="E509" s="27" t="s">
        <v>643</v>
      </c>
    </row>
    <row r="510">
      <c r="A510" s="1" t="s">
        <v>633</v>
      </c>
      <c r="B510" s="1">
        <v>123</v>
      </c>
      <c r="C510" s="26" t="s">
        <v>1108</v>
      </c>
      <c r="D510" t="s">
        <v>635</v>
      </c>
      <c r="E510" s="27" t="s">
        <v>1109</v>
      </c>
      <c r="F510" s="28" t="s">
        <v>659</v>
      </c>
      <c r="G510" s="29">
        <v>4</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26">
      <c r="A512" s="1" t="s">
        <v>640</v>
      </c>
      <c r="E512" s="33" t="s">
        <v>660</v>
      </c>
    </row>
    <row r="513">
      <c r="A513" s="1" t="s">
        <v>642</v>
      </c>
      <c r="E513" s="27" t="s">
        <v>643</v>
      </c>
    </row>
    <row r="514">
      <c r="A514" s="1" t="s">
        <v>633</v>
      </c>
      <c r="B514" s="1">
        <v>124</v>
      </c>
      <c r="C514" s="26" t="s">
        <v>699</v>
      </c>
      <c r="D514" t="s">
        <v>635</v>
      </c>
      <c r="E514" s="27" t="s">
        <v>700</v>
      </c>
      <c r="F514" s="28" t="s">
        <v>659</v>
      </c>
      <c r="G514" s="29">
        <v>9</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26">
      <c r="A516" s="1" t="s">
        <v>640</v>
      </c>
      <c r="E516" s="33" t="s">
        <v>765</v>
      </c>
    </row>
    <row r="517">
      <c r="A517" s="1" t="s">
        <v>642</v>
      </c>
      <c r="E517" s="27" t="s">
        <v>643</v>
      </c>
    </row>
    <row r="518">
      <c r="A518" s="1" t="s">
        <v>633</v>
      </c>
      <c r="B518" s="1">
        <v>125</v>
      </c>
      <c r="C518" s="26" t="s">
        <v>1117</v>
      </c>
      <c r="D518" t="s">
        <v>635</v>
      </c>
      <c r="E518" s="27" t="s">
        <v>1118</v>
      </c>
      <c r="F518" s="28" t="s">
        <v>659</v>
      </c>
      <c r="G518" s="29">
        <v>28</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26">
      <c r="A520" s="1" t="s">
        <v>640</v>
      </c>
      <c r="E520" s="33" t="s">
        <v>754</v>
      </c>
    </row>
    <row r="521">
      <c r="A521" s="1" t="s">
        <v>642</v>
      </c>
      <c r="E521" s="27" t="s">
        <v>643</v>
      </c>
    </row>
    <row r="522">
      <c r="A522" s="1" t="s">
        <v>633</v>
      </c>
      <c r="B522" s="1">
        <v>126</v>
      </c>
      <c r="C522" s="26" t="s">
        <v>1120</v>
      </c>
      <c r="D522" t="s">
        <v>635</v>
      </c>
      <c r="E522" s="27" t="s">
        <v>1121</v>
      </c>
      <c r="F522" s="28" t="s">
        <v>659</v>
      </c>
      <c r="G522" s="29">
        <v>28</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26">
      <c r="A524" s="1" t="s">
        <v>640</v>
      </c>
      <c r="E524" s="33" t="s">
        <v>754</v>
      </c>
    </row>
    <row r="525">
      <c r="A525" s="1" t="s">
        <v>642</v>
      </c>
      <c r="E525" s="27" t="s">
        <v>643</v>
      </c>
    </row>
    <row r="526" ht="25">
      <c r="A526" s="1" t="s">
        <v>633</v>
      </c>
      <c r="B526" s="1">
        <v>127</v>
      </c>
      <c r="C526" s="26" t="s">
        <v>701</v>
      </c>
      <c r="D526" t="s">
        <v>635</v>
      </c>
      <c r="E526" s="27" t="s">
        <v>702</v>
      </c>
      <c r="F526" s="28" t="s">
        <v>659</v>
      </c>
      <c r="G526" s="29">
        <v>34</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26">
      <c r="A528" s="1" t="s">
        <v>640</v>
      </c>
      <c r="E528" s="33" t="s">
        <v>1138</v>
      </c>
    </row>
    <row r="529">
      <c r="A529" s="1" t="s">
        <v>642</v>
      </c>
      <c r="E529" s="27" t="s">
        <v>643</v>
      </c>
    </row>
    <row r="530">
      <c r="A530" s="1" t="s">
        <v>633</v>
      </c>
      <c r="B530" s="1">
        <v>128</v>
      </c>
      <c r="C530" s="26" t="s">
        <v>1123</v>
      </c>
      <c r="D530" t="s">
        <v>635</v>
      </c>
      <c r="E530" s="27" t="s">
        <v>1124</v>
      </c>
      <c r="F530" s="28" t="s">
        <v>659</v>
      </c>
      <c r="G530" s="29">
        <v>9</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26">
      <c r="A532" s="1" t="s">
        <v>640</v>
      </c>
      <c r="E532" s="33" t="s">
        <v>765</v>
      </c>
    </row>
    <row r="533">
      <c r="A533" s="1" t="s">
        <v>642</v>
      </c>
      <c r="E533" s="27" t="s">
        <v>643</v>
      </c>
    </row>
    <row r="534">
      <c r="A534" s="1" t="s">
        <v>633</v>
      </c>
      <c r="B534" s="1">
        <v>129</v>
      </c>
      <c r="C534" s="26" t="s">
        <v>1125</v>
      </c>
      <c r="D534" t="s">
        <v>635</v>
      </c>
      <c r="E534" s="27" t="s">
        <v>1126</v>
      </c>
      <c r="F534" s="28" t="s">
        <v>659</v>
      </c>
      <c r="G534" s="29">
        <v>9</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26">
      <c r="A536" s="1" t="s">
        <v>640</v>
      </c>
      <c r="E536" s="33" t="s">
        <v>765</v>
      </c>
    </row>
    <row r="537">
      <c r="A537" s="1" t="s">
        <v>642</v>
      </c>
      <c r="E537" s="27" t="s">
        <v>643</v>
      </c>
    </row>
    <row r="538">
      <c r="A538" s="1" t="s">
        <v>633</v>
      </c>
      <c r="B538" s="1">
        <v>130</v>
      </c>
      <c r="C538" s="26" t="s">
        <v>704</v>
      </c>
      <c r="D538" t="s">
        <v>635</v>
      </c>
      <c r="E538" s="27" t="s">
        <v>705</v>
      </c>
      <c r="F538" s="28" t="s">
        <v>659</v>
      </c>
      <c r="G538" s="29">
        <v>10</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26">
      <c r="A540" s="1" t="s">
        <v>640</v>
      </c>
      <c r="E540" s="33" t="s">
        <v>890</v>
      </c>
    </row>
    <row r="541">
      <c r="A541" s="1" t="s">
        <v>642</v>
      </c>
      <c r="E541" s="27" t="s">
        <v>643</v>
      </c>
    </row>
    <row r="542">
      <c r="A542" s="1" t="s">
        <v>633</v>
      </c>
      <c r="B542" s="1">
        <v>131</v>
      </c>
      <c r="C542" s="26" t="s">
        <v>706</v>
      </c>
      <c r="D542" t="s">
        <v>635</v>
      </c>
      <c r="E542" s="27" t="s">
        <v>707</v>
      </c>
      <c r="F542" s="28" t="s">
        <v>659</v>
      </c>
      <c r="G542" s="29">
        <v>1</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26">
      <c r="A544" s="1" t="s">
        <v>640</v>
      </c>
      <c r="E544" s="33" t="s">
        <v>698</v>
      </c>
    </row>
    <row r="545">
      <c r="A545" s="1" t="s">
        <v>642</v>
      </c>
      <c r="E545" s="27" t="s">
        <v>643</v>
      </c>
    </row>
    <row r="546">
      <c r="A546" s="1" t="s">
        <v>633</v>
      </c>
      <c r="B546" s="1">
        <v>132</v>
      </c>
      <c r="C546" s="26" t="s">
        <v>709</v>
      </c>
      <c r="D546" t="s">
        <v>635</v>
      </c>
      <c r="E546" s="27" t="s">
        <v>710</v>
      </c>
      <c r="F546" s="28" t="s">
        <v>659</v>
      </c>
      <c r="G546" s="29">
        <v>1</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26">
      <c r="A548" s="1" t="s">
        <v>640</v>
      </c>
      <c r="E548" s="33" t="s">
        <v>698</v>
      </c>
    </row>
    <row r="549">
      <c r="A549" s="1" t="s">
        <v>642</v>
      </c>
      <c r="E549" s="27" t="s">
        <v>643</v>
      </c>
    </row>
    <row r="550">
      <c r="A550" s="1" t="s">
        <v>633</v>
      </c>
      <c r="B550" s="1">
        <v>133</v>
      </c>
      <c r="C550" s="26" t="s">
        <v>1136</v>
      </c>
      <c r="D550" t="s">
        <v>635</v>
      </c>
      <c r="E550" s="27" t="s">
        <v>1137</v>
      </c>
      <c r="F550" s="28" t="s">
        <v>659</v>
      </c>
      <c r="G550" s="29">
        <v>27</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26">
      <c r="A552" s="1" t="s">
        <v>640</v>
      </c>
      <c r="E552" s="33" t="s">
        <v>1284</v>
      </c>
    </row>
    <row r="553">
      <c r="A553" s="1" t="s">
        <v>642</v>
      </c>
      <c r="E553" s="27" t="s">
        <v>643</v>
      </c>
    </row>
    <row r="554">
      <c r="A554" s="1" t="s">
        <v>633</v>
      </c>
      <c r="B554" s="1">
        <v>134</v>
      </c>
      <c r="C554" s="26" t="s">
        <v>1139</v>
      </c>
      <c r="D554" t="s">
        <v>635</v>
      </c>
      <c r="E554" s="27" t="s">
        <v>1140</v>
      </c>
      <c r="F554" s="28" t="s">
        <v>659</v>
      </c>
      <c r="G554" s="29">
        <v>47</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26">
      <c r="A556" s="1" t="s">
        <v>640</v>
      </c>
      <c r="E556" s="33" t="s">
        <v>1285</v>
      </c>
    </row>
    <row r="557">
      <c r="A557" s="1" t="s">
        <v>642</v>
      </c>
      <c r="E557" s="27" t="s">
        <v>643</v>
      </c>
    </row>
    <row r="558">
      <c r="A558" s="1" t="s">
        <v>633</v>
      </c>
      <c r="B558" s="1">
        <v>135</v>
      </c>
      <c r="C558" s="26" t="s">
        <v>712</v>
      </c>
      <c r="D558" t="s">
        <v>635</v>
      </c>
      <c r="E558" s="27" t="s">
        <v>713</v>
      </c>
      <c r="F558" s="28" t="s">
        <v>659</v>
      </c>
      <c r="G558" s="29">
        <v>37</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26">
      <c r="A560" s="1" t="s">
        <v>640</v>
      </c>
      <c r="E560" s="33" t="s">
        <v>1286</v>
      </c>
    </row>
    <row r="561">
      <c r="A561" s="1" t="s">
        <v>642</v>
      </c>
      <c r="E561" s="27" t="s">
        <v>643</v>
      </c>
    </row>
    <row r="562">
      <c r="A562" s="1" t="s">
        <v>633</v>
      </c>
      <c r="B562" s="1">
        <v>136</v>
      </c>
      <c r="C562" s="26" t="s">
        <v>715</v>
      </c>
      <c r="D562" t="s">
        <v>635</v>
      </c>
      <c r="E562" s="27" t="s">
        <v>716</v>
      </c>
      <c r="F562" s="28" t="s">
        <v>659</v>
      </c>
      <c r="G562" s="29">
        <v>4</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26">
      <c r="A564" s="1" t="s">
        <v>640</v>
      </c>
      <c r="E564" s="33" t="s">
        <v>660</v>
      </c>
    </row>
    <row r="565">
      <c r="A565" s="1" t="s">
        <v>642</v>
      </c>
      <c r="E565" s="27" t="s">
        <v>643</v>
      </c>
    </row>
    <row r="566">
      <c r="A566" s="1" t="s">
        <v>633</v>
      </c>
      <c r="B566" s="1">
        <v>137</v>
      </c>
      <c r="C566" s="26" t="s">
        <v>717</v>
      </c>
      <c r="D566" t="s">
        <v>635</v>
      </c>
      <c r="E566" s="27" t="s">
        <v>718</v>
      </c>
      <c r="F566" s="28" t="s">
        <v>659</v>
      </c>
      <c r="G566" s="29">
        <v>7</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26">
      <c r="A568" s="1" t="s">
        <v>640</v>
      </c>
      <c r="E568" s="33" t="s">
        <v>675</v>
      </c>
    </row>
    <row r="569">
      <c r="A569" s="1" t="s">
        <v>642</v>
      </c>
      <c r="E569" s="27" t="s">
        <v>643</v>
      </c>
    </row>
    <row r="570">
      <c r="A570" s="1" t="s">
        <v>633</v>
      </c>
      <c r="B570" s="1">
        <v>138</v>
      </c>
      <c r="C570" s="26" t="s">
        <v>1151</v>
      </c>
      <c r="D570" t="s">
        <v>635</v>
      </c>
      <c r="E570" s="27" t="s">
        <v>1152</v>
      </c>
      <c r="F570" s="28" t="s">
        <v>659</v>
      </c>
      <c r="G570" s="29">
        <v>2</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26">
      <c r="A572" s="1" t="s">
        <v>640</v>
      </c>
      <c r="E572" s="33" t="s">
        <v>663</v>
      </c>
    </row>
    <row r="573">
      <c r="A573" s="1" t="s">
        <v>642</v>
      </c>
      <c r="E573" s="27" t="s">
        <v>643</v>
      </c>
    </row>
    <row r="574">
      <c r="A574" s="1" t="s">
        <v>633</v>
      </c>
      <c r="B574" s="1">
        <v>139</v>
      </c>
      <c r="C574" s="26" t="s">
        <v>1153</v>
      </c>
      <c r="D574" t="s">
        <v>635</v>
      </c>
      <c r="E574" s="27" t="s">
        <v>1154</v>
      </c>
      <c r="F574" s="28" t="s">
        <v>659</v>
      </c>
      <c r="G574" s="29">
        <v>2</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26">
      <c r="A576" s="1" t="s">
        <v>640</v>
      </c>
      <c r="E576" s="33" t="s">
        <v>663</v>
      </c>
    </row>
    <row r="577">
      <c r="A577" s="1" t="s">
        <v>642</v>
      </c>
      <c r="E577" s="27" t="s">
        <v>643</v>
      </c>
    </row>
    <row r="578">
      <c r="A578" s="1" t="s">
        <v>633</v>
      </c>
      <c r="B578" s="1">
        <v>140</v>
      </c>
      <c r="C578" s="26" t="s">
        <v>1155</v>
      </c>
      <c r="D578" t="s">
        <v>635</v>
      </c>
      <c r="E578" s="27" t="s">
        <v>1156</v>
      </c>
      <c r="F578" s="28" t="s">
        <v>659</v>
      </c>
      <c r="G578" s="29">
        <v>2</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26">
      <c r="A580" s="1" t="s">
        <v>640</v>
      </c>
      <c r="E580" s="33" t="s">
        <v>663</v>
      </c>
    </row>
    <row r="581">
      <c r="A581" s="1" t="s">
        <v>642</v>
      </c>
      <c r="E581" s="27" t="s">
        <v>643</v>
      </c>
    </row>
    <row r="582">
      <c r="A582" s="1" t="s">
        <v>633</v>
      </c>
      <c r="B582" s="1">
        <v>141</v>
      </c>
      <c r="C582" s="26" t="s">
        <v>1287</v>
      </c>
      <c r="D582" t="s">
        <v>635</v>
      </c>
      <c r="E582" s="27" t="s">
        <v>1288</v>
      </c>
      <c r="F582" s="28" t="s">
        <v>659</v>
      </c>
      <c r="G582" s="29">
        <v>4</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26">
      <c r="A584" s="1" t="s">
        <v>640</v>
      </c>
      <c r="E584" s="33" t="s">
        <v>660</v>
      </c>
    </row>
    <row r="585">
      <c r="A585" s="1" t="s">
        <v>642</v>
      </c>
      <c r="E585" s="27" t="s">
        <v>643</v>
      </c>
    </row>
    <row r="586">
      <c r="A586" s="1" t="s">
        <v>633</v>
      </c>
      <c r="B586" s="1">
        <v>142</v>
      </c>
      <c r="C586" s="26" t="s">
        <v>1289</v>
      </c>
      <c r="D586" t="s">
        <v>635</v>
      </c>
      <c r="E586" s="27" t="s">
        <v>1290</v>
      </c>
      <c r="F586" s="28" t="s">
        <v>659</v>
      </c>
      <c r="G586" s="29">
        <v>4</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26">
      <c r="A588" s="1" t="s">
        <v>640</v>
      </c>
      <c r="E588" s="33" t="s">
        <v>660</v>
      </c>
    </row>
    <row r="589">
      <c r="A589" s="1" t="s">
        <v>642</v>
      </c>
      <c r="E589" s="27" t="s">
        <v>643</v>
      </c>
    </row>
    <row r="590">
      <c r="A590" s="1" t="s">
        <v>633</v>
      </c>
      <c r="B590" s="1">
        <v>143</v>
      </c>
      <c r="C590" s="26" t="s">
        <v>1157</v>
      </c>
      <c r="D590" t="s">
        <v>635</v>
      </c>
      <c r="E590" s="27" t="s">
        <v>1158</v>
      </c>
      <c r="F590" s="28" t="s">
        <v>659</v>
      </c>
      <c r="G590" s="29">
        <v>8</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26">
      <c r="A592" s="1" t="s">
        <v>640</v>
      </c>
      <c r="E592" s="33" t="s">
        <v>703</v>
      </c>
    </row>
    <row r="593">
      <c r="A593" s="1" t="s">
        <v>642</v>
      </c>
      <c r="E593" s="27" t="s">
        <v>643</v>
      </c>
    </row>
    <row r="594">
      <c r="A594" s="1" t="s">
        <v>633</v>
      </c>
      <c r="B594" s="1">
        <v>144</v>
      </c>
      <c r="C594" s="26" t="s">
        <v>1159</v>
      </c>
      <c r="D594" t="s">
        <v>635</v>
      </c>
      <c r="E594" s="27" t="s">
        <v>1160</v>
      </c>
      <c r="F594" s="28" t="s">
        <v>659</v>
      </c>
      <c r="G594" s="29">
        <v>8</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26">
      <c r="A596" s="1" t="s">
        <v>640</v>
      </c>
      <c r="E596" s="33" t="s">
        <v>703</v>
      </c>
    </row>
    <row r="597">
      <c r="A597" s="1" t="s">
        <v>642</v>
      </c>
      <c r="E597" s="27" t="s">
        <v>643</v>
      </c>
    </row>
    <row r="598">
      <c r="A598" s="1" t="s">
        <v>633</v>
      </c>
      <c r="B598" s="1">
        <v>145</v>
      </c>
      <c r="C598" s="26" t="s">
        <v>1161</v>
      </c>
      <c r="D598" t="s">
        <v>635</v>
      </c>
      <c r="E598" s="27" t="s">
        <v>1162</v>
      </c>
      <c r="F598" s="28" t="s">
        <v>659</v>
      </c>
      <c r="G598" s="29">
        <v>8</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26">
      <c r="A600" s="1" t="s">
        <v>640</v>
      </c>
      <c r="E600" s="33" t="s">
        <v>703</v>
      </c>
    </row>
    <row r="601">
      <c r="A601" s="1" t="s">
        <v>642</v>
      </c>
      <c r="E601" s="27" t="s">
        <v>643</v>
      </c>
    </row>
    <row r="602" ht="25">
      <c r="A602" s="1" t="s">
        <v>633</v>
      </c>
      <c r="B602" s="1">
        <v>146</v>
      </c>
      <c r="C602" s="26" t="s">
        <v>1163</v>
      </c>
      <c r="D602" t="s">
        <v>635</v>
      </c>
      <c r="E602" s="27" t="s">
        <v>1164</v>
      </c>
      <c r="F602" s="28" t="s">
        <v>659</v>
      </c>
      <c r="G602" s="29">
        <v>29</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26">
      <c r="A604" s="1" t="s">
        <v>640</v>
      </c>
      <c r="E604" s="33" t="s">
        <v>1165</v>
      </c>
    </row>
    <row r="605">
      <c r="A605" s="1" t="s">
        <v>642</v>
      </c>
      <c r="E605" s="27" t="s">
        <v>643</v>
      </c>
    </row>
    <row r="606" ht="25">
      <c r="A606" s="1" t="s">
        <v>633</v>
      </c>
      <c r="B606" s="1">
        <v>147</v>
      </c>
      <c r="C606" s="26" t="s">
        <v>1166</v>
      </c>
      <c r="D606" t="s">
        <v>635</v>
      </c>
      <c r="E606" s="27" t="s">
        <v>1167</v>
      </c>
      <c r="F606" s="28" t="s">
        <v>659</v>
      </c>
      <c r="G606" s="29">
        <v>29</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26">
      <c r="A608" s="1" t="s">
        <v>640</v>
      </c>
      <c r="E608" s="33" t="s">
        <v>1165</v>
      </c>
    </row>
    <row r="609">
      <c r="A609" s="1" t="s">
        <v>642</v>
      </c>
      <c r="E609" s="27" t="s">
        <v>643</v>
      </c>
    </row>
    <row r="610" ht="25">
      <c r="A610" s="1" t="s">
        <v>633</v>
      </c>
      <c r="B610" s="1">
        <v>148</v>
      </c>
      <c r="C610" s="26" t="s">
        <v>725</v>
      </c>
      <c r="D610" t="s">
        <v>635</v>
      </c>
      <c r="E610" s="27" t="s">
        <v>726</v>
      </c>
      <c r="F610" s="28" t="s">
        <v>659</v>
      </c>
      <c r="G610" s="29">
        <v>29</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26">
      <c r="A612" s="1" t="s">
        <v>640</v>
      </c>
      <c r="E612" s="33" t="s">
        <v>1165</v>
      </c>
    </row>
    <row r="613">
      <c r="A613" s="1" t="s">
        <v>642</v>
      </c>
      <c r="E613" s="27" t="s">
        <v>643</v>
      </c>
    </row>
    <row r="614" ht="25">
      <c r="A614" s="1" t="s">
        <v>633</v>
      </c>
      <c r="B614" s="1">
        <v>149</v>
      </c>
      <c r="C614" s="26" t="s">
        <v>1168</v>
      </c>
      <c r="D614" t="s">
        <v>635</v>
      </c>
      <c r="E614" s="27" t="s">
        <v>1169</v>
      </c>
      <c r="F614" s="28" t="s">
        <v>659</v>
      </c>
      <c r="G614" s="29">
        <v>20</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26">
      <c r="A616" s="1" t="s">
        <v>640</v>
      </c>
      <c r="E616" s="33" t="s">
        <v>653</v>
      </c>
    </row>
    <row r="617">
      <c r="A617" s="1" t="s">
        <v>642</v>
      </c>
      <c r="E617" s="27" t="s">
        <v>643</v>
      </c>
    </row>
    <row r="618" ht="25">
      <c r="A618" s="1" t="s">
        <v>633</v>
      </c>
      <c r="B618" s="1">
        <v>150</v>
      </c>
      <c r="C618" s="26" t="s">
        <v>1170</v>
      </c>
      <c r="D618" t="s">
        <v>635</v>
      </c>
      <c r="E618" s="27" t="s">
        <v>1171</v>
      </c>
      <c r="F618" s="28" t="s">
        <v>659</v>
      </c>
      <c r="G618" s="29">
        <v>20</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26">
      <c r="A620" s="1" t="s">
        <v>640</v>
      </c>
      <c r="E620" s="33" t="s">
        <v>653</v>
      </c>
    </row>
    <row r="621">
      <c r="A621" s="1" t="s">
        <v>642</v>
      </c>
      <c r="E621" s="27" t="s">
        <v>643</v>
      </c>
    </row>
    <row r="622" ht="25">
      <c r="A622" s="1" t="s">
        <v>633</v>
      </c>
      <c r="B622" s="1">
        <v>151</v>
      </c>
      <c r="C622" s="26" t="s">
        <v>728</v>
      </c>
      <c r="D622" t="s">
        <v>635</v>
      </c>
      <c r="E622" s="27" t="s">
        <v>729</v>
      </c>
      <c r="F622" s="28" t="s">
        <v>659</v>
      </c>
      <c r="G622" s="29">
        <v>23</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26">
      <c r="A624" s="1" t="s">
        <v>640</v>
      </c>
      <c r="E624" s="33" t="s">
        <v>1291</v>
      </c>
    </row>
    <row r="625">
      <c r="A625" s="1" t="s">
        <v>642</v>
      </c>
      <c r="E625" s="27" t="s">
        <v>643</v>
      </c>
    </row>
    <row r="626" ht="25">
      <c r="A626" s="1" t="s">
        <v>633</v>
      </c>
      <c r="B626" s="1">
        <v>152</v>
      </c>
      <c r="C626" s="26" t="s">
        <v>1172</v>
      </c>
      <c r="D626" t="s">
        <v>635</v>
      </c>
      <c r="E626" s="27" t="s">
        <v>1173</v>
      </c>
      <c r="F626" s="28" t="s">
        <v>659</v>
      </c>
      <c r="G626" s="29">
        <v>9</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26">
      <c r="A628" s="1" t="s">
        <v>640</v>
      </c>
      <c r="E628" s="33" t="s">
        <v>765</v>
      </c>
    </row>
    <row r="629">
      <c r="A629" s="1" t="s">
        <v>642</v>
      </c>
      <c r="E629" s="27" t="s">
        <v>643</v>
      </c>
    </row>
    <row r="630" ht="25">
      <c r="A630" s="1" t="s">
        <v>633</v>
      </c>
      <c r="B630" s="1">
        <v>153</v>
      </c>
      <c r="C630" s="26" t="s">
        <v>731</v>
      </c>
      <c r="D630" t="s">
        <v>635</v>
      </c>
      <c r="E630" s="27" t="s">
        <v>732</v>
      </c>
      <c r="F630" s="28" t="s">
        <v>659</v>
      </c>
      <c r="G630" s="29">
        <v>49</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26">
      <c r="A632" s="1" t="s">
        <v>640</v>
      </c>
      <c r="E632" s="33" t="s">
        <v>1292</v>
      </c>
    </row>
    <row r="633">
      <c r="A633" s="1" t="s">
        <v>642</v>
      </c>
      <c r="E633" s="27" t="s">
        <v>643</v>
      </c>
    </row>
    <row r="634" ht="25">
      <c r="A634" s="1" t="s">
        <v>633</v>
      </c>
      <c r="B634" s="1">
        <v>154</v>
      </c>
      <c r="C634" s="26" t="s">
        <v>1175</v>
      </c>
      <c r="D634" t="s">
        <v>635</v>
      </c>
      <c r="E634" s="27" t="s">
        <v>1176</v>
      </c>
      <c r="F634" s="28" t="s">
        <v>659</v>
      </c>
      <c r="G634" s="29">
        <v>9</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26">
      <c r="A636" s="1" t="s">
        <v>640</v>
      </c>
      <c r="E636" s="33" t="s">
        <v>765</v>
      </c>
    </row>
    <row r="637">
      <c r="A637" s="1" t="s">
        <v>642</v>
      </c>
      <c r="E637" s="27" t="s">
        <v>643</v>
      </c>
    </row>
    <row r="638" ht="25">
      <c r="A638" s="1" t="s">
        <v>633</v>
      </c>
      <c r="B638" s="1">
        <v>155</v>
      </c>
      <c r="C638" s="26" t="s">
        <v>1177</v>
      </c>
      <c r="D638" t="s">
        <v>635</v>
      </c>
      <c r="E638" s="27" t="s">
        <v>1178</v>
      </c>
      <c r="F638" s="28" t="s">
        <v>659</v>
      </c>
      <c r="G638" s="29">
        <v>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26">
      <c r="A640" s="1" t="s">
        <v>640</v>
      </c>
      <c r="E640" s="33" t="s">
        <v>765</v>
      </c>
    </row>
    <row r="641">
      <c r="A641" s="1" t="s">
        <v>642</v>
      </c>
      <c r="E641" s="27" t="s">
        <v>643</v>
      </c>
    </row>
    <row r="642" ht="25">
      <c r="A642" s="1" t="s">
        <v>633</v>
      </c>
      <c r="B642" s="1">
        <v>156</v>
      </c>
      <c r="C642" s="26" t="s">
        <v>734</v>
      </c>
      <c r="D642" t="s">
        <v>635</v>
      </c>
      <c r="E642" s="27" t="s">
        <v>735</v>
      </c>
      <c r="F642" s="28" t="s">
        <v>659</v>
      </c>
      <c r="G642" s="29">
        <v>49</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26">
      <c r="A644" s="1" t="s">
        <v>640</v>
      </c>
      <c r="E644" s="33" t="s">
        <v>1292</v>
      </c>
    </row>
    <row r="645">
      <c r="A645" s="1" t="s">
        <v>642</v>
      </c>
      <c r="E645" s="27" t="s">
        <v>643</v>
      </c>
    </row>
    <row r="646">
      <c r="A646" s="1" t="s">
        <v>633</v>
      </c>
      <c r="B646" s="1">
        <v>157</v>
      </c>
      <c r="C646" s="26" t="s">
        <v>1179</v>
      </c>
      <c r="D646" t="s">
        <v>635</v>
      </c>
      <c r="E646" s="27" t="s">
        <v>1180</v>
      </c>
      <c r="F646" s="28" t="s">
        <v>659</v>
      </c>
      <c r="G646" s="29">
        <v>7</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26">
      <c r="A648" s="1" t="s">
        <v>640</v>
      </c>
      <c r="E648" s="33" t="s">
        <v>675</v>
      </c>
    </row>
    <row r="649">
      <c r="A649" s="1" t="s">
        <v>642</v>
      </c>
      <c r="E649" s="27" t="s">
        <v>643</v>
      </c>
    </row>
    <row r="650">
      <c r="A650" s="1" t="s">
        <v>633</v>
      </c>
      <c r="B650" s="1">
        <v>158</v>
      </c>
      <c r="C650" s="26" t="s">
        <v>1181</v>
      </c>
      <c r="D650" t="s">
        <v>635</v>
      </c>
      <c r="E650" s="27" t="s">
        <v>1182</v>
      </c>
      <c r="F650" s="28" t="s">
        <v>659</v>
      </c>
      <c r="G650" s="29">
        <v>7</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26">
      <c r="A652" s="1" t="s">
        <v>640</v>
      </c>
      <c r="E652" s="33" t="s">
        <v>675</v>
      </c>
    </row>
    <row r="653">
      <c r="A653" s="1" t="s">
        <v>642</v>
      </c>
      <c r="E653" s="27" t="s">
        <v>643</v>
      </c>
    </row>
    <row r="654">
      <c r="A654" s="1" t="s">
        <v>633</v>
      </c>
      <c r="B654" s="1">
        <v>159</v>
      </c>
      <c r="C654" s="26" t="s">
        <v>736</v>
      </c>
      <c r="D654" t="s">
        <v>635</v>
      </c>
      <c r="E654" s="27" t="s">
        <v>737</v>
      </c>
      <c r="F654" s="28" t="s">
        <v>659</v>
      </c>
      <c r="G654" s="29">
        <v>21</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26">
      <c r="A656" s="1" t="s">
        <v>640</v>
      </c>
      <c r="E656" s="33" t="s">
        <v>1021</v>
      </c>
    </row>
    <row r="657">
      <c r="A657" s="1" t="s">
        <v>642</v>
      </c>
      <c r="E657" s="27" t="s">
        <v>643</v>
      </c>
    </row>
    <row r="658">
      <c r="A658" s="1" t="s">
        <v>633</v>
      </c>
      <c r="B658" s="1">
        <v>160</v>
      </c>
      <c r="C658" s="26" t="s">
        <v>1183</v>
      </c>
      <c r="D658" t="s">
        <v>635</v>
      </c>
      <c r="E658" s="27" t="s">
        <v>1184</v>
      </c>
      <c r="F658" s="28" t="s">
        <v>659</v>
      </c>
      <c r="G658" s="29">
        <v>6</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26">
      <c r="A660" s="1" t="s">
        <v>640</v>
      </c>
      <c r="E660" s="33" t="s">
        <v>666</v>
      </c>
    </row>
    <row r="661">
      <c r="A661" s="1" t="s">
        <v>642</v>
      </c>
      <c r="E661" s="27" t="s">
        <v>643</v>
      </c>
    </row>
    <row r="662">
      <c r="A662" s="1" t="s">
        <v>633</v>
      </c>
      <c r="B662" s="1">
        <v>161</v>
      </c>
      <c r="C662" s="26" t="s">
        <v>1186</v>
      </c>
      <c r="D662" t="s">
        <v>635</v>
      </c>
      <c r="E662" s="27" t="s">
        <v>1187</v>
      </c>
      <c r="F662" s="28" t="s">
        <v>659</v>
      </c>
      <c r="G662" s="29">
        <v>6</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26">
      <c r="A664" s="1" t="s">
        <v>640</v>
      </c>
      <c r="E664" s="33" t="s">
        <v>666</v>
      </c>
    </row>
    <row r="665">
      <c r="A665" s="1" t="s">
        <v>642</v>
      </c>
      <c r="E665" s="27" t="s">
        <v>643</v>
      </c>
    </row>
    <row r="666">
      <c r="A666" s="1" t="s">
        <v>633</v>
      </c>
      <c r="B666" s="1">
        <v>162</v>
      </c>
      <c r="C666" s="26" t="s">
        <v>738</v>
      </c>
      <c r="D666" t="s">
        <v>635</v>
      </c>
      <c r="E666" s="27" t="s">
        <v>739</v>
      </c>
      <c r="F666" s="28" t="s">
        <v>659</v>
      </c>
      <c r="G666" s="29">
        <v>18</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26">
      <c r="A668" s="1" t="s">
        <v>640</v>
      </c>
      <c r="E668" s="33" t="s">
        <v>672</v>
      </c>
    </row>
    <row r="669">
      <c r="A669" s="1" t="s">
        <v>642</v>
      </c>
      <c r="E669" s="27" t="s">
        <v>643</v>
      </c>
    </row>
    <row r="670">
      <c r="A670" s="1" t="s">
        <v>633</v>
      </c>
      <c r="B670" s="1">
        <v>163</v>
      </c>
      <c r="C670" s="26" t="s">
        <v>1188</v>
      </c>
      <c r="D670" t="s">
        <v>635</v>
      </c>
      <c r="E670" s="27" t="s">
        <v>1189</v>
      </c>
      <c r="F670" s="28" t="s">
        <v>649</v>
      </c>
      <c r="G670" s="29">
        <v>8</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26">
      <c r="A672" s="1" t="s">
        <v>640</v>
      </c>
      <c r="E672" s="33" t="s">
        <v>703</v>
      </c>
    </row>
    <row r="673">
      <c r="A673" s="1" t="s">
        <v>642</v>
      </c>
      <c r="E673" s="27" t="s">
        <v>643</v>
      </c>
    </row>
    <row r="674">
      <c r="A674" s="1" t="s">
        <v>633</v>
      </c>
      <c r="B674" s="1">
        <v>164</v>
      </c>
      <c r="C674" s="26" t="s">
        <v>1190</v>
      </c>
      <c r="D674" t="s">
        <v>635</v>
      </c>
      <c r="E674" s="27" t="s">
        <v>1191</v>
      </c>
      <c r="F674" s="28" t="s">
        <v>649</v>
      </c>
      <c r="G674" s="29">
        <v>8</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26">
      <c r="A676" s="1" t="s">
        <v>640</v>
      </c>
      <c r="E676" s="33" t="s">
        <v>703</v>
      </c>
    </row>
    <row r="677">
      <c r="A677" s="1" t="s">
        <v>642</v>
      </c>
      <c r="E677" s="27" t="s">
        <v>643</v>
      </c>
    </row>
    <row r="678">
      <c r="A678" s="1" t="s">
        <v>633</v>
      </c>
      <c r="B678" s="1">
        <v>165</v>
      </c>
      <c r="C678" s="26" t="s">
        <v>743</v>
      </c>
      <c r="D678" t="s">
        <v>635</v>
      </c>
      <c r="E678" s="27" t="s">
        <v>744</v>
      </c>
      <c r="F678" s="28" t="s">
        <v>649</v>
      </c>
      <c r="G678" s="29">
        <v>23</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26">
      <c r="A680" s="1" t="s">
        <v>640</v>
      </c>
      <c r="E680" s="33" t="s">
        <v>1291</v>
      </c>
    </row>
    <row r="681">
      <c r="A681" s="1" t="s">
        <v>642</v>
      </c>
      <c r="E681" s="27" t="s">
        <v>643</v>
      </c>
    </row>
    <row r="682">
      <c r="A682" s="1" t="s">
        <v>633</v>
      </c>
      <c r="B682" s="1">
        <v>166</v>
      </c>
      <c r="C682" s="26" t="s">
        <v>1192</v>
      </c>
      <c r="D682" t="s">
        <v>635</v>
      </c>
      <c r="E682" s="27" t="s">
        <v>1193</v>
      </c>
      <c r="F682" s="28" t="s">
        <v>659</v>
      </c>
      <c r="G682" s="29">
        <v>62</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26">
      <c r="A684" s="1" t="s">
        <v>640</v>
      </c>
      <c r="E684" s="33" t="s">
        <v>1274</v>
      </c>
    </row>
    <row r="685">
      <c r="A685" s="1" t="s">
        <v>642</v>
      </c>
      <c r="E685" s="27" t="s">
        <v>643</v>
      </c>
    </row>
    <row r="686">
      <c r="A686" s="1" t="s">
        <v>633</v>
      </c>
      <c r="B686" s="1">
        <v>167</v>
      </c>
      <c r="C686" s="26" t="s">
        <v>1195</v>
      </c>
      <c r="D686" t="s">
        <v>635</v>
      </c>
      <c r="E686" s="27" t="s">
        <v>1196</v>
      </c>
      <c r="F686" s="28" t="s">
        <v>659</v>
      </c>
      <c r="G686" s="29">
        <v>62</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26">
      <c r="A688" s="1" t="s">
        <v>640</v>
      </c>
      <c r="E688" s="33" t="s">
        <v>1274</v>
      </c>
    </row>
    <row r="689">
      <c r="A689" s="1" t="s">
        <v>642</v>
      </c>
      <c r="E689" s="27" t="s">
        <v>643</v>
      </c>
    </row>
    <row r="690">
      <c r="A690" s="1" t="s">
        <v>633</v>
      </c>
      <c r="B690" s="1">
        <v>168</v>
      </c>
      <c r="C690" s="26" t="s">
        <v>1197</v>
      </c>
      <c r="D690" t="s">
        <v>635</v>
      </c>
      <c r="E690" s="27" t="s">
        <v>1198</v>
      </c>
      <c r="F690" s="28" t="s">
        <v>659</v>
      </c>
      <c r="G690" s="29">
        <v>11</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26">
      <c r="A692" s="1" t="s">
        <v>640</v>
      </c>
      <c r="E692" s="33" t="s">
        <v>683</v>
      </c>
    </row>
    <row r="693">
      <c r="A693" s="1" t="s">
        <v>642</v>
      </c>
      <c r="E693" s="27" t="s">
        <v>643</v>
      </c>
    </row>
    <row r="694">
      <c r="A694" s="1" t="s">
        <v>633</v>
      </c>
      <c r="B694" s="1">
        <v>169</v>
      </c>
      <c r="C694" s="26" t="s">
        <v>1199</v>
      </c>
      <c r="D694" t="s">
        <v>635</v>
      </c>
      <c r="E694" s="27" t="s">
        <v>1200</v>
      </c>
      <c r="F694" s="28" t="s">
        <v>659</v>
      </c>
      <c r="G694" s="29">
        <v>4</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26">
      <c r="A696" s="1" t="s">
        <v>640</v>
      </c>
      <c r="E696" s="33" t="s">
        <v>660</v>
      </c>
    </row>
    <row r="697">
      <c r="A697" s="1" t="s">
        <v>642</v>
      </c>
      <c r="E697" s="27" t="s">
        <v>643</v>
      </c>
    </row>
    <row r="698">
      <c r="A698" s="1" t="s">
        <v>633</v>
      </c>
      <c r="B698" s="1">
        <v>170</v>
      </c>
      <c r="C698" s="26" t="s">
        <v>1201</v>
      </c>
      <c r="D698" t="s">
        <v>635</v>
      </c>
      <c r="E698" s="27" t="s">
        <v>1202</v>
      </c>
      <c r="F698" s="28" t="s">
        <v>659</v>
      </c>
      <c r="G698" s="29">
        <v>4</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26">
      <c r="A700" s="1" t="s">
        <v>640</v>
      </c>
      <c r="E700" s="33" t="s">
        <v>660</v>
      </c>
    </row>
    <row r="701">
      <c r="A701" s="1" t="s">
        <v>642</v>
      </c>
      <c r="E701" s="27" t="s">
        <v>643</v>
      </c>
    </row>
    <row r="702">
      <c r="A702" s="1" t="s">
        <v>633</v>
      </c>
      <c r="B702" s="1">
        <v>171</v>
      </c>
      <c r="C702" s="26" t="s">
        <v>1293</v>
      </c>
      <c r="D702" t="s">
        <v>635</v>
      </c>
      <c r="E702" s="27" t="s">
        <v>1294</v>
      </c>
      <c r="F702" s="28" t="s">
        <v>659</v>
      </c>
      <c r="G702" s="29">
        <v>1</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26">
      <c r="A704" s="1" t="s">
        <v>640</v>
      </c>
      <c r="E704" s="33" t="s">
        <v>698</v>
      </c>
    </row>
    <row r="705">
      <c r="A705" s="1" t="s">
        <v>642</v>
      </c>
      <c r="E705" s="27" t="s">
        <v>643</v>
      </c>
    </row>
    <row r="706">
      <c r="A706" s="1" t="s">
        <v>633</v>
      </c>
      <c r="B706" s="1">
        <v>172</v>
      </c>
      <c r="C706" s="26" t="s">
        <v>1295</v>
      </c>
      <c r="D706" t="s">
        <v>635</v>
      </c>
      <c r="E706" s="27" t="s">
        <v>1296</v>
      </c>
      <c r="F706" s="28" t="s">
        <v>659</v>
      </c>
      <c r="G706" s="29">
        <v>1</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26">
      <c r="A708" s="1" t="s">
        <v>640</v>
      </c>
      <c r="E708" s="33" t="s">
        <v>698</v>
      </c>
    </row>
    <row r="709">
      <c r="A709" s="1" t="s">
        <v>642</v>
      </c>
      <c r="E709" s="27" t="s">
        <v>643</v>
      </c>
    </row>
    <row r="710">
      <c r="A710" s="1" t="s">
        <v>633</v>
      </c>
      <c r="B710" s="1">
        <v>173</v>
      </c>
      <c r="C710" s="26" t="s">
        <v>1297</v>
      </c>
      <c r="D710" t="s">
        <v>635</v>
      </c>
      <c r="E710" s="27" t="s">
        <v>1298</v>
      </c>
      <c r="F710" s="28" t="s">
        <v>659</v>
      </c>
      <c r="G710" s="29">
        <v>1</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26">
      <c r="A712" s="1" t="s">
        <v>640</v>
      </c>
      <c r="E712" s="33" t="s">
        <v>698</v>
      </c>
    </row>
    <row r="713">
      <c r="A713" s="1" t="s">
        <v>642</v>
      </c>
      <c r="E713" s="27" t="s">
        <v>643</v>
      </c>
    </row>
    <row r="714" ht="25">
      <c r="A714" s="1" t="s">
        <v>633</v>
      </c>
      <c r="B714" s="1">
        <v>174</v>
      </c>
      <c r="C714" s="26" t="s">
        <v>1299</v>
      </c>
      <c r="D714" t="s">
        <v>635</v>
      </c>
      <c r="E714" s="27" t="s">
        <v>1300</v>
      </c>
      <c r="F714" s="28" t="s">
        <v>659</v>
      </c>
      <c r="G714" s="29">
        <v>1</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26">
      <c r="A716" s="1" t="s">
        <v>640</v>
      </c>
      <c r="E716" s="33" t="s">
        <v>698</v>
      </c>
    </row>
    <row r="717">
      <c r="A717" s="1" t="s">
        <v>642</v>
      </c>
      <c r="E717" s="27" t="s">
        <v>643</v>
      </c>
    </row>
    <row r="718" ht="25">
      <c r="A718" s="1" t="s">
        <v>633</v>
      </c>
      <c r="B718" s="1">
        <v>175</v>
      </c>
      <c r="C718" s="26" t="s">
        <v>1301</v>
      </c>
      <c r="D718" t="s">
        <v>635</v>
      </c>
      <c r="E718" s="27" t="s">
        <v>1302</v>
      </c>
      <c r="F718" s="28" t="s">
        <v>659</v>
      </c>
      <c r="G718" s="29">
        <v>1</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26">
      <c r="A720" s="1" t="s">
        <v>640</v>
      </c>
      <c r="E720" s="33" t="s">
        <v>698</v>
      </c>
    </row>
    <row r="721">
      <c r="A721" s="1" t="s">
        <v>642</v>
      </c>
      <c r="E721" s="27" t="s">
        <v>643</v>
      </c>
    </row>
    <row r="722" ht="25">
      <c r="A722" s="1" t="s">
        <v>633</v>
      </c>
      <c r="B722" s="1">
        <v>176</v>
      </c>
      <c r="C722" s="26" t="s">
        <v>746</v>
      </c>
      <c r="D722" t="s">
        <v>635</v>
      </c>
      <c r="E722" s="27" t="s">
        <v>747</v>
      </c>
      <c r="F722" s="28" t="s">
        <v>659</v>
      </c>
      <c r="G722" s="29">
        <v>2</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26">
      <c r="A724" s="1" t="s">
        <v>640</v>
      </c>
      <c r="E724" s="33" t="s">
        <v>663</v>
      </c>
    </row>
    <row r="725">
      <c r="A725" s="1" t="s">
        <v>642</v>
      </c>
      <c r="E725" s="27" t="s">
        <v>643</v>
      </c>
    </row>
    <row r="726">
      <c r="A726" s="1" t="s">
        <v>633</v>
      </c>
      <c r="B726" s="1">
        <v>177</v>
      </c>
      <c r="C726" s="26" t="s">
        <v>1207</v>
      </c>
      <c r="D726" t="s">
        <v>635</v>
      </c>
      <c r="E726" s="27" t="s">
        <v>1208</v>
      </c>
      <c r="F726" s="28" t="s">
        <v>659</v>
      </c>
      <c r="G726" s="29">
        <v>14</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26">
      <c r="A728" s="1" t="s">
        <v>640</v>
      </c>
      <c r="E728" s="33" t="s">
        <v>730</v>
      </c>
    </row>
    <row r="729">
      <c r="A729" s="1" t="s">
        <v>642</v>
      </c>
      <c r="E729" s="27" t="s">
        <v>643</v>
      </c>
    </row>
    <row r="730">
      <c r="A730" s="1" t="s">
        <v>633</v>
      </c>
      <c r="B730" s="1">
        <v>178</v>
      </c>
      <c r="C730" s="26" t="s">
        <v>1209</v>
      </c>
      <c r="D730" t="s">
        <v>635</v>
      </c>
      <c r="E730" s="27" t="s">
        <v>1210</v>
      </c>
      <c r="F730" s="28" t="s">
        <v>659</v>
      </c>
      <c r="G730" s="29">
        <v>14</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26">
      <c r="A732" s="1" t="s">
        <v>640</v>
      </c>
      <c r="E732" s="33" t="s">
        <v>730</v>
      </c>
    </row>
    <row r="733">
      <c r="A733" s="1" t="s">
        <v>642</v>
      </c>
      <c r="E733" s="27" t="s">
        <v>643</v>
      </c>
    </row>
    <row r="734">
      <c r="A734" s="1" t="s">
        <v>633</v>
      </c>
      <c r="B734" s="1">
        <v>179</v>
      </c>
      <c r="C734" s="26" t="s">
        <v>750</v>
      </c>
      <c r="D734" t="s">
        <v>635</v>
      </c>
      <c r="E734" s="27" t="s">
        <v>751</v>
      </c>
      <c r="F734" s="28" t="s">
        <v>659</v>
      </c>
      <c r="G734" s="29">
        <v>4</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26">
      <c r="A736" s="1" t="s">
        <v>640</v>
      </c>
      <c r="E736" s="33" t="s">
        <v>660</v>
      </c>
    </row>
    <row r="737">
      <c r="A737" s="1" t="s">
        <v>642</v>
      </c>
      <c r="E737" s="27" t="s">
        <v>643</v>
      </c>
    </row>
    <row r="738">
      <c r="A738" s="1" t="s">
        <v>633</v>
      </c>
      <c r="B738" s="1">
        <v>180</v>
      </c>
      <c r="C738" s="26" t="s">
        <v>1211</v>
      </c>
      <c r="D738" t="s">
        <v>635</v>
      </c>
      <c r="E738" s="27" t="s">
        <v>1212</v>
      </c>
      <c r="F738" s="28" t="s">
        <v>659</v>
      </c>
      <c r="G738" s="29">
        <v>2</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26">
      <c r="A740" s="1" t="s">
        <v>640</v>
      </c>
      <c r="E740" s="33" t="s">
        <v>663</v>
      </c>
    </row>
    <row r="741">
      <c r="A741" s="1" t="s">
        <v>642</v>
      </c>
      <c r="E741" s="27" t="s">
        <v>643</v>
      </c>
    </row>
    <row r="742">
      <c r="A742" s="1" t="s">
        <v>633</v>
      </c>
      <c r="B742" s="1">
        <v>181</v>
      </c>
      <c r="C742" s="26" t="s">
        <v>1213</v>
      </c>
      <c r="D742" t="s">
        <v>635</v>
      </c>
      <c r="E742" s="27" t="s">
        <v>1214</v>
      </c>
      <c r="F742" s="28" t="s">
        <v>659</v>
      </c>
      <c r="G742" s="29">
        <v>2</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26">
      <c r="A744" s="1" t="s">
        <v>640</v>
      </c>
      <c r="E744" s="33" t="s">
        <v>663</v>
      </c>
    </row>
    <row r="745">
      <c r="A745" s="1" t="s">
        <v>642</v>
      </c>
      <c r="E745" s="27" t="s">
        <v>643</v>
      </c>
    </row>
    <row r="746">
      <c r="A746" s="1" t="s">
        <v>633</v>
      </c>
      <c r="B746" s="1">
        <v>182</v>
      </c>
      <c r="C746" s="26" t="s">
        <v>752</v>
      </c>
      <c r="D746" t="s">
        <v>635</v>
      </c>
      <c r="E746" s="27" t="s">
        <v>753</v>
      </c>
      <c r="F746" s="28" t="s">
        <v>659</v>
      </c>
      <c r="G746" s="29">
        <v>14</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26">
      <c r="A748" s="1" t="s">
        <v>640</v>
      </c>
      <c r="E748" s="33" t="s">
        <v>730</v>
      </c>
    </row>
    <row r="749">
      <c r="A749" s="1" t="s">
        <v>642</v>
      </c>
      <c r="E749" s="27" t="s">
        <v>643</v>
      </c>
    </row>
    <row r="750" ht="25">
      <c r="A750" s="1" t="s">
        <v>633</v>
      </c>
      <c r="B750" s="1">
        <v>183</v>
      </c>
      <c r="C750" s="26" t="s">
        <v>1215</v>
      </c>
      <c r="D750" t="s">
        <v>635</v>
      </c>
      <c r="E750" s="27" t="s">
        <v>1216</v>
      </c>
      <c r="F750" s="28" t="s">
        <v>659</v>
      </c>
      <c r="G750" s="29">
        <v>1</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26">
      <c r="A752" s="1" t="s">
        <v>640</v>
      </c>
      <c r="E752" s="33" t="s">
        <v>698</v>
      </c>
    </row>
    <row r="753">
      <c r="A753" s="1" t="s">
        <v>642</v>
      </c>
      <c r="E753" s="27" t="s">
        <v>643</v>
      </c>
    </row>
    <row r="754" ht="25">
      <c r="A754" s="1" t="s">
        <v>633</v>
      </c>
      <c r="B754" s="1">
        <v>184</v>
      </c>
      <c r="C754" s="26" t="s">
        <v>1217</v>
      </c>
      <c r="D754" t="s">
        <v>635</v>
      </c>
      <c r="E754" s="27" t="s">
        <v>1218</v>
      </c>
      <c r="F754" s="28" t="s">
        <v>1219</v>
      </c>
      <c r="G754" s="29">
        <v>2</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26">
      <c r="A756" s="1" t="s">
        <v>640</v>
      </c>
      <c r="E756" s="33" t="s">
        <v>663</v>
      </c>
    </row>
    <row r="757">
      <c r="A757" s="1" t="s">
        <v>642</v>
      </c>
      <c r="E757" s="27" t="s">
        <v>643</v>
      </c>
    </row>
    <row r="758">
      <c r="A758" s="1" t="s">
        <v>633</v>
      </c>
      <c r="B758" s="1">
        <v>185</v>
      </c>
      <c r="C758" s="26" t="s">
        <v>1220</v>
      </c>
      <c r="D758" t="s">
        <v>635</v>
      </c>
      <c r="E758" s="27" t="s">
        <v>1221</v>
      </c>
      <c r="F758" s="28" t="s">
        <v>659</v>
      </c>
      <c r="G758" s="29">
        <v>3</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26">
      <c r="A760" s="1" t="s">
        <v>640</v>
      </c>
      <c r="E760" s="33" t="s">
        <v>678</v>
      </c>
    </row>
    <row r="761">
      <c r="A761" s="1" t="s">
        <v>642</v>
      </c>
      <c r="E761" s="27" t="s">
        <v>643</v>
      </c>
    </row>
    <row r="762">
      <c r="A762" s="1" t="s">
        <v>633</v>
      </c>
      <c r="B762" s="1">
        <v>186</v>
      </c>
      <c r="C762" s="26" t="s">
        <v>755</v>
      </c>
      <c r="D762" t="s">
        <v>635</v>
      </c>
      <c r="E762" s="27" t="s">
        <v>756</v>
      </c>
      <c r="F762" s="28" t="s">
        <v>659</v>
      </c>
      <c r="G762" s="29">
        <v>4</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26">
      <c r="A764" s="1" t="s">
        <v>640</v>
      </c>
      <c r="E764" s="33" t="s">
        <v>660</v>
      </c>
    </row>
    <row r="765">
      <c r="A765" s="1" t="s">
        <v>642</v>
      </c>
      <c r="E765" s="27" t="s">
        <v>643</v>
      </c>
    </row>
    <row r="766">
      <c r="A766" s="1" t="s">
        <v>633</v>
      </c>
      <c r="B766" s="1">
        <v>187</v>
      </c>
      <c r="C766" s="26" t="s">
        <v>1222</v>
      </c>
      <c r="D766" t="s">
        <v>635</v>
      </c>
      <c r="E766" s="27" t="s">
        <v>1223</v>
      </c>
      <c r="F766" s="28" t="s">
        <v>659</v>
      </c>
      <c r="G766" s="29">
        <v>1</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26">
      <c r="A768" s="1" t="s">
        <v>640</v>
      </c>
      <c r="E768" s="33" t="s">
        <v>698</v>
      </c>
    </row>
    <row r="769">
      <c r="A769" s="1" t="s">
        <v>642</v>
      </c>
      <c r="E769" s="27" t="s">
        <v>643</v>
      </c>
    </row>
    <row r="770">
      <c r="A770" s="1" t="s">
        <v>633</v>
      </c>
      <c r="B770" s="1">
        <v>188</v>
      </c>
      <c r="C770" s="26" t="s">
        <v>1224</v>
      </c>
      <c r="D770" t="s">
        <v>635</v>
      </c>
      <c r="E770" s="27" t="s">
        <v>1225</v>
      </c>
      <c r="F770" s="28" t="s">
        <v>659</v>
      </c>
      <c r="G770" s="29">
        <v>1</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26">
      <c r="A772" s="1" t="s">
        <v>640</v>
      </c>
      <c r="E772" s="33" t="s">
        <v>698</v>
      </c>
    </row>
    <row r="773">
      <c r="A773" s="1" t="s">
        <v>642</v>
      </c>
      <c r="E773" s="27" t="s">
        <v>643</v>
      </c>
    </row>
    <row r="774">
      <c r="A774" s="1" t="s">
        <v>633</v>
      </c>
      <c r="B774" s="1">
        <v>189</v>
      </c>
      <c r="C774" s="26" t="s">
        <v>757</v>
      </c>
      <c r="D774" t="s">
        <v>635</v>
      </c>
      <c r="E774" s="27" t="s">
        <v>758</v>
      </c>
      <c r="F774" s="28" t="s">
        <v>659</v>
      </c>
      <c r="G774" s="29">
        <v>2</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26">
      <c r="A776" s="1" t="s">
        <v>640</v>
      </c>
      <c r="E776" s="33" t="s">
        <v>663</v>
      </c>
    </row>
    <row r="777">
      <c r="A777" s="1" t="s">
        <v>642</v>
      </c>
      <c r="E777" s="27" t="s">
        <v>643</v>
      </c>
    </row>
    <row r="778">
      <c r="A778" s="1" t="s">
        <v>633</v>
      </c>
      <c r="B778" s="1">
        <v>190</v>
      </c>
      <c r="C778" s="26" t="s">
        <v>1226</v>
      </c>
      <c r="D778" t="s">
        <v>635</v>
      </c>
      <c r="E778" s="27" t="s">
        <v>1227</v>
      </c>
      <c r="F778" s="28" t="s">
        <v>659</v>
      </c>
      <c r="G778" s="29">
        <v>2</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26">
      <c r="A780" s="1" t="s">
        <v>640</v>
      </c>
      <c r="E780" s="33" t="s">
        <v>663</v>
      </c>
    </row>
    <row r="781">
      <c r="A781" s="1" t="s">
        <v>642</v>
      </c>
      <c r="E781" s="27" t="s">
        <v>643</v>
      </c>
    </row>
    <row r="782">
      <c r="A782" s="1" t="s">
        <v>633</v>
      </c>
      <c r="B782" s="1">
        <v>191</v>
      </c>
      <c r="C782" s="26" t="s">
        <v>1228</v>
      </c>
      <c r="D782" t="s">
        <v>635</v>
      </c>
      <c r="E782" s="27" t="s">
        <v>1229</v>
      </c>
      <c r="F782" s="28" t="s">
        <v>659</v>
      </c>
      <c r="G782" s="29">
        <v>2</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26">
      <c r="A784" s="1" t="s">
        <v>640</v>
      </c>
      <c r="E784" s="33" t="s">
        <v>663</v>
      </c>
    </row>
    <row r="785">
      <c r="A785" s="1" t="s">
        <v>642</v>
      </c>
      <c r="E785" s="27" t="s">
        <v>643</v>
      </c>
    </row>
    <row r="786">
      <c r="A786" s="1" t="s">
        <v>633</v>
      </c>
      <c r="B786" s="1">
        <v>192</v>
      </c>
      <c r="C786" s="26" t="s">
        <v>761</v>
      </c>
      <c r="D786" t="s">
        <v>635</v>
      </c>
      <c r="E786" s="27" t="s">
        <v>762</v>
      </c>
      <c r="F786" s="28" t="s">
        <v>659</v>
      </c>
      <c r="G786" s="29">
        <v>4</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26">
      <c r="A788" s="1" t="s">
        <v>640</v>
      </c>
      <c r="E788" s="33" t="s">
        <v>660</v>
      </c>
    </row>
    <row r="789">
      <c r="A789" s="1" t="s">
        <v>642</v>
      </c>
      <c r="E789" s="27" t="s">
        <v>643</v>
      </c>
    </row>
    <row r="790">
      <c r="A790" s="1" t="s">
        <v>633</v>
      </c>
      <c r="B790" s="1">
        <v>193</v>
      </c>
      <c r="C790" s="26" t="s">
        <v>1230</v>
      </c>
      <c r="D790" t="s">
        <v>635</v>
      </c>
      <c r="E790" s="27" t="s">
        <v>1231</v>
      </c>
      <c r="F790" s="28" t="s">
        <v>659</v>
      </c>
      <c r="G790" s="29">
        <v>2</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26">
      <c r="A792" s="1" t="s">
        <v>640</v>
      </c>
      <c r="E792" s="33" t="s">
        <v>663</v>
      </c>
    </row>
    <row r="793">
      <c r="A793" s="1" t="s">
        <v>642</v>
      </c>
      <c r="E793" s="27" t="s">
        <v>643</v>
      </c>
    </row>
    <row r="794">
      <c r="A794" s="1" t="s">
        <v>633</v>
      </c>
      <c r="B794" s="1">
        <v>194</v>
      </c>
      <c r="C794" s="26" t="s">
        <v>1232</v>
      </c>
      <c r="D794" t="s">
        <v>635</v>
      </c>
      <c r="E794" s="27" t="s">
        <v>1233</v>
      </c>
      <c r="F794" s="28" t="s">
        <v>659</v>
      </c>
      <c r="G794" s="29">
        <v>2</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26">
      <c r="A796" s="1" t="s">
        <v>640</v>
      </c>
      <c r="E796" s="33" t="s">
        <v>663</v>
      </c>
    </row>
    <row r="797">
      <c r="A797" s="1" t="s">
        <v>642</v>
      </c>
      <c r="E797" s="27" t="s">
        <v>643</v>
      </c>
    </row>
    <row r="798">
      <c r="A798" s="1" t="s">
        <v>633</v>
      </c>
      <c r="B798" s="1">
        <v>195</v>
      </c>
      <c r="C798" s="26" t="s">
        <v>763</v>
      </c>
      <c r="D798" t="s">
        <v>635</v>
      </c>
      <c r="E798" s="27" t="s">
        <v>764</v>
      </c>
      <c r="F798" s="28" t="s">
        <v>659</v>
      </c>
      <c r="G798" s="29">
        <v>4</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26">
      <c r="A800" s="1" t="s">
        <v>640</v>
      </c>
      <c r="E800" s="33" t="s">
        <v>660</v>
      </c>
    </row>
    <row r="801">
      <c r="A801" s="1" t="s">
        <v>642</v>
      </c>
      <c r="E801" s="27" t="s">
        <v>643</v>
      </c>
    </row>
    <row r="802">
      <c r="A802" s="1" t="s">
        <v>633</v>
      </c>
      <c r="B802" s="1">
        <v>196</v>
      </c>
      <c r="C802" s="26" t="s">
        <v>807</v>
      </c>
      <c r="D802" t="s">
        <v>635</v>
      </c>
      <c r="E802" s="27" t="s">
        <v>808</v>
      </c>
      <c r="F802" s="28" t="s">
        <v>809</v>
      </c>
      <c r="G802" s="29">
        <v>280</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26">
      <c r="A804" s="1" t="s">
        <v>640</v>
      </c>
      <c r="E804" s="33" t="s">
        <v>810</v>
      </c>
    </row>
    <row r="805">
      <c r="A805" s="1" t="s">
        <v>642</v>
      </c>
      <c r="E805" s="27" t="s">
        <v>643</v>
      </c>
    </row>
    <row r="806">
      <c r="A806" s="1" t="s">
        <v>633</v>
      </c>
      <c r="B806" s="1">
        <v>197</v>
      </c>
      <c r="C806" s="26" t="s">
        <v>811</v>
      </c>
      <c r="D806" t="s">
        <v>635</v>
      </c>
      <c r="E806" s="27" t="s">
        <v>812</v>
      </c>
      <c r="F806" s="28" t="s">
        <v>809</v>
      </c>
      <c r="G806" s="29">
        <v>32</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26">
      <c r="A808" s="1" t="s">
        <v>640</v>
      </c>
      <c r="E808" s="33" t="s">
        <v>745</v>
      </c>
    </row>
    <row r="809">
      <c r="A809" s="1" t="s">
        <v>642</v>
      </c>
      <c r="E809" s="27" t="s">
        <v>643</v>
      </c>
    </row>
    <row r="810">
      <c r="A810" s="1" t="s">
        <v>633</v>
      </c>
      <c r="B810" s="1">
        <v>198</v>
      </c>
      <c r="C810" s="26" t="s">
        <v>1239</v>
      </c>
      <c r="D810" t="s">
        <v>635</v>
      </c>
      <c r="E810" s="27" t="s">
        <v>1240</v>
      </c>
      <c r="F810" s="28" t="s">
        <v>659</v>
      </c>
      <c r="G810" s="29">
        <v>4</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26">
      <c r="A812" s="1" t="s">
        <v>640</v>
      </c>
      <c r="E812" s="33" t="s">
        <v>660</v>
      </c>
    </row>
    <row r="813">
      <c r="A813" s="1" t="s">
        <v>642</v>
      </c>
      <c r="E813" s="27" t="s">
        <v>643</v>
      </c>
    </row>
    <row r="814">
      <c r="A814" s="1" t="s">
        <v>633</v>
      </c>
      <c r="B814" s="1">
        <v>199</v>
      </c>
      <c r="C814" s="26" t="s">
        <v>1241</v>
      </c>
      <c r="D814" t="s">
        <v>635</v>
      </c>
      <c r="E814" s="27" t="s">
        <v>1242</v>
      </c>
      <c r="F814" s="28" t="s">
        <v>659</v>
      </c>
      <c r="G814" s="29">
        <v>51</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26">
      <c r="A816" s="1" t="s">
        <v>640</v>
      </c>
      <c r="E816" s="33" t="s">
        <v>1303</v>
      </c>
    </row>
    <row r="817">
      <c r="A817" s="1" t="s">
        <v>642</v>
      </c>
      <c r="E817" s="27" t="s">
        <v>643</v>
      </c>
    </row>
    <row r="818" ht="25">
      <c r="A818" s="1" t="s">
        <v>633</v>
      </c>
      <c r="B818" s="1">
        <v>200</v>
      </c>
      <c r="C818" s="26" t="s">
        <v>813</v>
      </c>
      <c r="D818" t="s">
        <v>635</v>
      </c>
      <c r="E818" s="27" t="s">
        <v>814</v>
      </c>
      <c r="F818" s="28" t="s">
        <v>659</v>
      </c>
      <c r="G818" s="29">
        <v>2</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26">
      <c r="A820" s="1" t="s">
        <v>640</v>
      </c>
      <c r="E820" s="33" t="s">
        <v>663</v>
      </c>
    </row>
    <row r="821">
      <c r="A821" s="1" t="s">
        <v>642</v>
      </c>
      <c r="E821" s="27" t="s">
        <v>643</v>
      </c>
    </row>
    <row r="822" ht="25">
      <c r="A822" s="1" t="s">
        <v>633</v>
      </c>
      <c r="B822" s="1">
        <v>201</v>
      </c>
      <c r="C822" s="26" t="s">
        <v>1304</v>
      </c>
      <c r="D822" t="s">
        <v>635</v>
      </c>
      <c r="E822" s="27" t="s">
        <v>1305</v>
      </c>
      <c r="F822" s="28" t="s">
        <v>659</v>
      </c>
      <c r="G822" s="29">
        <v>4</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26">
      <c r="A824" s="1" t="s">
        <v>640</v>
      </c>
      <c r="E824" s="33" t="s">
        <v>660</v>
      </c>
    </row>
    <row r="825">
      <c r="A825" s="1" t="s">
        <v>642</v>
      </c>
      <c r="E825" s="27" t="s">
        <v>643</v>
      </c>
    </row>
    <row r="826" ht="25">
      <c r="A826" s="1" t="s">
        <v>633</v>
      </c>
      <c r="B826" s="1">
        <v>202</v>
      </c>
      <c r="C826" s="26" t="s">
        <v>1244</v>
      </c>
      <c r="D826" t="s">
        <v>635</v>
      </c>
      <c r="E826" s="27" t="s">
        <v>1245</v>
      </c>
      <c r="F826" s="28" t="s">
        <v>659</v>
      </c>
      <c r="G826" s="29">
        <v>310</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26">
      <c r="A828" s="1" t="s">
        <v>640</v>
      </c>
      <c r="E828" s="33" t="s">
        <v>1306</v>
      </c>
    </row>
    <row r="829">
      <c r="A829" s="1" t="s">
        <v>642</v>
      </c>
      <c r="E829" s="27" t="s">
        <v>643</v>
      </c>
    </row>
    <row r="830" ht="25">
      <c r="A830" s="1" t="s">
        <v>633</v>
      </c>
      <c r="B830" s="1">
        <v>203</v>
      </c>
      <c r="C830" s="26" t="s">
        <v>1247</v>
      </c>
      <c r="D830" t="s">
        <v>635</v>
      </c>
      <c r="E830" s="27" t="s">
        <v>1248</v>
      </c>
      <c r="F830" s="28" t="s">
        <v>659</v>
      </c>
      <c r="G830" s="29">
        <v>2</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26">
      <c r="A832" s="1" t="s">
        <v>640</v>
      </c>
      <c r="E832" s="33" t="s">
        <v>663</v>
      </c>
    </row>
    <row r="833">
      <c r="A833" s="1" t="s">
        <v>642</v>
      </c>
      <c r="E833" s="27" t="s">
        <v>643</v>
      </c>
    </row>
    <row r="834">
      <c r="A834" s="1" t="s">
        <v>633</v>
      </c>
      <c r="B834" s="1">
        <v>204</v>
      </c>
      <c r="C834" s="26" t="s">
        <v>815</v>
      </c>
      <c r="D834" t="s">
        <v>635</v>
      </c>
      <c r="E834" s="27" t="s">
        <v>816</v>
      </c>
      <c r="F834" s="28" t="s">
        <v>659</v>
      </c>
      <c r="G834" s="29">
        <v>2</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26">
      <c r="A836" s="1" t="s">
        <v>640</v>
      </c>
      <c r="E836" s="33" t="s">
        <v>663</v>
      </c>
    </row>
    <row r="837">
      <c r="A837" s="1" t="s">
        <v>642</v>
      </c>
      <c r="E837" s="27" t="s">
        <v>643</v>
      </c>
    </row>
    <row r="838">
      <c r="A838" s="1" t="s">
        <v>633</v>
      </c>
      <c r="B838" s="1">
        <v>205</v>
      </c>
      <c r="C838" s="26" t="s">
        <v>841</v>
      </c>
      <c r="D838" t="s">
        <v>635</v>
      </c>
      <c r="E838" s="27" t="s">
        <v>842</v>
      </c>
      <c r="F838" s="28" t="s">
        <v>843</v>
      </c>
      <c r="G838" s="29">
        <v>1.2</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26">
      <c r="A840" s="1" t="s">
        <v>640</v>
      </c>
      <c r="E840" s="33" t="s">
        <v>1249</v>
      </c>
    </row>
    <row r="841">
      <c r="A841" s="1" t="s">
        <v>642</v>
      </c>
      <c r="E841" s="27" t="s">
        <v>643</v>
      </c>
    </row>
    <row r="842">
      <c r="A842" s="1" t="s">
        <v>633</v>
      </c>
      <c r="B842" s="1">
        <v>206</v>
      </c>
      <c r="C842" s="26" t="s">
        <v>844</v>
      </c>
      <c r="D842" t="s">
        <v>635</v>
      </c>
      <c r="E842" s="27" t="s">
        <v>845</v>
      </c>
      <c r="F842" s="28" t="s">
        <v>649</v>
      </c>
      <c r="G842" s="29">
        <v>100</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26">
      <c r="A844" s="1" t="s">
        <v>640</v>
      </c>
      <c r="E844" s="33" t="s">
        <v>1250</v>
      </c>
    </row>
    <row r="845">
      <c r="A845" s="1" t="s">
        <v>642</v>
      </c>
      <c r="E845" s="27" t="s">
        <v>643</v>
      </c>
    </row>
    <row r="846">
      <c r="A846" s="1" t="s">
        <v>633</v>
      </c>
      <c r="B846" s="1">
        <v>207</v>
      </c>
      <c r="C846" s="26" t="s">
        <v>847</v>
      </c>
      <c r="D846" t="s">
        <v>635</v>
      </c>
      <c r="E846" s="27" t="s">
        <v>848</v>
      </c>
      <c r="F846" s="28" t="s">
        <v>649</v>
      </c>
      <c r="G846" s="29">
        <v>100</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26">
      <c r="A848" s="1" t="s">
        <v>640</v>
      </c>
      <c r="E848" s="33" t="s">
        <v>1250</v>
      </c>
    </row>
    <row r="849">
      <c r="A849" s="1" t="s">
        <v>642</v>
      </c>
      <c r="E849" s="27" t="s">
        <v>643</v>
      </c>
    </row>
    <row r="850">
      <c r="A850" s="1" t="s">
        <v>633</v>
      </c>
      <c r="B850" s="1">
        <v>208</v>
      </c>
      <c r="C850" s="26" t="s">
        <v>849</v>
      </c>
      <c r="D850" t="s">
        <v>635</v>
      </c>
      <c r="E850" s="27" t="s">
        <v>850</v>
      </c>
      <c r="F850" s="28" t="s">
        <v>649</v>
      </c>
      <c r="G850" s="29">
        <v>100</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26">
      <c r="A852" s="1" t="s">
        <v>640</v>
      </c>
      <c r="E852" s="33" t="s">
        <v>1250</v>
      </c>
    </row>
    <row r="853">
      <c r="A853" s="1" t="s">
        <v>642</v>
      </c>
      <c r="E853" s="27" t="s">
        <v>643</v>
      </c>
    </row>
    <row r="854">
      <c r="A854" s="1" t="s">
        <v>633</v>
      </c>
      <c r="B854" s="1">
        <v>209</v>
      </c>
      <c r="C854" s="26" t="s">
        <v>851</v>
      </c>
      <c r="D854" t="s">
        <v>635</v>
      </c>
      <c r="E854" s="27" t="s">
        <v>852</v>
      </c>
      <c r="F854" s="28" t="s">
        <v>853</v>
      </c>
      <c r="G854" s="29">
        <v>2</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26">
      <c r="A856" s="1" t="s">
        <v>640</v>
      </c>
      <c r="E856" s="33" t="s">
        <v>663</v>
      </c>
    </row>
    <row r="857">
      <c r="A857" s="1" t="s">
        <v>642</v>
      </c>
      <c r="E857" s="27" t="s">
        <v>643</v>
      </c>
    </row>
    <row r="858">
      <c r="A858" s="1" t="s">
        <v>633</v>
      </c>
      <c r="B858" s="1">
        <v>210</v>
      </c>
      <c r="C858" s="26" t="s">
        <v>854</v>
      </c>
      <c r="D858" t="s">
        <v>635</v>
      </c>
      <c r="E858" s="27" t="s">
        <v>855</v>
      </c>
      <c r="F858" s="28" t="s">
        <v>649</v>
      </c>
      <c r="G858" s="29">
        <v>100</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26">
      <c r="A860" s="1" t="s">
        <v>640</v>
      </c>
      <c r="E860" s="33" t="s">
        <v>1250</v>
      </c>
    </row>
    <row r="861">
      <c r="A861" s="1" t="s">
        <v>642</v>
      </c>
      <c r="E861" s="27" t="s">
        <v>643</v>
      </c>
    </row>
    <row r="862">
      <c r="A862" s="1" t="s">
        <v>633</v>
      </c>
      <c r="B862" s="1">
        <v>211</v>
      </c>
      <c r="C862" s="26" t="s">
        <v>856</v>
      </c>
      <c r="D862" t="s">
        <v>635</v>
      </c>
      <c r="E862" s="27" t="s">
        <v>857</v>
      </c>
      <c r="F862" s="28" t="s">
        <v>659</v>
      </c>
      <c r="G862" s="29">
        <v>4</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26">
      <c r="A864" s="1" t="s">
        <v>640</v>
      </c>
      <c r="E864" s="33" t="s">
        <v>660</v>
      </c>
    </row>
    <row r="865">
      <c r="A865" s="1" t="s">
        <v>642</v>
      </c>
      <c r="E865" s="27" t="s">
        <v>643</v>
      </c>
    </row>
    <row r="866">
      <c r="A866" s="1" t="s">
        <v>633</v>
      </c>
      <c r="B866" s="1">
        <v>212</v>
      </c>
      <c r="C866" s="26" t="s">
        <v>858</v>
      </c>
      <c r="D866" t="s">
        <v>635</v>
      </c>
      <c r="E866" s="27" t="s">
        <v>859</v>
      </c>
      <c r="F866" s="28" t="s">
        <v>659</v>
      </c>
      <c r="G866" s="29">
        <v>4</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26">
      <c r="A868" s="1" t="s">
        <v>640</v>
      </c>
      <c r="E868" s="33" t="s">
        <v>660</v>
      </c>
    </row>
    <row r="869">
      <c r="A869" s="1" t="s">
        <v>642</v>
      </c>
      <c r="E869" s="27" t="s">
        <v>643</v>
      </c>
    </row>
  </sheetData>
  <sheetProtection sheet="1" objects="1" scenarios="1" spinCount="100000" saltValue="21As9/Qb42Yr5lbbSDV1wxR/GwVTc+0LSgx2hOJf8ForliP8C1uC/YcLajWs0vkkqCoNhmKPrX3DK+kzG5f3TQ==" hashValue="fL9+a5y1tDphXl1AwBA+UBjxItNCQTeExdZBUIpvy9iTEFagDcYzWxNo6yEk/uIyM68opkrP9PApyEPa3305W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13">
      <c r="A8" s="1" t="s">
        <v>628</v>
      </c>
      <c r="C8" s="22" t="s">
        <v>1307</v>
      </c>
      <c r="E8" s="23" t="s">
        <v>23</v>
      </c>
      <c r="L8" s="24">
        <f>L9</f>
        <v>0</v>
      </c>
      <c r="M8" s="24">
        <f>M9</f>
        <v>0</v>
      </c>
      <c r="N8" s="25"/>
    </row>
    <row r="9" ht="13">
      <c r="A9" s="1" t="s">
        <v>630</v>
      </c>
      <c r="C9" s="22" t="s">
        <v>1308</v>
      </c>
      <c r="E9" s="23" t="s">
        <v>1309</v>
      </c>
      <c r="L9" s="24">
        <f>SUMIFS(L10:L117,A10:A117,"P")</f>
        <v>0</v>
      </c>
      <c r="M9" s="24">
        <f>SUMIFS(M10:M117,A10:A117,"P")</f>
        <v>0</v>
      </c>
      <c r="N9" s="25"/>
    </row>
    <row r="10">
      <c r="A10" s="1" t="s">
        <v>633</v>
      </c>
      <c r="B10" s="1">
        <v>1</v>
      </c>
      <c r="C10" s="26" t="s">
        <v>1310</v>
      </c>
      <c r="D10" t="s">
        <v>635</v>
      </c>
      <c r="E10" s="27" t="s">
        <v>1311</v>
      </c>
      <c r="F10" s="28" t="s">
        <v>865</v>
      </c>
      <c r="G10" s="29">
        <v>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1312</v>
      </c>
    </row>
    <row r="13">
      <c r="A13" s="1" t="s">
        <v>642</v>
      </c>
      <c r="E13" s="27" t="s">
        <v>1313</v>
      </c>
    </row>
    <row r="14">
      <c r="A14" s="1" t="s">
        <v>633</v>
      </c>
      <c r="B14" s="1">
        <v>2</v>
      </c>
      <c r="C14" s="26" t="s">
        <v>1314</v>
      </c>
      <c r="D14" t="s">
        <v>635</v>
      </c>
      <c r="E14" s="27" t="s">
        <v>1315</v>
      </c>
      <c r="F14" s="28" t="s">
        <v>865</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c r="A18" s="1" t="s">
        <v>633</v>
      </c>
      <c r="B18" s="1">
        <v>3</v>
      </c>
      <c r="C18" s="26" t="s">
        <v>1316</v>
      </c>
      <c r="D18" t="s">
        <v>635</v>
      </c>
      <c r="E18" s="27" t="s">
        <v>1317</v>
      </c>
      <c r="F18" s="28" t="s">
        <v>869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4</v>
      </c>
      <c r="C22" s="26" t="s">
        <v>1318</v>
      </c>
      <c r="D22" t="s">
        <v>635</v>
      </c>
      <c r="E22" s="27" t="s">
        <v>1319</v>
      </c>
      <c r="F22" s="28" t="s">
        <v>869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5</v>
      </c>
      <c r="C26" s="26" t="s">
        <v>883</v>
      </c>
      <c r="D26" t="s">
        <v>635</v>
      </c>
      <c r="E26" s="27" t="s">
        <v>884</v>
      </c>
      <c r="F26" s="28" t="s">
        <v>869</v>
      </c>
      <c r="G26" s="29">
        <v>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6</v>
      </c>
      <c r="C30" s="26" t="s">
        <v>895</v>
      </c>
      <c r="D30" t="s">
        <v>635</v>
      </c>
      <c r="E30" s="27" t="s">
        <v>896</v>
      </c>
      <c r="F30" s="28" t="s">
        <v>649</v>
      </c>
      <c r="G30" s="29">
        <v>10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ht="25">
      <c r="A34" s="1" t="s">
        <v>633</v>
      </c>
      <c r="B34" s="1">
        <v>7</v>
      </c>
      <c r="C34" s="26" t="s">
        <v>1320</v>
      </c>
      <c r="D34" t="s">
        <v>635</v>
      </c>
      <c r="E34" s="27" t="s">
        <v>1321</v>
      </c>
      <c r="F34" s="28" t="s">
        <v>649</v>
      </c>
      <c r="G34" s="29">
        <v>10</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1313</v>
      </c>
    </row>
    <row r="38">
      <c r="A38" s="1" t="s">
        <v>633</v>
      </c>
      <c r="B38" s="1">
        <v>8</v>
      </c>
      <c r="C38" s="26" t="s">
        <v>1322</v>
      </c>
      <c r="D38" t="s">
        <v>635</v>
      </c>
      <c r="E38" s="27" t="s">
        <v>1323</v>
      </c>
      <c r="F38" s="28" t="s">
        <v>637</v>
      </c>
      <c r="G38" s="29">
        <v>0.40000000000000002</v>
      </c>
      <c r="H38" s="28">
        <v>0</v>
      </c>
      <c r="I38" s="30">
        <f>ROUND(G38*H38,P4)</f>
        <v>0</v>
      </c>
      <c r="L38" s="31">
        <v>0</v>
      </c>
      <c r="M38" s="24">
        <f>ROUND(G38*L38,P4)</f>
        <v>0</v>
      </c>
      <c r="N38" s="25" t="s">
        <v>635</v>
      </c>
      <c r="O38" s="32">
        <f>M38*AA38</f>
        <v>0</v>
      </c>
      <c r="P38" s="1">
        <v>3</v>
      </c>
      <c r="AA38" s="1">
        <f>IF(P38=1,$O$3,IF(P38=2,$O$4,$O$5))</f>
        <v>0</v>
      </c>
    </row>
    <row r="39">
      <c r="A39" s="1" t="s">
        <v>639</v>
      </c>
      <c r="E39" s="27" t="s">
        <v>635</v>
      </c>
    </row>
    <row r="40">
      <c r="A40" s="1" t="s">
        <v>640</v>
      </c>
    </row>
    <row r="41">
      <c r="A41" s="1" t="s">
        <v>642</v>
      </c>
      <c r="E41" s="27" t="s">
        <v>1313</v>
      </c>
    </row>
    <row r="42">
      <c r="A42" s="1" t="s">
        <v>633</v>
      </c>
      <c r="B42" s="1">
        <v>9</v>
      </c>
      <c r="C42" s="26" t="s">
        <v>1324</v>
      </c>
      <c r="D42" t="s">
        <v>635</v>
      </c>
      <c r="E42" s="27" t="s">
        <v>1325</v>
      </c>
      <c r="F42" s="28" t="s">
        <v>649</v>
      </c>
      <c r="G42" s="29">
        <v>400</v>
      </c>
      <c r="H42" s="28">
        <v>0</v>
      </c>
      <c r="I42" s="30">
        <f>ROUND(G42*H42,P4)</f>
        <v>0</v>
      </c>
      <c r="L42" s="31">
        <v>0</v>
      </c>
      <c r="M42" s="24">
        <f>ROUND(G42*L42,P4)</f>
        <v>0</v>
      </c>
      <c r="N42" s="25" t="s">
        <v>635</v>
      </c>
      <c r="O42" s="32">
        <f>M42*AA42</f>
        <v>0</v>
      </c>
      <c r="P42" s="1">
        <v>3</v>
      </c>
      <c r="AA42" s="1">
        <f>IF(P42=1,$O$3,IF(P42=2,$O$4,$O$5))</f>
        <v>0</v>
      </c>
    </row>
    <row r="43">
      <c r="A43" s="1" t="s">
        <v>639</v>
      </c>
      <c r="E43" s="27" t="s">
        <v>635</v>
      </c>
    </row>
    <row r="44">
      <c r="A44" s="1" t="s">
        <v>640</v>
      </c>
    </row>
    <row r="45">
      <c r="A45" s="1" t="s">
        <v>642</v>
      </c>
      <c r="E45" s="27" t="s">
        <v>1313</v>
      </c>
    </row>
    <row r="46">
      <c r="A46" s="1" t="s">
        <v>633</v>
      </c>
      <c r="B46" s="1">
        <v>10</v>
      </c>
      <c r="C46" s="26" t="s">
        <v>1326</v>
      </c>
      <c r="D46" t="s">
        <v>635</v>
      </c>
      <c r="E46" s="27" t="s">
        <v>1327</v>
      </c>
      <c r="F46" s="28" t="s">
        <v>659</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c r="A48" s="1" t="s">
        <v>640</v>
      </c>
    </row>
    <row r="49">
      <c r="A49" s="1" t="s">
        <v>642</v>
      </c>
      <c r="E49" s="27" t="s">
        <v>1313</v>
      </c>
    </row>
    <row r="50">
      <c r="A50" s="1" t="s">
        <v>633</v>
      </c>
      <c r="B50" s="1">
        <v>11</v>
      </c>
      <c r="C50" s="26" t="s">
        <v>1326</v>
      </c>
      <c r="D50" t="s">
        <v>861</v>
      </c>
      <c r="E50" s="27" t="s">
        <v>1328</v>
      </c>
      <c r="F50" s="28" t="s">
        <v>659</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c r="A52" s="1" t="s">
        <v>640</v>
      </c>
    </row>
    <row r="53">
      <c r="A53" s="1" t="s">
        <v>642</v>
      </c>
      <c r="E53" s="27" t="s">
        <v>1313</v>
      </c>
    </row>
    <row r="54">
      <c r="A54" s="1" t="s">
        <v>633</v>
      </c>
      <c r="B54" s="1">
        <v>12</v>
      </c>
      <c r="C54" s="26" t="s">
        <v>1329</v>
      </c>
      <c r="D54" t="s">
        <v>635</v>
      </c>
      <c r="E54" s="27" t="s">
        <v>1330</v>
      </c>
      <c r="F54" s="28" t="s">
        <v>659</v>
      </c>
      <c r="G54" s="29">
        <v>2</v>
      </c>
      <c r="H54" s="28">
        <v>0</v>
      </c>
      <c r="I54" s="30">
        <f>ROUND(G54*H54,P4)</f>
        <v>0</v>
      </c>
      <c r="L54" s="31">
        <v>0</v>
      </c>
      <c r="M54" s="24">
        <f>ROUND(G54*L54,P4)</f>
        <v>0</v>
      </c>
      <c r="N54" s="25" t="s">
        <v>635</v>
      </c>
      <c r="O54" s="32">
        <f>M54*AA54</f>
        <v>0</v>
      </c>
      <c r="P54" s="1">
        <v>3</v>
      </c>
      <c r="AA54" s="1">
        <f>IF(P54=1,$O$3,IF(P54=2,$O$4,$O$5))</f>
        <v>0</v>
      </c>
    </row>
    <row r="55">
      <c r="A55" s="1" t="s">
        <v>639</v>
      </c>
      <c r="E55" s="27" t="s">
        <v>635</v>
      </c>
    </row>
    <row r="56">
      <c r="A56" s="1" t="s">
        <v>640</v>
      </c>
    </row>
    <row r="57">
      <c r="A57" s="1" t="s">
        <v>642</v>
      </c>
      <c r="E57" s="27" t="s">
        <v>1313</v>
      </c>
    </row>
    <row r="58">
      <c r="A58" s="1" t="s">
        <v>633</v>
      </c>
      <c r="B58" s="1">
        <v>13</v>
      </c>
      <c r="C58" s="26" t="s">
        <v>1331</v>
      </c>
      <c r="D58" t="s">
        <v>635</v>
      </c>
      <c r="E58" s="27" t="s">
        <v>1332</v>
      </c>
      <c r="F58" s="28" t="s">
        <v>659</v>
      </c>
      <c r="G58" s="29">
        <v>2</v>
      </c>
      <c r="H58" s="28">
        <v>0</v>
      </c>
      <c r="I58" s="30">
        <f>ROUND(G58*H58,P4)</f>
        <v>0</v>
      </c>
      <c r="L58" s="31">
        <v>0</v>
      </c>
      <c r="M58" s="24">
        <f>ROUND(G58*L58,P4)</f>
        <v>0</v>
      </c>
      <c r="N58" s="25" t="s">
        <v>635</v>
      </c>
      <c r="O58" s="32">
        <f>M58*AA58</f>
        <v>0</v>
      </c>
      <c r="P58" s="1">
        <v>3</v>
      </c>
      <c r="AA58" s="1">
        <f>IF(P58=1,$O$3,IF(P58=2,$O$4,$O$5))</f>
        <v>0</v>
      </c>
    </row>
    <row r="59">
      <c r="A59" s="1" t="s">
        <v>639</v>
      </c>
      <c r="E59" s="27" t="s">
        <v>635</v>
      </c>
    </row>
    <row r="60">
      <c r="A60" s="1" t="s">
        <v>640</v>
      </c>
    </row>
    <row r="61">
      <c r="A61" s="1" t="s">
        <v>642</v>
      </c>
      <c r="E61" s="27" t="s">
        <v>1313</v>
      </c>
    </row>
    <row r="62">
      <c r="A62" s="1" t="s">
        <v>633</v>
      </c>
      <c r="B62" s="1">
        <v>14</v>
      </c>
      <c r="C62" s="26" t="s">
        <v>1333</v>
      </c>
      <c r="D62" t="s">
        <v>635</v>
      </c>
      <c r="E62" s="27" t="s">
        <v>1334</v>
      </c>
      <c r="F62" s="28" t="s">
        <v>659</v>
      </c>
      <c r="G62" s="29">
        <v>1</v>
      </c>
      <c r="H62" s="28">
        <v>0</v>
      </c>
      <c r="I62" s="30">
        <f>ROUND(G62*H62,P4)</f>
        <v>0</v>
      </c>
      <c r="L62" s="31">
        <v>0</v>
      </c>
      <c r="M62" s="24">
        <f>ROUND(G62*L62,P4)</f>
        <v>0</v>
      </c>
      <c r="N62" s="25" t="s">
        <v>635</v>
      </c>
      <c r="O62" s="32">
        <f>M62*AA62</f>
        <v>0</v>
      </c>
      <c r="P62" s="1">
        <v>3</v>
      </c>
      <c r="AA62" s="1">
        <f>IF(P62=1,$O$3,IF(P62=2,$O$4,$O$5))</f>
        <v>0</v>
      </c>
    </row>
    <row r="63">
      <c r="A63" s="1" t="s">
        <v>639</v>
      </c>
      <c r="E63" s="27" t="s">
        <v>635</v>
      </c>
    </row>
    <row r="64">
      <c r="A64" s="1" t="s">
        <v>640</v>
      </c>
    </row>
    <row r="65">
      <c r="A65" s="1" t="s">
        <v>642</v>
      </c>
      <c r="E65" s="27" t="s">
        <v>1313</v>
      </c>
    </row>
    <row r="66">
      <c r="A66" s="1" t="s">
        <v>633</v>
      </c>
      <c r="B66" s="1">
        <v>15</v>
      </c>
      <c r="C66" s="26" t="s">
        <v>1335</v>
      </c>
      <c r="D66" t="s">
        <v>635</v>
      </c>
      <c r="E66" s="27" t="s">
        <v>1336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16</v>
      </c>
      <c r="C70" s="26" t="s">
        <v>1337</v>
      </c>
      <c r="D70" t="s">
        <v>635</v>
      </c>
      <c r="E70" s="27" t="s">
        <v>1338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c r="A72" s="1" t="s">
        <v>640</v>
      </c>
    </row>
    <row r="73">
      <c r="A73" s="1" t="s">
        <v>642</v>
      </c>
      <c r="E73" s="27" t="s">
        <v>1313</v>
      </c>
    </row>
    <row r="74">
      <c r="A74" s="1" t="s">
        <v>633</v>
      </c>
      <c r="B74" s="1">
        <v>17</v>
      </c>
      <c r="C74" s="26" t="s">
        <v>1339</v>
      </c>
      <c r="D74" t="s">
        <v>635</v>
      </c>
      <c r="E74" s="27" t="s">
        <v>1340</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ht="25">
      <c r="A78" s="1" t="s">
        <v>633</v>
      </c>
      <c r="B78" s="1">
        <v>18</v>
      </c>
      <c r="C78" s="26" t="s">
        <v>1341</v>
      </c>
      <c r="D78" t="s">
        <v>635</v>
      </c>
      <c r="E78" s="27" t="s">
        <v>1342</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c r="A80" s="1" t="s">
        <v>640</v>
      </c>
    </row>
    <row r="81">
      <c r="A81" s="1" t="s">
        <v>642</v>
      </c>
      <c r="E81" s="27" t="s">
        <v>1313</v>
      </c>
    </row>
    <row r="82">
      <c r="A82" s="1" t="s">
        <v>633</v>
      </c>
      <c r="B82" s="1">
        <v>19</v>
      </c>
      <c r="C82" s="26" t="s">
        <v>1343</v>
      </c>
      <c r="D82" t="s">
        <v>635</v>
      </c>
      <c r="E82" s="27" t="s">
        <v>1344</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c r="A84" s="1" t="s">
        <v>640</v>
      </c>
    </row>
    <row r="85">
      <c r="A85" s="1" t="s">
        <v>642</v>
      </c>
      <c r="E85" s="27" t="s">
        <v>1313</v>
      </c>
    </row>
    <row r="86">
      <c r="A86" s="1" t="s">
        <v>633</v>
      </c>
      <c r="B86" s="1">
        <v>20</v>
      </c>
      <c r="C86" s="26" t="s">
        <v>1345</v>
      </c>
      <c r="D86" t="s">
        <v>635</v>
      </c>
      <c r="E86" s="27" t="s">
        <v>1346</v>
      </c>
      <c r="F86" s="28" t="s">
        <v>659</v>
      </c>
      <c r="G86" s="29">
        <v>1</v>
      </c>
      <c r="H86" s="28">
        <v>0</v>
      </c>
      <c r="I86" s="30">
        <f>ROUND(G86*H86,P4)</f>
        <v>0</v>
      </c>
      <c r="L86" s="31">
        <v>0</v>
      </c>
      <c r="M86" s="24">
        <f>ROUND(G86*L86,P4)</f>
        <v>0</v>
      </c>
      <c r="N86" s="25" t="s">
        <v>635</v>
      </c>
      <c r="O86" s="32">
        <f>M86*AA86</f>
        <v>0</v>
      </c>
      <c r="P86" s="1">
        <v>3</v>
      </c>
      <c r="AA86" s="1">
        <f>IF(P86=1,$O$3,IF(P86=2,$O$4,$O$5))</f>
        <v>0</v>
      </c>
    </row>
    <row r="87">
      <c r="A87" s="1" t="s">
        <v>639</v>
      </c>
      <c r="E87" s="27" t="s">
        <v>635</v>
      </c>
    </row>
    <row r="88">
      <c r="A88" s="1" t="s">
        <v>640</v>
      </c>
    </row>
    <row r="89">
      <c r="A89" s="1" t="s">
        <v>642</v>
      </c>
      <c r="E89" s="27" t="s">
        <v>1313</v>
      </c>
    </row>
    <row r="90" ht="25">
      <c r="A90" s="1" t="s">
        <v>633</v>
      </c>
      <c r="B90" s="1">
        <v>21</v>
      </c>
      <c r="C90" s="26" t="s">
        <v>1347</v>
      </c>
      <c r="D90" t="s">
        <v>635</v>
      </c>
      <c r="E90" s="27" t="s">
        <v>1348</v>
      </c>
      <c r="F90" s="28" t="s">
        <v>659</v>
      </c>
      <c r="G90" s="29">
        <v>1</v>
      </c>
      <c r="H90" s="28">
        <v>0</v>
      </c>
      <c r="I90" s="30">
        <f>ROUND(G90*H90,P4)</f>
        <v>0</v>
      </c>
      <c r="L90" s="31">
        <v>0</v>
      </c>
      <c r="M90" s="24">
        <f>ROUND(G90*L90,P4)</f>
        <v>0</v>
      </c>
      <c r="N90" s="25" t="s">
        <v>635</v>
      </c>
      <c r="O90" s="32">
        <f>M90*AA90</f>
        <v>0</v>
      </c>
      <c r="P90" s="1">
        <v>3</v>
      </c>
      <c r="AA90" s="1">
        <f>IF(P90=1,$O$3,IF(P90=2,$O$4,$O$5))</f>
        <v>0</v>
      </c>
    </row>
    <row r="91">
      <c r="A91" s="1" t="s">
        <v>639</v>
      </c>
      <c r="E91" s="27" t="s">
        <v>635</v>
      </c>
    </row>
    <row r="92">
      <c r="A92" s="1" t="s">
        <v>640</v>
      </c>
    </row>
    <row r="93">
      <c r="A93" s="1" t="s">
        <v>642</v>
      </c>
      <c r="E93" s="27" t="s">
        <v>1313</v>
      </c>
    </row>
    <row r="94">
      <c r="A94" s="1" t="s">
        <v>633</v>
      </c>
      <c r="B94" s="1">
        <v>22</v>
      </c>
      <c r="C94" s="26" t="s">
        <v>1349</v>
      </c>
      <c r="D94" t="s">
        <v>635</v>
      </c>
      <c r="E94" s="27" t="s">
        <v>1350</v>
      </c>
      <c r="F94" s="28" t="s">
        <v>659</v>
      </c>
      <c r="G94" s="29">
        <v>1</v>
      </c>
      <c r="H94" s="28">
        <v>0</v>
      </c>
      <c r="I94" s="30">
        <f>ROUND(G94*H94,P4)</f>
        <v>0</v>
      </c>
      <c r="L94" s="31">
        <v>0</v>
      </c>
      <c r="M94" s="24">
        <f>ROUND(G94*L94,P4)</f>
        <v>0</v>
      </c>
      <c r="N94" s="25" t="s">
        <v>635</v>
      </c>
      <c r="O94" s="32">
        <f>M94*AA94</f>
        <v>0</v>
      </c>
      <c r="P94" s="1">
        <v>3</v>
      </c>
      <c r="AA94" s="1">
        <f>IF(P94=1,$O$3,IF(P94=2,$O$4,$O$5))</f>
        <v>0</v>
      </c>
    </row>
    <row r="95">
      <c r="A95" s="1" t="s">
        <v>639</v>
      </c>
      <c r="E95" s="27" t="s">
        <v>635</v>
      </c>
    </row>
    <row r="96">
      <c r="A96" s="1" t="s">
        <v>640</v>
      </c>
    </row>
    <row r="97">
      <c r="A97" s="1" t="s">
        <v>642</v>
      </c>
      <c r="E97" s="27" t="s">
        <v>1313</v>
      </c>
    </row>
    <row r="98">
      <c r="A98" s="1" t="s">
        <v>633</v>
      </c>
      <c r="B98" s="1">
        <v>23</v>
      </c>
      <c r="C98" s="26" t="s">
        <v>1351</v>
      </c>
      <c r="D98" t="s">
        <v>635</v>
      </c>
      <c r="E98" s="27" t="s">
        <v>1352</v>
      </c>
      <c r="F98" s="28" t="s">
        <v>659</v>
      </c>
      <c r="G98" s="29">
        <v>1</v>
      </c>
      <c r="H98" s="28">
        <v>0</v>
      </c>
      <c r="I98" s="30">
        <f>ROUND(G98*H98,P4)</f>
        <v>0</v>
      </c>
      <c r="L98" s="31">
        <v>0</v>
      </c>
      <c r="M98" s="24">
        <f>ROUND(G98*L98,P4)</f>
        <v>0</v>
      </c>
      <c r="N98" s="25" t="s">
        <v>635</v>
      </c>
      <c r="O98" s="32">
        <f>M98*AA98</f>
        <v>0</v>
      </c>
      <c r="P98" s="1">
        <v>3</v>
      </c>
      <c r="AA98" s="1">
        <f>IF(P98=1,$O$3,IF(P98=2,$O$4,$O$5))</f>
        <v>0</v>
      </c>
    </row>
    <row r="99">
      <c r="A99" s="1" t="s">
        <v>639</v>
      </c>
      <c r="E99" s="27" t="s">
        <v>635</v>
      </c>
    </row>
    <row r="100">
      <c r="A100" s="1" t="s">
        <v>640</v>
      </c>
    </row>
    <row r="101">
      <c r="A101" s="1" t="s">
        <v>642</v>
      </c>
      <c r="E101" s="27" t="s">
        <v>1313</v>
      </c>
    </row>
    <row r="102">
      <c r="A102" s="1" t="s">
        <v>633</v>
      </c>
      <c r="B102" s="1">
        <v>24</v>
      </c>
      <c r="C102" s="26" t="s">
        <v>1351</v>
      </c>
      <c r="D102" t="s">
        <v>861</v>
      </c>
      <c r="E102" s="27" t="s">
        <v>1353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25</v>
      </c>
      <c r="C106" s="26" t="s">
        <v>1354</v>
      </c>
      <c r="D106" t="s">
        <v>635</v>
      </c>
      <c r="E106" s="27" t="s">
        <v>1355</v>
      </c>
      <c r="F106" s="28" t="s">
        <v>659</v>
      </c>
      <c r="G106" s="29">
        <v>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c r="A108" s="1" t="s">
        <v>640</v>
      </c>
    </row>
    <row r="109">
      <c r="A109" s="1" t="s">
        <v>642</v>
      </c>
      <c r="E109" s="27" t="s">
        <v>1313</v>
      </c>
    </row>
    <row r="110" ht="25">
      <c r="A110" s="1" t="s">
        <v>633</v>
      </c>
      <c r="B110" s="1">
        <v>26</v>
      </c>
      <c r="C110" s="26" t="s">
        <v>1215</v>
      </c>
      <c r="D110" t="s">
        <v>635</v>
      </c>
      <c r="E110" s="27" t="s">
        <v>1216</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1313</v>
      </c>
    </row>
    <row r="114">
      <c r="A114" s="1" t="s">
        <v>633</v>
      </c>
      <c r="B114" s="1">
        <v>27</v>
      </c>
      <c r="C114" s="26" t="s">
        <v>1220</v>
      </c>
      <c r="D114" t="s">
        <v>635</v>
      </c>
      <c r="E114" s="27" t="s">
        <v>1221</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sheetData>
  <sheetProtection sheet="1" objects="1" scenarios="1" spinCount="100000" saltValue="JIK9zZPUdnPwmNuiw+TPMCx2AniPobdkUyxfcwqhiL5/Nh8evg4HZR1Qt1zh88AdZbSl0OFd6kj8LYH02PGGpg==" hashValue="QVemMSA9h3KMRVvT2B0P8v+fapFiuhHaF959MhvtG73ghhl/uXye2k9Uv7N7C6ufxaqSGzxiKIiiiYkFlve3A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1356</v>
      </c>
      <c r="E8" s="23" t="s">
        <v>25</v>
      </c>
      <c r="L8" s="24">
        <f>L9</f>
        <v>0</v>
      </c>
      <c r="M8" s="24">
        <f>M9</f>
        <v>0</v>
      </c>
      <c r="N8" s="25"/>
    </row>
    <row r="9" ht="13">
      <c r="A9" s="1" t="s">
        <v>630</v>
      </c>
      <c r="C9" s="22" t="s">
        <v>631</v>
      </c>
      <c r="E9" s="23" t="s">
        <v>632</v>
      </c>
      <c r="L9" s="24">
        <f>SUMIFS(L10:L137,A10:A137,"P")</f>
        <v>0</v>
      </c>
      <c r="M9" s="24">
        <f>SUMIFS(M10:M137,A10:A137,"P")</f>
        <v>0</v>
      </c>
      <c r="N9" s="25"/>
    </row>
    <row r="10">
      <c r="A10" s="1" t="s">
        <v>633</v>
      </c>
      <c r="B10" s="1">
        <v>1</v>
      </c>
      <c r="C10" s="26" t="s">
        <v>1357</v>
      </c>
      <c r="D10" t="s">
        <v>635</v>
      </c>
      <c r="E10" s="27" t="s">
        <v>1358</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698</v>
      </c>
    </row>
    <row r="13">
      <c r="A13" s="1" t="s">
        <v>642</v>
      </c>
      <c r="E13" s="27" t="s">
        <v>643</v>
      </c>
    </row>
    <row r="14" ht="25">
      <c r="A14" s="1" t="s">
        <v>633</v>
      </c>
      <c r="B14" s="1">
        <v>2</v>
      </c>
      <c r="C14" s="26" t="s">
        <v>1019</v>
      </c>
      <c r="D14" t="s">
        <v>635</v>
      </c>
      <c r="E14" s="27" t="s">
        <v>1020</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1021</v>
      </c>
    </row>
    <row r="17">
      <c r="A17" s="1" t="s">
        <v>642</v>
      </c>
      <c r="E17" s="27" t="s">
        <v>643</v>
      </c>
    </row>
    <row r="18">
      <c r="A18" s="1" t="s">
        <v>633</v>
      </c>
      <c r="B18" s="1">
        <v>3</v>
      </c>
      <c r="C18" s="26" t="s">
        <v>1359</v>
      </c>
      <c r="D18" t="s">
        <v>635</v>
      </c>
      <c r="E18" s="27" t="s">
        <v>1360</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663</v>
      </c>
    </row>
    <row r="21">
      <c r="A21" s="1" t="s">
        <v>642</v>
      </c>
      <c r="E21" s="27" t="s">
        <v>643</v>
      </c>
    </row>
    <row r="22">
      <c r="A22" s="1" t="s">
        <v>633</v>
      </c>
      <c r="B22" s="1">
        <v>4</v>
      </c>
      <c r="C22" s="26" t="s">
        <v>1051</v>
      </c>
      <c r="D22" t="s">
        <v>635</v>
      </c>
      <c r="E22" s="27" t="s">
        <v>1052</v>
      </c>
      <c r="F22" s="28" t="s">
        <v>659</v>
      </c>
      <c r="G22" s="29">
        <v>4</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660</v>
      </c>
    </row>
    <row r="25">
      <c r="A25" s="1" t="s">
        <v>642</v>
      </c>
      <c r="E25" s="27" t="s">
        <v>643</v>
      </c>
    </row>
    <row r="26" ht="25">
      <c r="A26" s="1" t="s">
        <v>633</v>
      </c>
      <c r="B26" s="1">
        <v>5</v>
      </c>
      <c r="C26" s="26" t="s">
        <v>1063</v>
      </c>
      <c r="D26" t="s">
        <v>635</v>
      </c>
      <c r="E26" s="27" t="s">
        <v>1064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698</v>
      </c>
    </row>
    <row r="29">
      <c r="A29" s="1" t="s">
        <v>642</v>
      </c>
      <c r="E29" s="27" t="s">
        <v>643</v>
      </c>
    </row>
    <row r="30" ht="25">
      <c r="A30" s="1" t="s">
        <v>633</v>
      </c>
      <c r="B30" s="1">
        <v>6</v>
      </c>
      <c r="C30" s="26" t="s">
        <v>1065</v>
      </c>
      <c r="D30" t="s">
        <v>635</v>
      </c>
      <c r="E30" s="27" t="s">
        <v>1066</v>
      </c>
      <c r="F30" s="28" t="s">
        <v>671</v>
      </c>
      <c r="G30" s="29">
        <v>58</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929</v>
      </c>
    </row>
    <row r="33">
      <c r="A33" s="1" t="s">
        <v>642</v>
      </c>
      <c r="E33" s="27" t="s">
        <v>643</v>
      </c>
    </row>
    <row r="34" ht="25">
      <c r="A34" s="1" t="s">
        <v>633</v>
      </c>
      <c r="B34" s="1">
        <v>7</v>
      </c>
      <c r="C34" s="26" t="s">
        <v>1068</v>
      </c>
      <c r="D34" t="s">
        <v>635</v>
      </c>
      <c r="E34" s="27" t="s">
        <v>1069</v>
      </c>
      <c r="F34" s="28" t="s">
        <v>671</v>
      </c>
      <c r="G34" s="29">
        <v>58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929</v>
      </c>
    </row>
    <row r="37">
      <c r="A37" s="1" t="s">
        <v>642</v>
      </c>
      <c r="E37" s="27" t="s">
        <v>643</v>
      </c>
    </row>
    <row r="38">
      <c r="A38" s="1" t="s">
        <v>633</v>
      </c>
      <c r="B38" s="1">
        <v>8</v>
      </c>
      <c r="C38" s="26" t="s">
        <v>798</v>
      </c>
      <c r="D38" t="s">
        <v>635</v>
      </c>
      <c r="E38" s="27" t="s">
        <v>799</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698</v>
      </c>
    </row>
    <row r="41">
      <c r="A41" s="1" t="s">
        <v>642</v>
      </c>
      <c r="E41" s="27" t="s">
        <v>643</v>
      </c>
    </row>
    <row r="42">
      <c r="A42" s="1" t="s">
        <v>633</v>
      </c>
      <c r="B42" s="1">
        <v>9</v>
      </c>
      <c r="C42" s="26" t="s">
        <v>800</v>
      </c>
      <c r="D42" t="s">
        <v>635</v>
      </c>
      <c r="E42" s="27" t="s">
        <v>801</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698</v>
      </c>
    </row>
    <row r="45">
      <c r="A45" s="1" t="s">
        <v>642</v>
      </c>
      <c r="E45" s="27" t="s">
        <v>643</v>
      </c>
    </row>
    <row r="46">
      <c r="A46" s="1" t="s">
        <v>633</v>
      </c>
      <c r="B46" s="1">
        <v>10</v>
      </c>
      <c r="C46" s="26" t="s">
        <v>802</v>
      </c>
      <c r="D46" t="s">
        <v>635</v>
      </c>
      <c r="E46" s="27" t="s">
        <v>803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698</v>
      </c>
    </row>
    <row r="49">
      <c r="A49" s="1" t="s">
        <v>642</v>
      </c>
      <c r="E49" s="27" t="s">
        <v>643</v>
      </c>
    </row>
    <row r="50">
      <c r="A50" s="1" t="s">
        <v>633</v>
      </c>
      <c r="B50" s="1">
        <v>11</v>
      </c>
      <c r="C50" s="26" t="s">
        <v>1117</v>
      </c>
      <c r="D50" t="s">
        <v>635</v>
      </c>
      <c r="E50" s="27" t="s">
        <v>1118</v>
      </c>
      <c r="F50" s="28" t="s">
        <v>659</v>
      </c>
      <c r="G50" s="29">
        <v>10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890</v>
      </c>
    </row>
    <row r="53">
      <c r="A53" s="1" t="s">
        <v>642</v>
      </c>
      <c r="E53" s="27" t="s">
        <v>643</v>
      </c>
    </row>
    <row r="54">
      <c r="A54" s="1" t="s">
        <v>633</v>
      </c>
      <c r="B54" s="1">
        <v>12</v>
      </c>
      <c r="C54" s="26" t="s">
        <v>1120</v>
      </c>
      <c r="D54" t="s">
        <v>635</v>
      </c>
      <c r="E54" s="27" t="s">
        <v>1121</v>
      </c>
      <c r="F54" s="28" t="s">
        <v>659</v>
      </c>
      <c r="G54" s="29">
        <v>10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890</v>
      </c>
    </row>
    <row r="57">
      <c r="A57" s="1" t="s">
        <v>642</v>
      </c>
      <c r="E57" s="27" t="s">
        <v>643</v>
      </c>
    </row>
    <row r="58" ht="25">
      <c r="A58" s="1" t="s">
        <v>633</v>
      </c>
      <c r="B58" s="1">
        <v>13</v>
      </c>
      <c r="C58" s="26" t="s">
        <v>701</v>
      </c>
      <c r="D58" t="s">
        <v>635</v>
      </c>
      <c r="E58" s="27" t="s">
        <v>702</v>
      </c>
      <c r="F58" s="28" t="s">
        <v>659</v>
      </c>
      <c r="G58" s="29">
        <v>10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890</v>
      </c>
    </row>
    <row r="61">
      <c r="A61" s="1" t="s">
        <v>642</v>
      </c>
      <c r="E61" s="27" t="s">
        <v>643</v>
      </c>
    </row>
    <row r="62">
      <c r="A62" s="1" t="s">
        <v>633</v>
      </c>
      <c r="B62" s="1">
        <v>14</v>
      </c>
      <c r="C62" s="26" t="s">
        <v>1136</v>
      </c>
      <c r="D62" t="s">
        <v>635</v>
      </c>
      <c r="E62" s="27" t="s">
        <v>1137</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698</v>
      </c>
    </row>
    <row r="65">
      <c r="A65" s="1" t="s">
        <v>642</v>
      </c>
      <c r="E65" s="27" t="s">
        <v>643</v>
      </c>
    </row>
    <row r="66">
      <c r="A66" s="1" t="s">
        <v>633</v>
      </c>
      <c r="B66" s="1">
        <v>15</v>
      </c>
      <c r="C66" s="26" t="s">
        <v>1139</v>
      </c>
      <c r="D66" t="s">
        <v>635</v>
      </c>
      <c r="E66" s="27" t="s">
        <v>1140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698</v>
      </c>
    </row>
    <row r="69">
      <c r="A69" s="1" t="s">
        <v>642</v>
      </c>
      <c r="E69" s="27" t="s">
        <v>643</v>
      </c>
    </row>
    <row r="70">
      <c r="A70" s="1" t="s">
        <v>633</v>
      </c>
      <c r="B70" s="1">
        <v>16</v>
      </c>
      <c r="C70" s="26" t="s">
        <v>712</v>
      </c>
      <c r="D70" t="s">
        <v>635</v>
      </c>
      <c r="E70" s="27" t="s">
        <v>713</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698</v>
      </c>
    </row>
    <row r="73">
      <c r="A73" s="1" t="s">
        <v>642</v>
      </c>
      <c r="E73" s="27" t="s">
        <v>643</v>
      </c>
    </row>
    <row r="74" ht="25">
      <c r="A74" s="1" t="s">
        <v>633</v>
      </c>
      <c r="B74" s="1">
        <v>17</v>
      </c>
      <c r="C74" s="26" t="s">
        <v>725</v>
      </c>
      <c r="D74" t="s">
        <v>635</v>
      </c>
      <c r="E74" s="27" t="s">
        <v>726</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666</v>
      </c>
    </row>
    <row r="77">
      <c r="A77" s="1" t="s">
        <v>642</v>
      </c>
      <c r="E77" s="27" t="s">
        <v>643</v>
      </c>
    </row>
    <row r="78" ht="25">
      <c r="A78" s="1" t="s">
        <v>633</v>
      </c>
      <c r="B78" s="1">
        <v>18</v>
      </c>
      <c r="C78" s="26" t="s">
        <v>731</v>
      </c>
      <c r="D78" t="s">
        <v>635</v>
      </c>
      <c r="E78" s="27" t="s">
        <v>732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ht="25">
      <c r="A82" s="1" t="s">
        <v>633</v>
      </c>
      <c r="B82" s="1">
        <v>19</v>
      </c>
      <c r="C82" s="26" t="s">
        <v>1175</v>
      </c>
      <c r="D82" t="s">
        <v>635</v>
      </c>
      <c r="E82" s="27" t="s">
        <v>1176</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663</v>
      </c>
    </row>
    <row r="85">
      <c r="A85" s="1" t="s">
        <v>642</v>
      </c>
      <c r="E85" s="27" t="s">
        <v>643</v>
      </c>
    </row>
    <row r="86" ht="25">
      <c r="A86" s="1" t="s">
        <v>633</v>
      </c>
      <c r="B86" s="1">
        <v>20</v>
      </c>
      <c r="C86" s="26" t="s">
        <v>1177</v>
      </c>
      <c r="D86" t="s">
        <v>635</v>
      </c>
      <c r="E86" s="27" t="s">
        <v>1178</v>
      </c>
      <c r="F86" s="28" t="s">
        <v>659</v>
      </c>
      <c r="G86" s="29">
        <v>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663</v>
      </c>
    </row>
    <row r="89">
      <c r="A89" s="1" t="s">
        <v>642</v>
      </c>
      <c r="E89" s="27" t="s">
        <v>643</v>
      </c>
    </row>
    <row r="90" ht="25">
      <c r="A90" s="1" t="s">
        <v>633</v>
      </c>
      <c r="B90" s="1">
        <v>21</v>
      </c>
      <c r="C90" s="26" t="s">
        <v>734</v>
      </c>
      <c r="D90" t="s">
        <v>635</v>
      </c>
      <c r="E90" s="27" t="s">
        <v>735</v>
      </c>
      <c r="F90" s="28" t="s">
        <v>659</v>
      </c>
      <c r="G90" s="29">
        <v>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660</v>
      </c>
    </row>
    <row r="93">
      <c r="A93" s="1" t="s">
        <v>642</v>
      </c>
      <c r="E93" s="27" t="s">
        <v>643</v>
      </c>
    </row>
    <row r="94">
      <c r="A94" s="1" t="s">
        <v>633</v>
      </c>
      <c r="B94" s="1">
        <v>22</v>
      </c>
      <c r="C94" s="26" t="s">
        <v>1183</v>
      </c>
      <c r="D94" t="s">
        <v>635</v>
      </c>
      <c r="E94" s="27" t="s">
        <v>1184</v>
      </c>
      <c r="F94" s="28" t="s">
        <v>659</v>
      </c>
      <c r="G94" s="29">
        <v>6</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666</v>
      </c>
    </row>
    <row r="97">
      <c r="A97" s="1" t="s">
        <v>642</v>
      </c>
      <c r="E97" s="27" t="s">
        <v>643</v>
      </c>
    </row>
    <row r="98">
      <c r="A98" s="1" t="s">
        <v>633</v>
      </c>
      <c r="B98" s="1">
        <v>23</v>
      </c>
      <c r="C98" s="26" t="s">
        <v>1186</v>
      </c>
      <c r="D98" t="s">
        <v>635</v>
      </c>
      <c r="E98" s="27" t="s">
        <v>1187</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666</v>
      </c>
    </row>
    <row r="101">
      <c r="A101" s="1" t="s">
        <v>642</v>
      </c>
      <c r="E101" s="27" t="s">
        <v>643</v>
      </c>
    </row>
    <row r="102" ht="25">
      <c r="A102" s="1" t="s">
        <v>633</v>
      </c>
      <c r="B102" s="1">
        <v>24</v>
      </c>
      <c r="C102" s="26" t="s">
        <v>741</v>
      </c>
      <c r="D102" t="s">
        <v>635</v>
      </c>
      <c r="E102" s="27" t="s">
        <v>742</v>
      </c>
      <c r="F102" s="28" t="s">
        <v>659</v>
      </c>
      <c r="G102" s="29">
        <v>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663</v>
      </c>
    </row>
    <row r="105">
      <c r="A105" s="1" t="s">
        <v>642</v>
      </c>
      <c r="E105" s="27" t="s">
        <v>643</v>
      </c>
    </row>
    <row r="106" ht="25">
      <c r="A106" s="1" t="s">
        <v>633</v>
      </c>
      <c r="B106" s="1">
        <v>25</v>
      </c>
      <c r="C106" s="26" t="s">
        <v>1217</v>
      </c>
      <c r="D106" t="s">
        <v>635</v>
      </c>
      <c r="E106" s="27" t="s">
        <v>1218</v>
      </c>
      <c r="F106" s="28" t="s">
        <v>1219</v>
      </c>
      <c r="G106" s="29">
        <v>2</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663</v>
      </c>
    </row>
    <row r="109">
      <c r="A109" s="1" t="s">
        <v>642</v>
      </c>
      <c r="E109" s="27" t="s">
        <v>643</v>
      </c>
    </row>
    <row r="110">
      <c r="A110" s="1" t="s">
        <v>633</v>
      </c>
      <c r="B110" s="1">
        <v>26</v>
      </c>
      <c r="C110" s="26" t="s">
        <v>1220</v>
      </c>
      <c r="D110" t="s">
        <v>635</v>
      </c>
      <c r="E110" s="27" t="s">
        <v>1221</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663</v>
      </c>
    </row>
    <row r="113">
      <c r="A113" s="1" t="s">
        <v>642</v>
      </c>
      <c r="E113" s="27" t="s">
        <v>643</v>
      </c>
    </row>
    <row r="114">
      <c r="A114" s="1" t="s">
        <v>633</v>
      </c>
      <c r="B114" s="1">
        <v>27</v>
      </c>
      <c r="C114" s="26" t="s">
        <v>755</v>
      </c>
      <c r="D114" t="s">
        <v>635</v>
      </c>
      <c r="E114" s="27" t="s">
        <v>756</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663</v>
      </c>
    </row>
    <row r="117">
      <c r="A117" s="1" t="s">
        <v>642</v>
      </c>
      <c r="E117" s="27" t="s">
        <v>643</v>
      </c>
    </row>
    <row r="118">
      <c r="A118" s="1" t="s">
        <v>633</v>
      </c>
      <c r="B118" s="1">
        <v>28</v>
      </c>
      <c r="C118" s="26" t="s">
        <v>807</v>
      </c>
      <c r="D118" t="s">
        <v>635</v>
      </c>
      <c r="E118" s="27" t="s">
        <v>808</v>
      </c>
      <c r="F118" s="28" t="s">
        <v>809</v>
      </c>
      <c r="G118" s="29">
        <v>360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1361</v>
      </c>
    </row>
    <row r="121">
      <c r="A121" s="1" t="s">
        <v>642</v>
      </c>
      <c r="E121" s="27" t="s">
        <v>643</v>
      </c>
    </row>
    <row r="122">
      <c r="A122" s="1" t="s">
        <v>633</v>
      </c>
      <c r="B122" s="1">
        <v>29</v>
      </c>
      <c r="C122" s="26" t="s">
        <v>811</v>
      </c>
      <c r="D122" t="s">
        <v>635</v>
      </c>
      <c r="E122" s="27" t="s">
        <v>812</v>
      </c>
      <c r="F122" s="28" t="s">
        <v>809</v>
      </c>
      <c r="G122" s="29">
        <v>40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873</v>
      </c>
    </row>
    <row r="125">
      <c r="A125" s="1" t="s">
        <v>642</v>
      </c>
      <c r="E125" s="27" t="s">
        <v>643</v>
      </c>
    </row>
    <row r="126" ht="25">
      <c r="A126" s="1" t="s">
        <v>633</v>
      </c>
      <c r="B126" s="1">
        <v>30</v>
      </c>
      <c r="C126" s="26" t="s">
        <v>813</v>
      </c>
      <c r="D126" t="s">
        <v>635</v>
      </c>
      <c r="E126" s="27" t="s">
        <v>814</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1244</v>
      </c>
      <c r="D130" t="s">
        <v>635</v>
      </c>
      <c r="E130" s="27" t="s">
        <v>1245</v>
      </c>
      <c r="F130" s="28" t="s">
        <v>659</v>
      </c>
      <c r="G130" s="29">
        <v>627</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1362</v>
      </c>
    </row>
    <row r="133">
      <c r="A133" s="1" t="s">
        <v>642</v>
      </c>
      <c r="E133" s="27" t="s">
        <v>643</v>
      </c>
    </row>
    <row r="134">
      <c r="A134" s="1" t="s">
        <v>633</v>
      </c>
      <c r="B134" s="1">
        <v>32</v>
      </c>
      <c r="C134" s="26" t="s">
        <v>815</v>
      </c>
      <c r="D134" t="s">
        <v>635</v>
      </c>
      <c r="E134" s="27" t="s">
        <v>816</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698</v>
      </c>
    </row>
    <row r="137">
      <c r="A137" s="1" t="s">
        <v>642</v>
      </c>
      <c r="E137" s="27" t="s">
        <v>643</v>
      </c>
    </row>
  </sheetData>
  <sheetProtection sheet="1" objects="1" scenarios="1" spinCount="100000" saltValue="G74tnzG0QRNbGn3+4YN2Q8JjfnfR7BVZCil9I6qZGbnDBJVsQhCHA5YGHrpItJMXLC7pnNapVBcm8bY1Kqwfrg==" hashValue="K3a7j/tvaxlJrDhlH+CWLu28L3DWMF0VWjWk1wvcU8aDpMxYiO3x7GFpqkdzv7EpJa4S7EZzK20aAW1dv2daP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1363</v>
      </c>
      <c r="E8" s="23" t="s">
        <v>27</v>
      </c>
      <c r="L8" s="24">
        <f>L9+L30+L59+L68</f>
        <v>0</v>
      </c>
      <c r="M8" s="24">
        <f>M9+M30+M59+M68</f>
        <v>0</v>
      </c>
      <c r="N8" s="25"/>
    </row>
    <row r="9" ht="13">
      <c r="A9" s="1" t="s">
        <v>630</v>
      </c>
      <c r="C9" s="22" t="s">
        <v>861</v>
      </c>
      <c r="E9" s="23" t="s">
        <v>862</v>
      </c>
      <c r="L9" s="24">
        <f>SUMIFS(L10:L29,A10:A29,"P")</f>
        <v>0</v>
      </c>
      <c r="M9" s="24">
        <f>SUMIFS(M10:M29,A10:A29,"P")</f>
        <v>0</v>
      </c>
      <c r="N9" s="25"/>
    </row>
    <row r="10">
      <c r="A10" s="1" t="s">
        <v>633</v>
      </c>
      <c r="B10" s="1">
        <v>1</v>
      </c>
      <c r="C10" s="26" t="s">
        <v>863</v>
      </c>
      <c r="D10" t="s">
        <v>635</v>
      </c>
      <c r="E10" s="27" t="s">
        <v>864</v>
      </c>
      <c r="F10" s="28" t="s">
        <v>865</v>
      </c>
      <c r="G10" s="29">
        <v>65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985</v>
      </c>
    </row>
    <row r="13">
      <c r="A13" s="1" t="s">
        <v>642</v>
      </c>
      <c r="E13" s="27" t="s">
        <v>643</v>
      </c>
    </row>
    <row r="14">
      <c r="A14" s="1" t="s">
        <v>633</v>
      </c>
      <c r="B14" s="1">
        <v>2</v>
      </c>
      <c r="C14" s="26" t="s">
        <v>874</v>
      </c>
      <c r="D14" t="s">
        <v>635</v>
      </c>
      <c r="E14" s="27" t="s">
        <v>875</v>
      </c>
      <c r="F14" s="28" t="s">
        <v>869</v>
      </c>
      <c r="G14" s="29">
        <v>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703</v>
      </c>
    </row>
    <row r="17">
      <c r="A17" s="1" t="s">
        <v>642</v>
      </c>
      <c r="E17" s="27" t="s">
        <v>643</v>
      </c>
    </row>
    <row r="18">
      <c r="A18" s="1" t="s">
        <v>633</v>
      </c>
      <c r="B18" s="1">
        <v>3</v>
      </c>
      <c r="C18" s="26" t="s">
        <v>877</v>
      </c>
      <c r="D18" t="s">
        <v>635</v>
      </c>
      <c r="E18" s="27" t="s">
        <v>878</v>
      </c>
      <c r="F18" s="28" t="s">
        <v>869</v>
      </c>
      <c r="G18" s="29">
        <v>725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1364</v>
      </c>
    </row>
    <row r="21">
      <c r="A21" s="1" t="s">
        <v>642</v>
      </c>
      <c r="E21" s="27" t="s">
        <v>643</v>
      </c>
    </row>
    <row r="22">
      <c r="A22" s="1" t="s">
        <v>633</v>
      </c>
      <c r="B22" s="1">
        <v>4</v>
      </c>
      <c r="C22" s="26" t="s">
        <v>1365</v>
      </c>
      <c r="D22" t="s">
        <v>635</v>
      </c>
      <c r="E22" s="27" t="s">
        <v>1366</v>
      </c>
      <c r="F22" s="28" t="s">
        <v>649</v>
      </c>
      <c r="G22" s="29">
        <v>90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773</v>
      </c>
    </row>
    <row r="25">
      <c r="A25" s="1" t="s">
        <v>642</v>
      </c>
      <c r="E25" s="27" t="s">
        <v>643</v>
      </c>
    </row>
    <row r="26">
      <c r="A26" s="1" t="s">
        <v>633</v>
      </c>
      <c r="B26" s="1">
        <v>5</v>
      </c>
      <c r="C26" s="26" t="s">
        <v>883</v>
      </c>
      <c r="D26" t="s">
        <v>635</v>
      </c>
      <c r="E26" s="27" t="s">
        <v>884</v>
      </c>
      <c r="F26" s="28" t="s">
        <v>869</v>
      </c>
      <c r="G26" s="29">
        <v>733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1367</v>
      </c>
    </row>
    <row r="29">
      <c r="A29" s="1" t="s">
        <v>642</v>
      </c>
      <c r="E29" s="27" t="s">
        <v>643</v>
      </c>
    </row>
    <row r="30" ht="13">
      <c r="A30" s="1" t="s">
        <v>630</v>
      </c>
      <c r="C30" s="22" t="s">
        <v>893</v>
      </c>
      <c r="E30" s="23" t="s">
        <v>894</v>
      </c>
      <c r="L30" s="24">
        <f>SUMIFS(L31:L58,A31:A58,"P")</f>
        <v>0</v>
      </c>
      <c r="M30" s="24">
        <f>SUMIFS(M31:M58,A31:A58,"P")</f>
        <v>0</v>
      </c>
      <c r="N30" s="25"/>
    </row>
    <row r="31">
      <c r="A31" s="1" t="s">
        <v>633</v>
      </c>
      <c r="B31" s="1">
        <v>6</v>
      </c>
      <c r="C31" s="26" t="s">
        <v>895</v>
      </c>
      <c r="D31" t="s">
        <v>635</v>
      </c>
      <c r="E31" s="27" t="s">
        <v>896</v>
      </c>
      <c r="F31" s="28" t="s">
        <v>649</v>
      </c>
      <c r="G31" s="29">
        <v>810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1368</v>
      </c>
    </row>
    <row r="34">
      <c r="A34" s="1" t="s">
        <v>642</v>
      </c>
      <c r="E34" s="27" t="s">
        <v>643</v>
      </c>
    </row>
    <row r="35">
      <c r="A35" s="1" t="s">
        <v>633</v>
      </c>
      <c r="B35" s="1">
        <v>7</v>
      </c>
      <c r="C35" s="26" t="s">
        <v>898</v>
      </c>
      <c r="D35" t="s">
        <v>635</v>
      </c>
      <c r="E35" s="27" t="s">
        <v>899</v>
      </c>
      <c r="F35" s="28" t="s">
        <v>649</v>
      </c>
      <c r="G35" s="29">
        <v>3840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1369</v>
      </c>
    </row>
    <row r="38">
      <c r="A38" s="1" t="s">
        <v>642</v>
      </c>
      <c r="E38" s="27" t="s">
        <v>643</v>
      </c>
    </row>
    <row r="39">
      <c r="A39" s="1" t="s">
        <v>633</v>
      </c>
      <c r="B39" s="1">
        <v>8</v>
      </c>
      <c r="C39" s="26" t="s">
        <v>901</v>
      </c>
      <c r="D39" t="s">
        <v>635</v>
      </c>
      <c r="E39" s="27" t="s">
        <v>902</v>
      </c>
      <c r="F39" s="28" t="s">
        <v>649</v>
      </c>
      <c r="G39" s="29">
        <v>160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1370</v>
      </c>
    </row>
    <row r="42">
      <c r="A42" s="1" t="s">
        <v>642</v>
      </c>
      <c r="E42" s="27" t="s">
        <v>643</v>
      </c>
    </row>
    <row r="43">
      <c r="A43" s="1" t="s">
        <v>633</v>
      </c>
      <c r="B43" s="1">
        <v>9</v>
      </c>
      <c r="C43" s="26" t="s">
        <v>904</v>
      </c>
      <c r="D43" t="s">
        <v>635</v>
      </c>
      <c r="E43" s="27" t="s">
        <v>905</v>
      </c>
      <c r="F43" s="28" t="s">
        <v>649</v>
      </c>
      <c r="G43" s="29">
        <v>230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1371</v>
      </c>
    </row>
    <row r="46">
      <c r="A46" s="1" t="s">
        <v>642</v>
      </c>
      <c r="E46" s="27" t="s">
        <v>643</v>
      </c>
    </row>
    <row r="47">
      <c r="A47" s="1" t="s">
        <v>633</v>
      </c>
      <c r="B47" s="1">
        <v>10</v>
      </c>
      <c r="C47" s="26" t="s">
        <v>914</v>
      </c>
      <c r="D47" t="s">
        <v>635</v>
      </c>
      <c r="E47" s="27" t="s">
        <v>915</v>
      </c>
      <c r="F47" s="28" t="s">
        <v>659</v>
      </c>
      <c r="G47" s="29">
        <v>58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929</v>
      </c>
    </row>
    <row r="50">
      <c r="A50" s="1" t="s">
        <v>642</v>
      </c>
      <c r="E50" s="27" t="s">
        <v>643</v>
      </c>
    </row>
    <row r="51" ht="25">
      <c r="A51" s="1" t="s">
        <v>633</v>
      </c>
      <c r="B51" s="1">
        <v>11</v>
      </c>
      <c r="C51" s="26" t="s">
        <v>917</v>
      </c>
      <c r="D51" t="s">
        <v>635</v>
      </c>
      <c r="E51" s="27" t="s">
        <v>918</v>
      </c>
      <c r="F51" s="28" t="s">
        <v>659</v>
      </c>
      <c r="G51" s="29">
        <v>66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1372</v>
      </c>
    </row>
    <row r="54">
      <c r="A54" s="1" t="s">
        <v>642</v>
      </c>
      <c r="E54" s="27" t="s">
        <v>643</v>
      </c>
    </row>
    <row r="55">
      <c r="A55" s="1" t="s">
        <v>633</v>
      </c>
      <c r="B55" s="1">
        <v>12</v>
      </c>
      <c r="C55" s="26" t="s">
        <v>920</v>
      </c>
      <c r="D55" t="s">
        <v>635</v>
      </c>
      <c r="E55" s="27" t="s">
        <v>921</v>
      </c>
      <c r="F55" s="28" t="s">
        <v>649</v>
      </c>
      <c r="G55" s="29">
        <v>160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1370</v>
      </c>
    </row>
    <row r="58">
      <c r="A58" s="1" t="s">
        <v>642</v>
      </c>
      <c r="E58" s="27" t="s">
        <v>643</v>
      </c>
    </row>
    <row r="59" ht="13">
      <c r="A59" s="1" t="s">
        <v>630</v>
      </c>
      <c r="C59" s="22" t="s">
        <v>922</v>
      </c>
      <c r="E59" s="23" t="s">
        <v>923</v>
      </c>
      <c r="L59" s="24">
        <f>SUMIFS(L60:L67,A60:A67,"P")</f>
        <v>0</v>
      </c>
      <c r="M59" s="24">
        <f>SUMIFS(M60:M67,A60:A67,"P")</f>
        <v>0</v>
      </c>
      <c r="N59" s="25"/>
    </row>
    <row r="60">
      <c r="A60" s="1" t="s">
        <v>633</v>
      </c>
      <c r="B60" s="1">
        <v>13</v>
      </c>
      <c r="C60" s="26" t="s">
        <v>924</v>
      </c>
      <c r="D60" t="s">
        <v>635</v>
      </c>
      <c r="E60" s="27" t="s">
        <v>925</v>
      </c>
      <c r="F60" s="28" t="s">
        <v>649</v>
      </c>
      <c r="G60" s="29">
        <v>65</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985</v>
      </c>
    </row>
    <row r="63">
      <c r="A63" s="1" t="s">
        <v>642</v>
      </c>
      <c r="E63" s="27" t="s">
        <v>643</v>
      </c>
    </row>
    <row r="64">
      <c r="A64" s="1" t="s">
        <v>633</v>
      </c>
      <c r="B64" s="1">
        <v>14</v>
      </c>
      <c r="C64" s="26" t="s">
        <v>927</v>
      </c>
      <c r="D64" t="s">
        <v>635</v>
      </c>
      <c r="E64" s="27" t="s">
        <v>928</v>
      </c>
      <c r="F64" s="28" t="s">
        <v>659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703</v>
      </c>
    </row>
    <row r="67">
      <c r="A67" s="1" t="s">
        <v>642</v>
      </c>
      <c r="E67" s="27" t="s">
        <v>643</v>
      </c>
    </row>
    <row r="68" ht="13">
      <c r="A68" s="1" t="s">
        <v>630</v>
      </c>
      <c r="C68" s="22" t="s">
        <v>631</v>
      </c>
      <c r="E68" s="23" t="s">
        <v>632</v>
      </c>
      <c r="L68" s="24">
        <f>SUMIFS(L69:L212,A69:A212,"P")</f>
        <v>0</v>
      </c>
      <c r="M68" s="24">
        <f>SUMIFS(M69:M212,A69:A212,"P")</f>
        <v>0</v>
      </c>
      <c r="N68" s="25"/>
    </row>
    <row r="69">
      <c r="A69" s="1" t="s">
        <v>633</v>
      </c>
      <c r="B69" s="1">
        <v>15</v>
      </c>
      <c r="C69" s="26" t="s">
        <v>945</v>
      </c>
      <c r="D69" t="s">
        <v>635</v>
      </c>
      <c r="E69" s="27" t="s">
        <v>946</v>
      </c>
      <c r="F69" s="28" t="s">
        <v>637</v>
      </c>
      <c r="G69" s="29">
        <v>1.8999999999999999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1373</v>
      </c>
    </row>
    <row r="72">
      <c r="A72" s="1" t="s">
        <v>642</v>
      </c>
      <c r="E72" s="27" t="s">
        <v>643</v>
      </c>
    </row>
    <row r="73">
      <c r="A73" s="1" t="s">
        <v>633</v>
      </c>
      <c r="B73" s="1">
        <v>16</v>
      </c>
      <c r="C73" s="26" t="s">
        <v>951</v>
      </c>
      <c r="D73" t="s">
        <v>635</v>
      </c>
      <c r="E73" s="27" t="s">
        <v>952</v>
      </c>
      <c r="F73" s="28" t="s">
        <v>637</v>
      </c>
      <c r="G73" s="29">
        <v>85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1374</v>
      </c>
    </row>
    <row r="76">
      <c r="A76" s="1" t="s">
        <v>642</v>
      </c>
      <c r="E76" s="27" t="s">
        <v>643</v>
      </c>
    </row>
    <row r="77">
      <c r="A77" s="1" t="s">
        <v>633</v>
      </c>
      <c r="B77" s="1">
        <v>17</v>
      </c>
      <c r="C77" s="26" t="s">
        <v>954</v>
      </c>
      <c r="D77" t="s">
        <v>635</v>
      </c>
      <c r="E77" s="27" t="s">
        <v>955</v>
      </c>
      <c r="F77" s="28" t="s">
        <v>637</v>
      </c>
      <c r="G77" s="29">
        <v>194</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1375</v>
      </c>
    </row>
    <row r="80">
      <c r="A80" s="1" t="s">
        <v>642</v>
      </c>
      <c r="E80" s="27" t="s">
        <v>643</v>
      </c>
    </row>
    <row r="81">
      <c r="A81" s="1" t="s">
        <v>633</v>
      </c>
      <c r="B81" s="1">
        <v>18</v>
      </c>
      <c r="C81" s="26" t="s">
        <v>957</v>
      </c>
      <c r="D81" t="s">
        <v>635</v>
      </c>
      <c r="E81" s="27" t="s">
        <v>958</v>
      </c>
      <c r="F81" s="28" t="s">
        <v>637</v>
      </c>
      <c r="G81" s="29">
        <v>1.8999999999999999</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1373</v>
      </c>
    </row>
    <row r="84">
      <c r="A84" s="1" t="s">
        <v>642</v>
      </c>
      <c r="E84" s="27" t="s">
        <v>643</v>
      </c>
    </row>
    <row r="85">
      <c r="A85" s="1" t="s">
        <v>633</v>
      </c>
      <c r="B85" s="1">
        <v>19</v>
      </c>
      <c r="C85" s="26" t="s">
        <v>965</v>
      </c>
      <c r="D85" t="s">
        <v>635</v>
      </c>
      <c r="E85" s="27" t="s">
        <v>966</v>
      </c>
      <c r="F85" s="28" t="s">
        <v>637</v>
      </c>
      <c r="G85" s="29">
        <v>85</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1374</v>
      </c>
    </row>
    <row r="88">
      <c r="A88" s="1" t="s">
        <v>642</v>
      </c>
      <c r="E88" s="27" t="s">
        <v>643</v>
      </c>
    </row>
    <row r="89">
      <c r="A89" s="1" t="s">
        <v>633</v>
      </c>
      <c r="B89" s="1">
        <v>20</v>
      </c>
      <c r="C89" s="26" t="s">
        <v>970</v>
      </c>
      <c r="D89" t="s">
        <v>635</v>
      </c>
      <c r="E89" s="27" t="s">
        <v>971</v>
      </c>
      <c r="F89" s="28" t="s">
        <v>637</v>
      </c>
      <c r="G89" s="29">
        <v>194</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1375</v>
      </c>
    </row>
    <row r="92">
      <c r="A92" s="1" t="s">
        <v>642</v>
      </c>
      <c r="E92" s="27" t="s">
        <v>643</v>
      </c>
    </row>
    <row r="93" ht="25">
      <c r="A93" s="1" t="s">
        <v>633</v>
      </c>
      <c r="B93" s="1">
        <v>21</v>
      </c>
      <c r="C93" s="26" t="s">
        <v>977</v>
      </c>
      <c r="D93" t="s">
        <v>635</v>
      </c>
      <c r="E93" s="27" t="s">
        <v>978</v>
      </c>
      <c r="F93" s="28" t="s">
        <v>659</v>
      </c>
      <c r="G93" s="29">
        <v>18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672</v>
      </c>
    </row>
    <row r="96">
      <c r="A96" s="1" t="s">
        <v>642</v>
      </c>
      <c r="E96" s="27" t="s">
        <v>643</v>
      </c>
    </row>
    <row r="97" ht="25">
      <c r="A97" s="1" t="s">
        <v>633</v>
      </c>
      <c r="B97" s="1">
        <v>22</v>
      </c>
      <c r="C97" s="26" t="s">
        <v>979</v>
      </c>
      <c r="D97" t="s">
        <v>635</v>
      </c>
      <c r="E97" s="27" t="s">
        <v>980</v>
      </c>
      <c r="F97" s="28" t="s">
        <v>659</v>
      </c>
      <c r="G97" s="29">
        <v>4</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660</v>
      </c>
    </row>
    <row r="100">
      <c r="A100" s="1" t="s">
        <v>642</v>
      </c>
      <c r="E100" s="27" t="s">
        <v>643</v>
      </c>
    </row>
    <row r="101" ht="25">
      <c r="A101" s="1" t="s">
        <v>633</v>
      </c>
      <c r="B101" s="1">
        <v>23</v>
      </c>
      <c r="C101" s="26" t="s">
        <v>1019</v>
      </c>
      <c r="D101" t="s">
        <v>635</v>
      </c>
      <c r="E101" s="27" t="s">
        <v>1020</v>
      </c>
      <c r="F101" s="28" t="s">
        <v>659</v>
      </c>
      <c r="G101" s="29">
        <v>4</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660</v>
      </c>
    </row>
    <row r="104">
      <c r="A104" s="1" t="s">
        <v>642</v>
      </c>
      <c r="E104" s="27" t="s">
        <v>643</v>
      </c>
    </row>
    <row r="105">
      <c r="A105" s="1" t="s">
        <v>633</v>
      </c>
      <c r="B105" s="1">
        <v>24</v>
      </c>
      <c r="C105" s="26" t="s">
        <v>1080</v>
      </c>
      <c r="D105" t="s">
        <v>635</v>
      </c>
      <c r="E105" s="27" t="s">
        <v>1081</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663</v>
      </c>
    </row>
    <row r="108">
      <c r="A108" s="1" t="s">
        <v>642</v>
      </c>
      <c r="E108" s="27" t="s">
        <v>643</v>
      </c>
    </row>
    <row r="109">
      <c r="A109" s="1" t="s">
        <v>633</v>
      </c>
      <c r="B109" s="1">
        <v>25</v>
      </c>
      <c r="C109" s="26" t="s">
        <v>1132</v>
      </c>
      <c r="D109" t="s">
        <v>635</v>
      </c>
      <c r="E109" s="27" t="s">
        <v>1133</v>
      </c>
      <c r="F109" s="28" t="s">
        <v>659</v>
      </c>
      <c r="G109" s="29">
        <v>6</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666</v>
      </c>
    </row>
    <row r="112">
      <c r="A112" s="1" t="s">
        <v>642</v>
      </c>
      <c r="E112" s="27" t="s">
        <v>643</v>
      </c>
    </row>
    <row r="113">
      <c r="A113" s="1" t="s">
        <v>633</v>
      </c>
      <c r="B113" s="1">
        <v>26</v>
      </c>
      <c r="C113" s="26" t="s">
        <v>1134</v>
      </c>
      <c r="D113" t="s">
        <v>635</v>
      </c>
      <c r="E113" s="27" t="s">
        <v>1135</v>
      </c>
      <c r="F113" s="28" t="s">
        <v>659</v>
      </c>
      <c r="G113" s="29">
        <v>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666</v>
      </c>
    </row>
    <row r="116">
      <c r="A116" s="1" t="s">
        <v>642</v>
      </c>
      <c r="E116" s="27" t="s">
        <v>643</v>
      </c>
    </row>
    <row r="117">
      <c r="A117" s="1" t="s">
        <v>633</v>
      </c>
      <c r="B117" s="1">
        <v>27</v>
      </c>
      <c r="C117" s="26" t="s">
        <v>709</v>
      </c>
      <c r="D117" t="s">
        <v>635</v>
      </c>
      <c r="E117" s="27" t="s">
        <v>710</v>
      </c>
      <c r="F117" s="28" t="s">
        <v>659</v>
      </c>
      <c r="G117" s="29">
        <v>6</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666</v>
      </c>
    </row>
    <row r="120">
      <c r="A120" s="1" t="s">
        <v>642</v>
      </c>
      <c r="E120" s="27" t="s">
        <v>643</v>
      </c>
    </row>
    <row r="121" ht="25">
      <c r="A121" s="1" t="s">
        <v>633</v>
      </c>
      <c r="B121" s="1">
        <v>28</v>
      </c>
      <c r="C121" s="26" t="s">
        <v>1168</v>
      </c>
      <c r="D121" t="s">
        <v>635</v>
      </c>
      <c r="E121" s="27" t="s">
        <v>1169</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663</v>
      </c>
    </row>
    <row r="124">
      <c r="A124" s="1" t="s">
        <v>642</v>
      </c>
      <c r="E124" s="27" t="s">
        <v>643</v>
      </c>
    </row>
    <row r="125" ht="25">
      <c r="A125" s="1" t="s">
        <v>633</v>
      </c>
      <c r="B125" s="1">
        <v>29</v>
      </c>
      <c r="C125" s="26" t="s">
        <v>1170</v>
      </c>
      <c r="D125" t="s">
        <v>635</v>
      </c>
      <c r="E125" s="27" t="s">
        <v>1171</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663</v>
      </c>
    </row>
    <row r="128">
      <c r="A128" s="1" t="s">
        <v>642</v>
      </c>
      <c r="E128" s="27" t="s">
        <v>643</v>
      </c>
    </row>
    <row r="129" ht="25">
      <c r="A129" s="1" t="s">
        <v>633</v>
      </c>
      <c r="B129" s="1">
        <v>30</v>
      </c>
      <c r="C129" s="26" t="s">
        <v>728</v>
      </c>
      <c r="D129" t="s">
        <v>635</v>
      </c>
      <c r="E129" s="27" t="s">
        <v>729</v>
      </c>
      <c r="F129" s="28" t="s">
        <v>659</v>
      </c>
      <c r="G129" s="29">
        <v>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663</v>
      </c>
    </row>
    <row r="132">
      <c r="A132" s="1" t="s">
        <v>642</v>
      </c>
      <c r="E132" s="27" t="s">
        <v>643</v>
      </c>
    </row>
    <row r="133">
      <c r="A133" s="1" t="s">
        <v>633</v>
      </c>
      <c r="B133" s="1">
        <v>31</v>
      </c>
      <c r="C133" s="26" t="s">
        <v>1376</v>
      </c>
      <c r="D133" t="s">
        <v>635</v>
      </c>
      <c r="E133" s="27" t="s">
        <v>1377</v>
      </c>
      <c r="F133" s="28" t="s">
        <v>659</v>
      </c>
      <c r="G133" s="29">
        <v>15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711</v>
      </c>
    </row>
    <row r="136">
      <c r="A136" s="1" t="s">
        <v>642</v>
      </c>
      <c r="E136" s="27" t="s">
        <v>643</v>
      </c>
    </row>
    <row r="137" ht="25">
      <c r="A137" s="1" t="s">
        <v>633</v>
      </c>
      <c r="B137" s="1">
        <v>32</v>
      </c>
      <c r="C137" s="26" t="s">
        <v>1172</v>
      </c>
      <c r="D137" t="s">
        <v>635</v>
      </c>
      <c r="E137" s="27" t="s">
        <v>1173</v>
      </c>
      <c r="F137" s="28" t="s">
        <v>659</v>
      </c>
      <c r="G137" s="29">
        <v>17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1129</v>
      </c>
    </row>
    <row r="140">
      <c r="A140" s="1" t="s">
        <v>642</v>
      </c>
      <c r="E140" s="27" t="s">
        <v>643</v>
      </c>
    </row>
    <row r="141" ht="25">
      <c r="A141" s="1" t="s">
        <v>633</v>
      </c>
      <c r="B141" s="1">
        <v>33</v>
      </c>
      <c r="C141" s="26" t="s">
        <v>731</v>
      </c>
      <c r="D141" t="s">
        <v>635</v>
      </c>
      <c r="E141" s="27" t="s">
        <v>732</v>
      </c>
      <c r="F141" s="28" t="s">
        <v>659</v>
      </c>
      <c r="G141" s="29">
        <v>17</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1129</v>
      </c>
    </row>
    <row r="144">
      <c r="A144" s="1" t="s">
        <v>642</v>
      </c>
      <c r="E144" s="27" t="s">
        <v>643</v>
      </c>
    </row>
    <row r="145" ht="25">
      <c r="A145" s="1" t="s">
        <v>633</v>
      </c>
      <c r="B145" s="1">
        <v>34</v>
      </c>
      <c r="C145" s="26" t="s">
        <v>1175</v>
      </c>
      <c r="D145" t="s">
        <v>635</v>
      </c>
      <c r="E145" s="27" t="s">
        <v>1176</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678</v>
      </c>
    </row>
    <row r="148">
      <c r="A148" s="1" t="s">
        <v>642</v>
      </c>
      <c r="E148" s="27" t="s">
        <v>643</v>
      </c>
    </row>
    <row r="149" ht="25">
      <c r="A149" s="1" t="s">
        <v>633</v>
      </c>
      <c r="B149" s="1">
        <v>35</v>
      </c>
      <c r="C149" s="26" t="s">
        <v>1177</v>
      </c>
      <c r="D149" t="s">
        <v>635</v>
      </c>
      <c r="E149" s="27" t="s">
        <v>1178</v>
      </c>
      <c r="F149" s="28" t="s">
        <v>659</v>
      </c>
      <c r="G149" s="29">
        <v>3</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678</v>
      </c>
    </row>
    <row r="152">
      <c r="A152" s="1" t="s">
        <v>642</v>
      </c>
      <c r="E152" s="27" t="s">
        <v>643</v>
      </c>
    </row>
    <row r="153" ht="25">
      <c r="A153" s="1" t="s">
        <v>633</v>
      </c>
      <c r="B153" s="1">
        <v>36</v>
      </c>
      <c r="C153" s="26" t="s">
        <v>734</v>
      </c>
      <c r="D153" t="s">
        <v>635</v>
      </c>
      <c r="E153" s="27" t="s">
        <v>735</v>
      </c>
      <c r="F153" s="28" t="s">
        <v>659</v>
      </c>
      <c r="G153" s="29">
        <v>3</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678</v>
      </c>
    </row>
    <row r="156">
      <c r="A156" s="1" t="s">
        <v>642</v>
      </c>
      <c r="E156" s="27" t="s">
        <v>643</v>
      </c>
    </row>
    <row r="157" ht="25">
      <c r="A157" s="1" t="s">
        <v>633</v>
      </c>
      <c r="B157" s="1">
        <v>37</v>
      </c>
      <c r="C157" s="26" t="s">
        <v>1378</v>
      </c>
      <c r="D157" t="s">
        <v>635</v>
      </c>
      <c r="E157" s="27" t="s">
        <v>1379</v>
      </c>
      <c r="F157" s="28" t="s">
        <v>659</v>
      </c>
      <c r="G157" s="29">
        <v>8</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703</v>
      </c>
    </row>
    <row r="160">
      <c r="A160" s="1" t="s">
        <v>642</v>
      </c>
      <c r="E160" s="27" t="s">
        <v>643</v>
      </c>
    </row>
    <row r="161" ht="25">
      <c r="A161" s="1" t="s">
        <v>633</v>
      </c>
      <c r="B161" s="1">
        <v>38</v>
      </c>
      <c r="C161" s="26" t="s">
        <v>1380</v>
      </c>
      <c r="D161" t="s">
        <v>635</v>
      </c>
      <c r="E161" s="27" t="s">
        <v>1381</v>
      </c>
      <c r="F161" s="28" t="s">
        <v>659</v>
      </c>
      <c r="G161" s="29">
        <v>8</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703</v>
      </c>
    </row>
    <row r="164">
      <c r="A164" s="1" t="s">
        <v>642</v>
      </c>
      <c r="E164" s="27" t="s">
        <v>643</v>
      </c>
    </row>
    <row r="165" ht="25">
      <c r="A165" s="1" t="s">
        <v>633</v>
      </c>
      <c r="B165" s="1">
        <v>39</v>
      </c>
      <c r="C165" s="26" t="s">
        <v>1382</v>
      </c>
      <c r="D165" t="s">
        <v>635</v>
      </c>
      <c r="E165" s="27" t="s">
        <v>1383</v>
      </c>
      <c r="F165" s="28" t="s">
        <v>659</v>
      </c>
      <c r="G165" s="29">
        <v>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703</v>
      </c>
    </row>
    <row r="168">
      <c r="A168" s="1" t="s">
        <v>642</v>
      </c>
      <c r="E168" s="27" t="s">
        <v>643</v>
      </c>
    </row>
    <row r="169">
      <c r="A169" s="1" t="s">
        <v>633</v>
      </c>
      <c r="B169" s="1">
        <v>40</v>
      </c>
      <c r="C169" s="26" t="s">
        <v>1183</v>
      </c>
      <c r="D169" t="s">
        <v>635</v>
      </c>
      <c r="E169" s="27" t="s">
        <v>1184</v>
      </c>
      <c r="F169" s="28" t="s">
        <v>659</v>
      </c>
      <c r="G169" s="29">
        <v>4</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660</v>
      </c>
    </row>
    <row r="172">
      <c r="A172" s="1" t="s">
        <v>642</v>
      </c>
      <c r="E172" s="27" t="s">
        <v>643</v>
      </c>
    </row>
    <row r="173">
      <c r="A173" s="1" t="s">
        <v>633</v>
      </c>
      <c r="B173" s="1">
        <v>41</v>
      </c>
      <c r="C173" s="26" t="s">
        <v>1186</v>
      </c>
      <c r="D173" t="s">
        <v>635</v>
      </c>
      <c r="E173" s="27" t="s">
        <v>1187</v>
      </c>
      <c r="F173" s="28" t="s">
        <v>659</v>
      </c>
      <c r="G173" s="29">
        <v>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660</v>
      </c>
    </row>
    <row r="176">
      <c r="A176" s="1" t="s">
        <v>642</v>
      </c>
      <c r="E176" s="27" t="s">
        <v>643</v>
      </c>
    </row>
    <row r="177">
      <c r="A177" s="1" t="s">
        <v>633</v>
      </c>
      <c r="B177" s="1">
        <v>42</v>
      </c>
      <c r="C177" s="26" t="s">
        <v>1384</v>
      </c>
      <c r="D177" t="s">
        <v>635</v>
      </c>
      <c r="E177" s="27" t="s">
        <v>1385</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663</v>
      </c>
    </row>
    <row r="180">
      <c r="A180" s="1" t="s">
        <v>642</v>
      </c>
      <c r="E180" s="27" t="s">
        <v>643</v>
      </c>
    </row>
    <row r="181">
      <c r="A181" s="1" t="s">
        <v>633</v>
      </c>
      <c r="B181" s="1">
        <v>43</v>
      </c>
      <c r="C181" s="26" t="s">
        <v>1207</v>
      </c>
      <c r="D181" t="s">
        <v>635</v>
      </c>
      <c r="E181" s="27" t="s">
        <v>1208</v>
      </c>
      <c r="F181" s="28" t="s">
        <v>659</v>
      </c>
      <c r="G181" s="29">
        <v>5</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688</v>
      </c>
    </row>
    <row r="184">
      <c r="A184" s="1" t="s">
        <v>642</v>
      </c>
      <c r="E184" s="27" t="s">
        <v>643</v>
      </c>
    </row>
    <row r="185">
      <c r="A185" s="1" t="s">
        <v>633</v>
      </c>
      <c r="B185" s="1">
        <v>44</v>
      </c>
      <c r="C185" s="26" t="s">
        <v>1209</v>
      </c>
      <c r="D185" t="s">
        <v>635</v>
      </c>
      <c r="E185" s="27" t="s">
        <v>1210</v>
      </c>
      <c r="F185" s="28" t="s">
        <v>659</v>
      </c>
      <c r="G185" s="29">
        <v>5</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688</v>
      </c>
    </row>
    <row r="188">
      <c r="A188" s="1" t="s">
        <v>642</v>
      </c>
      <c r="E188" s="27" t="s">
        <v>643</v>
      </c>
    </row>
    <row r="189">
      <c r="A189" s="1" t="s">
        <v>633</v>
      </c>
      <c r="B189" s="1">
        <v>45</v>
      </c>
      <c r="C189" s="26" t="s">
        <v>750</v>
      </c>
      <c r="D189" t="s">
        <v>635</v>
      </c>
      <c r="E189" s="27" t="s">
        <v>751</v>
      </c>
      <c r="F189" s="28" t="s">
        <v>659</v>
      </c>
      <c r="G189" s="29">
        <v>5</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688</v>
      </c>
    </row>
    <row r="192">
      <c r="A192" s="1" t="s">
        <v>642</v>
      </c>
      <c r="E192" s="27" t="s">
        <v>643</v>
      </c>
    </row>
    <row r="193">
      <c r="A193" s="1" t="s">
        <v>633</v>
      </c>
      <c r="B193" s="1">
        <v>46</v>
      </c>
      <c r="C193" s="26" t="s">
        <v>807</v>
      </c>
      <c r="D193" t="s">
        <v>635</v>
      </c>
      <c r="E193" s="27" t="s">
        <v>808</v>
      </c>
      <c r="F193" s="28" t="s">
        <v>809</v>
      </c>
      <c r="G193" s="29">
        <v>240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1386</v>
      </c>
    </row>
    <row r="196">
      <c r="A196" s="1" t="s">
        <v>642</v>
      </c>
      <c r="E196" s="27" t="s">
        <v>643</v>
      </c>
    </row>
    <row r="197">
      <c r="A197" s="1" t="s">
        <v>633</v>
      </c>
      <c r="B197" s="1">
        <v>47</v>
      </c>
      <c r="C197" s="26" t="s">
        <v>811</v>
      </c>
      <c r="D197" t="s">
        <v>635</v>
      </c>
      <c r="E197" s="27" t="s">
        <v>812</v>
      </c>
      <c r="F197" s="28" t="s">
        <v>809</v>
      </c>
      <c r="G197" s="29">
        <v>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695</v>
      </c>
    </row>
    <row r="200">
      <c r="A200" s="1" t="s">
        <v>642</v>
      </c>
      <c r="E200" s="27" t="s">
        <v>643</v>
      </c>
    </row>
    <row r="201">
      <c r="A201" s="1" t="s">
        <v>633</v>
      </c>
      <c r="B201" s="1">
        <v>48</v>
      </c>
      <c r="C201" s="26" t="s">
        <v>1241</v>
      </c>
      <c r="D201" t="s">
        <v>635</v>
      </c>
      <c r="E201" s="27" t="s">
        <v>1242</v>
      </c>
      <c r="F201" s="28" t="s">
        <v>659</v>
      </c>
      <c r="G201" s="29">
        <v>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666</v>
      </c>
    </row>
    <row r="204">
      <c r="A204" s="1" t="s">
        <v>642</v>
      </c>
      <c r="E204" s="27" t="s">
        <v>643</v>
      </c>
    </row>
    <row r="205" ht="25">
      <c r="A205" s="1" t="s">
        <v>633</v>
      </c>
      <c r="B205" s="1">
        <v>49</v>
      </c>
      <c r="C205" s="26" t="s">
        <v>1304</v>
      </c>
      <c r="D205" t="s">
        <v>635</v>
      </c>
      <c r="E205" s="27" t="s">
        <v>1305</v>
      </c>
      <c r="F205" s="28" t="s">
        <v>659</v>
      </c>
      <c r="G205" s="29">
        <v>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703</v>
      </c>
    </row>
    <row r="208">
      <c r="A208" s="1" t="s">
        <v>642</v>
      </c>
      <c r="E208" s="27" t="s">
        <v>643</v>
      </c>
    </row>
    <row r="209">
      <c r="A209" s="1" t="s">
        <v>633</v>
      </c>
      <c r="B209" s="1">
        <v>50</v>
      </c>
      <c r="C209" s="26" t="s">
        <v>815</v>
      </c>
      <c r="D209" t="s">
        <v>635</v>
      </c>
      <c r="E209" s="27" t="s">
        <v>816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698</v>
      </c>
    </row>
    <row r="212">
      <c r="A212" s="1" t="s">
        <v>642</v>
      </c>
      <c r="E212" s="27" t="s">
        <v>643</v>
      </c>
    </row>
  </sheetData>
  <sheetProtection sheet="1" objects="1" scenarios="1" spinCount="100000" saltValue="l0gNwa4yu8FSl8GymUEHtJEfBVFfhKo2FBDXlvTXkaquHyXZXwa3nlkHZMhwETjZDEHy9Y7s2evPn0QDI+g+lg==" hashValue="KVIu/96K2q5+We4zZP+AnH39JjyOl4eW9i1bE6byjtNLrtY5PR50rmnd8LEYlBUCN4UkiA8rMT6PQq9D2JuJb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COUNTIFS(L8:L508,"=0",A8:A508,"P")+COUNTIFS(L8:L508,"",A8:A508,"P")+SUM(Q8:Q508)</f>
        <v>0</v>
      </c>
    </row>
    <row r="8" ht="13">
      <c r="A8" s="1" t="s">
        <v>628</v>
      </c>
      <c r="C8" s="22" t="s">
        <v>1387</v>
      </c>
      <c r="E8" s="23" t="s">
        <v>31</v>
      </c>
      <c r="L8" s="24">
        <f>L9+L130+L483</f>
        <v>0</v>
      </c>
      <c r="M8" s="24">
        <f>M9+M130+M483</f>
        <v>0</v>
      </c>
      <c r="N8" s="25"/>
    </row>
    <row r="9" ht="13">
      <c r="A9" s="1" t="s">
        <v>630</v>
      </c>
      <c r="C9" s="22" t="s">
        <v>861</v>
      </c>
      <c r="E9" s="23" t="s">
        <v>1388</v>
      </c>
      <c r="L9" s="24">
        <f>SUMIFS(L10:L129,A10:A129,"P")</f>
        <v>0</v>
      </c>
      <c r="M9" s="24">
        <f>SUMIFS(M10:M129,A10:A129,"P")</f>
        <v>0</v>
      </c>
      <c r="N9" s="25"/>
    </row>
    <row r="10">
      <c r="A10" s="1" t="s">
        <v>633</v>
      </c>
      <c r="B10" s="1">
        <v>1</v>
      </c>
      <c r="C10" s="26" t="s">
        <v>1389</v>
      </c>
      <c r="D10" t="s">
        <v>635</v>
      </c>
      <c r="E10" s="27" t="s">
        <v>1390</v>
      </c>
      <c r="F10" s="28" t="s">
        <v>830</v>
      </c>
      <c r="G10" s="29">
        <v>9.0999999999999996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1391</v>
      </c>
    </row>
    <row r="13" ht="62.5">
      <c r="A13" s="1" t="s">
        <v>642</v>
      </c>
      <c r="E13" s="27" t="s">
        <v>1392</v>
      </c>
    </row>
    <row r="14">
      <c r="A14" s="1" t="s">
        <v>633</v>
      </c>
      <c r="B14" s="1">
        <v>2</v>
      </c>
      <c r="C14" s="26" t="s">
        <v>1393</v>
      </c>
      <c r="D14" t="s">
        <v>861</v>
      </c>
      <c r="E14" s="27" t="s">
        <v>1394</v>
      </c>
      <c r="F14" s="28" t="s">
        <v>659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1395</v>
      </c>
    </row>
    <row r="17">
      <c r="A17" s="1" t="s">
        <v>642</v>
      </c>
      <c r="E17" s="27" t="s">
        <v>1313</v>
      </c>
    </row>
    <row r="18">
      <c r="A18" s="1" t="s">
        <v>633</v>
      </c>
      <c r="B18" s="1">
        <v>3</v>
      </c>
      <c r="C18" s="26" t="s">
        <v>1396</v>
      </c>
      <c r="D18" t="s">
        <v>635</v>
      </c>
      <c r="E18" s="27" t="s">
        <v>1397</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1398</v>
      </c>
    </row>
    <row r="21">
      <c r="A21" s="1" t="s">
        <v>642</v>
      </c>
      <c r="E21" s="27" t="s">
        <v>1313</v>
      </c>
    </row>
    <row r="22">
      <c r="A22" s="1" t="s">
        <v>633</v>
      </c>
      <c r="B22" s="1">
        <v>4</v>
      </c>
      <c r="C22" s="26" t="s">
        <v>1399</v>
      </c>
      <c r="D22" t="s">
        <v>635</v>
      </c>
      <c r="E22" s="27" t="s">
        <v>1400</v>
      </c>
      <c r="F22" s="28" t="s">
        <v>869</v>
      </c>
      <c r="G22" s="29">
        <v>1130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1401</v>
      </c>
    </row>
    <row r="25">
      <c r="A25" s="1" t="s">
        <v>642</v>
      </c>
      <c r="E25" s="27" t="s">
        <v>1313</v>
      </c>
    </row>
    <row r="26">
      <c r="A26" s="1" t="s">
        <v>633</v>
      </c>
      <c r="B26" s="1">
        <v>5</v>
      </c>
      <c r="C26" s="26" t="s">
        <v>883</v>
      </c>
      <c r="D26" t="s">
        <v>635</v>
      </c>
      <c r="E26" s="27" t="s">
        <v>884</v>
      </c>
      <c r="F26" s="28" t="s">
        <v>869</v>
      </c>
      <c r="G26" s="29">
        <v>1039.5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1402</v>
      </c>
    </row>
    <row r="29">
      <c r="A29" s="1" t="s">
        <v>642</v>
      </c>
      <c r="E29" s="27" t="s">
        <v>1313</v>
      </c>
    </row>
    <row r="30" ht="37.5">
      <c r="A30" s="1" t="s">
        <v>633</v>
      </c>
      <c r="B30" s="1">
        <v>6</v>
      </c>
      <c r="C30" s="26" t="s">
        <v>1403</v>
      </c>
      <c r="D30" t="s">
        <v>635</v>
      </c>
      <c r="E30" s="27" t="s">
        <v>1404</v>
      </c>
      <c r="F30" s="28" t="s">
        <v>869</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1405</v>
      </c>
    </row>
    <row r="33" ht="409.5">
      <c r="A33" s="1" t="s">
        <v>642</v>
      </c>
      <c r="E33" s="27" t="s">
        <v>1406</v>
      </c>
    </row>
    <row r="34">
      <c r="A34" s="1" t="s">
        <v>633</v>
      </c>
      <c r="B34" s="1">
        <v>7</v>
      </c>
      <c r="C34" s="26" t="s">
        <v>863</v>
      </c>
      <c r="D34" t="s">
        <v>635</v>
      </c>
      <c r="E34" s="27" t="s">
        <v>864</v>
      </c>
      <c r="F34" s="28" t="s">
        <v>865</v>
      </c>
      <c r="G34" s="29">
        <v>35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1407</v>
      </c>
    </row>
    <row r="37">
      <c r="A37" s="1" t="s">
        <v>642</v>
      </c>
      <c r="E37" s="27" t="s">
        <v>1313</v>
      </c>
    </row>
    <row r="38">
      <c r="A38" s="1" t="s">
        <v>633</v>
      </c>
      <c r="B38" s="1">
        <v>8</v>
      </c>
      <c r="C38" s="26" t="s">
        <v>1408</v>
      </c>
      <c r="D38" t="s">
        <v>635</v>
      </c>
      <c r="E38" s="27" t="s">
        <v>1409</v>
      </c>
      <c r="F38" s="28" t="s">
        <v>869</v>
      </c>
      <c r="G38" s="29">
        <v>2.5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1410</v>
      </c>
    </row>
    <row r="41">
      <c r="A41" s="1" t="s">
        <v>642</v>
      </c>
      <c r="E41" s="27" t="s">
        <v>1313</v>
      </c>
    </row>
    <row r="42">
      <c r="A42" s="1" t="s">
        <v>633</v>
      </c>
      <c r="B42" s="1">
        <v>9</v>
      </c>
      <c r="C42" s="26" t="s">
        <v>880</v>
      </c>
      <c r="D42" t="s">
        <v>635</v>
      </c>
      <c r="E42" s="27" t="s">
        <v>881</v>
      </c>
      <c r="F42" s="28" t="s">
        <v>649</v>
      </c>
      <c r="G42" s="29">
        <v>60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1411</v>
      </c>
    </row>
    <row r="45">
      <c r="A45" s="1" t="s">
        <v>642</v>
      </c>
      <c r="E45" s="27" t="s">
        <v>1313</v>
      </c>
    </row>
    <row r="46">
      <c r="A46" s="1" t="s">
        <v>633</v>
      </c>
      <c r="B46" s="1">
        <v>10</v>
      </c>
      <c r="C46" s="26" t="s">
        <v>895</v>
      </c>
      <c r="D46" t="s">
        <v>635</v>
      </c>
      <c r="E46" s="27" t="s">
        <v>896</v>
      </c>
      <c r="F46" s="28" t="s">
        <v>649</v>
      </c>
      <c r="G46" s="29">
        <v>5900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1412</v>
      </c>
    </row>
    <row r="49">
      <c r="A49" s="1" t="s">
        <v>642</v>
      </c>
      <c r="E49" s="27" t="s">
        <v>1313</v>
      </c>
    </row>
    <row r="50" ht="25">
      <c r="A50" s="1" t="s">
        <v>633</v>
      </c>
      <c r="B50" s="1">
        <v>11</v>
      </c>
      <c r="C50" s="26" t="s">
        <v>1320</v>
      </c>
      <c r="D50" t="s">
        <v>635</v>
      </c>
      <c r="E50" s="27" t="s">
        <v>1413</v>
      </c>
      <c r="F50" s="28" t="s">
        <v>649</v>
      </c>
      <c r="G50" s="29">
        <v>5900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1414</v>
      </c>
    </row>
    <row r="53">
      <c r="A53" s="1" t="s">
        <v>642</v>
      </c>
      <c r="E53" s="27" t="s">
        <v>1313</v>
      </c>
    </row>
    <row r="54">
      <c r="A54" s="1" t="s">
        <v>633</v>
      </c>
      <c r="B54" s="1">
        <v>12</v>
      </c>
      <c r="C54" s="26" t="s">
        <v>898</v>
      </c>
      <c r="D54" t="s">
        <v>635</v>
      </c>
      <c r="E54" s="27" t="s">
        <v>899</v>
      </c>
      <c r="F54" s="28" t="s">
        <v>649</v>
      </c>
      <c r="G54" s="29">
        <v>25</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1415</v>
      </c>
    </row>
    <row r="57">
      <c r="A57" s="1" t="s">
        <v>642</v>
      </c>
      <c r="E57" s="27" t="s">
        <v>1313</v>
      </c>
    </row>
    <row r="58" ht="25">
      <c r="A58" s="1" t="s">
        <v>633</v>
      </c>
      <c r="B58" s="1">
        <v>13</v>
      </c>
      <c r="C58" s="26" t="s">
        <v>1416</v>
      </c>
      <c r="D58" t="s">
        <v>635</v>
      </c>
      <c r="E58" s="27" t="s">
        <v>1417</v>
      </c>
      <c r="F58" s="28" t="s">
        <v>649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1418</v>
      </c>
    </row>
    <row r="61">
      <c r="A61" s="1" t="s">
        <v>642</v>
      </c>
      <c r="E61" s="27" t="s">
        <v>1313</v>
      </c>
    </row>
    <row r="62">
      <c r="A62" s="1" t="s">
        <v>633</v>
      </c>
      <c r="B62" s="1">
        <v>14</v>
      </c>
      <c r="C62" s="26" t="s">
        <v>1419</v>
      </c>
      <c r="D62" t="s">
        <v>635</v>
      </c>
      <c r="E62" s="27" t="s">
        <v>1420</v>
      </c>
      <c r="F62" s="28" t="s">
        <v>649</v>
      </c>
      <c r="G62" s="29">
        <v>3200</v>
      </c>
      <c r="H62" s="28">
        <v>0</v>
      </c>
      <c r="I62" s="30">
        <f>ROUND(G62*H62,P4)</f>
        <v>0</v>
      </c>
      <c r="L62" s="31">
        <v>0</v>
      </c>
      <c r="M62" s="24">
        <f>ROUND(G62*L62,P4)</f>
        <v>0</v>
      </c>
      <c r="N62" s="25" t="s">
        <v>635</v>
      </c>
      <c r="O62" s="32">
        <f>M62*AA62</f>
        <v>0</v>
      </c>
      <c r="P62" s="1">
        <v>3</v>
      </c>
      <c r="AA62" s="1">
        <f>IF(P62=1,$O$3,IF(P62=2,$O$4,$O$5))</f>
        <v>0</v>
      </c>
    </row>
    <row r="63">
      <c r="A63" s="1" t="s">
        <v>639</v>
      </c>
      <c r="E63" s="27" t="s">
        <v>635</v>
      </c>
    </row>
    <row r="64" ht="26">
      <c r="A64" s="1" t="s">
        <v>640</v>
      </c>
      <c r="E64" s="33" t="s">
        <v>1421</v>
      </c>
    </row>
    <row r="65" ht="150">
      <c r="A65" s="1" t="s">
        <v>642</v>
      </c>
      <c r="E65" s="27" t="s">
        <v>1422</v>
      </c>
    </row>
    <row r="66">
      <c r="A66" s="1" t="s">
        <v>633</v>
      </c>
      <c r="B66" s="1">
        <v>15</v>
      </c>
      <c r="C66" s="26" t="s">
        <v>901</v>
      </c>
      <c r="D66" t="s">
        <v>635</v>
      </c>
      <c r="E66" s="27" t="s">
        <v>902</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1423</v>
      </c>
    </row>
    <row r="69">
      <c r="A69" s="1" t="s">
        <v>642</v>
      </c>
      <c r="E69" s="27" t="s">
        <v>1313</v>
      </c>
    </row>
    <row r="70" ht="25">
      <c r="A70" s="1" t="s">
        <v>633</v>
      </c>
      <c r="B70" s="1">
        <v>16</v>
      </c>
      <c r="C70" s="26" t="s">
        <v>1424</v>
      </c>
      <c r="D70" t="s">
        <v>635</v>
      </c>
      <c r="E70" s="27" t="s">
        <v>1425</v>
      </c>
      <c r="F70" s="28" t="s">
        <v>649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1426</v>
      </c>
    </row>
    <row r="73">
      <c r="A73" s="1" t="s">
        <v>642</v>
      </c>
      <c r="E73" s="27" t="s">
        <v>1313</v>
      </c>
    </row>
    <row r="74">
      <c r="A74" s="1" t="s">
        <v>633</v>
      </c>
      <c r="B74" s="1">
        <v>17</v>
      </c>
      <c r="C74" s="26" t="s">
        <v>904</v>
      </c>
      <c r="D74" t="s">
        <v>635</v>
      </c>
      <c r="E74" s="27" t="s">
        <v>905</v>
      </c>
      <c r="F74" s="28" t="s">
        <v>649</v>
      </c>
      <c r="G74" s="29">
        <v>6020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1427</v>
      </c>
    </row>
    <row r="77">
      <c r="A77" s="1" t="s">
        <v>642</v>
      </c>
      <c r="E77" s="27" t="s">
        <v>1313</v>
      </c>
    </row>
    <row r="78" ht="25">
      <c r="A78" s="1" t="s">
        <v>633</v>
      </c>
      <c r="B78" s="1">
        <v>18</v>
      </c>
      <c r="C78" s="26" t="s">
        <v>1428</v>
      </c>
      <c r="D78" t="s">
        <v>635</v>
      </c>
      <c r="E78" s="27" t="s">
        <v>1429</v>
      </c>
      <c r="F78" s="28" t="s">
        <v>659</v>
      </c>
      <c r="G78" s="29">
        <v>3</v>
      </c>
      <c r="H78" s="28">
        <v>0</v>
      </c>
      <c r="I78" s="30">
        <f>ROUND(G78*H78,P4)</f>
        <v>0</v>
      </c>
      <c r="L78" s="31">
        <v>0</v>
      </c>
      <c r="M78" s="24">
        <f>ROUND(G78*L78,P4)</f>
        <v>0</v>
      </c>
      <c r="N78" s="25" t="s">
        <v>635</v>
      </c>
      <c r="O78" s="32">
        <f>M78*AA78</f>
        <v>0</v>
      </c>
      <c r="P78" s="1">
        <v>3</v>
      </c>
      <c r="AA78" s="1">
        <f>IF(P78=1,$O$3,IF(P78=2,$O$4,$O$5))</f>
        <v>0</v>
      </c>
    </row>
    <row r="79">
      <c r="A79" s="1" t="s">
        <v>639</v>
      </c>
      <c r="E79" s="27" t="s">
        <v>635</v>
      </c>
    </row>
    <row r="80" ht="26">
      <c r="A80" s="1" t="s">
        <v>640</v>
      </c>
      <c r="E80" s="33" t="s">
        <v>1430</v>
      </c>
    </row>
    <row r="81" ht="75">
      <c r="A81" s="1" t="s">
        <v>642</v>
      </c>
      <c r="E81" s="27" t="s">
        <v>1431</v>
      </c>
    </row>
    <row r="82" ht="25">
      <c r="A82" s="1" t="s">
        <v>633</v>
      </c>
      <c r="B82" s="1">
        <v>19</v>
      </c>
      <c r="C82" s="26" t="s">
        <v>1432</v>
      </c>
      <c r="D82" t="s">
        <v>635</v>
      </c>
      <c r="E82" s="27" t="s">
        <v>1433</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1434</v>
      </c>
    </row>
    <row r="85">
      <c r="A85" s="1" t="s">
        <v>642</v>
      </c>
      <c r="E85" s="27" t="s">
        <v>1313</v>
      </c>
    </row>
    <row r="86" ht="25">
      <c r="A86" s="1" t="s">
        <v>633</v>
      </c>
      <c r="B86" s="1">
        <v>20</v>
      </c>
      <c r="C86" s="26" t="s">
        <v>1435</v>
      </c>
      <c r="D86" t="s">
        <v>635</v>
      </c>
      <c r="E86" s="27" t="s">
        <v>1436</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1437</v>
      </c>
    </row>
    <row r="89">
      <c r="A89" s="1" t="s">
        <v>642</v>
      </c>
      <c r="E89" s="27" t="s">
        <v>1313</v>
      </c>
    </row>
    <row r="90" ht="25">
      <c r="A90" s="1" t="s">
        <v>633</v>
      </c>
      <c r="B90" s="1">
        <v>21</v>
      </c>
      <c r="C90" s="26" t="s">
        <v>1438</v>
      </c>
      <c r="D90" t="s">
        <v>635</v>
      </c>
      <c r="E90" s="27" t="s">
        <v>1439</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1440</v>
      </c>
    </row>
    <row r="93">
      <c r="A93" s="1" t="s">
        <v>642</v>
      </c>
      <c r="E93" s="27" t="s">
        <v>1313</v>
      </c>
    </row>
    <row r="94">
      <c r="A94" s="1" t="s">
        <v>633</v>
      </c>
      <c r="B94" s="1">
        <v>22</v>
      </c>
      <c r="C94" s="26" t="s">
        <v>914</v>
      </c>
      <c r="D94" t="s">
        <v>635</v>
      </c>
      <c r="E94" s="27" t="s">
        <v>915</v>
      </c>
      <c r="F94" s="28" t="s">
        <v>659</v>
      </c>
      <c r="G94" s="29">
        <v>10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1441</v>
      </c>
    </row>
    <row r="97">
      <c r="A97" s="1" t="s">
        <v>642</v>
      </c>
      <c r="E97" s="27" t="s">
        <v>1313</v>
      </c>
    </row>
    <row r="98">
      <c r="A98" s="1" t="s">
        <v>633</v>
      </c>
      <c r="B98" s="1">
        <v>23</v>
      </c>
      <c r="C98" s="26" t="s">
        <v>1442</v>
      </c>
      <c r="D98" t="s">
        <v>635</v>
      </c>
      <c r="E98" s="27" t="s">
        <v>1443</v>
      </c>
      <c r="F98" s="28" t="s">
        <v>659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1444</v>
      </c>
    </row>
    <row r="101">
      <c r="A101" s="1" t="s">
        <v>642</v>
      </c>
      <c r="E101" s="27" t="s">
        <v>1313</v>
      </c>
    </row>
    <row r="102" ht="25">
      <c r="A102" s="1" t="s">
        <v>633</v>
      </c>
      <c r="B102" s="1">
        <v>24</v>
      </c>
      <c r="C102" s="26" t="s">
        <v>1445</v>
      </c>
      <c r="D102" t="s">
        <v>635</v>
      </c>
      <c r="E102" s="27" t="s">
        <v>1446</v>
      </c>
      <c r="F102" s="28" t="s">
        <v>659</v>
      </c>
      <c r="G102" s="29">
        <v>40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1447</v>
      </c>
    </row>
    <row r="105">
      <c r="A105" s="1" t="s">
        <v>642</v>
      </c>
      <c r="E105" s="27" t="s">
        <v>1313</v>
      </c>
    </row>
    <row r="106" ht="25">
      <c r="A106" s="1" t="s">
        <v>633</v>
      </c>
      <c r="B106" s="1">
        <v>25</v>
      </c>
      <c r="C106" s="26" t="s">
        <v>917</v>
      </c>
      <c r="D106" t="s">
        <v>635</v>
      </c>
      <c r="E106" s="27" t="s">
        <v>918</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1448</v>
      </c>
    </row>
    <row r="109">
      <c r="A109" s="1" t="s">
        <v>642</v>
      </c>
      <c r="E109" s="27" t="s">
        <v>1313</v>
      </c>
    </row>
    <row r="110">
      <c r="A110" s="1" t="s">
        <v>633</v>
      </c>
      <c r="B110" s="1">
        <v>26</v>
      </c>
      <c r="C110" s="26" t="s">
        <v>1449</v>
      </c>
      <c r="D110" t="s">
        <v>635</v>
      </c>
      <c r="E110" s="27" t="s">
        <v>1450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1451</v>
      </c>
    </row>
    <row r="113">
      <c r="A113" s="1" t="s">
        <v>642</v>
      </c>
      <c r="E113" s="27" t="s">
        <v>1313</v>
      </c>
    </row>
    <row r="114">
      <c r="A114" s="1" t="s">
        <v>633</v>
      </c>
      <c r="B114" s="1">
        <v>27</v>
      </c>
      <c r="C114" s="26" t="s">
        <v>1452</v>
      </c>
      <c r="D114" t="s">
        <v>635</v>
      </c>
      <c r="E114" s="27" t="s">
        <v>1453</v>
      </c>
      <c r="F114" s="28" t="s">
        <v>659</v>
      </c>
      <c r="G114" s="29">
        <v>25</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1454</v>
      </c>
    </row>
    <row r="117">
      <c r="A117" s="1" t="s">
        <v>642</v>
      </c>
      <c r="E117" s="27" t="s">
        <v>1313</v>
      </c>
    </row>
    <row r="118">
      <c r="A118" s="1" t="s">
        <v>633</v>
      </c>
      <c r="B118" s="1">
        <v>28</v>
      </c>
      <c r="C118" s="26" t="s">
        <v>1455</v>
      </c>
      <c r="D118" t="s">
        <v>635</v>
      </c>
      <c r="E118" s="27" t="s">
        <v>1456</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1457</v>
      </c>
    </row>
    <row r="121">
      <c r="A121" s="1" t="s">
        <v>642</v>
      </c>
      <c r="E121" s="27" t="s">
        <v>1313</v>
      </c>
    </row>
    <row r="122" ht="25">
      <c r="A122" s="1" t="s">
        <v>633</v>
      </c>
      <c r="B122" s="1">
        <v>29</v>
      </c>
      <c r="C122" s="26" t="s">
        <v>1458</v>
      </c>
      <c r="D122" t="s">
        <v>635</v>
      </c>
      <c r="E122" s="27" t="s">
        <v>1459</v>
      </c>
      <c r="F122" s="28" t="s">
        <v>830</v>
      </c>
      <c r="G122" s="29">
        <v>9.0999999999999996</v>
      </c>
      <c r="H122" s="28">
        <v>0</v>
      </c>
      <c r="I122" s="30">
        <f>ROUND(G122*H122,P4)</f>
        <v>0</v>
      </c>
      <c r="L122" s="31">
        <v>0</v>
      </c>
      <c r="M122" s="24">
        <f>ROUND(G122*L122,P4)</f>
        <v>0</v>
      </c>
      <c r="N122" s="25" t="s">
        <v>635</v>
      </c>
      <c r="O122" s="32">
        <f>M122*AA122</f>
        <v>0</v>
      </c>
      <c r="P122" s="1">
        <v>3</v>
      </c>
      <c r="AA122" s="1">
        <f>IF(P122=1,$O$3,IF(P122=2,$O$4,$O$5))</f>
        <v>0</v>
      </c>
    </row>
    <row r="123">
      <c r="A123" s="1" t="s">
        <v>639</v>
      </c>
      <c r="E123" s="27" t="s">
        <v>635</v>
      </c>
    </row>
    <row r="124" ht="26">
      <c r="A124" s="1" t="s">
        <v>640</v>
      </c>
      <c r="E124" s="33" t="s">
        <v>1460</v>
      </c>
    </row>
    <row r="125" ht="87.5">
      <c r="A125" s="1" t="s">
        <v>642</v>
      </c>
      <c r="E125" s="27" t="s">
        <v>1461</v>
      </c>
    </row>
    <row r="126">
      <c r="A126" s="1" t="s">
        <v>633</v>
      </c>
      <c r="B126" s="1">
        <v>30</v>
      </c>
      <c r="C126" s="26" t="s">
        <v>1462</v>
      </c>
      <c r="D126" t="s">
        <v>635</v>
      </c>
      <c r="E126" s="27" t="s">
        <v>1463</v>
      </c>
      <c r="F126" s="28" t="s">
        <v>830</v>
      </c>
      <c r="G126" s="29">
        <v>3.2000000000000002</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26">
      <c r="A128" s="1" t="s">
        <v>640</v>
      </c>
      <c r="E128" s="33" t="s">
        <v>1464</v>
      </c>
    </row>
    <row r="129" ht="87.5">
      <c r="A129" s="1" t="s">
        <v>642</v>
      </c>
      <c r="E129" s="27" t="s">
        <v>1465</v>
      </c>
    </row>
    <row r="130" ht="13">
      <c r="A130" s="1" t="s">
        <v>630</v>
      </c>
      <c r="C130" s="22" t="s">
        <v>1466</v>
      </c>
      <c r="E130" s="23" t="s">
        <v>1467</v>
      </c>
      <c r="L130" s="24">
        <f>SUMIFS(L131:L482,A131:A482,"P")</f>
        <v>0</v>
      </c>
      <c r="M130" s="24">
        <f>SUMIFS(M131:M482,A131:A482,"P")</f>
        <v>0</v>
      </c>
      <c r="N130" s="25"/>
    </row>
    <row r="131">
      <c r="A131" s="1" t="s">
        <v>633</v>
      </c>
      <c r="B131" s="1">
        <v>31</v>
      </c>
      <c r="C131" s="26" t="s">
        <v>1468</v>
      </c>
      <c r="D131" t="s">
        <v>635</v>
      </c>
      <c r="E131" s="27" t="s">
        <v>1469</v>
      </c>
      <c r="F131" s="28" t="s">
        <v>1470</v>
      </c>
      <c r="G131" s="29">
        <v>284.39999999999998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1471</v>
      </c>
    </row>
    <row r="134">
      <c r="A134" s="1" t="s">
        <v>642</v>
      </c>
      <c r="E134" s="27" t="s">
        <v>1313</v>
      </c>
    </row>
    <row r="135" ht="25">
      <c r="A135" s="1" t="s">
        <v>633</v>
      </c>
      <c r="B135" s="1">
        <v>32</v>
      </c>
      <c r="C135" s="26" t="s">
        <v>1472</v>
      </c>
      <c r="D135" t="s">
        <v>635</v>
      </c>
      <c r="E135" s="27" t="s">
        <v>1473</v>
      </c>
      <c r="F135" s="28" t="s">
        <v>649</v>
      </c>
      <c r="G135" s="29">
        <v>60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1474</v>
      </c>
    </row>
    <row r="138">
      <c r="A138" s="1" t="s">
        <v>642</v>
      </c>
      <c r="E138" s="27" t="s">
        <v>1313</v>
      </c>
    </row>
    <row r="139">
      <c r="A139" s="1" t="s">
        <v>633</v>
      </c>
      <c r="B139" s="1">
        <v>33</v>
      </c>
      <c r="C139" s="26" t="s">
        <v>1475</v>
      </c>
      <c r="D139" t="s">
        <v>635</v>
      </c>
      <c r="E139" s="27" t="s">
        <v>1476</v>
      </c>
      <c r="F139" s="28" t="s">
        <v>637</v>
      </c>
      <c r="G139" s="29">
        <v>0.059999999999999998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1477</v>
      </c>
    </row>
    <row r="142">
      <c r="A142" s="1" t="s">
        <v>642</v>
      </c>
      <c r="E142" s="27" t="s">
        <v>1313</v>
      </c>
    </row>
    <row r="143">
      <c r="A143" s="1" t="s">
        <v>633</v>
      </c>
      <c r="B143" s="1">
        <v>34</v>
      </c>
      <c r="C143" s="26" t="s">
        <v>1478</v>
      </c>
      <c r="D143" t="s">
        <v>635</v>
      </c>
      <c r="E143" s="27" t="s">
        <v>1479</v>
      </c>
      <c r="F143" s="28" t="s">
        <v>649</v>
      </c>
      <c r="G143" s="29">
        <v>40</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26">
      <c r="A145" s="1" t="s">
        <v>640</v>
      </c>
      <c r="E145" s="33" t="s">
        <v>1480</v>
      </c>
    </row>
    <row r="146" ht="75">
      <c r="A146" s="1" t="s">
        <v>642</v>
      </c>
      <c r="E146" s="27" t="s">
        <v>1481</v>
      </c>
    </row>
    <row r="147">
      <c r="A147" s="1" t="s">
        <v>633</v>
      </c>
      <c r="B147" s="1">
        <v>35</v>
      </c>
      <c r="C147" s="26" t="s">
        <v>841</v>
      </c>
      <c r="D147" t="s">
        <v>635</v>
      </c>
      <c r="E147" s="27" t="s">
        <v>842</v>
      </c>
      <c r="F147" s="28" t="s">
        <v>843</v>
      </c>
      <c r="G147" s="29">
        <v>2.6400000000000001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1482</v>
      </c>
    </row>
    <row r="150">
      <c r="A150" s="1" t="s">
        <v>642</v>
      </c>
      <c r="E150" s="27" t="s">
        <v>1313</v>
      </c>
    </row>
    <row r="151">
      <c r="A151" s="1" t="s">
        <v>633</v>
      </c>
      <c r="B151" s="1">
        <v>36</v>
      </c>
      <c r="C151" s="26" t="s">
        <v>1483</v>
      </c>
      <c r="D151" t="s">
        <v>635</v>
      </c>
      <c r="E151" s="27" t="s">
        <v>1484</v>
      </c>
      <c r="F151" s="28" t="s">
        <v>843</v>
      </c>
      <c r="G151" s="29">
        <v>690.24000000000001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1485</v>
      </c>
    </row>
    <row r="154">
      <c r="A154" s="1" t="s">
        <v>642</v>
      </c>
      <c r="E154" s="27" t="s">
        <v>1313</v>
      </c>
    </row>
    <row r="155">
      <c r="A155" s="1" t="s">
        <v>633</v>
      </c>
      <c r="B155" s="1">
        <v>37</v>
      </c>
      <c r="C155" s="26" t="s">
        <v>1486</v>
      </c>
      <c r="D155" t="s">
        <v>635</v>
      </c>
      <c r="E155" s="27" t="s">
        <v>1487</v>
      </c>
      <c r="F155" s="28" t="s">
        <v>649</v>
      </c>
      <c r="G155" s="29">
        <v>39270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1488</v>
      </c>
    </row>
    <row r="158">
      <c r="A158" s="1" t="s">
        <v>642</v>
      </c>
      <c r="E158" s="27" t="s">
        <v>1313</v>
      </c>
    </row>
    <row r="159" ht="25">
      <c r="A159" s="1" t="s">
        <v>633</v>
      </c>
      <c r="B159" s="1">
        <v>38</v>
      </c>
      <c r="C159" s="26" t="s">
        <v>1489</v>
      </c>
      <c r="D159" t="s">
        <v>635</v>
      </c>
      <c r="E159" s="27" t="s">
        <v>1490</v>
      </c>
      <c r="F159" s="28" t="s">
        <v>649</v>
      </c>
      <c r="G159" s="29">
        <v>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1491</v>
      </c>
    </row>
    <row r="162">
      <c r="A162" s="1" t="s">
        <v>642</v>
      </c>
      <c r="E162" s="27" t="s">
        <v>1313</v>
      </c>
    </row>
    <row r="163">
      <c r="A163" s="1" t="s">
        <v>633</v>
      </c>
      <c r="B163" s="1">
        <v>39</v>
      </c>
      <c r="C163" s="26" t="s">
        <v>1492</v>
      </c>
      <c r="D163" t="s">
        <v>635</v>
      </c>
      <c r="E163" s="27" t="s">
        <v>1493</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1494</v>
      </c>
    </row>
    <row r="166">
      <c r="A166" s="1" t="s">
        <v>642</v>
      </c>
      <c r="E166" s="27" t="s">
        <v>1313</v>
      </c>
    </row>
    <row r="167">
      <c r="A167" s="1" t="s">
        <v>633</v>
      </c>
      <c r="B167" s="1">
        <v>40</v>
      </c>
      <c r="C167" s="26" t="s">
        <v>1495</v>
      </c>
      <c r="D167" t="s">
        <v>635</v>
      </c>
      <c r="E167" s="27" t="s">
        <v>1496</v>
      </c>
      <c r="F167" s="28" t="s">
        <v>659</v>
      </c>
      <c r="G167" s="29">
        <v>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1497</v>
      </c>
    </row>
    <row r="170">
      <c r="A170" s="1" t="s">
        <v>642</v>
      </c>
      <c r="E170" s="27" t="s">
        <v>1313</v>
      </c>
    </row>
    <row r="171">
      <c r="A171" s="1" t="s">
        <v>633</v>
      </c>
      <c r="B171" s="1">
        <v>41</v>
      </c>
      <c r="C171" s="26" t="s">
        <v>847</v>
      </c>
      <c r="D171" t="s">
        <v>635</v>
      </c>
      <c r="E171" s="27" t="s">
        <v>848</v>
      </c>
      <c r="F171" s="28" t="s">
        <v>649</v>
      </c>
      <c r="G171" s="29">
        <v>13170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1498</v>
      </c>
    </row>
    <row r="174">
      <c r="A174" s="1" t="s">
        <v>642</v>
      </c>
      <c r="E174" s="27" t="s">
        <v>1313</v>
      </c>
    </row>
    <row r="175">
      <c r="A175" s="1" t="s">
        <v>633</v>
      </c>
      <c r="B175" s="1">
        <v>42</v>
      </c>
      <c r="C175" s="26" t="s">
        <v>851</v>
      </c>
      <c r="D175" t="s">
        <v>635</v>
      </c>
      <c r="E175" s="27" t="s">
        <v>852</v>
      </c>
      <c r="F175" s="28" t="s">
        <v>853</v>
      </c>
      <c r="G175" s="29">
        <v>7</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1499</v>
      </c>
    </row>
    <row r="178">
      <c r="A178" s="1" t="s">
        <v>642</v>
      </c>
      <c r="E178" s="27" t="s">
        <v>1313</v>
      </c>
    </row>
    <row r="179">
      <c r="A179" s="1" t="s">
        <v>633</v>
      </c>
      <c r="B179" s="1">
        <v>43</v>
      </c>
      <c r="C179" s="26" t="s">
        <v>854</v>
      </c>
      <c r="D179" t="s">
        <v>635</v>
      </c>
      <c r="E179" s="27" t="s">
        <v>855</v>
      </c>
      <c r="F179" s="28" t="s">
        <v>649</v>
      </c>
      <c r="G179" s="29">
        <v>13170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1500</v>
      </c>
    </row>
    <row r="182">
      <c r="A182" s="1" t="s">
        <v>642</v>
      </c>
      <c r="E182" s="27" t="s">
        <v>1313</v>
      </c>
    </row>
    <row r="183">
      <c r="A183" s="1" t="s">
        <v>633</v>
      </c>
      <c r="B183" s="1">
        <v>44</v>
      </c>
      <c r="C183" s="26" t="s">
        <v>1501</v>
      </c>
      <c r="D183" t="s">
        <v>635</v>
      </c>
      <c r="E183" s="27" t="s">
        <v>1502</v>
      </c>
      <c r="F183" s="28" t="s">
        <v>659</v>
      </c>
      <c r="G183" s="29">
        <v>20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1503</v>
      </c>
    </row>
    <row r="186">
      <c r="A186" s="1" t="s">
        <v>642</v>
      </c>
      <c r="E186" s="27" t="s">
        <v>1313</v>
      </c>
    </row>
    <row r="187">
      <c r="A187" s="1" t="s">
        <v>633</v>
      </c>
      <c r="B187" s="1">
        <v>45</v>
      </c>
      <c r="C187" s="26" t="s">
        <v>1504</v>
      </c>
      <c r="D187" t="s">
        <v>635</v>
      </c>
      <c r="E187" s="27" t="s">
        <v>1505</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1506</v>
      </c>
    </row>
    <row r="190">
      <c r="A190" s="1" t="s">
        <v>642</v>
      </c>
      <c r="E190" s="27" t="s">
        <v>1313</v>
      </c>
    </row>
    <row r="191">
      <c r="A191" s="1" t="s">
        <v>633</v>
      </c>
      <c r="B191" s="1">
        <v>46</v>
      </c>
      <c r="C191" s="26" t="s">
        <v>1507</v>
      </c>
      <c r="D191" t="s">
        <v>635</v>
      </c>
      <c r="E191" s="27" t="s">
        <v>1508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1509</v>
      </c>
    </row>
    <row r="194">
      <c r="A194" s="1" t="s">
        <v>642</v>
      </c>
      <c r="E194" s="27" t="s">
        <v>1313</v>
      </c>
    </row>
    <row r="195">
      <c r="A195" s="1" t="s">
        <v>633</v>
      </c>
      <c r="B195" s="1">
        <v>47</v>
      </c>
      <c r="C195" s="26" t="s">
        <v>1510</v>
      </c>
      <c r="D195" t="s">
        <v>635</v>
      </c>
      <c r="E195" s="27" t="s">
        <v>1511</v>
      </c>
      <c r="F195" s="28" t="s">
        <v>659</v>
      </c>
      <c r="G195" s="29">
        <v>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1512</v>
      </c>
    </row>
    <row r="198">
      <c r="A198" s="1" t="s">
        <v>642</v>
      </c>
      <c r="E198" s="27" t="s">
        <v>1313</v>
      </c>
    </row>
    <row r="199">
      <c r="A199" s="1" t="s">
        <v>633</v>
      </c>
      <c r="B199" s="1">
        <v>48</v>
      </c>
      <c r="C199" s="26" t="s">
        <v>1513</v>
      </c>
      <c r="D199" t="s">
        <v>635</v>
      </c>
      <c r="E199" s="27" t="s">
        <v>1514</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1515</v>
      </c>
    </row>
    <row r="202">
      <c r="A202" s="1" t="s">
        <v>642</v>
      </c>
      <c r="E202" s="27" t="s">
        <v>1313</v>
      </c>
    </row>
    <row r="203">
      <c r="A203" s="1" t="s">
        <v>633</v>
      </c>
      <c r="B203" s="1">
        <v>49</v>
      </c>
      <c r="C203" s="26" t="s">
        <v>1516</v>
      </c>
      <c r="D203" t="s">
        <v>635</v>
      </c>
      <c r="E203" s="27" t="s">
        <v>1517</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1518</v>
      </c>
    </row>
    <row r="206">
      <c r="A206" s="1" t="s">
        <v>642</v>
      </c>
      <c r="E206" s="27" t="s">
        <v>1313</v>
      </c>
    </row>
    <row r="207">
      <c r="A207" s="1" t="s">
        <v>633</v>
      </c>
      <c r="B207" s="1">
        <v>50</v>
      </c>
      <c r="C207" s="26" t="s">
        <v>1519</v>
      </c>
      <c r="D207" t="s">
        <v>635</v>
      </c>
      <c r="E207" s="27" t="s">
        <v>1520</v>
      </c>
      <c r="F207" s="28" t="s">
        <v>659</v>
      </c>
      <c r="G207" s="29">
        <v>3</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1521</v>
      </c>
    </row>
    <row r="210">
      <c r="A210" s="1" t="s">
        <v>642</v>
      </c>
      <c r="E210" s="27" t="s">
        <v>1313</v>
      </c>
    </row>
    <row r="211">
      <c r="A211" s="1" t="s">
        <v>633</v>
      </c>
      <c r="B211" s="1">
        <v>51</v>
      </c>
      <c r="C211" s="26" t="s">
        <v>1522</v>
      </c>
      <c r="D211" t="s">
        <v>635</v>
      </c>
      <c r="E211" s="27" t="s">
        <v>1523</v>
      </c>
      <c r="F211" s="28" t="s">
        <v>659</v>
      </c>
      <c r="G211" s="29">
        <v>16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1524</v>
      </c>
    </row>
    <row r="214">
      <c r="A214" s="1" t="s">
        <v>642</v>
      </c>
      <c r="E214" s="27" t="s">
        <v>1313</v>
      </c>
    </row>
    <row r="215">
      <c r="A215" s="1" t="s">
        <v>633</v>
      </c>
      <c r="B215" s="1">
        <v>52</v>
      </c>
      <c r="C215" s="26" t="s">
        <v>856</v>
      </c>
      <c r="D215" t="s">
        <v>635</v>
      </c>
      <c r="E215" s="27" t="s">
        <v>857</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1525</v>
      </c>
    </row>
    <row r="218">
      <c r="A218" s="1" t="s">
        <v>642</v>
      </c>
      <c r="E218" s="27" t="s">
        <v>1313</v>
      </c>
    </row>
    <row r="219">
      <c r="A219" s="1" t="s">
        <v>633</v>
      </c>
      <c r="B219" s="1">
        <v>53</v>
      </c>
      <c r="C219" s="26" t="s">
        <v>1526</v>
      </c>
      <c r="D219" t="s">
        <v>635</v>
      </c>
      <c r="E219" s="27" t="s">
        <v>1527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1528</v>
      </c>
    </row>
    <row r="222">
      <c r="A222" s="1" t="s">
        <v>642</v>
      </c>
      <c r="E222" s="27" t="s">
        <v>1313</v>
      </c>
    </row>
    <row r="223">
      <c r="A223" s="1" t="s">
        <v>633</v>
      </c>
      <c r="B223" s="1">
        <v>54</v>
      </c>
      <c r="C223" s="26" t="s">
        <v>858</v>
      </c>
      <c r="D223" t="s">
        <v>635</v>
      </c>
      <c r="E223" s="27" t="s">
        <v>859</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1529</v>
      </c>
    </row>
    <row r="226">
      <c r="A226" s="1" t="s">
        <v>642</v>
      </c>
      <c r="E226" s="27" t="s">
        <v>1313</v>
      </c>
    </row>
    <row r="227">
      <c r="A227" s="1" t="s">
        <v>633</v>
      </c>
      <c r="B227" s="1">
        <v>55</v>
      </c>
      <c r="C227" s="26" t="s">
        <v>1530</v>
      </c>
      <c r="D227" t="s">
        <v>635</v>
      </c>
      <c r="E227" s="27" t="s">
        <v>1531</v>
      </c>
      <c r="F227" s="28" t="s">
        <v>659</v>
      </c>
      <c r="G227" s="29">
        <v>15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1532</v>
      </c>
    </row>
    <row r="230">
      <c r="A230" s="1" t="s">
        <v>642</v>
      </c>
      <c r="E230" s="27" t="s">
        <v>1313</v>
      </c>
    </row>
    <row r="231">
      <c r="A231" s="1" t="s">
        <v>633</v>
      </c>
      <c r="B231" s="1">
        <v>56</v>
      </c>
      <c r="C231" s="26" t="s">
        <v>1533</v>
      </c>
      <c r="D231" t="s">
        <v>635</v>
      </c>
      <c r="E231" s="27" t="s">
        <v>1534</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1535</v>
      </c>
    </row>
    <row r="234">
      <c r="A234" s="1" t="s">
        <v>642</v>
      </c>
      <c r="E234" s="27" t="s">
        <v>1313</v>
      </c>
    </row>
    <row r="235">
      <c r="A235" s="1" t="s">
        <v>633</v>
      </c>
      <c r="B235" s="1">
        <v>57</v>
      </c>
      <c r="C235" s="26" t="s">
        <v>1536</v>
      </c>
      <c r="D235" t="s">
        <v>635</v>
      </c>
      <c r="E235" s="27" t="s">
        <v>1537</v>
      </c>
      <c r="F235" s="28" t="s">
        <v>659</v>
      </c>
      <c r="G235" s="29">
        <v>3</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1538</v>
      </c>
    </row>
    <row r="238">
      <c r="A238" s="1" t="s">
        <v>642</v>
      </c>
      <c r="E238" s="27" t="s">
        <v>1313</v>
      </c>
    </row>
    <row r="239">
      <c r="A239" s="1" t="s">
        <v>633</v>
      </c>
      <c r="B239" s="1">
        <v>58</v>
      </c>
      <c r="C239" s="26" t="s">
        <v>1539</v>
      </c>
      <c r="D239" t="s">
        <v>635</v>
      </c>
      <c r="E239" s="27" t="s">
        <v>1540</v>
      </c>
      <c r="F239" s="28" t="s">
        <v>659</v>
      </c>
      <c r="G239" s="29">
        <v>11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1541</v>
      </c>
    </row>
    <row r="242">
      <c r="A242" s="1" t="s">
        <v>642</v>
      </c>
      <c r="E242" s="27" t="s">
        <v>1313</v>
      </c>
    </row>
    <row r="243">
      <c r="A243" s="1" t="s">
        <v>633</v>
      </c>
      <c r="B243" s="1">
        <v>59</v>
      </c>
      <c r="C243" s="26" t="s">
        <v>1542</v>
      </c>
      <c r="D243" t="s">
        <v>635</v>
      </c>
      <c r="E243" s="27" t="s">
        <v>1543</v>
      </c>
      <c r="F243" s="28" t="s">
        <v>659</v>
      </c>
      <c r="G243" s="29">
        <v>11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1544</v>
      </c>
    </row>
    <row r="246">
      <c r="A246" s="1" t="s">
        <v>642</v>
      </c>
      <c r="E246" s="27" t="s">
        <v>1313</v>
      </c>
    </row>
    <row r="247">
      <c r="A247" s="1" t="s">
        <v>633</v>
      </c>
      <c r="B247" s="1">
        <v>60</v>
      </c>
      <c r="C247" s="26" t="s">
        <v>1545</v>
      </c>
      <c r="D247" t="s">
        <v>635</v>
      </c>
      <c r="E247" s="27" t="s">
        <v>1546</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1547</v>
      </c>
    </row>
    <row r="250">
      <c r="A250" s="1" t="s">
        <v>642</v>
      </c>
      <c r="E250" s="27" t="s">
        <v>1313</v>
      </c>
    </row>
    <row r="251">
      <c r="A251" s="1" t="s">
        <v>633</v>
      </c>
      <c r="B251" s="1">
        <v>61</v>
      </c>
      <c r="C251" s="26" t="s">
        <v>1548</v>
      </c>
      <c r="D251" t="s">
        <v>635</v>
      </c>
      <c r="E251" s="27" t="s">
        <v>1549</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1550</v>
      </c>
    </row>
    <row r="254">
      <c r="A254" s="1" t="s">
        <v>642</v>
      </c>
      <c r="E254" s="27" t="s">
        <v>1313</v>
      </c>
    </row>
    <row r="255">
      <c r="A255" s="1" t="s">
        <v>633</v>
      </c>
      <c r="B255" s="1">
        <v>62</v>
      </c>
      <c r="C255" s="26" t="s">
        <v>1551</v>
      </c>
      <c r="D255" t="s">
        <v>635</v>
      </c>
      <c r="E255" s="27" t="s">
        <v>1552</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1553</v>
      </c>
    </row>
    <row r="258">
      <c r="A258" s="1" t="s">
        <v>642</v>
      </c>
      <c r="E258" s="27" t="s">
        <v>1313</v>
      </c>
    </row>
    <row r="259">
      <c r="A259" s="1" t="s">
        <v>633</v>
      </c>
      <c r="B259" s="1">
        <v>63</v>
      </c>
      <c r="C259" s="26" t="s">
        <v>1554</v>
      </c>
      <c r="D259" t="s">
        <v>635</v>
      </c>
      <c r="E259" s="27" t="s">
        <v>1555</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1556</v>
      </c>
    </row>
    <row r="262">
      <c r="A262" s="1" t="s">
        <v>642</v>
      </c>
      <c r="E262" s="27" t="s">
        <v>1313</v>
      </c>
    </row>
    <row r="263">
      <c r="A263" s="1" t="s">
        <v>633</v>
      </c>
      <c r="B263" s="1">
        <v>64</v>
      </c>
      <c r="C263" s="26" t="s">
        <v>1557</v>
      </c>
      <c r="D263" t="s">
        <v>635</v>
      </c>
      <c r="E263" s="27" t="s">
        <v>1558</v>
      </c>
      <c r="F263" s="28" t="s">
        <v>659</v>
      </c>
      <c r="G263" s="29">
        <v>18</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1559</v>
      </c>
    </row>
    <row r="266">
      <c r="A266" s="1" t="s">
        <v>642</v>
      </c>
      <c r="E266" s="27" t="s">
        <v>1313</v>
      </c>
    </row>
    <row r="267">
      <c r="A267" s="1" t="s">
        <v>633</v>
      </c>
      <c r="B267" s="1">
        <v>65</v>
      </c>
      <c r="C267" s="26" t="s">
        <v>1560</v>
      </c>
      <c r="D267" t="s">
        <v>635</v>
      </c>
      <c r="E267" s="27" t="s">
        <v>1561</v>
      </c>
      <c r="F267" s="28" t="s">
        <v>659</v>
      </c>
      <c r="G267" s="29">
        <v>25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1562</v>
      </c>
    </row>
    <row r="270">
      <c r="A270" s="1" t="s">
        <v>642</v>
      </c>
      <c r="E270" s="27" t="s">
        <v>1313</v>
      </c>
    </row>
    <row r="271">
      <c r="A271" s="1" t="s">
        <v>633</v>
      </c>
      <c r="B271" s="1">
        <v>66</v>
      </c>
      <c r="C271" s="26" t="s">
        <v>1563</v>
      </c>
      <c r="D271" t="s">
        <v>635</v>
      </c>
      <c r="E271" s="27" t="s">
        <v>1564</v>
      </c>
      <c r="F271" s="28" t="s">
        <v>659</v>
      </c>
      <c r="G271" s="29">
        <v>6</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1565</v>
      </c>
    </row>
    <row r="274">
      <c r="A274" s="1" t="s">
        <v>642</v>
      </c>
      <c r="E274" s="27" t="s">
        <v>1313</v>
      </c>
    </row>
    <row r="275">
      <c r="A275" s="1" t="s">
        <v>633</v>
      </c>
      <c r="B275" s="1">
        <v>67</v>
      </c>
      <c r="C275" s="26" t="s">
        <v>1566</v>
      </c>
      <c r="D275" t="s">
        <v>635</v>
      </c>
      <c r="E275" s="27" t="s">
        <v>1567</v>
      </c>
      <c r="F275" s="28" t="s">
        <v>659</v>
      </c>
      <c r="G275" s="29">
        <v>6</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1568</v>
      </c>
    </row>
    <row r="278">
      <c r="A278" s="1" t="s">
        <v>642</v>
      </c>
      <c r="E278" s="27" t="s">
        <v>1313</v>
      </c>
    </row>
    <row r="279">
      <c r="A279" s="1" t="s">
        <v>633</v>
      </c>
      <c r="B279" s="1">
        <v>68</v>
      </c>
      <c r="C279" s="26" t="s">
        <v>1569</v>
      </c>
      <c r="D279" t="s">
        <v>635</v>
      </c>
      <c r="E279" s="27" t="s">
        <v>1570</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1571</v>
      </c>
    </row>
    <row r="282">
      <c r="A282" s="1" t="s">
        <v>642</v>
      </c>
      <c r="E282" s="27" t="s">
        <v>1313</v>
      </c>
    </row>
    <row r="283">
      <c r="A283" s="1" t="s">
        <v>633</v>
      </c>
      <c r="B283" s="1">
        <v>69</v>
      </c>
      <c r="C283" s="26" t="s">
        <v>1572</v>
      </c>
      <c r="D283" t="s">
        <v>635</v>
      </c>
      <c r="E283" s="27" t="s">
        <v>1573</v>
      </c>
      <c r="F283" s="28" t="s">
        <v>659</v>
      </c>
      <c r="G283" s="29">
        <v>4</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1574</v>
      </c>
    </row>
    <row r="286">
      <c r="A286" s="1" t="s">
        <v>642</v>
      </c>
      <c r="E286" s="27" t="s">
        <v>1313</v>
      </c>
    </row>
    <row r="287">
      <c r="A287" s="1" t="s">
        <v>633</v>
      </c>
      <c r="B287" s="1">
        <v>70</v>
      </c>
      <c r="C287" s="26" t="s">
        <v>1575</v>
      </c>
      <c r="D287" t="s">
        <v>635</v>
      </c>
      <c r="E287" s="27" t="s">
        <v>1576</v>
      </c>
      <c r="F287" s="28" t="s">
        <v>659</v>
      </c>
      <c r="G287" s="29">
        <v>1</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1577</v>
      </c>
    </row>
    <row r="290">
      <c r="A290" s="1" t="s">
        <v>642</v>
      </c>
      <c r="E290" s="27" t="s">
        <v>1313</v>
      </c>
    </row>
    <row r="291">
      <c r="A291" s="1" t="s">
        <v>633</v>
      </c>
      <c r="B291" s="1">
        <v>71</v>
      </c>
      <c r="C291" s="26" t="s">
        <v>1578</v>
      </c>
      <c r="D291" t="s">
        <v>635</v>
      </c>
      <c r="E291" s="27" t="s">
        <v>1579</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1580</v>
      </c>
    </row>
    <row r="294">
      <c r="A294" s="1" t="s">
        <v>642</v>
      </c>
      <c r="E294" s="27" t="s">
        <v>1313</v>
      </c>
    </row>
    <row r="295">
      <c r="A295" s="1" t="s">
        <v>633</v>
      </c>
      <c r="B295" s="1">
        <v>72</v>
      </c>
      <c r="C295" s="26" t="s">
        <v>1581</v>
      </c>
      <c r="D295" t="s">
        <v>635</v>
      </c>
      <c r="E295" s="27" t="s">
        <v>1582</v>
      </c>
      <c r="F295" s="28" t="s">
        <v>659</v>
      </c>
      <c r="G295" s="29">
        <v>18</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1583</v>
      </c>
    </row>
    <row r="298">
      <c r="A298" s="1" t="s">
        <v>642</v>
      </c>
      <c r="E298" s="27" t="s">
        <v>1313</v>
      </c>
    </row>
    <row r="299">
      <c r="A299" s="1" t="s">
        <v>633</v>
      </c>
      <c r="B299" s="1">
        <v>73</v>
      </c>
      <c r="C299" s="26" t="s">
        <v>1584</v>
      </c>
      <c r="D299" t="s">
        <v>635</v>
      </c>
      <c r="E299" s="27" t="s">
        <v>1585</v>
      </c>
      <c r="F299" s="28" t="s">
        <v>659</v>
      </c>
      <c r="G299" s="29">
        <v>25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1586</v>
      </c>
    </row>
    <row r="302">
      <c r="A302" s="1" t="s">
        <v>642</v>
      </c>
      <c r="E302" s="27" t="s">
        <v>1313</v>
      </c>
    </row>
    <row r="303">
      <c r="A303" s="1" t="s">
        <v>633</v>
      </c>
      <c r="B303" s="1">
        <v>74</v>
      </c>
      <c r="C303" s="26" t="s">
        <v>1587</v>
      </c>
      <c r="D303" t="s">
        <v>635</v>
      </c>
      <c r="E303" s="27" t="s">
        <v>1588</v>
      </c>
      <c r="F303" s="28" t="s">
        <v>659</v>
      </c>
      <c r="G303" s="29">
        <v>180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1589</v>
      </c>
    </row>
    <row r="306">
      <c r="A306" s="1" t="s">
        <v>642</v>
      </c>
      <c r="E306" s="27" t="s">
        <v>1313</v>
      </c>
    </row>
    <row r="307">
      <c r="A307" s="1" t="s">
        <v>633</v>
      </c>
      <c r="B307" s="1">
        <v>75</v>
      </c>
      <c r="C307" s="26" t="s">
        <v>1590</v>
      </c>
      <c r="D307" t="s">
        <v>635</v>
      </c>
      <c r="E307" s="27" t="s">
        <v>1591</v>
      </c>
      <c r="F307" s="28" t="s">
        <v>659</v>
      </c>
      <c r="G307" s="29">
        <v>250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1592</v>
      </c>
    </row>
    <row r="310">
      <c r="A310" s="1" t="s">
        <v>642</v>
      </c>
      <c r="E310" s="27" t="s">
        <v>1313</v>
      </c>
    </row>
    <row r="311">
      <c r="A311" s="1" t="s">
        <v>633</v>
      </c>
      <c r="B311" s="1">
        <v>76</v>
      </c>
      <c r="C311" s="26" t="s">
        <v>1593</v>
      </c>
      <c r="D311" t="s">
        <v>635</v>
      </c>
      <c r="E311" s="27" t="s">
        <v>1594</v>
      </c>
      <c r="F311" s="28" t="s">
        <v>659</v>
      </c>
      <c r="G311" s="29">
        <v>2</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1595</v>
      </c>
    </row>
    <row r="314">
      <c r="A314" s="1" t="s">
        <v>642</v>
      </c>
      <c r="E314" s="27" t="s">
        <v>1313</v>
      </c>
    </row>
    <row r="315">
      <c r="A315" s="1" t="s">
        <v>633</v>
      </c>
      <c r="B315" s="1">
        <v>77</v>
      </c>
      <c r="C315" s="26" t="s">
        <v>1596</v>
      </c>
      <c r="D315" t="s">
        <v>635</v>
      </c>
      <c r="E315" s="27" t="s">
        <v>1597</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1598</v>
      </c>
    </row>
    <row r="318">
      <c r="A318" s="1" t="s">
        <v>642</v>
      </c>
      <c r="E318" s="27" t="s">
        <v>1313</v>
      </c>
    </row>
    <row r="319">
      <c r="A319" s="1" t="s">
        <v>633</v>
      </c>
      <c r="B319" s="1">
        <v>78</v>
      </c>
      <c r="C319" s="26" t="s">
        <v>1599</v>
      </c>
      <c r="D319" t="s">
        <v>635</v>
      </c>
      <c r="E319" s="27" t="s">
        <v>1600</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1601</v>
      </c>
    </row>
    <row r="322">
      <c r="A322" s="1" t="s">
        <v>642</v>
      </c>
      <c r="E322" s="27" t="s">
        <v>1313</v>
      </c>
    </row>
    <row r="323">
      <c r="A323" s="1" t="s">
        <v>633</v>
      </c>
      <c r="B323" s="1">
        <v>79</v>
      </c>
      <c r="C323" s="26" t="s">
        <v>1602</v>
      </c>
      <c r="D323" t="s">
        <v>635</v>
      </c>
      <c r="E323" s="27" t="s">
        <v>1603</v>
      </c>
      <c r="F323" s="28" t="s">
        <v>659</v>
      </c>
      <c r="G323" s="29">
        <v>1</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1604</v>
      </c>
    </row>
    <row r="326">
      <c r="A326" s="1" t="s">
        <v>642</v>
      </c>
      <c r="E326" s="27" t="s">
        <v>1313</v>
      </c>
    </row>
    <row r="327">
      <c r="A327" s="1" t="s">
        <v>633</v>
      </c>
      <c r="B327" s="1">
        <v>80</v>
      </c>
      <c r="C327" s="26" t="s">
        <v>1605</v>
      </c>
      <c r="D327" t="s">
        <v>635</v>
      </c>
      <c r="E327" s="27" t="s">
        <v>1606</v>
      </c>
      <c r="F327" s="28" t="s">
        <v>659</v>
      </c>
      <c r="G327" s="29">
        <v>2</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1607</v>
      </c>
    </row>
    <row r="330">
      <c r="A330" s="1" t="s">
        <v>642</v>
      </c>
      <c r="E330" s="27" t="s">
        <v>1313</v>
      </c>
    </row>
    <row r="331" ht="25">
      <c r="A331" s="1" t="s">
        <v>633</v>
      </c>
      <c r="B331" s="1">
        <v>81</v>
      </c>
      <c r="C331" s="26" t="s">
        <v>1608</v>
      </c>
      <c r="D331" t="s">
        <v>635</v>
      </c>
      <c r="E331" s="27" t="s">
        <v>1609</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1610</v>
      </c>
    </row>
    <row r="334">
      <c r="A334" s="1" t="s">
        <v>642</v>
      </c>
      <c r="E334" s="27" t="s">
        <v>1313</v>
      </c>
    </row>
    <row r="335" ht="25">
      <c r="A335" s="1" t="s">
        <v>633</v>
      </c>
      <c r="B335" s="1">
        <v>82</v>
      </c>
      <c r="C335" s="26" t="s">
        <v>1611</v>
      </c>
      <c r="D335" t="s">
        <v>635</v>
      </c>
      <c r="E335" s="27" t="s">
        <v>1612</v>
      </c>
      <c r="F335" s="28" t="s">
        <v>659</v>
      </c>
      <c r="G335" s="29">
        <v>4</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1613</v>
      </c>
    </row>
    <row r="338">
      <c r="A338" s="1" t="s">
        <v>642</v>
      </c>
      <c r="E338" s="27" t="s">
        <v>1313</v>
      </c>
    </row>
    <row r="339">
      <c r="A339" s="1" t="s">
        <v>633</v>
      </c>
      <c r="B339" s="1">
        <v>83</v>
      </c>
      <c r="C339" s="26" t="s">
        <v>1614</v>
      </c>
      <c r="D339" t="s">
        <v>635</v>
      </c>
      <c r="E339" s="27" t="s">
        <v>1615</v>
      </c>
      <c r="F339" s="28" t="s">
        <v>649</v>
      </c>
      <c r="G339" s="29">
        <v>30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1616</v>
      </c>
    </row>
    <row r="342">
      <c r="A342" s="1" t="s">
        <v>642</v>
      </c>
      <c r="E342" s="27" t="s">
        <v>1313</v>
      </c>
    </row>
    <row r="343">
      <c r="A343" s="1" t="s">
        <v>633</v>
      </c>
      <c r="B343" s="1">
        <v>84</v>
      </c>
      <c r="C343" s="26" t="s">
        <v>1617</v>
      </c>
      <c r="D343" t="s">
        <v>635</v>
      </c>
      <c r="E343" s="27" t="s">
        <v>1618</v>
      </c>
      <c r="F343" s="28" t="s">
        <v>659</v>
      </c>
      <c r="G343" s="29">
        <v>6</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1619</v>
      </c>
    </row>
    <row r="346">
      <c r="A346" s="1" t="s">
        <v>642</v>
      </c>
      <c r="E346" s="27" t="s">
        <v>1313</v>
      </c>
    </row>
    <row r="347">
      <c r="A347" s="1" t="s">
        <v>633</v>
      </c>
      <c r="B347" s="1">
        <v>85</v>
      </c>
      <c r="C347" s="26" t="s">
        <v>1620</v>
      </c>
      <c r="D347" t="s">
        <v>635</v>
      </c>
      <c r="E347" s="27" t="s">
        <v>1621</v>
      </c>
      <c r="F347" s="28" t="s">
        <v>659</v>
      </c>
      <c r="G347" s="29">
        <v>63</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1622</v>
      </c>
    </row>
    <row r="350">
      <c r="A350" s="1" t="s">
        <v>642</v>
      </c>
      <c r="E350" s="27" t="s">
        <v>1313</v>
      </c>
    </row>
    <row r="351">
      <c r="A351" s="1" t="s">
        <v>633</v>
      </c>
      <c r="B351" s="1">
        <v>86</v>
      </c>
      <c r="C351" s="26" t="s">
        <v>1623</v>
      </c>
      <c r="D351" t="s">
        <v>635</v>
      </c>
      <c r="E351" s="27" t="s">
        <v>1624</v>
      </c>
      <c r="F351" s="28" t="s">
        <v>659</v>
      </c>
      <c r="G351" s="29">
        <v>30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1625</v>
      </c>
    </row>
    <row r="354">
      <c r="A354" s="1" t="s">
        <v>642</v>
      </c>
      <c r="E354" s="27" t="s">
        <v>1313</v>
      </c>
    </row>
    <row r="355">
      <c r="A355" s="1" t="s">
        <v>633</v>
      </c>
      <c r="B355" s="1">
        <v>87</v>
      </c>
      <c r="C355" s="26" t="s">
        <v>1626</v>
      </c>
      <c r="D355" t="s">
        <v>635</v>
      </c>
      <c r="E355" s="27" t="s">
        <v>1627</v>
      </c>
      <c r="F355" s="28" t="s">
        <v>659</v>
      </c>
      <c r="G355" s="29">
        <v>2</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1628</v>
      </c>
    </row>
    <row r="358">
      <c r="A358" s="1" t="s">
        <v>642</v>
      </c>
      <c r="E358" s="27" t="s">
        <v>1313</v>
      </c>
    </row>
    <row r="359">
      <c r="A359" s="1" t="s">
        <v>633</v>
      </c>
      <c r="B359" s="1">
        <v>88</v>
      </c>
      <c r="C359" s="26" t="s">
        <v>1629</v>
      </c>
      <c r="D359" t="s">
        <v>635</v>
      </c>
      <c r="E359" s="27" t="s">
        <v>1630</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1631</v>
      </c>
    </row>
    <row r="362">
      <c r="A362" s="1" t="s">
        <v>642</v>
      </c>
      <c r="E362" s="27" t="s">
        <v>1313</v>
      </c>
    </row>
    <row r="363">
      <c r="A363" s="1" t="s">
        <v>633</v>
      </c>
      <c r="B363" s="1">
        <v>89</v>
      </c>
      <c r="C363" s="26" t="s">
        <v>1632</v>
      </c>
      <c r="D363" t="s">
        <v>635</v>
      </c>
      <c r="E363" s="27" t="s">
        <v>1633</v>
      </c>
      <c r="F363" s="28" t="s">
        <v>659</v>
      </c>
      <c r="G363" s="29">
        <v>21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1634</v>
      </c>
    </row>
    <row r="366">
      <c r="A366" s="1" t="s">
        <v>642</v>
      </c>
      <c r="E366" s="27" t="s">
        <v>1313</v>
      </c>
    </row>
    <row r="367">
      <c r="A367" s="1" t="s">
        <v>633</v>
      </c>
      <c r="B367" s="1">
        <v>90</v>
      </c>
      <c r="C367" s="26" t="s">
        <v>1635</v>
      </c>
      <c r="D367" t="s">
        <v>635</v>
      </c>
      <c r="E367" s="27" t="s">
        <v>1636</v>
      </c>
      <c r="F367" s="28" t="s">
        <v>659</v>
      </c>
      <c r="G367" s="29">
        <v>12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1637</v>
      </c>
    </row>
    <row r="370">
      <c r="A370" s="1" t="s">
        <v>642</v>
      </c>
      <c r="E370" s="27" t="s">
        <v>1313</v>
      </c>
    </row>
    <row r="371">
      <c r="A371" s="1" t="s">
        <v>633</v>
      </c>
      <c r="B371" s="1">
        <v>91</v>
      </c>
      <c r="C371" s="26" t="s">
        <v>1638</v>
      </c>
      <c r="D371" t="s">
        <v>635</v>
      </c>
      <c r="E371" s="27" t="s">
        <v>1639</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1640</v>
      </c>
    </row>
    <row r="374">
      <c r="A374" s="1" t="s">
        <v>642</v>
      </c>
      <c r="E374" s="27" t="s">
        <v>1313</v>
      </c>
    </row>
    <row r="375">
      <c r="A375" s="1" t="s">
        <v>633</v>
      </c>
      <c r="B375" s="1">
        <v>92</v>
      </c>
      <c r="C375" s="26" t="s">
        <v>1641</v>
      </c>
      <c r="D375" t="s">
        <v>635</v>
      </c>
      <c r="E375" s="27" t="s">
        <v>1642</v>
      </c>
      <c r="F375" s="28" t="s">
        <v>659</v>
      </c>
      <c r="G375" s="29">
        <v>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1643</v>
      </c>
    </row>
    <row r="378">
      <c r="A378" s="1" t="s">
        <v>642</v>
      </c>
      <c r="E378" s="27" t="s">
        <v>1313</v>
      </c>
    </row>
    <row r="379">
      <c r="A379" s="1" t="s">
        <v>633</v>
      </c>
      <c r="B379" s="1">
        <v>93</v>
      </c>
      <c r="C379" s="26" t="s">
        <v>1644</v>
      </c>
      <c r="D379" t="s">
        <v>635</v>
      </c>
      <c r="E379" s="27" t="s">
        <v>1645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1646</v>
      </c>
    </row>
    <row r="382">
      <c r="A382" s="1" t="s">
        <v>642</v>
      </c>
      <c r="E382" s="27" t="s">
        <v>1313</v>
      </c>
    </row>
    <row r="383">
      <c r="A383" s="1" t="s">
        <v>633</v>
      </c>
      <c r="B383" s="1">
        <v>94</v>
      </c>
      <c r="C383" s="26" t="s">
        <v>1647</v>
      </c>
      <c r="D383" t="s">
        <v>635</v>
      </c>
      <c r="E383" s="27" t="s">
        <v>1648</v>
      </c>
      <c r="F383" s="28" t="s">
        <v>659</v>
      </c>
      <c r="G383" s="29">
        <v>15</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1649</v>
      </c>
    </row>
    <row r="386">
      <c r="A386" s="1" t="s">
        <v>642</v>
      </c>
      <c r="E386" s="27" t="s">
        <v>1313</v>
      </c>
    </row>
    <row r="387">
      <c r="A387" s="1" t="s">
        <v>633</v>
      </c>
      <c r="B387" s="1">
        <v>95</v>
      </c>
      <c r="C387" s="26" t="s">
        <v>1650</v>
      </c>
      <c r="D387" t="s">
        <v>635</v>
      </c>
      <c r="E387" s="27" t="s">
        <v>1651</v>
      </c>
      <c r="F387" s="28" t="s">
        <v>659</v>
      </c>
      <c r="G387" s="29">
        <v>2</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1652</v>
      </c>
    </row>
    <row r="390">
      <c r="A390" s="1" t="s">
        <v>642</v>
      </c>
      <c r="E390" s="27" t="s">
        <v>1313</v>
      </c>
    </row>
    <row r="391">
      <c r="A391" s="1" t="s">
        <v>633</v>
      </c>
      <c r="B391" s="1">
        <v>96</v>
      </c>
      <c r="C391" s="26" t="s">
        <v>1653</v>
      </c>
      <c r="D391" t="s">
        <v>635</v>
      </c>
      <c r="E391" s="27" t="s">
        <v>1654</v>
      </c>
      <c r="F391" s="28" t="s">
        <v>659</v>
      </c>
      <c r="G391" s="29">
        <v>180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1655</v>
      </c>
    </row>
    <row r="394">
      <c r="A394" s="1" t="s">
        <v>642</v>
      </c>
      <c r="E394" s="27" t="s">
        <v>1313</v>
      </c>
    </row>
    <row r="395" ht="25">
      <c r="A395" s="1" t="s">
        <v>633</v>
      </c>
      <c r="B395" s="1">
        <v>97</v>
      </c>
      <c r="C395" s="26" t="s">
        <v>1656</v>
      </c>
      <c r="D395" t="s">
        <v>635</v>
      </c>
      <c r="E395" s="27" t="s">
        <v>1657</v>
      </c>
      <c r="F395" s="28" t="s">
        <v>659</v>
      </c>
      <c r="G395" s="29">
        <v>30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1658</v>
      </c>
    </row>
    <row r="398">
      <c r="A398" s="1" t="s">
        <v>642</v>
      </c>
      <c r="E398" s="27" t="s">
        <v>1313</v>
      </c>
    </row>
    <row r="399" ht="25">
      <c r="A399" s="1" t="s">
        <v>633</v>
      </c>
      <c r="B399" s="1">
        <v>98</v>
      </c>
      <c r="C399" s="26" t="s">
        <v>1659</v>
      </c>
      <c r="D399" t="s">
        <v>635</v>
      </c>
      <c r="E399" s="27" t="s">
        <v>1660</v>
      </c>
      <c r="F399" s="28" t="s">
        <v>853</v>
      </c>
      <c r="G399" s="29">
        <v>30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1661</v>
      </c>
    </row>
    <row r="402">
      <c r="A402" s="1" t="s">
        <v>642</v>
      </c>
      <c r="E402" s="27" t="s">
        <v>1313</v>
      </c>
    </row>
    <row r="403">
      <c r="A403" s="1" t="s">
        <v>633</v>
      </c>
      <c r="B403" s="1">
        <v>99</v>
      </c>
      <c r="C403" s="26" t="s">
        <v>1662</v>
      </c>
      <c r="D403" t="s">
        <v>635</v>
      </c>
      <c r="E403" s="27" t="s">
        <v>1663</v>
      </c>
      <c r="F403" s="28" t="s">
        <v>1664</v>
      </c>
      <c r="G403" s="29">
        <v>168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1665</v>
      </c>
    </row>
    <row r="406">
      <c r="A406" s="1" t="s">
        <v>642</v>
      </c>
      <c r="E406" s="27" t="s">
        <v>1313</v>
      </c>
    </row>
    <row r="407">
      <c r="A407" s="1" t="s">
        <v>633</v>
      </c>
      <c r="B407" s="1">
        <v>100</v>
      </c>
      <c r="C407" s="26" t="s">
        <v>1666</v>
      </c>
      <c r="D407" t="s">
        <v>635</v>
      </c>
      <c r="E407" s="27" t="s">
        <v>1667</v>
      </c>
      <c r="F407" s="28" t="s">
        <v>1668</v>
      </c>
      <c r="G407" s="29">
        <v>1</v>
      </c>
      <c r="H407" s="28">
        <v>0</v>
      </c>
      <c r="I407" s="30">
        <f>ROUND(G407*H407,P4)</f>
        <v>0</v>
      </c>
      <c r="L407" s="31">
        <v>0</v>
      </c>
      <c r="M407" s="24">
        <f>ROUND(G407*L407,P4)</f>
        <v>0</v>
      </c>
      <c r="N407" s="25" t="s">
        <v>635</v>
      </c>
      <c r="O407" s="32">
        <f>M407*AA407</f>
        <v>0</v>
      </c>
      <c r="P407" s="1">
        <v>3</v>
      </c>
      <c r="AA407" s="1">
        <f>IF(P407=1,$O$3,IF(P407=2,$O$4,$O$5))</f>
        <v>0</v>
      </c>
    </row>
    <row r="408">
      <c r="A408" s="1" t="s">
        <v>639</v>
      </c>
      <c r="E408" s="27" t="s">
        <v>635</v>
      </c>
    </row>
    <row r="409" ht="26">
      <c r="A409" s="1" t="s">
        <v>640</v>
      </c>
      <c r="E409" s="33" t="s">
        <v>1669</v>
      </c>
    </row>
    <row r="410" ht="87.5">
      <c r="A410" s="1" t="s">
        <v>642</v>
      </c>
      <c r="E410" s="27" t="s">
        <v>1670</v>
      </c>
    </row>
    <row r="411">
      <c r="A411" s="1" t="s">
        <v>633</v>
      </c>
      <c r="B411" s="1">
        <v>101</v>
      </c>
      <c r="C411" s="26" t="s">
        <v>1671</v>
      </c>
      <c r="D411" t="s">
        <v>635</v>
      </c>
      <c r="E411" s="27" t="s">
        <v>1672</v>
      </c>
      <c r="F411" s="28" t="s">
        <v>659</v>
      </c>
      <c r="G411" s="29">
        <v>168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1673</v>
      </c>
    </row>
    <row r="414">
      <c r="A414" s="1" t="s">
        <v>642</v>
      </c>
      <c r="E414" s="27" t="s">
        <v>1313</v>
      </c>
    </row>
    <row r="415">
      <c r="A415" s="1" t="s">
        <v>633</v>
      </c>
      <c r="B415" s="1">
        <v>102</v>
      </c>
      <c r="C415" s="26" t="s">
        <v>1674</v>
      </c>
      <c r="D415" t="s">
        <v>635</v>
      </c>
      <c r="E415" s="27" t="s">
        <v>1675</v>
      </c>
      <c r="F415" s="28" t="s">
        <v>659</v>
      </c>
      <c r="G415" s="29">
        <v>168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1676</v>
      </c>
    </row>
    <row r="418">
      <c r="A418" s="1" t="s">
        <v>642</v>
      </c>
      <c r="E418" s="27" t="s">
        <v>1313</v>
      </c>
    </row>
    <row r="419">
      <c r="A419" s="1" t="s">
        <v>633</v>
      </c>
      <c r="B419" s="1">
        <v>103</v>
      </c>
      <c r="C419" s="26" t="s">
        <v>1677</v>
      </c>
      <c r="D419" t="s">
        <v>635</v>
      </c>
      <c r="E419" s="27" t="s">
        <v>1678</v>
      </c>
      <c r="F419" s="28" t="s">
        <v>659</v>
      </c>
      <c r="G419" s="29">
        <v>48</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1679</v>
      </c>
    </row>
    <row r="422">
      <c r="A422" s="1" t="s">
        <v>642</v>
      </c>
      <c r="E422" s="27" t="s">
        <v>1313</v>
      </c>
    </row>
    <row r="423">
      <c r="A423" s="1" t="s">
        <v>633</v>
      </c>
      <c r="B423" s="1">
        <v>104</v>
      </c>
      <c r="C423" s="26" t="s">
        <v>1680</v>
      </c>
      <c r="D423" t="s">
        <v>635</v>
      </c>
      <c r="E423" s="27" t="s">
        <v>1681</v>
      </c>
      <c r="F423" s="28" t="s">
        <v>659</v>
      </c>
      <c r="G423" s="29">
        <v>48</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1682</v>
      </c>
    </row>
    <row r="426">
      <c r="A426" s="1" t="s">
        <v>642</v>
      </c>
      <c r="E426" s="27" t="s">
        <v>1313</v>
      </c>
    </row>
    <row r="427">
      <c r="A427" s="1" t="s">
        <v>633</v>
      </c>
      <c r="B427" s="1">
        <v>105</v>
      </c>
      <c r="C427" s="26" t="s">
        <v>1683</v>
      </c>
      <c r="D427" t="s">
        <v>635</v>
      </c>
      <c r="E427" s="27" t="s">
        <v>1684</v>
      </c>
      <c r="F427" s="28" t="s">
        <v>659</v>
      </c>
      <c r="G427" s="29">
        <v>40</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1685</v>
      </c>
    </row>
    <row r="430">
      <c r="A430" s="1" t="s">
        <v>642</v>
      </c>
      <c r="E430" s="27" t="s">
        <v>1313</v>
      </c>
    </row>
    <row r="431">
      <c r="A431" s="1" t="s">
        <v>633</v>
      </c>
      <c r="B431" s="1">
        <v>106</v>
      </c>
      <c r="C431" s="26" t="s">
        <v>1686</v>
      </c>
      <c r="D431" t="s">
        <v>635</v>
      </c>
      <c r="E431" s="27" t="s">
        <v>1687</v>
      </c>
      <c r="F431" s="28" t="s">
        <v>659</v>
      </c>
      <c r="G431" s="29">
        <v>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1688</v>
      </c>
    </row>
    <row r="434">
      <c r="A434" s="1" t="s">
        <v>642</v>
      </c>
      <c r="E434" s="27" t="s">
        <v>1313</v>
      </c>
    </row>
    <row r="435">
      <c r="A435" s="1" t="s">
        <v>633</v>
      </c>
      <c r="B435" s="1">
        <v>107</v>
      </c>
      <c r="C435" s="26" t="s">
        <v>1689</v>
      </c>
      <c r="D435" t="s">
        <v>635</v>
      </c>
      <c r="E435" s="27" t="s">
        <v>1690</v>
      </c>
      <c r="F435" s="28" t="s">
        <v>659</v>
      </c>
      <c r="G435" s="29">
        <v>48</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1691</v>
      </c>
    </row>
    <row r="438">
      <c r="A438" s="1" t="s">
        <v>642</v>
      </c>
      <c r="E438" s="27" t="s">
        <v>1313</v>
      </c>
    </row>
    <row r="439">
      <c r="A439" s="1" t="s">
        <v>633</v>
      </c>
      <c r="B439" s="1">
        <v>108</v>
      </c>
      <c r="C439" s="26" t="s">
        <v>1692</v>
      </c>
      <c r="D439" t="s">
        <v>635</v>
      </c>
      <c r="E439" s="27" t="s">
        <v>1693</v>
      </c>
      <c r="F439" s="28" t="s">
        <v>649</v>
      </c>
      <c r="G439" s="29">
        <v>35</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1694</v>
      </c>
    </row>
    <row r="442">
      <c r="A442" s="1" t="s">
        <v>642</v>
      </c>
      <c r="E442" s="27" t="s">
        <v>1313</v>
      </c>
    </row>
    <row r="443">
      <c r="A443" s="1" t="s">
        <v>633</v>
      </c>
      <c r="B443" s="1">
        <v>109</v>
      </c>
      <c r="C443" s="26" t="s">
        <v>1695</v>
      </c>
      <c r="D443" t="s">
        <v>635</v>
      </c>
      <c r="E443" s="27" t="s">
        <v>1696</v>
      </c>
      <c r="F443" s="28" t="s">
        <v>649</v>
      </c>
      <c r="G443" s="29">
        <v>60</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1697</v>
      </c>
    </row>
    <row r="446">
      <c r="A446" s="1" t="s">
        <v>642</v>
      </c>
      <c r="E446" s="27" t="s">
        <v>1313</v>
      </c>
    </row>
    <row r="447">
      <c r="A447" s="1" t="s">
        <v>633</v>
      </c>
      <c r="B447" s="1">
        <v>110</v>
      </c>
      <c r="C447" s="26" t="s">
        <v>1698</v>
      </c>
      <c r="D447" t="s">
        <v>635</v>
      </c>
      <c r="E447" s="27" t="s">
        <v>1699</v>
      </c>
      <c r="F447" s="28" t="s">
        <v>649</v>
      </c>
      <c r="G447" s="29">
        <v>30</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1700</v>
      </c>
    </row>
    <row r="450">
      <c r="A450" s="1" t="s">
        <v>642</v>
      </c>
      <c r="E450" s="27" t="s">
        <v>1313</v>
      </c>
    </row>
    <row r="451">
      <c r="A451" s="1" t="s">
        <v>633</v>
      </c>
      <c r="B451" s="1">
        <v>111</v>
      </c>
      <c r="C451" s="26" t="s">
        <v>1701</v>
      </c>
      <c r="D451" t="s">
        <v>635</v>
      </c>
      <c r="E451" s="27" t="s">
        <v>1702</v>
      </c>
      <c r="F451" s="28" t="s">
        <v>649</v>
      </c>
      <c r="G451" s="29">
        <v>30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1703</v>
      </c>
    </row>
    <row r="454">
      <c r="A454" s="1" t="s">
        <v>642</v>
      </c>
      <c r="E454" s="27" t="s">
        <v>1313</v>
      </c>
    </row>
    <row r="455">
      <c r="A455" s="1" t="s">
        <v>633</v>
      </c>
      <c r="B455" s="1">
        <v>112</v>
      </c>
      <c r="C455" s="26" t="s">
        <v>1704</v>
      </c>
      <c r="D455" t="s">
        <v>635</v>
      </c>
      <c r="E455" s="27" t="s">
        <v>1705</v>
      </c>
      <c r="F455" s="28" t="s">
        <v>659</v>
      </c>
      <c r="G455" s="29">
        <v>4</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1706</v>
      </c>
    </row>
    <row r="458">
      <c r="A458" s="1" t="s">
        <v>642</v>
      </c>
      <c r="E458" s="27" t="s">
        <v>1313</v>
      </c>
    </row>
    <row r="459">
      <c r="A459" s="1" t="s">
        <v>633</v>
      </c>
      <c r="B459" s="1">
        <v>113</v>
      </c>
      <c r="C459" s="26" t="s">
        <v>1707</v>
      </c>
      <c r="D459" t="s">
        <v>635</v>
      </c>
      <c r="E459" s="27" t="s">
        <v>1708</v>
      </c>
      <c r="F459" s="28" t="s">
        <v>659</v>
      </c>
      <c r="G459" s="29">
        <v>8</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1709</v>
      </c>
    </row>
    <row r="462">
      <c r="A462" s="1" t="s">
        <v>642</v>
      </c>
      <c r="E462" s="27" t="s">
        <v>1313</v>
      </c>
    </row>
    <row r="463">
      <c r="A463" s="1" t="s">
        <v>633</v>
      </c>
      <c r="B463" s="1">
        <v>114</v>
      </c>
      <c r="C463" s="26" t="s">
        <v>1710</v>
      </c>
      <c r="D463" t="s">
        <v>635</v>
      </c>
      <c r="E463" s="27" t="s">
        <v>1711</v>
      </c>
      <c r="F463" s="28" t="s">
        <v>659</v>
      </c>
      <c r="G463" s="29">
        <v>30</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1712</v>
      </c>
    </row>
    <row r="466">
      <c r="A466" s="1" t="s">
        <v>642</v>
      </c>
      <c r="E466" s="27" t="s">
        <v>1313</v>
      </c>
    </row>
    <row r="467">
      <c r="A467" s="1" t="s">
        <v>633</v>
      </c>
      <c r="B467" s="1">
        <v>115</v>
      </c>
      <c r="C467" s="26" t="s">
        <v>1713</v>
      </c>
      <c r="D467" t="s">
        <v>635</v>
      </c>
      <c r="E467" s="27" t="s">
        <v>1714</v>
      </c>
      <c r="F467" s="28" t="s">
        <v>659</v>
      </c>
      <c r="G467" s="29">
        <v>30</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1715</v>
      </c>
    </row>
    <row r="470">
      <c r="A470" s="1" t="s">
        <v>642</v>
      </c>
      <c r="E470" s="27" t="s">
        <v>1313</v>
      </c>
    </row>
    <row r="471">
      <c r="A471" s="1" t="s">
        <v>633</v>
      </c>
      <c r="B471" s="1">
        <v>116</v>
      </c>
      <c r="C471" s="26" t="s">
        <v>1716</v>
      </c>
      <c r="D471" t="s">
        <v>635</v>
      </c>
      <c r="E471" s="27" t="s">
        <v>1717</v>
      </c>
      <c r="F471" s="28" t="s">
        <v>659</v>
      </c>
      <c r="G471" s="29">
        <v>60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1718</v>
      </c>
    </row>
    <row r="474">
      <c r="A474" s="1" t="s">
        <v>642</v>
      </c>
      <c r="E474" s="27" t="s">
        <v>1313</v>
      </c>
    </row>
    <row r="475">
      <c r="A475" s="1" t="s">
        <v>633</v>
      </c>
      <c r="B475" s="1">
        <v>117</v>
      </c>
      <c r="C475" s="26" t="s">
        <v>807</v>
      </c>
      <c r="D475" t="s">
        <v>635</v>
      </c>
      <c r="E475" s="27" t="s">
        <v>808</v>
      </c>
      <c r="F475" s="28" t="s">
        <v>809</v>
      </c>
      <c r="G475" s="29">
        <v>80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1719</v>
      </c>
    </row>
    <row r="478">
      <c r="A478" s="1" t="s">
        <v>642</v>
      </c>
      <c r="E478" s="27" t="s">
        <v>1313</v>
      </c>
    </row>
    <row r="479">
      <c r="A479" s="1" t="s">
        <v>633</v>
      </c>
      <c r="B479" s="1">
        <v>118</v>
      </c>
      <c r="C479" s="26" t="s">
        <v>1720</v>
      </c>
      <c r="D479" t="s">
        <v>635</v>
      </c>
      <c r="E479" s="27" t="s">
        <v>1721</v>
      </c>
      <c r="F479" s="28" t="s">
        <v>649</v>
      </c>
      <c r="G479" s="29">
        <v>7651</v>
      </c>
      <c r="H479" s="28">
        <v>0</v>
      </c>
      <c r="I479" s="30">
        <f>ROUND(G479*H479,P4)</f>
        <v>0</v>
      </c>
      <c r="L479" s="31">
        <v>0</v>
      </c>
      <c r="M479" s="24">
        <f>ROUND(G479*L479,P4)</f>
        <v>0</v>
      </c>
      <c r="N479" s="25" t="s">
        <v>635</v>
      </c>
      <c r="O479" s="32">
        <f>M479*AA479</f>
        <v>0</v>
      </c>
      <c r="P479" s="1">
        <v>3</v>
      </c>
      <c r="AA479" s="1">
        <f>IF(P479=1,$O$3,IF(P479=2,$O$4,$O$5))</f>
        <v>0</v>
      </c>
    </row>
    <row r="480">
      <c r="A480" s="1" t="s">
        <v>639</v>
      </c>
      <c r="E480" s="27" t="s">
        <v>635</v>
      </c>
    </row>
    <row r="481" ht="26">
      <c r="A481" s="1" t="s">
        <v>640</v>
      </c>
      <c r="E481" s="33" t="s">
        <v>1722</v>
      </c>
    </row>
    <row r="482" ht="100">
      <c r="A482" s="1" t="s">
        <v>642</v>
      </c>
      <c r="E482" s="27" t="s">
        <v>1723</v>
      </c>
    </row>
    <row r="483" ht="13">
      <c r="A483" s="1" t="s">
        <v>630</v>
      </c>
      <c r="C483" s="22" t="s">
        <v>1724</v>
      </c>
      <c r="E483" s="23" t="s">
        <v>1725</v>
      </c>
      <c r="L483" s="24">
        <f>SUMIFS(L484:L507,A484:A507,"P")</f>
        <v>0</v>
      </c>
      <c r="M483" s="24">
        <f>SUMIFS(M484:M507,A484:A507,"P")</f>
        <v>0</v>
      </c>
      <c r="N483" s="25"/>
    </row>
    <row r="484" ht="25">
      <c r="A484" s="1" t="s">
        <v>633</v>
      </c>
      <c r="B484" s="1">
        <v>119</v>
      </c>
      <c r="C484" s="26" t="s">
        <v>1726</v>
      </c>
      <c r="D484" t="s">
        <v>1727</v>
      </c>
      <c r="E484" s="27" t="s">
        <v>1728</v>
      </c>
      <c r="F484" s="28" t="s">
        <v>1729</v>
      </c>
      <c r="G484" s="29">
        <v>207</v>
      </c>
      <c r="H484" s="28">
        <v>0</v>
      </c>
      <c r="I484" s="30">
        <f>ROUND(G484*H484,P4)</f>
        <v>0</v>
      </c>
      <c r="L484" s="31">
        <v>0</v>
      </c>
      <c r="M484" s="24">
        <f>ROUND(G484*L484,P4)</f>
        <v>0</v>
      </c>
      <c r="N484" s="25" t="s">
        <v>1730</v>
      </c>
      <c r="O484" s="32">
        <f>M484*AA484</f>
        <v>0</v>
      </c>
      <c r="P484" s="1">
        <v>3</v>
      </c>
      <c r="AA484" s="1">
        <f>IF(P484=1,$O$3,IF(P484=2,$O$4,$O$5))</f>
        <v>0</v>
      </c>
    </row>
    <row r="485" ht="25">
      <c r="A485" s="1" t="s">
        <v>639</v>
      </c>
      <c r="E485" s="27" t="s">
        <v>1731</v>
      </c>
    </row>
    <row r="486" ht="26">
      <c r="A486" s="1" t="s">
        <v>640</v>
      </c>
      <c r="E486" s="33" t="s">
        <v>1732</v>
      </c>
    </row>
    <row r="487" ht="162.5">
      <c r="A487" s="1" t="s">
        <v>642</v>
      </c>
      <c r="E487" s="27" t="s">
        <v>1733</v>
      </c>
    </row>
    <row r="488" ht="25">
      <c r="A488" s="1" t="s">
        <v>633</v>
      </c>
      <c r="B488" s="1">
        <v>120</v>
      </c>
      <c r="C488" s="26" t="s">
        <v>1734</v>
      </c>
      <c r="D488" t="s">
        <v>1735</v>
      </c>
      <c r="E488" s="27" t="s">
        <v>1736</v>
      </c>
      <c r="F488" s="28" t="s">
        <v>1729</v>
      </c>
      <c r="G488" s="29">
        <v>0.29999999999999999</v>
      </c>
      <c r="H488" s="28">
        <v>0</v>
      </c>
      <c r="I488" s="30">
        <f>ROUND(G488*H488,P4)</f>
        <v>0</v>
      </c>
      <c r="L488" s="31">
        <v>0</v>
      </c>
      <c r="M488" s="24">
        <f>ROUND(G488*L488,P4)</f>
        <v>0</v>
      </c>
      <c r="N488" s="25" t="s">
        <v>1730</v>
      </c>
      <c r="O488" s="32">
        <f>M488*AA488</f>
        <v>0</v>
      </c>
      <c r="P488" s="1">
        <v>3</v>
      </c>
      <c r="AA488" s="1">
        <f>IF(P488=1,$O$3,IF(P488=2,$O$4,$O$5))</f>
        <v>0</v>
      </c>
    </row>
    <row r="489" ht="25">
      <c r="A489" s="1" t="s">
        <v>639</v>
      </c>
      <c r="E489" s="27" t="s">
        <v>1731</v>
      </c>
    </row>
    <row r="490" ht="26">
      <c r="A490" s="1" t="s">
        <v>640</v>
      </c>
      <c r="E490" s="33" t="s">
        <v>1737</v>
      </c>
    </row>
    <row r="491" ht="162.5">
      <c r="A491" s="1" t="s">
        <v>642</v>
      </c>
      <c r="E491" s="27" t="s">
        <v>1733</v>
      </c>
    </row>
    <row r="492" ht="25">
      <c r="A492" s="1" t="s">
        <v>633</v>
      </c>
      <c r="B492" s="1">
        <v>121</v>
      </c>
      <c r="C492" s="26" t="s">
        <v>1738</v>
      </c>
      <c r="D492" t="s">
        <v>1739</v>
      </c>
      <c r="E492" s="27" t="s">
        <v>1740</v>
      </c>
      <c r="F492" s="28" t="s">
        <v>1729</v>
      </c>
      <c r="G492" s="29">
        <v>0.5</v>
      </c>
      <c r="H492" s="28">
        <v>0</v>
      </c>
      <c r="I492" s="30">
        <f>ROUND(G492*H492,P4)</f>
        <v>0</v>
      </c>
      <c r="L492" s="31">
        <v>0</v>
      </c>
      <c r="M492" s="24">
        <f>ROUND(G492*L492,P4)</f>
        <v>0</v>
      </c>
      <c r="N492" s="25" t="s">
        <v>1730</v>
      </c>
      <c r="O492" s="32">
        <f>M492*AA492</f>
        <v>0</v>
      </c>
      <c r="P492" s="1">
        <v>3</v>
      </c>
      <c r="AA492" s="1">
        <f>IF(P492=1,$O$3,IF(P492=2,$O$4,$O$5))</f>
        <v>0</v>
      </c>
    </row>
    <row r="493" ht="25">
      <c r="A493" s="1" t="s">
        <v>639</v>
      </c>
      <c r="E493" s="27" t="s">
        <v>1731</v>
      </c>
    </row>
    <row r="494" ht="26">
      <c r="A494" s="1" t="s">
        <v>640</v>
      </c>
      <c r="E494" s="33" t="s">
        <v>1741</v>
      </c>
    </row>
    <row r="495" ht="162.5">
      <c r="A495" s="1" t="s">
        <v>642</v>
      </c>
      <c r="E495" s="27" t="s">
        <v>1733</v>
      </c>
    </row>
    <row r="496" ht="25">
      <c r="A496" s="1" t="s">
        <v>633</v>
      </c>
      <c r="B496" s="1">
        <v>122</v>
      </c>
      <c r="C496" s="26" t="s">
        <v>1742</v>
      </c>
      <c r="D496" t="s">
        <v>1743</v>
      </c>
      <c r="E496" s="27" t="s">
        <v>1744</v>
      </c>
      <c r="F496" s="28" t="s">
        <v>1729</v>
      </c>
      <c r="G496" s="29">
        <v>0.10000000000000001</v>
      </c>
      <c r="H496" s="28">
        <v>0</v>
      </c>
      <c r="I496" s="30">
        <f>ROUND(G496*H496,P4)</f>
        <v>0</v>
      </c>
      <c r="L496" s="31">
        <v>0</v>
      </c>
      <c r="M496" s="24">
        <f>ROUND(G496*L496,P4)</f>
        <v>0</v>
      </c>
      <c r="N496" s="25" t="s">
        <v>1730</v>
      </c>
      <c r="O496" s="32">
        <f>M496*AA496</f>
        <v>0</v>
      </c>
      <c r="P496" s="1">
        <v>3</v>
      </c>
      <c r="AA496" s="1">
        <f>IF(P496=1,$O$3,IF(P496=2,$O$4,$O$5))</f>
        <v>0</v>
      </c>
    </row>
    <row r="497" ht="25">
      <c r="A497" s="1" t="s">
        <v>639</v>
      </c>
      <c r="E497" s="27" t="s">
        <v>1731</v>
      </c>
    </row>
    <row r="498" ht="26">
      <c r="A498" s="1" t="s">
        <v>640</v>
      </c>
      <c r="E498" s="33" t="s">
        <v>1745</v>
      </c>
    </row>
    <row r="499" ht="162.5">
      <c r="A499" s="1" t="s">
        <v>642</v>
      </c>
      <c r="E499" s="27" t="s">
        <v>1733</v>
      </c>
    </row>
    <row r="500" ht="25">
      <c r="A500" s="1" t="s">
        <v>633</v>
      </c>
      <c r="B500" s="1">
        <v>123</v>
      </c>
      <c r="C500" s="26" t="s">
        <v>1746</v>
      </c>
      <c r="D500" t="s">
        <v>1747</v>
      </c>
      <c r="E500" s="27" t="s">
        <v>1748</v>
      </c>
      <c r="F500" s="28" t="s">
        <v>1729</v>
      </c>
      <c r="G500" s="29">
        <v>4</v>
      </c>
      <c r="H500" s="28">
        <v>0</v>
      </c>
      <c r="I500" s="30">
        <f>ROUND(G500*H500,P4)</f>
        <v>0</v>
      </c>
      <c r="L500" s="31">
        <v>0</v>
      </c>
      <c r="M500" s="24">
        <f>ROUND(G500*L500,P4)</f>
        <v>0</v>
      </c>
      <c r="N500" s="25" t="s">
        <v>1730</v>
      </c>
      <c r="O500" s="32">
        <f>M500*AA500</f>
        <v>0</v>
      </c>
      <c r="P500" s="1">
        <v>3</v>
      </c>
      <c r="AA500" s="1">
        <f>IF(P500=1,$O$3,IF(P500=2,$O$4,$O$5))</f>
        <v>0</v>
      </c>
    </row>
    <row r="501" ht="25">
      <c r="A501" s="1" t="s">
        <v>639</v>
      </c>
      <c r="E501" s="27" t="s">
        <v>1731</v>
      </c>
    </row>
    <row r="502" ht="26">
      <c r="A502" s="1" t="s">
        <v>640</v>
      </c>
      <c r="E502" s="33" t="s">
        <v>1749</v>
      </c>
    </row>
    <row r="503" ht="162.5">
      <c r="A503" s="1" t="s">
        <v>642</v>
      </c>
      <c r="E503" s="27" t="s">
        <v>1733</v>
      </c>
    </row>
    <row r="504" ht="25">
      <c r="A504" s="1" t="s">
        <v>633</v>
      </c>
      <c r="B504" s="1">
        <v>124</v>
      </c>
      <c r="C504" s="26" t="s">
        <v>1750</v>
      </c>
      <c r="D504" t="s">
        <v>1751</v>
      </c>
      <c r="E504" s="27" t="s">
        <v>1752</v>
      </c>
      <c r="F504" s="28" t="s">
        <v>1729</v>
      </c>
      <c r="G504" s="29">
        <v>0.20000000000000001</v>
      </c>
      <c r="H504" s="28">
        <v>0</v>
      </c>
      <c r="I504" s="30">
        <f>ROUND(G504*H504,P4)</f>
        <v>0</v>
      </c>
      <c r="L504" s="31">
        <v>0</v>
      </c>
      <c r="M504" s="24">
        <f>ROUND(G504*L504,P4)</f>
        <v>0</v>
      </c>
      <c r="N504" s="25" t="s">
        <v>1730</v>
      </c>
      <c r="O504" s="32">
        <f>M504*AA504</f>
        <v>0</v>
      </c>
      <c r="P504" s="1">
        <v>3</v>
      </c>
      <c r="AA504" s="1">
        <f>IF(P504=1,$O$3,IF(P504=2,$O$4,$O$5))</f>
        <v>0</v>
      </c>
    </row>
    <row r="505" ht="25">
      <c r="A505" s="1" t="s">
        <v>639</v>
      </c>
      <c r="E505" s="27" t="s">
        <v>1731</v>
      </c>
    </row>
    <row r="506" ht="26">
      <c r="A506" s="1" t="s">
        <v>640</v>
      </c>
      <c r="E506" s="33" t="s">
        <v>1753</v>
      </c>
    </row>
    <row r="507" ht="162.5">
      <c r="A507" s="1" t="s">
        <v>642</v>
      </c>
      <c r="E507" s="27" t="s">
        <v>1733</v>
      </c>
    </row>
  </sheetData>
  <sheetProtection sheet="1" objects="1" scenarios="1" spinCount="100000" saltValue="LlXi6tx9FmeWXhrCGFYnjd9W/BD93cwvVZueWQS+zVvSKR4SFehO6YfK/86MNGv1wA1KzkkNl51b6EbljRD1EA==" hashValue="5wz4Cth4RfWh5HN6fMk9BEMUfxoKOb2w6r9n3Qb3g2jvNNuPkYUFCesfEZnFL1KEwE485Oi9KG2NHaB76lNiI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1754</v>
      </c>
      <c r="E8" s="23" t="s">
        <v>33</v>
      </c>
      <c r="L8" s="24">
        <f>L9+L70</f>
        <v>0</v>
      </c>
      <c r="M8" s="24">
        <f>M9+M70</f>
        <v>0</v>
      </c>
      <c r="N8" s="25"/>
    </row>
    <row r="9" ht="13">
      <c r="A9" s="1" t="s">
        <v>630</v>
      </c>
      <c r="C9" s="22" t="s">
        <v>861</v>
      </c>
      <c r="E9" s="23" t="s">
        <v>1755</v>
      </c>
      <c r="L9" s="24">
        <f>SUMIFS(L10:L69,A10:A69,"P")</f>
        <v>0</v>
      </c>
      <c r="M9" s="24">
        <f>SUMIFS(M10:M69,A10:A69,"P")</f>
        <v>0</v>
      </c>
      <c r="N9" s="25"/>
    </row>
    <row r="10" ht="25">
      <c r="A10" s="1" t="s">
        <v>633</v>
      </c>
      <c r="B10" s="1">
        <v>1</v>
      </c>
      <c r="C10" s="26" t="s">
        <v>1756</v>
      </c>
      <c r="D10" t="s">
        <v>635</v>
      </c>
      <c r="E10" s="27" t="s">
        <v>1757</v>
      </c>
      <c r="F10" s="28" t="s">
        <v>659</v>
      </c>
      <c r="G10" s="29">
        <v>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1758</v>
      </c>
    </row>
    <row r="13">
      <c r="A13" s="1" t="s">
        <v>642</v>
      </c>
      <c r="E13" s="27" t="s">
        <v>643</v>
      </c>
    </row>
    <row r="14">
      <c r="A14" s="1" t="s">
        <v>633</v>
      </c>
      <c r="B14" s="1">
        <v>2</v>
      </c>
      <c r="C14" s="26" t="s">
        <v>1759</v>
      </c>
      <c r="D14" t="s">
        <v>635</v>
      </c>
      <c r="E14" s="27" t="s">
        <v>1760</v>
      </c>
      <c r="F14" s="28" t="s">
        <v>659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1758</v>
      </c>
    </row>
    <row r="17">
      <c r="A17" s="1" t="s">
        <v>642</v>
      </c>
      <c r="E17" s="27" t="s">
        <v>643</v>
      </c>
    </row>
    <row r="18">
      <c r="A18" s="1" t="s">
        <v>633</v>
      </c>
      <c r="B18" s="1">
        <v>3</v>
      </c>
      <c r="C18" s="26" t="s">
        <v>1761</v>
      </c>
      <c r="D18" t="s">
        <v>635</v>
      </c>
      <c r="E18" s="27" t="s">
        <v>1762</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1763</v>
      </c>
    </row>
    <row r="21">
      <c r="A21" s="1" t="s">
        <v>642</v>
      </c>
      <c r="E21" s="27" t="s">
        <v>643</v>
      </c>
    </row>
    <row r="22" ht="25">
      <c r="A22" s="1" t="s">
        <v>633</v>
      </c>
      <c r="B22" s="1">
        <v>4</v>
      </c>
      <c r="C22" s="26" t="s">
        <v>1764</v>
      </c>
      <c r="D22" t="s">
        <v>635</v>
      </c>
      <c r="E22" s="27" t="s">
        <v>1765</v>
      </c>
      <c r="F22" s="28" t="s">
        <v>659</v>
      </c>
      <c r="G22" s="29">
        <v>3</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1763</v>
      </c>
    </row>
    <row r="25">
      <c r="A25" s="1" t="s">
        <v>642</v>
      </c>
      <c r="E25" s="27" t="s">
        <v>643</v>
      </c>
    </row>
    <row r="26">
      <c r="A26" s="1" t="s">
        <v>633</v>
      </c>
      <c r="B26" s="1">
        <v>5</v>
      </c>
      <c r="C26" s="26" t="s">
        <v>1766</v>
      </c>
      <c r="D26" t="s">
        <v>635</v>
      </c>
      <c r="E26" s="27" t="s">
        <v>1767</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1768</v>
      </c>
    </row>
    <row r="29">
      <c r="A29" s="1" t="s">
        <v>642</v>
      </c>
      <c r="E29" s="27" t="s">
        <v>643</v>
      </c>
    </row>
    <row r="30">
      <c r="A30" s="1" t="s">
        <v>633</v>
      </c>
      <c r="B30" s="1">
        <v>6</v>
      </c>
      <c r="C30" s="26" t="s">
        <v>1769</v>
      </c>
      <c r="D30" t="s">
        <v>635</v>
      </c>
      <c r="E30" s="27" t="s">
        <v>1770</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1771</v>
      </c>
    </row>
    <row r="33">
      <c r="A33" s="1" t="s">
        <v>642</v>
      </c>
      <c r="E33" s="27" t="s">
        <v>643</v>
      </c>
    </row>
    <row r="34" ht="25">
      <c r="A34" s="1" t="s">
        <v>633</v>
      </c>
      <c r="B34" s="1">
        <v>7</v>
      </c>
      <c r="C34" s="26" t="s">
        <v>1772</v>
      </c>
      <c r="D34" t="s">
        <v>635</v>
      </c>
      <c r="E34" s="27" t="s">
        <v>1773</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1763</v>
      </c>
    </row>
    <row r="37" ht="137.5">
      <c r="A37" s="1" t="s">
        <v>642</v>
      </c>
      <c r="E37" s="27" t="s">
        <v>1774</v>
      </c>
    </row>
    <row r="38">
      <c r="A38" s="1" t="s">
        <v>633</v>
      </c>
      <c r="B38" s="1">
        <v>8</v>
      </c>
      <c r="C38" s="26" t="s">
        <v>1775</v>
      </c>
      <c r="D38" t="s">
        <v>635</v>
      </c>
      <c r="E38" s="27" t="s">
        <v>1776</v>
      </c>
      <c r="F38" s="28" t="s">
        <v>809</v>
      </c>
      <c r="G38" s="29">
        <v>24</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1777</v>
      </c>
    </row>
    <row r="41" ht="125">
      <c r="A41" s="1" t="s">
        <v>642</v>
      </c>
      <c r="E41" s="27" t="s">
        <v>1778</v>
      </c>
    </row>
    <row r="42" ht="25">
      <c r="A42" s="1" t="s">
        <v>633</v>
      </c>
      <c r="B42" s="1">
        <v>9</v>
      </c>
      <c r="C42" s="26" t="s">
        <v>1779</v>
      </c>
      <c r="D42" t="s">
        <v>635</v>
      </c>
      <c r="E42" s="27" t="s">
        <v>1780</v>
      </c>
      <c r="F42" s="28" t="s">
        <v>809</v>
      </c>
      <c r="G42" s="29">
        <v>24</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1777</v>
      </c>
    </row>
    <row r="45" ht="125">
      <c r="A45" s="1" t="s">
        <v>642</v>
      </c>
      <c r="E45" s="27" t="s">
        <v>1778</v>
      </c>
    </row>
    <row r="46">
      <c r="A46" s="1" t="s">
        <v>633</v>
      </c>
      <c r="B46" s="1">
        <v>10</v>
      </c>
      <c r="C46" s="26" t="s">
        <v>1781</v>
      </c>
      <c r="D46" t="s">
        <v>635</v>
      </c>
      <c r="E46" s="27" t="s">
        <v>1782</v>
      </c>
      <c r="F46" s="28" t="s">
        <v>809</v>
      </c>
      <c r="G46" s="29">
        <v>24</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1777</v>
      </c>
    </row>
    <row r="49" ht="125">
      <c r="A49" s="1" t="s">
        <v>642</v>
      </c>
      <c r="E49" s="27" t="s">
        <v>1783</v>
      </c>
    </row>
    <row r="50" ht="25">
      <c r="A50" s="1" t="s">
        <v>633</v>
      </c>
      <c r="B50" s="1">
        <v>11</v>
      </c>
      <c r="C50" s="26" t="s">
        <v>1784</v>
      </c>
      <c r="D50" t="s">
        <v>635</v>
      </c>
      <c r="E50" s="27" t="s">
        <v>1785</v>
      </c>
      <c r="F50" s="28" t="s">
        <v>659</v>
      </c>
      <c r="G50" s="29">
        <v>6</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1758</v>
      </c>
    </row>
    <row r="53" ht="137.5">
      <c r="A53" s="1" t="s">
        <v>642</v>
      </c>
      <c r="E53" s="27" t="s">
        <v>1774</v>
      </c>
    </row>
    <row r="54" ht="37.5">
      <c r="A54" s="1" t="s">
        <v>633</v>
      </c>
      <c r="B54" s="1">
        <v>12</v>
      </c>
      <c r="C54" s="26" t="s">
        <v>1786</v>
      </c>
      <c r="D54" t="s">
        <v>635</v>
      </c>
      <c r="E54" s="27" t="s">
        <v>1787</v>
      </c>
      <c r="F54" s="28" t="s">
        <v>659</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1788</v>
      </c>
    </row>
    <row r="57">
      <c r="A57" s="1" t="s">
        <v>642</v>
      </c>
      <c r="E57" s="27" t="s">
        <v>1313</v>
      </c>
    </row>
    <row r="58" ht="25">
      <c r="A58" s="1" t="s">
        <v>633</v>
      </c>
      <c r="B58" s="1">
        <v>13</v>
      </c>
      <c r="C58" s="26" t="s">
        <v>1789</v>
      </c>
      <c r="D58" t="s">
        <v>635</v>
      </c>
      <c r="E58" s="27" t="s">
        <v>1790</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1763</v>
      </c>
    </row>
    <row r="61">
      <c r="A61" s="1" t="s">
        <v>642</v>
      </c>
      <c r="E61" s="27" t="s">
        <v>1313</v>
      </c>
    </row>
    <row r="62" ht="37.5">
      <c r="A62" s="1" t="s">
        <v>633</v>
      </c>
      <c r="B62" s="1">
        <v>14</v>
      </c>
      <c r="C62" s="26" t="s">
        <v>1791</v>
      </c>
      <c r="D62" t="s">
        <v>635</v>
      </c>
      <c r="E62" s="27" t="s">
        <v>1792</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1793</v>
      </c>
      <c r="D66" t="s">
        <v>635</v>
      </c>
      <c r="E66" s="27" t="s">
        <v>1794</v>
      </c>
      <c r="F66" s="28" t="s">
        <v>809</v>
      </c>
      <c r="G66" s="29">
        <v>24</v>
      </c>
      <c r="H66" s="28">
        <v>0</v>
      </c>
      <c r="I66" s="30">
        <f>ROUND(G66*H66,P4)</f>
        <v>0</v>
      </c>
      <c r="L66" s="31">
        <v>0</v>
      </c>
      <c r="M66" s="24">
        <f>ROUND(G66*L66,P4)</f>
        <v>0</v>
      </c>
      <c r="N66" s="25" t="s">
        <v>635</v>
      </c>
      <c r="O66" s="32">
        <f>M66*AA66</f>
        <v>0</v>
      </c>
      <c r="P66" s="1">
        <v>3</v>
      </c>
      <c r="AA66" s="1">
        <f>IF(P66=1,$O$3,IF(P66=2,$O$4,$O$5))</f>
        <v>0</v>
      </c>
    </row>
    <row r="67">
      <c r="A67" s="1" t="s">
        <v>639</v>
      </c>
      <c r="E67" s="27" t="s">
        <v>635</v>
      </c>
    </row>
    <row r="68" ht="26">
      <c r="A68" s="1" t="s">
        <v>640</v>
      </c>
      <c r="E68" s="33" t="s">
        <v>1777</v>
      </c>
    </row>
    <row r="69" ht="125">
      <c r="A69" s="1" t="s">
        <v>642</v>
      </c>
      <c r="E69" s="27" t="s">
        <v>1795</v>
      </c>
    </row>
    <row r="70" ht="13">
      <c r="A70" s="1" t="s">
        <v>630</v>
      </c>
      <c r="C70" s="22" t="s">
        <v>1724</v>
      </c>
      <c r="E70" s="23" t="s">
        <v>1725</v>
      </c>
      <c r="L70" s="24">
        <f>SUMIFS(L71:L74,A71:A74,"P")</f>
        <v>0</v>
      </c>
      <c r="M70" s="24">
        <f>SUMIFS(M71:M74,A71:A74,"P")</f>
        <v>0</v>
      </c>
      <c r="N70" s="25"/>
    </row>
    <row r="71" ht="25">
      <c r="A71" s="1" t="s">
        <v>633</v>
      </c>
      <c r="B71" s="1">
        <v>16</v>
      </c>
      <c r="C71" s="26" t="s">
        <v>1796</v>
      </c>
      <c r="D71" t="s">
        <v>1797</v>
      </c>
      <c r="E71" s="27" t="s">
        <v>1798</v>
      </c>
      <c r="F71" s="28" t="s">
        <v>1729</v>
      </c>
      <c r="G71" s="29">
        <v>0.040000000000000001</v>
      </c>
      <c r="H71" s="28">
        <v>0</v>
      </c>
      <c r="I71" s="30">
        <f>ROUND(G71*H71,P4)</f>
        <v>0</v>
      </c>
      <c r="L71" s="31">
        <v>0</v>
      </c>
      <c r="M71" s="24">
        <f>ROUND(G71*L71,P4)</f>
        <v>0</v>
      </c>
      <c r="N71" s="25" t="s">
        <v>1730</v>
      </c>
      <c r="O71" s="32">
        <f>M71*AA71</f>
        <v>0</v>
      </c>
      <c r="P71" s="1">
        <v>3</v>
      </c>
      <c r="AA71" s="1">
        <f>IF(P71=1,$O$3,IF(P71=2,$O$4,$O$5))</f>
        <v>0</v>
      </c>
    </row>
    <row r="72" ht="25">
      <c r="A72" s="1" t="s">
        <v>639</v>
      </c>
      <c r="E72" s="27" t="s">
        <v>1731</v>
      </c>
    </row>
    <row r="73" ht="26">
      <c r="A73" s="1" t="s">
        <v>640</v>
      </c>
      <c r="E73" s="33" t="s">
        <v>1799</v>
      </c>
    </row>
    <row r="74" ht="100">
      <c r="A74" s="1" t="s">
        <v>642</v>
      </c>
      <c r="E74" s="27" t="s">
        <v>1800</v>
      </c>
    </row>
  </sheetData>
  <sheetProtection sheet="1" objects="1" scenarios="1" spinCount="100000" saltValue="Z4oXH8ReC83JaPKLsdL2Aak3V/JHLVduHRS1+Ht9EJ6eM3knBXTdxBsxfclqiUsdaZXi9Hdb1Rw6YECuz4nXag==" hashValue="oyrRnn/XEIVDGqiW7gm0O41vs2rZoEsIZKeX39+hd61a/TTZdE+tj9RDSHcnV8zeBUBvbTHjMe6K4fSfQUItV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COUNTIFS(L8:L205,"=0",A8:A205,"P")+COUNTIFS(L8:L205,"",A8:A205,"P")+SUM(Q8:Q205)</f>
        <v>0</v>
      </c>
    </row>
    <row r="8" ht="13">
      <c r="A8" s="1" t="s">
        <v>628</v>
      </c>
      <c r="C8" s="22" t="s">
        <v>1801</v>
      </c>
      <c r="E8" s="23" t="s">
        <v>35</v>
      </c>
      <c r="L8" s="24">
        <f>L9+L34+L159+L180</f>
        <v>0</v>
      </c>
      <c r="M8" s="24">
        <f>M9+M34+M159+M180</f>
        <v>0</v>
      </c>
      <c r="N8" s="25"/>
    </row>
    <row r="9" ht="13">
      <c r="A9" s="1" t="s">
        <v>630</v>
      </c>
      <c r="C9" s="22" t="s">
        <v>861</v>
      </c>
      <c r="E9" s="23" t="s">
        <v>862</v>
      </c>
      <c r="L9" s="24">
        <f>SUMIFS(L10:L33,A10:A33,"P")</f>
        <v>0</v>
      </c>
      <c r="M9" s="24">
        <f>SUMIFS(M10:M33,A10:A33,"P")</f>
        <v>0</v>
      </c>
      <c r="N9" s="25"/>
    </row>
    <row r="10">
      <c r="A10" s="1" t="s">
        <v>633</v>
      </c>
      <c r="B10" s="1">
        <v>37</v>
      </c>
      <c r="C10" s="26" t="s">
        <v>1802</v>
      </c>
      <c r="D10" t="s">
        <v>635</v>
      </c>
      <c r="E10" s="27" t="s">
        <v>1803</v>
      </c>
      <c r="F10" s="28" t="s">
        <v>869</v>
      </c>
      <c r="G10" s="29">
        <v>35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1804</v>
      </c>
    </row>
    <row r="13">
      <c r="A13" s="1" t="s">
        <v>642</v>
      </c>
      <c r="E13" s="27" t="s">
        <v>1313</v>
      </c>
    </row>
    <row r="14">
      <c r="A14" s="1" t="s">
        <v>633</v>
      </c>
      <c r="B14" s="1">
        <v>38</v>
      </c>
      <c r="C14" s="26" t="s">
        <v>1805</v>
      </c>
      <c r="D14" t="s">
        <v>635</v>
      </c>
      <c r="E14" s="27" t="s">
        <v>1806</v>
      </c>
      <c r="F14" s="28" t="s">
        <v>865</v>
      </c>
      <c r="G14" s="29">
        <v>500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1807</v>
      </c>
    </row>
    <row r="17">
      <c r="A17" s="1" t="s">
        <v>642</v>
      </c>
      <c r="E17" s="27" t="s">
        <v>1313</v>
      </c>
    </row>
    <row r="18">
      <c r="A18" s="1" t="s">
        <v>633</v>
      </c>
      <c r="B18" s="1">
        <v>39</v>
      </c>
      <c r="C18" s="26" t="s">
        <v>1808</v>
      </c>
      <c r="D18" t="s">
        <v>635</v>
      </c>
      <c r="E18" s="27" t="s">
        <v>1809</v>
      </c>
      <c r="F18" s="28" t="s">
        <v>869</v>
      </c>
      <c r="G18" s="29">
        <v>35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1804</v>
      </c>
    </row>
    <row r="21">
      <c r="A21" s="1" t="s">
        <v>642</v>
      </c>
      <c r="E21" s="27" t="s">
        <v>1313</v>
      </c>
    </row>
    <row r="22">
      <c r="A22" s="1" t="s">
        <v>633</v>
      </c>
      <c r="B22" s="1">
        <v>40</v>
      </c>
      <c r="C22" s="26" t="s">
        <v>1810</v>
      </c>
      <c r="D22" t="s">
        <v>635</v>
      </c>
      <c r="E22" s="27" t="s">
        <v>1811</v>
      </c>
      <c r="F22" s="28" t="s">
        <v>865</v>
      </c>
      <c r="G22" s="29">
        <v>500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1807</v>
      </c>
    </row>
    <row r="25">
      <c r="A25" s="1" t="s">
        <v>642</v>
      </c>
      <c r="E25" s="27" t="s">
        <v>1313</v>
      </c>
    </row>
    <row r="26">
      <c r="A26" s="1" t="s">
        <v>633</v>
      </c>
      <c r="B26" s="1">
        <v>41</v>
      </c>
      <c r="C26" s="26" t="s">
        <v>1812</v>
      </c>
      <c r="D26" t="s">
        <v>635</v>
      </c>
      <c r="E26" s="27" t="s">
        <v>1813</v>
      </c>
      <c r="F26" s="28" t="s">
        <v>869</v>
      </c>
      <c r="G26" s="29">
        <v>31.100000000000001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1814</v>
      </c>
    </row>
    <row r="29">
      <c r="A29" s="1" t="s">
        <v>642</v>
      </c>
      <c r="E29" s="27" t="s">
        <v>1313</v>
      </c>
    </row>
    <row r="30">
      <c r="A30" s="1" t="s">
        <v>633</v>
      </c>
      <c r="B30" s="1">
        <v>42</v>
      </c>
      <c r="C30" s="26" t="s">
        <v>1815</v>
      </c>
      <c r="D30" t="s">
        <v>635</v>
      </c>
      <c r="E30" s="27" t="s">
        <v>1816</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25">
      <c r="A33" s="1" t="s">
        <v>642</v>
      </c>
      <c r="E33" s="27" t="s">
        <v>1817</v>
      </c>
    </row>
    <row r="34" ht="13">
      <c r="A34" s="1" t="s">
        <v>630</v>
      </c>
      <c r="C34" s="22" t="s">
        <v>1818</v>
      </c>
      <c r="E34" s="23" t="s">
        <v>1819</v>
      </c>
      <c r="L34" s="24">
        <f>SUMIFS(L35:L158,A35:A158,"P")</f>
        <v>0</v>
      </c>
      <c r="M34" s="24">
        <f>SUMIFS(M35:M158,A35:A158,"P")</f>
        <v>0</v>
      </c>
      <c r="N34" s="25"/>
    </row>
    <row r="35">
      <c r="A35" s="1" t="s">
        <v>633</v>
      </c>
      <c r="B35" s="1">
        <v>1</v>
      </c>
      <c r="C35" s="26" t="s">
        <v>1820</v>
      </c>
      <c r="D35" t="s">
        <v>635</v>
      </c>
      <c r="E35" s="27" t="s">
        <v>1821</v>
      </c>
      <c r="F35" s="28" t="s">
        <v>659</v>
      </c>
      <c r="G35" s="29">
        <v>3</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1763</v>
      </c>
    </row>
    <row r="38" ht="150">
      <c r="A38" s="1" t="s">
        <v>642</v>
      </c>
      <c r="E38" s="27" t="s">
        <v>1822</v>
      </c>
    </row>
    <row r="39">
      <c r="A39" s="1" t="s">
        <v>633</v>
      </c>
      <c r="B39" s="1">
        <v>2</v>
      </c>
      <c r="C39" s="26" t="s">
        <v>1823</v>
      </c>
      <c r="D39" t="s">
        <v>635</v>
      </c>
      <c r="E39" s="27" t="s">
        <v>1824</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1788</v>
      </c>
    </row>
    <row r="42">
      <c r="A42" s="1" t="s">
        <v>642</v>
      </c>
      <c r="E42" s="27" t="s">
        <v>1313</v>
      </c>
    </row>
    <row r="43">
      <c r="A43" s="1" t="s">
        <v>633</v>
      </c>
      <c r="B43" s="1">
        <v>3</v>
      </c>
      <c r="C43" s="26" t="s">
        <v>1825</v>
      </c>
      <c r="D43" t="s">
        <v>635</v>
      </c>
      <c r="E43" s="27" t="s">
        <v>1826</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1827</v>
      </c>
    </row>
    <row r="46">
      <c r="A46" s="1" t="s">
        <v>642</v>
      </c>
      <c r="E46" s="27" t="s">
        <v>1313</v>
      </c>
    </row>
    <row r="47">
      <c r="A47" s="1" t="s">
        <v>633</v>
      </c>
      <c r="B47" s="1">
        <v>4</v>
      </c>
      <c r="C47" s="26" t="s">
        <v>1828</v>
      </c>
      <c r="D47" t="s">
        <v>635</v>
      </c>
      <c r="E47" s="27" t="s">
        <v>1829</v>
      </c>
      <c r="F47" s="28" t="s">
        <v>659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1771</v>
      </c>
    </row>
    <row r="50">
      <c r="A50" s="1" t="s">
        <v>642</v>
      </c>
      <c r="E50" s="27" t="s">
        <v>1313</v>
      </c>
    </row>
    <row r="51">
      <c r="A51" s="1" t="s">
        <v>633</v>
      </c>
      <c r="B51" s="1">
        <v>5</v>
      </c>
      <c r="C51" s="26" t="s">
        <v>1830</v>
      </c>
      <c r="D51" t="s">
        <v>635</v>
      </c>
      <c r="E51" s="27" t="s">
        <v>1831</v>
      </c>
      <c r="F51" s="28" t="s">
        <v>659</v>
      </c>
      <c r="G51" s="29">
        <v>5</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1771</v>
      </c>
    </row>
    <row r="54">
      <c r="A54" s="1" t="s">
        <v>642</v>
      </c>
      <c r="E54" s="27" t="s">
        <v>1313</v>
      </c>
    </row>
    <row r="55">
      <c r="A55" s="1" t="s">
        <v>633</v>
      </c>
      <c r="B55" s="1">
        <v>6</v>
      </c>
      <c r="C55" s="26" t="s">
        <v>1832</v>
      </c>
      <c r="D55" t="s">
        <v>635</v>
      </c>
      <c r="E55" s="27" t="s">
        <v>1833</v>
      </c>
      <c r="F55" s="28" t="s">
        <v>659</v>
      </c>
      <c r="G55" s="29">
        <v>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1771</v>
      </c>
    </row>
    <row r="58">
      <c r="A58" s="1" t="s">
        <v>642</v>
      </c>
      <c r="E58" s="27" t="s">
        <v>1313</v>
      </c>
    </row>
    <row r="59">
      <c r="A59" s="1" t="s">
        <v>633</v>
      </c>
      <c r="B59" s="1">
        <v>7</v>
      </c>
      <c r="C59" s="26" t="s">
        <v>1834</v>
      </c>
      <c r="D59" t="s">
        <v>635</v>
      </c>
      <c r="E59" s="27" t="s">
        <v>1835</v>
      </c>
      <c r="F59" s="28" t="s">
        <v>659</v>
      </c>
      <c r="G59" s="29">
        <v>5</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1771</v>
      </c>
    </row>
    <row r="62">
      <c r="A62" s="1" t="s">
        <v>642</v>
      </c>
      <c r="E62" s="27" t="s">
        <v>1313</v>
      </c>
    </row>
    <row r="63">
      <c r="A63" s="1" t="s">
        <v>633</v>
      </c>
      <c r="B63" s="1">
        <v>8</v>
      </c>
      <c r="C63" s="26" t="s">
        <v>1836</v>
      </c>
      <c r="D63" t="s">
        <v>635</v>
      </c>
      <c r="E63" s="27" t="s">
        <v>1837</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1758</v>
      </c>
    </row>
    <row r="66">
      <c r="A66" s="1" t="s">
        <v>642</v>
      </c>
      <c r="E66" s="27" t="s">
        <v>1313</v>
      </c>
    </row>
    <row r="67">
      <c r="A67" s="1" t="s">
        <v>633</v>
      </c>
      <c r="B67" s="1">
        <v>9</v>
      </c>
      <c r="C67" s="26" t="s">
        <v>1578</v>
      </c>
      <c r="D67" t="s">
        <v>635</v>
      </c>
      <c r="E67" s="27" t="s">
        <v>1579</v>
      </c>
      <c r="F67" s="28" t="s">
        <v>659</v>
      </c>
      <c r="G67" s="29">
        <v>20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1838</v>
      </c>
    </row>
    <row r="70">
      <c r="A70" s="1" t="s">
        <v>642</v>
      </c>
      <c r="E70" s="27" t="s">
        <v>1313</v>
      </c>
    </row>
    <row r="71">
      <c r="A71" s="1" t="s">
        <v>633</v>
      </c>
      <c r="B71" s="1">
        <v>10</v>
      </c>
      <c r="C71" s="26" t="s">
        <v>1839</v>
      </c>
      <c r="D71" t="s">
        <v>635</v>
      </c>
      <c r="E71" s="27" t="s">
        <v>1840</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1841</v>
      </c>
    </row>
    <row r="74">
      <c r="A74" s="1" t="s">
        <v>642</v>
      </c>
      <c r="E74" s="27" t="s">
        <v>1313</v>
      </c>
    </row>
    <row r="75">
      <c r="A75" s="1" t="s">
        <v>633</v>
      </c>
      <c r="B75" s="1">
        <v>11</v>
      </c>
      <c r="C75" s="26" t="s">
        <v>1842</v>
      </c>
      <c r="D75" t="s">
        <v>635</v>
      </c>
      <c r="E75" s="27" t="s">
        <v>1843</v>
      </c>
      <c r="F75" s="28" t="s">
        <v>649</v>
      </c>
      <c r="G75" s="29">
        <v>30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1844</v>
      </c>
    </row>
    <row r="78">
      <c r="A78" s="1" t="s">
        <v>642</v>
      </c>
      <c r="E78" s="27" t="s">
        <v>1313</v>
      </c>
    </row>
    <row r="79" ht="25">
      <c r="A79" s="1" t="s">
        <v>633</v>
      </c>
      <c r="B79" s="1">
        <v>12</v>
      </c>
      <c r="C79" s="26" t="s">
        <v>1845</v>
      </c>
      <c r="D79" t="s">
        <v>635</v>
      </c>
      <c r="E79" s="27" t="s">
        <v>1846</v>
      </c>
      <c r="F79" s="28" t="s">
        <v>659</v>
      </c>
      <c r="G79" s="29">
        <v>5</v>
      </c>
      <c r="H79" s="28">
        <v>0</v>
      </c>
      <c r="I79" s="30">
        <f>ROUND(G79*H79,P4)</f>
        <v>0</v>
      </c>
      <c r="L79" s="31">
        <v>0</v>
      </c>
      <c r="M79" s="24">
        <f>ROUND(G79*L79,P4)</f>
        <v>0</v>
      </c>
      <c r="N79" s="25" t="s">
        <v>635</v>
      </c>
      <c r="O79" s="32">
        <f>M79*AA79</f>
        <v>0</v>
      </c>
      <c r="P79" s="1">
        <v>3</v>
      </c>
      <c r="AA79" s="1">
        <f>IF(P79=1,$O$3,IF(P79=2,$O$4,$O$5))</f>
        <v>0</v>
      </c>
    </row>
    <row r="80">
      <c r="A80" s="1" t="s">
        <v>639</v>
      </c>
      <c r="E80" s="27" t="s">
        <v>635</v>
      </c>
    </row>
    <row r="81" ht="26">
      <c r="A81" s="1" t="s">
        <v>640</v>
      </c>
      <c r="E81" s="33" t="s">
        <v>1771</v>
      </c>
    </row>
    <row r="82" ht="150">
      <c r="A82" s="1" t="s">
        <v>642</v>
      </c>
      <c r="E82" s="27" t="s">
        <v>1822</v>
      </c>
    </row>
    <row r="83">
      <c r="A83" s="1" t="s">
        <v>633</v>
      </c>
      <c r="B83" s="1">
        <v>13</v>
      </c>
      <c r="C83" s="26" t="s">
        <v>1847</v>
      </c>
      <c r="D83" t="s">
        <v>635</v>
      </c>
      <c r="E83" s="27" t="s">
        <v>1848</v>
      </c>
      <c r="F83" s="28" t="s">
        <v>649</v>
      </c>
      <c r="G83" s="29">
        <v>350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1849</v>
      </c>
    </row>
    <row r="86">
      <c r="A86" s="1" t="s">
        <v>642</v>
      </c>
      <c r="E86" s="27" t="s">
        <v>1313</v>
      </c>
    </row>
    <row r="87">
      <c r="A87" s="1" t="s">
        <v>633</v>
      </c>
      <c r="B87" s="1">
        <v>14</v>
      </c>
      <c r="C87" s="26" t="s">
        <v>1850</v>
      </c>
      <c r="D87" t="s">
        <v>635</v>
      </c>
      <c r="E87" s="27" t="s">
        <v>1851</v>
      </c>
      <c r="F87" s="28" t="s">
        <v>809</v>
      </c>
      <c r="G87" s="29">
        <v>48</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1852</v>
      </c>
    </row>
    <row r="90">
      <c r="A90" s="1" t="s">
        <v>642</v>
      </c>
      <c r="E90" s="27" t="s">
        <v>1313</v>
      </c>
    </row>
    <row r="91">
      <c r="A91" s="1" t="s">
        <v>633</v>
      </c>
      <c r="B91" s="1">
        <v>15</v>
      </c>
      <c r="C91" s="26" t="s">
        <v>1853</v>
      </c>
      <c r="D91" t="s">
        <v>635</v>
      </c>
      <c r="E91" s="27" t="s">
        <v>1854</v>
      </c>
      <c r="F91" s="28" t="s">
        <v>649</v>
      </c>
      <c r="G91" s="29">
        <v>100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1855</v>
      </c>
    </row>
    <row r="94">
      <c r="A94" s="1" t="s">
        <v>642</v>
      </c>
      <c r="E94" s="27" t="s">
        <v>1313</v>
      </c>
    </row>
    <row r="95">
      <c r="A95" s="1" t="s">
        <v>633</v>
      </c>
      <c r="B95" s="1">
        <v>16</v>
      </c>
      <c r="C95" s="26" t="s">
        <v>1856</v>
      </c>
      <c r="D95" t="s">
        <v>635</v>
      </c>
      <c r="E95" s="27" t="s">
        <v>1857</v>
      </c>
      <c r="F95" s="28" t="s">
        <v>1858</v>
      </c>
      <c r="G95" s="29">
        <v>18150</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1859</v>
      </c>
    </row>
    <row r="98">
      <c r="A98" s="1" t="s">
        <v>642</v>
      </c>
      <c r="E98" s="27" t="s">
        <v>1313</v>
      </c>
    </row>
    <row r="99">
      <c r="A99" s="1" t="s">
        <v>633</v>
      </c>
      <c r="B99" s="1">
        <v>17</v>
      </c>
      <c r="C99" s="26" t="s">
        <v>1860</v>
      </c>
      <c r="D99" t="s">
        <v>635</v>
      </c>
      <c r="E99" s="27" t="s">
        <v>1861</v>
      </c>
      <c r="F99" s="28" t="s">
        <v>659</v>
      </c>
      <c r="G99" s="29">
        <v>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1771</v>
      </c>
    </row>
    <row r="102">
      <c r="A102" s="1" t="s">
        <v>642</v>
      </c>
      <c r="E102" s="27" t="s">
        <v>1313</v>
      </c>
    </row>
    <row r="103" ht="25">
      <c r="A103" s="1" t="s">
        <v>633</v>
      </c>
      <c r="B103" s="1">
        <v>18</v>
      </c>
      <c r="C103" s="26" t="s">
        <v>1862</v>
      </c>
      <c r="D103" t="s">
        <v>635</v>
      </c>
      <c r="E103" s="27" t="s">
        <v>1863</v>
      </c>
      <c r="F103" s="28" t="s">
        <v>659</v>
      </c>
      <c r="G103" s="29">
        <v>50</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1864</v>
      </c>
    </row>
    <row r="106">
      <c r="A106" s="1" t="s">
        <v>642</v>
      </c>
      <c r="E106" s="27" t="s">
        <v>1313</v>
      </c>
    </row>
    <row r="107">
      <c r="A107" s="1" t="s">
        <v>633</v>
      </c>
      <c r="B107" s="1">
        <v>19</v>
      </c>
      <c r="C107" s="26" t="s">
        <v>1530</v>
      </c>
      <c r="D107" t="s">
        <v>635</v>
      </c>
      <c r="E107" s="27" t="s">
        <v>1531</v>
      </c>
      <c r="F107" s="28" t="s">
        <v>659</v>
      </c>
      <c r="G107" s="29">
        <v>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1771</v>
      </c>
    </row>
    <row r="110">
      <c r="A110" s="1" t="s">
        <v>642</v>
      </c>
      <c r="E110" s="27" t="s">
        <v>1313</v>
      </c>
    </row>
    <row r="111">
      <c r="A111" s="1" t="s">
        <v>633</v>
      </c>
      <c r="B111" s="1">
        <v>20</v>
      </c>
      <c r="C111" s="26" t="s">
        <v>1865</v>
      </c>
      <c r="D111" t="s">
        <v>635</v>
      </c>
      <c r="E111" s="27" t="s">
        <v>1866</v>
      </c>
      <c r="F111" s="28" t="s">
        <v>649</v>
      </c>
      <c r="G111" s="29">
        <v>15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1867</v>
      </c>
    </row>
    <row r="114">
      <c r="A114" s="1" t="s">
        <v>642</v>
      </c>
      <c r="E114" s="27" t="s">
        <v>1313</v>
      </c>
    </row>
    <row r="115">
      <c r="A115" s="1" t="s">
        <v>633</v>
      </c>
      <c r="B115" s="1">
        <v>21</v>
      </c>
      <c r="C115" s="26" t="s">
        <v>1868</v>
      </c>
      <c r="D115" t="s">
        <v>635</v>
      </c>
      <c r="E115" s="27" t="s">
        <v>1869</v>
      </c>
      <c r="F115" s="28" t="s">
        <v>649</v>
      </c>
      <c r="G115" s="29">
        <v>150</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1870</v>
      </c>
    </row>
    <row r="118" ht="150">
      <c r="A118" s="1" t="s">
        <v>642</v>
      </c>
      <c r="E118" s="27" t="s">
        <v>1822</v>
      </c>
    </row>
    <row r="119">
      <c r="A119" s="1" t="s">
        <v>633</v>
      </c>
      <c r="B119" s="1">
        <v>22</v>
      </c>
      <c r="C119" s="26" t="s">
        <v>1871</v>
      </c>
      <c r="D119" t="s">
        <v>635</v>
      </c>
      <c r="E119" s="27" t="s">
        <v>1872</v>
      </c>
      <c r="F119" s="28" t="s">
        <v>659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1873</v>
      </c>
    </row>
    <row r="122">
      <c r="A122" s="1" t="s">
        <v>642</v>
      </c>
      <c r="E122" s="27" t="s">
        <v>1313</v>
      </c>
    </row>
    <row r="123">
      <c r="A123" s="1" t="s">
        <v>633</v>
      </c>
      <c r="B123" s="1">
        <v>23</v>
      </c>
      <c r="C123" s="26" t="s">
        <v>1486</v>
      </c>
      <c r="D123" t="s">
        <v>635</v>
      </c>
      <c r="E123" s="27" t="s">
        <v>1487</v>
      </c>
      <c r="F123" s="28" t="s">
        <v>649</v>
      </c>
      <c r="G123" s="29">
        <v>700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1874</v>
      </c>
    </row>
    <row r="126">
      <c r="A126" s="1" t="s">
        <v>642</v>
      </c>
      <c r="E126" s="27" t="s">
        <v>1313</v>
      </c>
    </row>
    <row r="127">
      <c r="A127" s="1" t="s">
        <v>633</v>
      </c>
      <c r="B127" s="1">
        <v>24</v>
      </c>
      <c r="C127" s="26" t="s">
        <v>1875</v>
      </c>
      <c r="D127" t="s">
        <v>635</v>
      </c>
      <c r="E127" s="27" t="s">
        <v>1876</v>
      </c>
      <c r="F127" s="28" t="s">
        <v>659</v>
      </c>
      <c r="G127" s="29">
        <v>10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1827</v>
      </c>
    </row>
    <row r="130">
      <c r="A130" s="1" t="s">
        <v>642</v>
      </c>
      <c r="E130" s="27" t="s">
        <v>1313</v>
      </c>
    </row>
    <row r="131">
      <c r="A131" s="1" t="s">
        <v>633</v>
      </c>
      <c r="B131" s="1">
        <v>25</v>
      </c>
      <c r="C131" s="26" t="s">
        <v>1647</v>
      </c>
      <c r="D131" t="s">
        <v>635</v>
      </c>
      <c r="E131" s="27" t="s">
        <v>1648</v>
      </c>
      <c r="F131" s="28" t="s">
        <v>659</v>
      </c>
      <c r="G131" s="29">
        <v>5</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1771</v>
      </c>
    </row>
    <row r="134">
      <c r="A134" s="1" t="s">
        <v>642</v>
      </c>
      <c r="E134" s="27" t="s">
        <v>1313</v>
      </c>
    </row>
    <row r="135">
      <c r="A135" s="1" t="s">
        <v>633</v>
      </c>
      <c r="B135" s="1">
        <v>26</v>
      </c>
      <c r="C135" s="26" t="s">
        <v>1695</v>
      </c>
      <c r="D135" t="s">
        <v>635</v>
      </c>
      <c r="E135" s="27" t="s">
        <v>1696</v>
      </c>
      <c r="F135" s="28" t="s">
        <v>649</v>
      </c>
      <c r="G135" s="29">
        <v>150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1870</v>
      </c>
    </row>
    <row r="138">
      <c r="A138" s="1" t="s">
        <v>642</v>
      </c>
      <c r="E138" s="27" t="s">
        <v>1313</v>
      </c>
    </row>
    <row r="139" ht="25">
      <c r="A139" s="1" t="s">
        <v>633</v>
      </c>
      <c r="B139" s="1">
        <v>27</v>
      </c>
      <c r="C139" s="26" t="s">
        <v>1877</v>
      </c>
      <c r="D139" t="s">
        <v>635</v>
      </c>
      <c r="E139" s="27" t="s">
        <v>1878</v>
      </c>
      <c r="F139" s="28" t="s">
        <v>649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1827</v>
      </c>
    </row>
    <row r="142">
      <c r="A142" s="1" t="s">
        <v>642</v>
      </c>
      <c r="E142" s="27" t="s">
        <v>1313</v>
      </c>
    </row>
    <row r="143" ht="25">
      <c r="A143" s="1" t="s">
        <v>633</v>
      </c>
      <c r="B143" s="1">
        <v>28</v>
      </c>
      <c r="C143" s="26" t="s">
        <v>1879</v>
      </c>
      <c r="D143" t="s">
        <v>635</v>
      </c>
      <c r="E143" s="27" t="s">
        <v>1880</v>
      </c>
      <c r="F143" s="28" t="s">
        <v>659</v>
      </c>
      <c r="G143" s="29">
        <v>40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1873</v>
      </c>
    </row>
    <row r="146">
      <c r="A146" s="1" t="s">
        <v>642</v>
      </c>
      <c r="E146" s="27" t="s">
        <v>1313</v>
      </c>
    </row>
    <row r="147">
      <c r="A147" s="1" t="s">
        <v>633</v>
      </c>
      <c r="B147" s="1">
        <v>29</v>
      </c>
      <c r="C147" s="26" t="s">
        <v>1881</v>
      </c>
      <c r="D147" t="s">
        <v>635</v>
      </c>
      <c r="E147" s="27" t="s">
        <v>1882</v>
      </c>
      <c r="F147" s="28" t="s">
        <v>649</v>
      </c>
      <c r="G147" s="29">
        <v>150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1870</v>
      </c>
    </row>
    <row r="150">
      <c r="A150" s="1" t="s">
        <v>642</v>
      </c>
      <c r="E150" s="27" t="s">
        <v>1313</v>
      </c>
    </row>
    <row r="151">
      <c r="A151" s="1" t="s">
        <v>633</v>
      </c>
      <c r="B151" s="1">
        <v>30</v>
      </c>
      <c r="C151" s="26" t="s">
        <v>1883</v>
      </c>
      <c r="D151" t="s">
        <v>635</v>
      </c>
      <c r="E151" s="27" t="s">
        <v>1884</v>
      </c>
      <c r="F151" s="28" t="s">
        <v>1668</v>
      </c>
      <c r="G151" s="29">
        <v>5</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26">
      <c r="A153" s="1" t="s">
        <v>640</v>
      </c>
      <c r="E153" s="33" t="s">
        <v>1771</v>
      </c>
    </row>
    <row r="154" ht="37.5">
      <c r="A154" s="1" t="s">
        <v>642</v>
      </c>
      <c r="E154" s="27" t="s">
        <v>1885</v>
      </c>
    </row>
    <row r="155">
      <c r="A155" s="1" t="s">
        <v>633</v>
      </c>
      <c r="B155" s="1">
        <v>31</v>
      </c>
      <c r="C155" s="26" t="s">
        <v>1886</v>
      </c>
      <c r="D155" t="s">
        <v>635</v>
      </c>
      <c r="E155" s="27" t="s">
        <v>1887</v>
      </c>
      <c r="F155" s="28" t="s">
        <v>1668</v>
      </c>
      <c r="G155" s="29">
        <v>5</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26">
      <c r="A157" s="1" t="s">
        <v>640</v>
      </c>
      <c r="E157" s="33" t="s">
        <v>1771</v>
      </c>
    </row>
    <row r="158" ht="25">
      <c r="A158" s="1" t="s">
        <v>642</v>
      </c>
      <c r="E158" s="27" t="s">
        <v>1888</v>
      </c>
    </row>
    <row r="159" ht="13">
      <c r="A159" s="1" t="s">
        <v>630</v>
      </c>
      <c r="C159" s="22" t="s">
        <v>1889</v>
      </c>
      <c r="E159" s="23" t="s">
        <v>1890</v>
      </c>
      <c r="L159" s="24">
        <f>SUMIFS(L160:L179,A160:A179,"P")</f>
        <v>0</v>
      </c>
      <c r="M159" s="24">
        <f>SUMIFS(M160:M179,A160:A179,"P")</f>
        <v>0</v>
      </c>
      <c r="N159" s="25"/>
    </row>
    <row r="160">
      <c r="A160" s="1" t="s">
        <v>633</v>
      </c>
      <c r="B160" s="1">
        <v>32</v>
      </c>
      <c r="C160" s="26" t="s">
        <v>1891</v>
      </c>
      <c r="D160" t="s">
        <v>635</v>
      </c>
      <c r="E160" s="27" t="s">
        <v>1892</v>
      </c>
      <c r="F160" s="28" t="s">
        <v>869</v>
      </c>
      <c r="G160" s="29">
        <v>4.0999999999999996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26">
      <c r="A162" s="1" t="s">
        <v>640</v>
      </c>
      <c r="E162" s="33" t="s">
        <v>1893</v>
      </c>
    </row>
    <row r="163">
      <c r="A163" s="1" t="s">
        <v>642</v>
      </c>
      <c r="E163" s="27" t="s">
        <v>1313</v>
      </c>
    </row>
    <row r="164">
      <c r="A164" s="1" t="s">
        <v>633</v>
      </c>
      <c r="B164" s="1">
        <v>33</v>
      </c>
      <c r="C164" s="26" t="s">
        <v>1894</v>
      </c>
      <c r="D164" t="s">
        <v>635</v>
      </c>
      <c r="E164" s="27" t="s">
        <v>1895</v>
      </c>
      <c r="F164" s="28" t="s">
        <v>869</v>
      </c>
      <c r="G164" s="29">
        <v>27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26">
      <c r="A166" s="1" t="s">
        <v>640</v>
      </c>
      <c r="E166" s="33" t="s">
        <v>1896</v>
      </c>
    </row>
    <row r="167">
      <c r="A167" s="1" t="s">
        <v>642</v>
      </c>
      <c r="E167" s="27" t="s">
        <v>1313</v>
      </c>
    </row>
    <row r="168">
      <c r="A168" s="1" t="s">
        <v>633</v>
      </c>
      <c r="B168" s="1">
        <v>34</v>
      </c>
      <c r="C168" s="26" t="s">
        <v>1897</v>
      </c>
      <c r="D168" t="s">
        <v>635</v>
      </c>
      <c r="E168" s="27" t="s">
        <v>1898</v>
      </c>
      <c r="F168" s="28" t="s">
        <v>1729</v>
      </c>
      <c r="G168" s="29">
        <v>2</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26">
      <c r="A170" s="1" t="s">
        <v>640</v>
      </c>
      <c r="E170" s="33" t="s">
        <v>1768</v>
      </c>
    </row>
    <row r="171">
      <c r="A171" s="1" t="s">
        <v>642</v>
      </c>
      <c r="E171" s="27" t="s">
        <v>1313</v>
      </c>
    </row>
    <row r="172">
      <c r="A172" s="1" t="s">
        <v>633</v>
      </c>
      <c r="B172" s="1">
        <v>35</v>
      </c>
      <c r="C172" s="26" t="s">
        <v>1899</v>
      </c>
      <c r="D172" t="s">
        <v>635</v>
      </c>
      <c r="E172" s="27" t="s">
        <v>1900</v>
      </c>
      <c r="F172" s="28" t="s">
        <v>1858</v>
      </c>
      <c r="G172" s="29">
        <v>100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26">
      <c r="A174" s="1" t="s">
        <v>640</v>
      </c>
      <c r="E174" s="33" t="s">
        <v>1855</v>
      </c>
    </row>
    <row r="175">
      <c r="A175" s="1" t="s">
        <v>642</v>
      </c>
      <c r="E175" s="27" t="s">
        <v>1313</v>
      </c>
    </row>
    <row r="176">
      <c r="A176" s="1" t="s">
        <v>633</v>
      </c>
      <c r="B176" s="1">
        <v>36</v>
      </c>
      <c r="C176" s="26" t="s">
        <v>1901</v>
      </c>
      <c r="D176" t="s">
        <v>635</v>
      </c>
      <c r="E176" s="27" t="s">
        <v>1902</v>
      </c>
      <c r="F176" s="28" t="s">
        <v>865</v>
      </c>
      <c r="G176" s="29">
        <v>2000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26">
      <c r="A178" s="1" t="s">
        <v>640</v>
      </c>
      <c r="E178" s="33" t="s">
        <v>1903</v>
      </c>
    </row>
    <row r="179">
      <c r="A179" s="1" t="s">
        <v>642</v>
      </c>
      <c r="E179" s="27" t="s">
        <v>1313</v>
      </c>
    </row>
    <row r="180" ht="13">
      <c r="A180" s="1" t="s">
        <v>630</v>
      </c>
      <c r="C180" s="22" t="s">
        <v>1724</v>
      </c>
      <c r="E180" s="23" t="s">
        <v>1725</v>
      </c>
      <c r="L180" s="24">
        <f>SUMIFS(L181:L204,A181:A204,"P")</f>
        <v>0</v>
      </c>
      <c r="M180" s="24">
        <f>SUMIFS(M181:M204,A181:A204,"P")</f>
        <v>0</v>
      </c>
      <c r="N180" s="25"/>
    </row>
    <row r="181" ht="25">
      <c r="A181" s="1" t="s">
        <v>633</v>
      </c>
      <c r="B181" s="1">
        <v>43</v>
      </c>
      <c r="C181" s="26" t="s">
        <v>1726</v>
      </c>
      <c r="D181" t="s">
        <v>1727</v>
      </c>
      <c r="E181" s="27" t="s">
        <v>1728</v>
      </c>
      <c r="F181" s="28" t="s">
        <v>1729</v>
      </c>
      <c r="G181" s="29">
        <v>35</v>
      </c>
      <c r="H181" s="28">
        <v>0</v>
      </c>
      <c r="I181" s="30">
        <f>ROUND(G181*H181,P4)</f>
        <v>0</v>
      </c>
      <c r="L181" s="31">
        <v>0</v>
      </c>
      <c r="M181" s="24">
        <f>ROUND(G181*L181,P4)</f>
        <v>0</v>
      </c>
      <c r="N181" s="25" t="s">
        <v>1730</v>
      </c>
      <c r="O181" s="32">
        <f>M181*AA181</f>
        <v>0</v>
      </c>
      <c r="P181" s="1">
        <v>3</v>
      </c>
      <c r="AA181" s="1">
        <f>IF(P181=1,$O$3,IF(P181=2,$O$4,$O$5))</f>
        <v>0</v>
      </c>
    </row>
    <row r="182" ht="25">
      <c r="A182" s="1" t="s">
        <v>639</v>
      </c>
      <c r="E182" s="27" t="s">
        <v>1731</v>
      </c>
    </row>
    <row r="183" ht="26">
      <c r="A183" s="1" t="s">
        <v>640</v>
      </c>
      <c r="E183" s="33" t="s">
        <v>1804</v>
      </c>
    </row>
    <row r="184" ht="187.5">
      <c r="A184" s="1" t="s">
        <v>642</v>
      </c>
      <c r="E184" s="27" t="s">
        <v>1904</v>
      </c>
    </row>
    <row r="185" ht="25">
      <c r="A185" s="1" t="s">
        <v>633</v>
      </c>
      <c r="B185" s="1">
        <v>44</v>
      </c>
      <c r="C185" s="26" t="s">
        <v>1738</v>
      </c>
      <c r="D185" t="s">
        <v>1739</v>
      </c>
      <c r="E185" s="27" t="s">
        <v>1740</v>
      </c>
      <c r="F185" s="28" t="s">
        <v>1729</v>
      </c>
      <c r="G185" s="29">
        <v>31.100000000000001</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26">
      <c r="A187" s="1" t="s">
        <v>640</v>
      </c>
      <c r="E187" s="33" t="s">
        <v>1814</v>
      </c>
    </row>
    <row r="188" ht="187.5">
      <c r="A188" s="1" t="s">
        <v>642</v>
      </c>
      <c r="E188" s="27" t="s">
        <v>1904</v>
      </c>
    </row>
    <row r="189" ht="25">
      <c r="A189" s="1" t="s">
        <v>633</v>
      </c>
      <c r="B189" s="1">
        <v>45</v>
      </c>
      <c r="C189" s="26" t="s">
        <v>1905</v>
      </c>
      <c r="D189" t="s">
        <v>1906</v>
      </c>
      <c r="E189" s="27" t="s">
        <v>1907</v>
      </c>
      <c r="F189" s="28" t="s">
        <v>1729</v>
      </c>
      <c r="G189" s="29">
        <v>1</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26">
      <c r="A191" s="1" t="s">
        <v>640</v>
      </c>
      <c r="E191" s="33" t="s">
        <v>1788</v>
      </c>
    </row>
    <row r="192" ht="187.5">
      <c r="A192" s="1" t="s">
        <v>642</v>
      </c>
      <c r="E192" s="27" t="s">
        <v>1904</v>
      </c>
    </row>
    <row r="193" ht="25">
      <c r="A193" s="1" t="s">
        <v>633</v>
      </c>
      <c r="B193" s="1">
        <v>46</v>
      </c>
      <c r="C193" s="26" t="s">
        <v>1796</v>
      </c>
      <c r="D193" t="s">
        <v>1797</v>
      </c>
      <c r="E193" s="27" t="s">
        <v>1798</v>
      </c>
      <c r="F193" s="28" t="s">
        <v>1729</v>
      </c>
      <c r="G193" s="29">
        <v>0.40000000000000002</v>
      </c>
      <c r="H193" s="28">
        <v>0</v>
      </c>
      <c r="I193" s="30">
        <f>ROUND(G193*H193,P4)</f>
        <v>0</v>
      </c>
      <c r="L193" s="31">
        <v>0</v>
      </c>
      <c r="M193" s="24">
        <f>ROUND(G193*L193,P4)</f>
        <v>0</v>
      </c>
      <c r="N193" s="25" t="s">
        <v>1730</v>
      </c>
      <c r="O193" s="32">
        <f>M193*AA193</f>
        <v>0</v>
      </c>
      <c r="P193" s="1">
        <v>3</v>
      </c>
      <c r="AA193" s="1">
        <f>IF(P193=1,$O$3,IF(P193=2,$O$4,$O$5))</f>
        <v>0</v>
      </c>
    </row>
    <row r="194" ht="25">
      <c r="A194" s="1" t="s">
        <v>639</v>
      </c>
      <c r="E194" s="27" t="s">
        <v>1731</v>
      </c>
    </row>
    <row r="195" ht="26">
      <c r="A195" s="1" t="s">
        <v>640</v>
      </c>
      <c r="E195" s="33" t="s">
        <v>1908</v>
      </c>
    </row>
    <row r="196" ht="187.5">
      <c r="A196" s="1" t="s">
        <v>642</v>
      </c>
      <c r="E196" s="27" t="s">
        <v>1904</v>
      </c>
    </row>
    <row r="197" ht="25">
      <c r="A197" s="1" t="s">
        <v>633</v>
      </c>
      <c r="B197" s="1">
        <v>47</v>
      </c>
      <c r="C197" s="26" t="s">
        <v>1746</v>
      </c>
      <c r="D197" t="s">
        <v>1747</v>
      </c>
      <c r="E197" s="27" t="s">
        <v>1748</v>
      </c>
      <c r="F197" s="28" t="s">
        <v>1729</v>
      </c>
      <c r="G197" s="29">
        <v>0.59999999999999998</v>
      </c>
      <c r="H197" s="28">
        <v>0</v>
      </c>
      <c r="I197" s="30">
        <f>ROUND(G197*H197,P4)</f>
        <v>0</v>
      </c>
      <c r="L197" s="31">
        <v>0</v>
      </c>
      <c r="M197" s="24">
        <f>ROUND(G197*L197,P4)</f>
        <v>0</v>
      </c>
      <c r="N197" s="25" t="s">
        <v>1730</v>
      </c>
      <c r="O197" s="32">
        <f>M197*AA197</f>
        <v>0</v>
      </c>
      <c r="P197" s="1">
        <v>3</v>
      </c>
      <c r="AA197" s="1">
        <f>IF(P197=1,$O$3,IF(P197=2,$O$4,$O$5))</f>
        <v>0</v>
      </c>
    </row>
    <row r="198" ht="25">
      <c r="A198" s="1" t="s">
        <v>639</v>
      </c>
      <c r="E198" s="27" t="s">
        <v>1731</v>
      </c>
    </row>
    <row r="199" ht="26">
      <c r="A199" s="1" t="s">
        <v>640</v>
      </c>
      <c r="E199" s="33" t="s">
        <v>1909</v>
      </c>
    </row>
    <row r="200" ht="187.5">
      <c r="A200" s="1" t="s">
        <v>642</v>
      </c>
      <c r="E200" s="27" t="s">
        <v>1904</v>
      </c>
    </row>
    <row r="201" ht="25">
      <c r="A201" s="1" t="s">
        <v>633</v>
      </c>
      <c r="B201" s="1">
        <v>48</v>
      </c>
      <c r="C201" s="26" t="s">
        <v>1910</v>
      </c>
      <c r="D201" t="s">
        <v>1911</v>
      </c>
      <c r="E201" s="27" t="s">
        <v>1912</v>
      </c>
      <c r="F201" s="28" t="s">
        <v>1729</v>
      </c>
      <c r="G201" s="29">
        <v>1</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ht="26">
      <c r="A203" s="1" t="s">
        <v>640</v>
      </c>
      <c r="E203" s="33" t="s">
        <v>1788</v>
      </c>
    </row>
    <row r="204" ht="187.5">
      <c r="A204" s="1" t="s">
        <v>642</v>
      </c>
      <c r="E204" s="27" t="s">
        <v>1904</v>
      </c>
    </row>
  </sheetData>
  <sheetProtection sheet="1" objects="1" scenarios="1" spinCount="100000" saltValue="4RX8YwXX4huHRzco4eeqkk6xk7OwgsMoNBjomJQyvHlny6Oplf5R5MrWemC3VGBykl7HxP3H1Ax2dIGSCJSVhQ==" hashValue="gGa5hwPtfyf6gO/QynYj5gWRdBJzVshshfYHKhnGO6VpgiSx9uv07KGT+MBuOPcZT3h4z+OANVVpgxn88L5N9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COUNTIFS(L8:L536,"=0",A8:A536,"P")+COUNTIFS(L8:L536,"",A8:A536,"P")+SUM(Q8:Q536)</f>
        <v>0</v>
      </c>
    </row>
    <row r="8" ht="13">
      <c r="A8" s="1" t="s">
        <v>628</v>
      </c>
      <c r="C8" s="22" t="s">
        <v>1913</v>
      </c>
      <c r="E8" s="23" t="s">
        <v>37</v>
      </c>
      <c r="L8" s="24">
        <f>L9+L130+L515</f>
        <v>0</v>
      </c>
      <c r="M8" s="24">
        <f>M9+M130+M515</f>
        <v>0</v>
      </c>
      <c r="N8" s="25"/>
    </row>
    <row r="9" ht="13">
      <c r="A9" s="1" t="s">
        <v>630</v>
      </c>
      <c r="C9" s="22" t="s">
        <v>861</v>
      </c>
      <c r="E9" s="23" t="s">
        <v>1388</v>
      </c>
      <c r="L9" s="24">
        <f>SUMIFS(L10:L129,A10:A129,"P")</f>
        <v>0</v>
      </c>
      <c r="M9" s="24">
        <f>SUMIFS(M10:M129,A10:A129,"P")</f>
        <v>0</v>
      </c>
      <c r="N9" s="25"/>
    </row>
    <row r="10">
      <c r="A10" s="1" t="s">
        <v>633</v>
      </c>
      <c r="B10" s="1">
        <v>1</v>
      </c>
      <c r="C10" s="26" t="s">
        <v>1914</v>
      </c>
      <c r="D10" t="s">
        <v>861</v>
      </c>
      <c r="E10" s="27" t="s">
        <v>1915</v>
      </c>
      <c r="F10" s="28" t="s">
        <v>830</v>
      </c>
      <c r="G10" s="29">
        <v>7.25</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1916</v>
      </c>
    </row>
    <row r="13" ht="75">
      <c r="A13" s="1" t="s">
        <v>642</v>
      </c>
      <c r="E13" s="27" t="s">
        <v>1917</v>
      </c>
    </row>
    <row r="14">
      <c r="A14" s="1" t="s">
        <v>633</v>
      </c>
      <c r="B14" s="1">
        <v>2</v>
      </c>
      <c r="C14" s="26" t="s">
        <v>1393</v>
      </c>
      <c r="D14" t="s">
        <v>861</v>
      </c>
      <c r="E14" s="27" t="s">
        <v>1394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1918</v>
      </c>
    </row>
    <row r="17">
      <c r="A17" s="1" t="s">
        <v>642</v>
      </c>
      <c r="E17" s="27" t="s">
        <v>1313</v>
      </c>
    </row>
    <row r="18">
      <c r="A18" s="1" t="s">
        <v>633</v>
      </c>
      <c r="B18" s="1">
        <v>3</v>
      </c>
      <c r="C18" s="26" t="s">
        <v>1396</v>
      </c>
      <c r="D18" t="s">
        <v>861</v>
      </c>
      <c r="E18" s="27" t="s">
        <v>1397</v>
      </c>
      <c r="F18" s="28" t="s">
        <v>869</v>
      </c>
      <c r="G18" s="29">
        <v>182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1919</v>
      </c>
    </row>
    <row r="21">
      <c r="A21" s="1" t="s">
        <v>642</v>
      </c>
      <c r="E21" s="27" t="s">
        <v>643</v>
      </c>
    </row>
    <row r="22">
      <c r="A22" s="1" t="s">
        <v>633</v>
      </c>
      <c r="B22" s="1">
        <v>4</v>
      </c>
      <c r="C22" s="26" t="s">
        <v>1399</v>
      </c>
      <c r="D22" t="s">
        <v>861</v>
      </c>
      <c r="E22" s="27" t="s">
        <v>1400</v>
      </c>
      <c r="F22" s="28" t="s">
        <v>869</v>
      </c>
      <c r="G22" s="29">
        <v>1135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1920</v>
      </c>
    </row>
    <row r="25">
      <c r="A25" s="1" t="s">
        <v>642</v>
      </c>
      <c r="E25" s="27" t="s">
        <v>643</v>
      </c>
    </row>
    <row r="26">
      <c r="A26" s="1" t="s">
        <v>633</v>
      </c>
      <c r="B26" s="1">
        <v>5</v>
      </c>
      <c r="C26" s="26" t="s">
        <v>883</v>
      </c>
      <c r="D26" t="s">
        <v>861</v>
      </c>
      <c r="E26" s="27" t="s">
        <v>884</v>
      </c>
      <c r="F26" s="28" t="s">
        <v>869</v>
      </c>
      <c r="G26" s="29">
        <v>1185.3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1921</v>
      </c>
    </row>
    <row r="29">
      <c r="A29" s="1" t="s">
        <v>642</v>
      </c>
      <c r="E29" s="27" t="s">
        <v>643</v>
      </c>
    </row>
    <row r="30">
      <c r="A30" s="1" t="s">
        <v>633</v>
      </c>
      <c r="B30" s="1">
        <v>6</v>
      </c>
      <c r="C30" s="26" t="s">
        <v>895</v>
      </c>
      <c r="D30" t="s">
        <v>861</v>
      </c>
      <c r="E30" s="27" t="s">
        <v>896</v>
      </c>
      <c r="F30" s="28" t="s">
        <v>649</v>
      </c>
      <c r="G30" s="29">
        <v>2540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1922</v>
      </c>
    </row>
    <row r="33">
      <c r="A33" s="1" t="s">
        <v>642</v>
      </c>
      <c r="E33" s="27" t="s">
        <v>643</v>
      </c>
    </row>
    <row r="34" ht="25">
      <c r="A34" s="1" t="s">
        <v>633</v>
      </c>
      <c r="B34" s="1">
        <v>7</v>
      </c>
      <c r="C34" s="26" t="s">
        <v>1320</v>
      </c>
      <c r="D34" t="s">
        <v>861</v>
      </c>
      <c r="E34" s="27" t="s">
        <v>1413</v>
      </c>
      <c r="F34" s="28" t="s">
        <v>649</v>
      </c>
      <c r="G34" s="29">
        <v>2540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1923</v>
      </c>
    </row>
    <row r="37">
      <c r="A37" s="1" t="s">
        <v>642</v>
      </c>
      <c r="E37" s="27" t="s">
        <v>1313</v>
      </c>
    </row>
    <row r="38">
      <c r="A38" s="1" t="s">
        <v>633</v>
      </c>
      <c r="B38" s="1">
        <v>8</v>
      </c>
      <c r="C38" s="26" t="s">
        <v>898</v>
      </c>
      <c r="D38" t="s">
        <v>861</v>
      </c>
      <c r="E38" s="27" t="s">
        <v>899</v>
      </c>
      <c r="F38" s="28" t="s">
        <v>649</v>
      </c>
      <c r="G38" s="29">
        <v>1941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1924</v>
      </c>
    </row>
    <row r="41">
      <c r="A41" s="1" t="s">
        <v>642</v>
      </c>
      <c r="E41" s="27" t="s">
        <v>643</v>
      </c>
    </row>
    <row r="42" ht="25">
      <c r="A42" s="1" t="s">
        <v>633</v>
      </c>
      <c r="B42" s="1">
        <v>9</v>
      </c>
      <c r="C42" s="26" t="s">
        <v>1416</v>
      </c>
      <c r="D42" t="s">
        <v>861</v>
      </c>
      <c r="E42" s="27" t="s">
        <v>1417</v>
      </c>
      <c r="F42" s="28" t="s">
        <v>649</v>
      </c>
      <c r="G42" s="29">
        <v>1941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1925</v>
      </c>
    </row>
    <row r="45">
      <c r="A45" s="1" t="s">
        <v>642</v>
      </c>
      <c r="E45" s="27" t="s">
        <v>1313</v>
      </c>
    </row>
    <row r="46">
      <c r="A46" s="1" t="s">
        <v>633</v>
      </c>
      <c r="B46" s="1">
        <v>10</v>
      </c>
      <c r="C46" s="26" t="s">
        <v>901</v>
      </c>
      <c r="D46" t="s">
        <v>861</v>
      </c>
      <c r="E46" s="27" t="s">
        <v>902</v>
      </c>
      <c r="F46" s="28" t="s">
        <v>649</v>
      </c>
      <c r="G46" s="29">
        <v>428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1926</v>
      </c>
    </row>
    <row r="49">
      <c r="A49" s="1" t="s">
        <v>642</v>
      </c>
      <c r="E49" s="27" t="s">
        <v>643</v>
      </c>
    </row>
    <row r="50">
      <c r="A50" s="1" t="s">
        <v>633</v>
      </c>
      <c r="B50" s="1">
        <v>11</v>
      </c>
      <c r="C50" s="26" t="s">
        <v>1927</v>
      </c>
      <c r="D50" t="s">
        <v>861</v>
      </c>
      <c r="E50" s="27" t="s">
        <v>1928</v>
      </c>
      <c r="F50" s="28" t="s">
        <v>649</v>
      </c>
      <c r="G50" s="29">
        <v>353</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1929</v>
      </c>
    </row>
    <row r="53">
      <c r="A53" s="1" t="s">
        <v>642</v>
      </c>
      <c r="E53" s="27" t="s">
        <v>1313</v>
      </c>
    </row>
    <row r="54">
      <c r="A54" s="1" t="s">
        <v>633</v>
      </c>
      <c r="B54" s="1">
        <v>12</v>
      </c>
      <c r="C54" s="26" t="s">
        <v>904</v>
      </c>
      <c r="D54" t="s">
        <v>861</v>
      </c>
      <c r="E54" s="27" t="s">
        <v>905</v>
      </c>
      <c r="F54" s="28" t="s">
        <v>649</v>
      </c>
      <c r="G54" s="29">
        <v>2530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1930</v>
      </c>
    </row>
    <row r="57">
      <c r="A57" s="1" t="s">
        <v>642</v>
      </c>
      <c r="E57" s="27" t="s">
        <v>643</v>
      </c>
    </row>
    <row r="58" ht="25">
      <c r="A58" s="1" t="s">
        <v>633</v>
      </c>
      <c r="B58" s="1">
        <v>13</v>
      </c>
      <c r="C58" s="26" t="s">
        <v>912</v>
      </c>
      <c r="D58" t="s">
        <v>861</v>
      </c>
      <c r="E58" s="27" t="s">
        <v>913</v>
      </c>
      <c r="F58" s="28" t="s">
        <v>659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1931</v>
      </c>
    </row>
    <row r="61">
      <c r="A61" s="1" t="s">
        <v>642</v>
      </c>
      <c r="E61" s="27" t="s">
        <v>643</v>
      </c>
    </row>
    <row r="62" ht="25">
      <c r="A62" s="1" t="s">
        <v>633</v>
      </c>
      <c r="B62" s="1">
        <v>14</v>
      </c>
      <c r="C62" s="26" t="s">
        <v>1435</v>
      </c>
      <c r="D62" t="s">
        <v>861</v>
      </c>
      <c r="E62" s="27" t="s">
        <v>1436</v>
      </c>
      <c r="F62" s="28" t="s">
        <v>659</v>
      </c>
      <c r="G62" s="29">
        <v>25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1932</v>
      </c>
    </row>
    <row r="65">
      <c r="A65" s="1" t="s">
        <v>642</v>
      </c>
      <c r="E65" s="27" t="s">
        <v>643</v>
      </c>
    </row>
    <row r="66" ht="25">
      <c r="A66" s="1" t="s">
        <v>633</v>
      </c>
      <c r="B66" s="1">
        <v>15</v>
      </c>
      <c r="C66" s="26" t="s">
        <v>917</v>
      </c>
      <c r="D66" t="s">
        <v>861</v>
      </c>
      <c r="E66" s="27" t="s">
        <v>918</v>
      </c>
      <c r="F66" s="28" t="s">
        <v>659</v>
      </c>
      <c r="G66" s="29">
        <v>55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1933</v>
      </c>
    </row>
    <row r="69">
      <c r="A69" s="1" t="s">
        <v>642</v>
      </c>
      <c r="E69" s="27" t="s">
        <v>643</v>
      </c>
    </row>
    <row r="70" ht="25">
      <c r="A70" s="1" t="s">
        <v>633</v>
      </c>
      <c r="B70" s="1">
        <v>16</v>
      </c>
      <c r="C70" s="26" t="s">
        <v>1934</v>
      </c>
      <c r="D70" t="s">
        <v>861</v>
      </c>
      <c r="E70" s="27" t="s">
        <v>1935</v>
      </c>
      <c r="F70" s="28" t="s">
        <v>649</v>
      </c>
      <c r="G70" s="29">
        <v>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1936</v>
      </c>
    </row>
    <row r="73">
      <c r="A73" s="1" t="s">
        <v>642</v>
      </c>
      <c r="E73" s="27" t="s">
        <v>643</v>
      </c>
    </row>
    <row r="74" ht="25">
      <c r="A74" s="1" t="s">
        <v>633</v>
      </c>
      <c r="B74" s="1">
        <v>17</v>
      </c>
      <c r="C74" s="26" t="s">
        <v>1937</v>
      </c>
      <c r="D74" t="s">
        <v>861</v>
      </c>
      <c r="E74" s="27" t="s">
        <v>1938</v>
      </c>
      <c r="F74" s="28" t="s">
        <v>649</v>
      </c>
      <c r="G74" s="29">
        <v>30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1936</v>
      </c>
    </row>
    <row r="77">
      <c r="A77" s="1" t="s">
        <v>642</v>
      </c>
      <c r="E77" s="27" t="s">
        <v>643</v>
      </c>
    </row>
    <row r="78">
      <c r="A78" s="1" t="s">
        <v>633</v>
      </c>
      <c r="B78" s="1">
        <v>18</v>
      </c>
      <c r="C78" s="26" t="s">
        <v>1939</v>
      </c>
      <c r="D78" t="s">
        <v>861</v>
      </c>
      <c r="E78" s="27" t="s">
        <v>1940</v>
      </c>
      <c r="F78" s="28" t="s">
        <v>649</v>
      </c>
      <c r="G78" s="29">
        <v>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1941</v>
      </c>
    </row>
    <row r="81">
      <c r="A81" s="1" t="s">
        <v>642</v>
      </c>
      <c r="E81" s="27" t="s">
        <v>1313</v>
      </c>
    </row>
    <row r="82">
      <c r="A82" s="1" t="s">
        <v>633</v>
      </c>
      <c r="B82" s="1">
        <v>19</v>
      </c>
      <c r="C82" s="26" t="s">
        <v>1942</v>
      </c>
      <c r="D82" t="s">
        <v>861</v>
      </c>
      <c r="E82" s="27" t="s">
        <v>1943</v>
      </c>
      <c r="F82" s="28" t="s">
        <v>869</v>
      </c>
      <c r="G82" s="29">
        <v>2.7999999999999998</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1944</v>
      </c>
    </row>
    <row r="85">
      <c r="A85" s="1" t="s">
        <v>642</v>
      </c>
      <c r="E85" s="27" t="s">
        <v>643</v>
      </c>
    </row>
    <row r="86">
      <c r="A86" s="1" t="s">
        <v>633</v>
      </c>
      <c r="B86" s="1">
        <v>20</v>
      </c>
      <c r="C86" s="26" t="s">
        <v>1945</v>
      </c>
      <c r="D86" t="s">
        <v>861</v>
      </c>
      <c r="E86" s="27" t="s">
        <v>1946</v>
      </c>
      <c r="F86" s="28" t="s">
        <v>869</v>
      </c>
      <c r="G86" s="29">
        <v>2.7999999999999998</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1947</v>
      </c>
    </row>
    <row r="89">
      <c r="A89" s="1" t="s">
        <v>642</v>
      </c>
      <c r="E89" s="27" t="s">
        <v>643</v>
      </c>
    </row>
    <row r="90" ht="25">
      <c r="A90" s="1" t="s">
        <v>633</v>
      </c>
      <c r="B90" s="1">
        <v>21</v>
      </c>
      <c r="C90" s="26" t="s">
        <v>1948</v>
      </c>
      <c r="D90" t="s">
        <v>861</v>
      </c>
      <c r="E90" s="27" t="s">
        <v>1949</v>
      </c>
      <c r="F90" s="28" t="s">
        <v>865</v>
      </c>
      <c r="G90" s="29">
        <v>28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1950</v>
      </c>
    </row>
    <row r="93">
      <c r="A93" s="1" t="s">
        <v>642</v>
      </c>
      <c r="E93" s="27" t="s">
        <v>643</v>
      </c>
    </row>
    <row r="94">
      <c r="A94" s="1" t="s">
        <v>633</v>
      </c>
      <c r="B94" s="1">
        <v>22</v>
      </c>
      <c r="C94" s="26" t="s">
        <v>1951</v>
      </c>
      <c r="D94" t="s">
        <v>861</v>
      </c>
      <c r="E94" s="27" t="s">
        <v>1952</v>
      </c>
      <c r="F94" s="28" t="s">
        <v>865</v>
      </c>
      <c r="G94" s="29">
        <v>28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1953</v>
      </c>
    </row>
    <row r="97">
      <c r="A97" s="1" t="s">
        <v>642</v>
      </c>
      <c r="E97" s="27" t="s">
        <v>643</v>
      </c>
    </row>
    <row r="98">
      <c r="A98" s="1" t="s">
        <v>633</v>
      </c>
      <c r="B98" s="1">
        <v>23</v>
      </c>
      <c r="C98" s="26" t="s">
        <v>1954</v>
      </c>
      <c r="D98" t="s">
        <v>861</v>
      </c>
      <c r="E98" s="27" t="s">
        <v>1955</v>
      </c>
      <c r="F98" s="28" t="s">
        <v>869</v>
      </c>
      <c r="G98" s="29">
        <v>2.7999999999999998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1956</v>
      </c>
    </row>
    <row r="101">
      <c r="A101" s="1" t="s">
        <v>642</v>
      </c>
      <c r="E101" s="27" t="s">
        <v>1313</v>
      </c>
    </row>
    <row r="102">
      <c r="A102" s="1" t="s">
        <v>633</v>
      </c>
      <c r="B102" s="1">
        <v>24</v>
      </c>
      <c r="C102" s="26" t="s">
        <v>1957</v>
      </c>
      <c r="D102" t="s">
        <v>861</v>
      </c>
      <c r="E102" s="27" t="s">
        <v>1958</v>
      </c>
      <c r="F102" s="28" t="s">
        <v>659</v>
      </c>
      <c r="G102" s="29">
        <v>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1959</v>
      </c>
    </row>
    <row r="105">
      <c r="A105" s="1" t="s">
        <v>642</v>
      </c>
      <c r="E105" s="27" t="s">
        <v>1313</v>
      </c>
    </row>
    <row r="106">
      <c r="A106" s="1" t="s">
        <v>633</v>
      </c>
      <c r="B106" s="1">
        <v>25</v>
      </c>
      <c r="C106" s="26" t="s">
        <v>1960</v>
      </c>
      <c r="D106" t="s">
        <v>861</v>
      </c>
      <c r="E106" s="27" t="s">
        <v>1961</v>
      </c>
      <c r="F106" s="28" t="s">
        <v>869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1962</v>
      </c>
    </row>
    <row r="109">
      <c r="A109" s="1" t="s">
        <v>642</v>
      </c>
      <c r="E109" s="27" t="s">
        <v>643</v>
      </c>
    </row>
    <row r="110">
      <c r="A110" s="1" t="s">
        <v>633</v>
      </c>
      <c r="B110" s="1">
        <v>26</v>
      </c>
      <c r="C110" s="26" t="s">
        <v>1449</v>
      </c>
      <c r="D110" t="s">
        <v>861</v>
      </c>
      <c r="E110" s="27" t="s">
        <v>1450</v>
      </c>
      <c r="F110" s="28" t="s">
        <v>659</v>
      </c>
      <c r="G110" s="29">
        <v>30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1963</v>
      </c>
    </row>
    <row r="113">
      <c r="A113" s="1" t="s">
        <v>642</v>
      </c>
      <c r="E113" s="27" t="s">
        <v>643</v>
      </c>
    </row>
    <row r="114">
      <c r="A114" s="1" t="s">
        <v>633</v>
      </c>
      <c r="B114" s="1">
        <v>27</v>
      </c>
      <c r="C114" s="26" t="s">
        <v>1452</v>
      </c>
      <c r="D114" t="s">
        <v>861</v>
      </c>
      <c r="E114" s="27" t="s">
        <v>1453</v>
      </c>
      <c r="F114" s="28" t="s">
        <v>659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1964</v>
      </c>
    </row>
    <row r="117">
      <c r="A117" s="1" t="s">
        <v>642</v>
      </c>
      <c r="E117" s="27" t="s">
        <v>643</v>
      </c>
    </row>
    <row r="118">
      <c r="A118" s="1" t="s">
        <v>633</v>
      </c>
      <c r="B118" s="1">
        <v>28</v>
      </c>
      <c r="C118" s="26" t="s">
        <v>1455</v>
      </c>
      <c r="D118" t="s">
        <v>861</v>
      </c>
      <c r="E118" s="27" t="s">
        <v>1456</v>
      </c>
      <c r="F118" s="28" t="s">
        <v>659</v>
      </c>
      <c r="G118" s="29">
        <v>40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1965</v>
      </c>
    </row>
    <row r="121">
      <c r="A121" s="1" t="s">
        <v>642</v>
      </c>
      <c r="E121" s="27" t="s">
        <v>643</v>
      </c>
    </row>
    <row r="122">
      <c r="A122" s="1" t="s">
        <v>633</v>
      </c>
      <c r="B122" s="1">
        <v>29</v>
      </c>
      <c r="C122" s="26" t="s">
        <v>920</v>
      </c>
      <c r="D122" t="s">
        <v>861</v>
      </c>
      <c r="E122" s="27" t="s">
        <v>921</v>
      </c>
      <c r="F122" s="28" t="s">
        <v>649</v>
      </c>
      <c r="G122" s="29">
        <v>376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1966</v>
      </c>
    </row>
    <row r="125">
      <c r="A125" s="1" t="s">
        <v>642</v>
      </c>
      <c r="E125" s="27" t="s">
        <v>643</v>
      </c>
    </row>
    <row r="126">
      <c r="A126" s="1" t="s">
        <v>633</v>
      </c>
      <c r="B126" s="1">
        <v>30</v>
      </c>
      <c r="C126" s="26" t="s">
        <v>1967</v>
      </c>
      <c r="D126" t="s">
        <v>861</v>
      </c>
      <c r="E126" s="27" t="s">
        <v>1968</v>
      </c>
      <c r="F126" s="28" t="s">
        <v>830</v>
      </c>
      <c r="G126" s="29">
        <v>7.25</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26">
      <c r="A128" s="1" t="s">
        <v>640</v>
      </c>
      <c r="E128" s="33" t="s">
        <v>1969</v>
      </c>
    </row>
    <row r="129" ht="25">
      <c r="A129" s="1" t="s">
        <v>642</v>
      </c>
      <c r="E129" s="27" t="s">
        <v>1970</v>
      </c>
    </row>
    <row r="130" ht="13">
      <c r="A130" s="1" t="s">
        <v>630</v>
      </c>
      <c r="C130" s="22" t="s">
        <v>1971</v>
      </c>
      <c r="E130" s="23" t="s">
        <v>1972</v>
      </c>
      <c r="L130" s="24">
        <f>SUMIFS(L131:L514,A131:A514,"P")</f>
        <v>0</v>
      </c>
      <c r="M130" s="24">
        <f>SUMIFS(M131:M514,A131:A514,"P")</f>
        <v>0</v>
      </c>
      <c r="N130" s="25"/>
    </row>
    <row r="131">
      <c r="A131" s="1" t="s">
        <v>633</v>
      </c>
      <c r="B131" s="1">
        <v>31</v>
      </c>
      <c r="C131" s="26" t="s">
        <v>1973</v>
      </c>
      <c r="D131" t="s">
        <v>861</v>
      </c>
      <c r="E131" s="27" t="s">
        <v>1974</v>
      </c>
      <c r="F131" s="28" t="s">
        <v>1470</v>
      </c>
      <c r="G131" s="29">
        <v>8.9000000000000004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1975</v>
      </c>
    </row>
    <row r="134">
      <c r="A134" s="1" t="s">
        <v>642</v>
      </c>
      <c r="E134" s="27" t="s">
        <v>1313</v>
      </c>
    </row>
    <row r="135">
      <c r="A135" s="1" t="s">
        <v>633</v>
      </c>
      <c r="B135" s="1">
        <v>32</v>
      </c>
      <c r="C135" s="26" t="s">
        <v>1468</v>
      </c>
      <c r="D135" t="s">
        <v>861</v>
      </c>
      <c r="E135" s="27" t="s">
        <v>1469</v>
      </c>
      <c r="F135" s="28" t="s">
        <v>1470</v>
      </c>
      <c r="G135" s="29">
        <v>56.049999999999997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1976</v>
      </c>
    </row>
    <row r="138">
      <c r="A138" s="1" t="s">
        <v>642</v>
      </c>
      <c r="E138" s="27" t="s">
        <v>1313</v>
      </c>
    </row>
    <row r="139" ht="25">
      <c r="A139" s="1" t="s">
        <v>633</v>
      </c>
      <c r="B139" s="1">
        <v>33</v>
      </c>
      <c r="C139" s="26" t="s">
        <v>1977</v>
      </c>
      <c r="D139" t="s">
        <v>861</v>
      </c>
      <c r="E139" s="27" t="s">
        <v>1978</v>
      </c>
      <c r="F139" s="28" t="s">
        <v>649</v>
      </c>
      <c r="G139" s="29">
        <v>520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1979</v>
      </c>
    </row>
    <row r="142">
      <c r="A142" s="1" t="s">
        <v>642</v>
      </c>
      <c r="E142" s="27" t="s">
        <v>1313</v>
      </c>
    </row>
    <row r="143">
      <c r="A143" s="1" t="s">
        <v>633</v>
      </c>
      <c r="B143" s="1">
        <v>34</v>
      </c>
      <c r="C143" s="26" t="s">
        <v>1980</v>
      </c>
      <c r="D143" t="s">
        <v>861</v>
      </c>
      <c r="E143" s="27" t="s">
        <v>1981</v>
      </c>
      <c r="F143" s="28" t="s">
        <v>1470</v>
      </c>
      <c r="G143" s="29">
        <v>2.1499999999999999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1982</v>
      </c>
    </row>
    <row r="146">
      <c r="A146" s="1" t="s">
        <v>642</v>
      </c>
      <c r="E146" s="27" t="s">
        <v>1313</v>
      </c>
    </row>
    <row r="147">
      <c r="A147" s="1" t="s">
        <v>633</v>
      </c>
      <c r="B147" s="1">
        <v>35</v>
      </c>
      <c r="C147" s="26" t="s">
        <v>1983</v>
      </c>
      <c r="D147" t="s">
        <v>861</v>
      </c>
      <c r="E147" s="27" t="s">
        <v>1984</v>
      </c>
      <c r="F147" s="28" t="s">
        <v>1470</v>
      </c>
      <c r="G147" s="29">
        <v>17.899999999999999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1985</v>
      </c>
    </row>
    <row r="150">
      <c r="A150" s="1" t="s">
        <v>642</v>
      </c>
      <c r="E150" s="27" t="s">
        <v>1313</v>
      </c>
    </row>
    <row r="151">
      <c r="A151" s="1" t="s">
        <v>633</v>
      </c>
      <c r="B151" s="1">
        <v>36</v>
      </c>
      <c r="C151" s="26" t="s">
        <v>1986</v>
      </c>
      <c r="D151" t="s">
        <v>861</v>
      </c>
      <c r="E151" s="27" t="s">
        <v>1987</v>
      </c>
      <c r="F151" s="28" t="s">
        <v>1470</v>
      </c>
      <c r="G151" s="29">
        <v>97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1988</v>
      </c>
    </row>
    <row r="154">
      <c r="A154" s="1" t="s">
        <v>642</v>
      </c>
      <c r="E154" s="27" t="s">
        <v>1313</v>
      </c>
    </row>
    <row r="155" ht="25">
      <c r="A155" s="1" t="s">
        <v>633</v>
      </c>
      <c r="B155" s="1">
        <v>37</v>
      </c>
      <c r="C155" s="26" t="s">
        <v>1472</v>
      </c>
      <c r="D155" t="s">
        <v>861</v>
      </c>
      <c r="E155" s="27" t="s">
        <v>1473</v>
      </c>
      <c r="F155" s="28" t="s">
        <v>649</v>
      </c>
      <c r="G155" s="29">
        <v>4270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1989</v>
      </c>
    </row>
    <row r="158">
      <c r="A158" s="1" t="s">
        <v>642</v>
      </c>
      <c r="E158" s="27" t="s">
        <v>1313</v>
      </c>
    </row>
    <row r="159">
      <c r="A159" s="1" t="s">
        <v>633</v>
      </c>
      <c r="B159" s="1">
        <v>38</v>
      </c>
      <c r="C159" s="26" t="s">
        <v>841</v>
      </c>
      <c r="D159" t="s">
        <v>861</v>
      </c>
      <c r="E159" s="27" t="s">
        <v>842</v>
      </c>
      <c r="F159" s="28" t="s">
        <v>843</v>
      </c>
      <c r="G159" s="29">
        <v>62.280000000000001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1990</v>
      </c>
    </row>
    <row r="162">
      <c r="A162" s="1" t="s">
        <v>642</v>
      </c>
      <c r="E162" s="27" t="s">
        <v>643</v>
      </c>
    </row>
    <row r="163">
      <c r="A163" s="1" t="s">
        <v>633</v>
      </c>
      <c r="B163" s="1">
        <v>39</v>
      </c>
      <c r="C163" s="26" t="s">
        <v>1486</v>
      </c>
      <c r="D163" t="s">
        <v>861</v>
      </c>
      <c r="E163" s="27" t="s">
        <v>1487</v>
      </c>
      <c r="F163" s="28" t="s">
        <v>649</v>
      </c>
      <c r="G163" s="29">
        <v>3970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1991</v>
      </c>
    </row>
    <row r="166">
      <c r="A166" s="1" t="s">
        <v>642</v>
      </c>
      <c r="E166" s="27" t="s">
        <v>643</v>
      </c>
    </row>
    <row r="167">
      <c r="A167" s="1" t="s">
        <v>633</v>
      </c>
      <c r="B167" s="1">
        <v>40</v>
      </c>
      <c r="C167" s="26" t="s">
        <v>1992</v>
      </c>
      <c r="D167" t="s">
        <v>861</v>
      </c>
      <c r="E167" s="27" t="s">
        <v>1993</v>
      </c>
      <c r="F167" s="28" t="s">
        <v>649</v>
      </c>
      <c r="G167" s="29">
        <v>100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1994</v>
      </c>
    </row>
    <row r="170">
      <c r="A170" s="1" t="s">
        <v>642</v>
      </c>
      <c r="E170" s="27" t="s">
        <v>643</v>
      </c>
    </row>
    <row r="171">
      <c r="A171" s="1" t="s">
        <v>633</v>
      </c>
      <c r="B171" s="1">
        <v>41</v>
      </c>
      <c r="C171" s="26" t="s">
        <v>1492</v>
      </c>
      <c r="D171" t="s">
        <v>861</v>
      </c>
      <c r="E171" s="27" t="s">
        <v>1493</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1995</v>
      </c>
    </row>
    <row r="174">
      <c r="A174" s="1" t="s">
        <v>642</v>
      </c>
      <c r="E174" s="27" t="s">
        <v>643</v>
      </c>
    </row>
    <row r="175">
      <c r="A175" s="1" t="s">
        <v>633</v>
      </c>
      <c r="B175" s="1">
        <v>42</v>
      </c>
      <c r="C175" s="26" t="s">
        <v>1996</v>
      </c>
      <c r="D175" t="s">
        <v>861</v>
      </c>
      <c r="E175" s="27" t="s">
        <v>1997</v>
      </c>
      <c r="F175" s="28" t="s">
        <v>659</v>
      </c>
      <c r="G175" s="29">
        <v>13</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1998</v>
      </c>
    </row>
    <row r="178">
      <c r="A178" s="1" t="s">
        <v>642</v>
      </c>
      <c r="E178" s="27" t="s">
        <v>643</v>
      </c>
    </row>
    <row r="179">
      <c r="A179" s="1" t="s">
        <v>633</v>
      </c>
      <c r="B179" s="1">
        <v>43</v>
      </c>
      <c r="C179" s="26" t="s">
        <v>1999</v>
      </c>
      <c r="D179" t="s">
        <v>861</v>
      </c>
      <c r="E179" s="27" t="s">
        <v>2000</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2001</v>
      </c>
    </row>
    <row r="182">
      <c r="A182" s="1" t="s">
        <v>642</v>
      </c>
      <c r="E182" s="27" t="s">
        <v>643</v>
      </c>
    </row>
    <row r="183" ht="25">
      <c r="A183" s="1" t="s">
        <v>633</v>
      </c>
      <c r="B183" s="1">
        <v>44</v>
      </c>
      <c r="C183" s="26" t="s">
        <v>1489</v>
      </c>
      <c r="D183" t="s">
        <v>861</v>
      </c>
      <c r="E183" s="27" t="s">
        <v>1490</v>
      </c>
      <c r="F183" s="28" t="s">
        <v>649</v>
      </c>
      <c r="G183" s="29">
        <v>230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2002</v>
      </c>
    </row>
    <row r="186">
      <c r="A186" s="1" t="s">
        <v>642</v>
      </c>
      <c r="E186" s="27" t="s">
        <v>643</v>
      </c>
    </row>
    <row r="187">
      <c r="A187" s="1" t="s">
        <v>633</v>
      </c>
      <c r="B187" s="1">
        <v>45</v>
      </c>
      <c r="C187" s="26" t="s">
        <v>847</v>
      </c>
      <c r="D187" t="s">
        <v>861</v>
      </c>
      <c r="E187" s="27" t="s">
        <v>848</v>
      </c>
      <c r="F187" s="28" t="s">
        <v>649</v>
      </c>
      <c r="G187" s="29">
        <v>7650</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2003</v>
      </c>
    </row>
    <row r="190">
      <c r="A190" s="1" t="s">
        <v>642</v>
      </c>
      <c r="E190" s="27" t="s">
        <v>643</v>
      </c>
    </row>
    <row r="191">
      <c r="A191" s="1" t="s">
        <v>633</v>
      </c>
      <c r="B191" s="1">
        <v>46</v>
      </c>
      <c r="C191" s="26" t="s">
        <v>1865</v>
      </c>
      <c r="D191" t="s">
        <v>861</v>
      </c>
      <c r="E191" s="27" t="s">
        <v>1866</v>
      </c>
      <c r="F191" s="28" t="s">
        <v>649</v>
      </c>
      <c r="G191" s="29">
        <v>2930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2004</v>
      </c>
    </row>
    <row r="194">
      <c r="A194" s="1" t="s">
        <v>642</v>
      </c>
      <c r="E194" s="27" t="s">
        <v>643</v>
      </c>
    </row>
    <row r="195">
      <c r="A195" s="1" t="s">
        <v>633</v>
      </c>
      <c r="B195" s="1">
        <v>47</v>
      </c>
      <c r="C195" s="26" t="s">
        <v>851</v>
      </c>
      <c r="D195" t="s">
        <v>861</v>
      </c>
      <c r="E195" s="27" t="s">
        <v>852</v>
      </c>
      <c r="F195" s="28" t="s">
        <v>853</v>
      </c>
      <c r="G195" s="29">
        <v>20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2005</v>
      </c>
    </row>
    <row r="198">
      <c r="A198" s="1" t="s">
        <v>642</v>
      </c>
      <c r="E198" s="27" t="s">
        <v>643</v>
      </c>
    </row>
    <row r="199">
      <c r="A199" s="1" t="s">
        <v>633</v>
      </c>
      <c r="B199" s="1">
        <v>48</v>
      </c>
      <c r="C199" s="26" t="s">
        <v>854</v>
      </c>
      <c r="D199" t="s">
        <v>861</v>
      </c>
      <c r="E199" s="27" t="s">
        <v>855</v>
      </c>
      <c r="F199" s="28" t="s">
        <v>649</v>
      </c>
      <c r="G199" s="29">
        <v>7650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2006</v>
      </c>
    </row>
    <row r="202">
      <c r="A202" s="1" t="s">
        <v>642</v>
      </c>
      <c r="E202" s="27" t="s">
        <v>643</v>
      </c>
    </row>
    <row r="203">
      <c r="A203" s="1" t="s">
        <v>633</v>
      </c>
      <c r="B203" s="1">
        <v>49</v>
      </c>
      <c r="C203" s="26" t="s">
        <v>1501</v>
      </c>
      <c r="D203" t="s">
        <v>861</v>
      </c>
      <c r="E203" s="27" t="s">
        <v>1502</v>
      </c>
      <c r="F203" s="28" t="s">
        <v>659</v>
      </c>
      <c r="G203" s="29">
        <v>10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2007</v>
      </c>
    </row>
    <row r="206">
      <c r="A206" s="1" t="s">
        <v>642</v>
      </c>
      <c r="E206" s="27" t="s">
        <v>643</v>
      </c>
    </row>
    <row r="207">
      <c r="A207" s="1" t="s">
        <v>633</v>
      </c>
      <c r="B207" s="1">
        <v>50</v>
      </c>
      <c r="C207" s="26" t="s">
        <v>2008</v>
      </c>
      <c r="D207" t="s">
        <v>861</v>
      </c>
      <c r="E207" s="27" t="s">
        <v>2009</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2010</v>
      </c>
    </row>
    <row r="210">
      <c r="A210" s="1" t="s">
        <v>642</v>
      </c>
      <c r="E210" s="27" t="s">
        <v>643</v>
      </c>
    </row>
    <row r="211">
      <c r="A211" s="1" t="s">
        <v>633</v>
      </c>
      <c r="B211" s="1">
        <v>51</v>
      </c>
      <c r="C211" s="26" t="s">
        <v>2011</v>
      </c>
      <c r="D211" t="s">
        <v>861</v>
      </c>
      <c r="E211" s="27" t="s">
        <v>2012</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2013</v>
      </c>
    </row>
    <row r="214">
      <c r="A214" s="1" t="s">
        <v>642</v>
      </c>
      <c r="E214" s="27" t="s">
        <v>643</v>
      </c>
    </row>
    <row r="215">
      <c r="A215" s="1" t="s">
        <v>633</v>
      </c>
      <c r="B215" s="1">
        <v>52</v>
      </c>
      <c r="C215" s="26" t="s">
        <v>2014</v>
      </c>
      <c r="D215" t="s">
        <v>861</v>
      </c>
      <c r="E215" s="27" t="s">
        <v>2015</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2016</v>
      </c>
    </row>
    <row r="218">
      <c r="A218" s="1" t="s">
        <v>642</v>
      </c>
      <c r="E218" s="27" t="s">
        <v>643</v>
      </c>
    </row>
    <row r="219">
      <c r="A219" s="1" t="s">
        <v>633</v>
      </c>
      <c r="B219" s="1">
        <v>53</v>
      </c>
      <c r="C219" s="26" t="s">
        <v>1504</v>
      </c>
      <c r="D219" t="s">
        <v>861</v>
      </c>
      <c r="E219" s="27" t="s">
        <v>1505</v>
      </c>
      <c r="F219" s="28" t="s">
        <v>659</v>
      </c>
      <c r="G219" s="29">
        <v>25</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2017</v>
      </c>
    </row>
    <row r="222">
      <c r="A222" s="1" t="s">
        <v>642</v>
      </c>
      <c r="E222" s="27" t="s">
        <v>643</v>
      </c>
    </row>
    <row r="223">
      <c r="A223" s="1" t="s">
        <v>633</v>
      </c>
      <c r="B223" s="1">
        <v>54</v>
      </c>
      <c r="C223" s="26" t="s">
        <v>2018</v>
      </c>
      <c r="D223" t="s">
        <v>861</v>
      </c>
      <c r="E223" s="27" t="s">
        <v>2019</v>
      </c>
      <c r="F223" s="28" t="s">
        <v>659</v>
      </c>
      <c r="G223" s="29">
        <v>3</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2020</v>
      </c>
    </row>
    <row r="226">
      <c r="A226" s="1" t="s">
        <v>642</v>
      </c>
      <c r="E226" s="27" t="s">
        <v>1313</v>
      </c>
    </row>
    <row r="227">
      <c r="A227" s="1" t="s">
        <v>633</v>
      </c>
      <c r="B227" s="1">
        <v>55</v>
      </c>
      <c r="C227" s="26" t="s">
        <v>2021</v>
      </c>
      <c r="D227" t="s">
        <v>861</v>
      </c>
      <c r="E227" s="27" t="s">
        <v>2022</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2023</v>
      </c>
    </row>
    <row r="230">
      <c r="A230" s="1" t="s">
        <v>642</v>
      </c>
      <c r="E230" s="27" t="s">
        <v>1313</v>
      </c>
    </row>
    <row r="231">
      <c r="A231" s="1" t="s">
        <v>633</v>
      </c>
      <c r="B231" s="1">
        <v>56</v>
      </c>
      <c r="C231" s="26" t="s">
        <v>2024</v>
      </c>
      <c r="D231" t="s">
        <v>861</v>
      </c>
      <c r="E231" s="27" t="s">
        <v>2025</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2026</v>
      </c>
    </row>
    <row r="234">
      <c r="A234" s="1" t="s">
        <v>642</v>
      </c>
      <c r="E234" s="27" t="s">
        <v>1313</v>
      </c>
    </row>
    <row r="235">
      <c r="A235" s="1" t="s">
        <v>633</v>
      </c>
      <c r="B235" s="1">
        <v>57</v>
      </c>
      <c r="C235" s="26" t="s">
        <v>856</v>
      </c>
      <c r="D235" t="s">
        <v>861</v>
      </c>
      <c r="E235" s="27" t="s">
        <v>857</v>
      </c>
      <c r="F235" s="28" t="s">
        <v>659</v>
      </c>
      <c r="G235" s="29">
        <v>4</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2027</v>
      </c>
    </row>
    <row r="238">
      <c r="A238" s="1" t="s">
        <v>642</v>
      </c>
      <c r="E238" s="27" t="s">
        <v>1313</v>
      </c>
    </row>
    <row r="239">
      <c r="A239" s="1" t="s">
        <v>633</v>
      </c>
      <c r="B239" s="1">
        <v>58</v>
      </c>
      <c r="C239" s="26" t="s">
        <v>1526</v>
      </c>
      <c r="D239" t="s">
        <v>861</v>
      </c>
      <c r="E239" s="27" t="s">
        <v>1527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2028</v>
      </c>
    </row>
    <row r="242">
      <c r="A242" s="1" t="s">
        <v>642</v>
      </c>
      <c r="E242" s="27" t="s">
        <v>1313</v>
      </c>
    </row>
    <row r="243">
      <c r="A243" s="1" t="s">
        <v>633</v>
      </c>
      <c r="B243" s="1">
        <v>59</v>
      </c>
      <c r="C243" s="26" t="s">
        <v>858</v>
      </c>
      <c r="D243" t="s">
        <v>861</v>
      </c>
      <c r="E243" s="27" t="s">
        <v>859</v>
      </c>
      <c r="F243" s="28" t="s">
        <v>659</v>
      </c>
      <c r="G243" s="29">
        <v>5</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2029</v>
      </c>
    </row>
    <row r="246">
      <c r="A246" s="1" t="s">
        <v>642</v>
      </c>
      <c r="E246" s="27" t="s">
        <v>1313</v>
      </c>
    </row>
    <row r="247">
      <c r="A247" s="1" t="s">
        <v>633</v>
      </c>
      <c r="B247" s="1">
        <v>60</v>
      </c>
      <c r="C247" s="26" t="s">
        <v>1530</v>
      </c>
      <c r="D247" t="s">
        <v>861</v>
      </c>
      <c r="E247" s="27" t="s">
        <v>1531</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2030</v>
      </c>
    </row>
    <row r="250">
      <c r="A250" s="1" t="s">
        <v>642</v>
      </c>
      <c r="E250" s="27" t="s">
        <v>1313</v>
      </c>
    </row>
    <row r="251">
      <c r="A251" s="1" t="s">
        <v>633</v>
      </c>
      <c r="B251" s="1">
        <v>61</v>
      </c>
      <c r="C251" s="26" t="s">
        <v>1539</v>
      </c>
      <c r="D251" t="s">
        <v>861</v>
      </c>
      <c r="E251" s="27" t="s">
        <v>1540</v>
      </c>
      <c r="F251" s="28" t="s">
        <v>659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2031</v>
      </c>
    </row>
    <row r="254">
      <c r="A254" s="1" t="s">
        <v>642</v>
      </c>
      <c r="E254" s="27" t="s">
        <v>643</v>
      </c>
    </row>
    <row r="255">
      <c r="A255" s="1" t="s">
        <v>633</v>
      </c>
      <c r="B255" s="1">
        <v>62</v>
      </c>
      <c r="C255" s="26" t="s">
        <v>1542</v>
      </c>
      <c r="D255" t="s">
        <v>861</v>
      </c>
      <c r="E255" s="27" t="s">
        <v>1543</v>
      </c>
      <c r="F255" s="28" t="s">
        <v>659</v>
      </c>
      <c r="G255" s="29">
        <v>7</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2032</v>
      </c>
    </row>
    <row r="258">
      <c r="A258" s="1" t="s">
        <v>642</v>
      </c>
      <c r="E258" s="27" t="s">
        <v>643</v>
      </c>
    </row>
    <row r="259">
      <c r="A259" s="1" t="s">
        <v>633</v>
      </c>
      <c r="B259" s="1">
        <v>63</v>
      </c>
      <c r="C259" s="26" t="s">
        <v>2033</v>
      </c>
      <c r="D259" t="s">
        <v>861</v>
      </c>
      <c r="E259" s="27" t="s">
        <v>2034</v>
      </c>
      <c r="F259" s="28" t="s">
        <v>659</v>
      </c>
      <c r="G259" s="29">
        <v>6</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2035</v>
      </c>
    </row>
    <row r="262">
      <c r="A262" s="1" t="s">
        <v>642</v>
      </c>
      <c r="E262" s="27" t="s">
        <v>643</v>
      </c>
    </row>
    <row r="263">
      <c r="A263" s="1" t="s">
        <v>633</v>
      </c>
      <c r="B263" s="1">
        <v>64</v>
      </c>
      <c r="C263" s="26" t="s">
        <v>1551</v>
      </c>
      <c r="D263" t="s">
        <v>861</v>
      </c>
      <c r="E263" s="27" t="s">
        <v>1552</v>
      </c>
      <c r="F263" s="28" t="s">
        <v>659</v>
      </c>
      <c r="G263" s="29">
        <v>5</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2036</v>
      </c>
    </row>
    <row r="266">
      <c r="A266" s="1" t="s">
        <v>642</v>
      </c>
      <c r="E266" s="27" t="s">
        <v>643</v>
      </c>
    </row>
    <row r="267">
      <c r="A267" s="1" t="s">
        <v>633</v>
      </c>
      <c r="B267" s="1">
        <v>65</v>
      </c>
      <c r="C267" s="26" t="s">
        <v>1554</v>
      </c>
      <c r="D267" t="s">
        <v>861</v>
      </c>
      <c r="E267" s="27" t="s">
        <v>1555</v>
      </c>
      <c r="F267" s="28" t="s">
        <v>659</v>
      </c>
      <c r="G267" s="29">
        <v>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2037</v>
      </c>
    </row>
    <row r="270">
      <c r="A270" s="1" t="s">
        <v>642</v>
      </c>
      <c r="E270" s="27" t="s">
        <v>643</v>
      </c>
    </row>
    <row r="271">
      <c r="A271" s="1" t="s">
        <v>633</v>
      </c>
      <c r="B271" s="1">
        <v>66</v>
      </c>
      <c r="C271" s="26" t="s">
        <v>1563</v>
      </c>
      <c r="D271" t="s">
        <v>861</v>
      </c>
      <c r="E271" s="27" t="s">
        <v>1564</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2038</v>
      </c>
    </row>
    <row r="274">
      <c r="A274" s="1" t="s">
        <v>642</v>
      </c>
      <c r="E274" s="27" t="s">
        <v>1313</v>
      </c>
    </row>
    <row r="275">
      <c r="A275" s="1" t="s">
        <v>633</v>
      </c>
      <c r="B275" s="1">
        <v>67</v>
      </c>
      <c r="C275" s="26" t="s">
        <v>1557</v>
      </c>
      <c r="D275" t="s">
        <v>861</v>
      </c>
      <c r="E275" s="27" t="s">
        <v>1558</v>
      </c>
      <c r="F275" s="28" t="s">
        <v>659</v>
      </c>
      <c r="G275" s="29">
        <v>75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2039</v>
      </c>
    </row>
    <row r="278">
      <c r="A278" s="1" t="s">
        <v>642</v>
      </c>
      <c r="E278" s="27" t="s">
        <v>1313</v>
      </c>
    </row>
    <row r="279">
      <c r="A279" s="1" t="s">
        <v>633</v>
      </c>
      <c r="B279" s="1">
        <v>68</v>
      </c>
      <c r="C279" s="26" t="s">
        <v>1560</v>
      </c>
      <c r="D279" t="s">
        <v>861</v>
      </c>
      <c r="E279" s="27" t="s">
        <v>1561</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2040</v>
      </c>
    </row>
    <row r="282">
      <c r="A282" s="1" t="s">
        <v>642</v>
      </c>
      <c r="E282" s="27" t="s">
        <v>1313</v>
      </c>
    </row>
    <row r="283">
      <c r="A283" s="1" t="s">
        <v>633</v>
      </c>
      <c r="B283" s="1">
        <v>69</v>
      </c>
      <c r="C283" s="26" t="s">
        <v>2041</v>
      </c>
      <c r="D283" t="s">
        <v>861</v>
      </c>
      <c r="E283" s="27" t="s">
        <v>2042</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2043</v>
      </c>
    </row>
    <row r="286">
      <c r="A286" s="1" t="s">
        <v>642</v>
      </c>
      <c r="E286" s="27" t="s">
        <v>1313</v>
      </c>
    </row>
    <row r="287">
      <c r="A287" s="1" t="s">
        <v>633</v>
      </c>
      <c r="B287" s="1">
        <v>70</v>
      </c>
      <c r="C287" s="26" t="s">
        <v>1581</v>
      </c>
      <c r="D287" t="s">
        <v>861</v>
      </c>
      <c r="E287" s="27" t="s">
        <v>1582</v>
      </c>
      <c r="F287" s="28" t="s">
        <v>659</v>
      </c>
      <c r="G287" s="29">
        <v>75</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2044</v>
      </c>
    </row>
    <row r="290">
      <c r="A290" s="1" t="s">
        <v>642</v>
      </c>
      <c r="E290" s="27" t="s">
        <v>1313</v>
      </c>
    </row>
    <row r="291">
      <c r="A291" s="1" t="s">
        <v>633</v>
      </c>
      <c r="B291" s="1">
        <v>71</v>
      </c>
      <c r="C291" s="26" t="s">
        <v>1584</v>
      </c>
      <c r="D291" t="s">
        <v>861</v>
      </c>
      <c r="E291" s="27" t="s">
        <v>1585</v>
      </c>
      <c r="F291" s="28" t="s">
        <v>659</v>
      </c>
      <c r="G291" s="29">
        <v>20</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2045</v>
      </c>
    </row>
    <row r="294">
      <c r="A294" s="1" t="s">
        <v>642</v>
      </c>
      <c r="E294" s="27" t="s">
        <v>1313</v>
      </c>
    </row>
    <row r="295">
      <c r="A295" s="1" t="s">
        <v>633</v>
      </c>
      <c r="B295" s="1">
        <v>72</v>
      </c>
      <c r="C295" s="26" t="s">
        <v>1587</v>
      </c>
      <c r="D295" t="s">
        <v>861</v>
      </c>
      <c r="E295" s="27" t="s">
        <v>1588</v>
      </c>
      <c r="F295" s="28" t="s">
        <v>659</v>
      </c>
      <c r="G295" s="29">
        <v>750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2046</v>
      </c>
    </row>
    <row r="298">
      <c r="A298" s="1" t="s">
        <v>642</v>
      </c>
      <c r="E298" s="27" t="s">
        <v>1313</v>
      </c>
    </row>
    <row r="299">
      <c r="A299" s="1" t="s">
        <v>633</v>
      </c>
      <c r="B299" s="1">
        <v>73</v>
      </c>
      <c r="C299" s="26" t="s">
        <v>1590</v>
      </c>
      <c r="D299" t="s">
        <v>861</v>
      </c>
      <c r="E299" s="27" t="s">
        <v>1591</v>
      </c>
      <c r="F299" s="28" t="s">
        <v>659</v>
      </c>
      <c r="G299" s="29">
        <v>200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2047</v>
      </c>
    </row>
    <row r="302">
      <c r="A302" s="1" t="s">
        <v>642</v>
      </c>
      <c r="E302" s="27" t="s">
        <v>1313</v>
      </c>
    </row>
    <row r="303">
      <c r="A303" s="1" t="s">
        <v>633</v>
      </c>
      <c r="B303" s="1">
        <v>74</v>
      </c>
      <c r="C303" s="26" t="s">
        <v>1689</v>
      </c>
      <c r="D303" t="s">
        <v>861</v>
      </c>
      <c r="E303" s="27" t="s">
        <v>1690</v>
      </c>
      <c r="F303" s="28" t="s">
        <v>659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2048</v>
      </c>
    </row>
    <row r="306">
      <c r="A306" s="1" t="s">
        <v>642</v>
      </c>
      <c r="E306" s="27" t="s">
        <v>643</v>
      </c>
    </row>
    <row r="307">
      <c r="A307" s="1" t="s">
        <v>633</v>
      </c>
      <c r="B307" s="1">
        <v>75</v>
      </c>
      <c r="C307" s="26" t="s">
        <v>1701</v>
      </c>
      <c r="D307" t="s">
        <v>861</v>
      </c>
      <c r="E307" s="27" t="s">
        <v>1702</v>
      </c>
      <c r="F307" s="28" t="s">
        <v>649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2049</v>
      </c>
    </row>
    <row r="310">
      <c r="A310" s="1" t="s">
        <v>642</v>
      </c>
      <c r="E310" s="27" t="s">
        <v>643</v>
      </c>
    </row>
    <row r="311">
      <c r="A311" s="1" t="s">
        <v>633</v>
      </c>
      <c r="B311" s="1">
        <v>76</v>
      </c>
      <c r="C311" s="26" t="s">
        <v>1707</v>
      </c>
      <c r="D311" t="s">
        <v>861</v>
      </c>
      <c r="E311" s="27" t="s">
        <v>1708</v>
      </c>
      <c r="F311" s="28" t="s">
        <v>659</v>
      </c>
      <c r="G311" s="29">
        <v>5</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2050</v>
      </c>
    </row>
    <row r="314">
      <c r="A314" s="1" t="s">
        <v>642</v>
      </c>
      <c r="E314" s="27" t="s">
        <v>643</v>
      </c>
    </row>
    <row r="315">
      <c r="A315" s="1" t="s">
        <v>633</v>
      </c>
      <c r="B315" s="1">
        <v>77</v>
      </c>
      <c r="C315" s="26" t="s">
        <v>2051</v>
      </c>
      <c r="D315" t="s">
        <v>861</v>
      </c>
      <c r="E315" s="27" t="s">
        <v>2052</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2053</v>
      </c>
    </row>
    <row r="318">
      <c r="A318" s="1" t="s">
        <v>642</v>
      </c>
      <c r="E318" s="27" t="s">
        <v>643</v>
      </c>
    </row>
    <row r="319">
      <c r="A319" s="1" t="s">
        <v>633</v>
      </c>
      <c r="B319" s="1">
        <v>78</v>
      </c>
      <c r="C319" s="26" t="s">
        <v>1575</v>
      </c>
      <c r="D319" t="s">
        <v>861</v>
      </c>
      <c r="E319" s="27" t="s">
        <v>1576</v>
      </c>
      <c r="F319" s="28" t="s">
        <v>659</v>
      </c>
      <c r="G319" s="29">
        <v>3</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2054</v>
      </c>
    </row>
    <row r="322">
      <c r="A322" s="1" t="s">
        <v>642</v>
      </c>
      <c r="E322" s="27" t="s">
        <v>1313</v>
      </c>
    </row>
    <row r="323">
      <c r="A323" s="1" t="s">
        <v>633</v>
      </c>
      <c r="B323" s="1">
        <v>79</v>
      </c>
      <c r="C323" s="26" t="s">
        <v>1602</v>
      </c>
      <c r="D323" t="s">
        <v>861</v>
      </c>
      <c r="E323" s="27" t="s">
        <v>1603</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2055</v>
      </c>
    </row>
    <row r="326">
      <c r="A326" s="1" t="s">
        <v>642</v>
      </c>
      <c r="E326" s="27" t="s">
        <v>1313</v>
      </c>
    </row>
    <row r="327">
      <c r="A327" s="1" t="s">
        <v>633</v>
      </c>
      <c r="B327" s="1">
        <v>80</v>
      </c>
      <c r="C327" s="26" t="s">
        <v>1599</v>
      </c>
      <c r="D327" t="s">
        <v>861</v>
      </c>
      <c r="E327" s="27" t="s">
        <v>1600</v>
      </c>
      <c r="F327" s="28" t="s">
        <v>659</v>
      </c>
      <c r="G327" s="29">
        <v>25</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2056</v>
      </c>
    </row>
    <row r="330">
      <c r="A330" s="1" t="s">
        <v>642</v>
      </c>
      <c r="E330" s="27" t="s">
        <v>1313</v>
      </c>
    </row>
    <row r="331">
      <c r="A331" s="1" t="s">
        <v>633</v>
      </c>
      <c r="B331" s="1">
        <v>81</v>
      </c>
      <c r="C331" s="26" t="s">
        <v>2057</v>
      </c>
      <c r="D331" t="s">
        <v>861</v>
      </c>
      <c r="E331" s="27" t="s">
        <v>2058</v>
      </c>
      <c r="F331" s="28" t="s">
        <v>659</v>
      </c>
      <c r="G331" s="29">
        <v>25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2059</v>
      </c>
    </row>
    <row r="334">
      <c r="A334" s="1" t="s">
        <v>642</v>
      </c>
      <c r="E334" s="27" t="s">
        <v>1313</v>
      </c>
    </row>
    <row r="335" ht="25">
      <c r="A335" s="1" t="s">
        <v>633</v>
      </c>
      <c r="B335" s="1">
        <v>82</v>
      </c>
      <c r="C335" s="26" t="s">
        <v>1608</v>
      </c>
      <c r="D335" t="s">
        <v>861</v>
      </c>
      <c r="E335" s="27" t="s">
        <v>1609</v>
      </c>
      <c r="F335" s="28" t="s">
        <v>649</v>
      </c>
      <c r="G335" s="29">
        <v>150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2060</v>
      </c>
    </row>
    <row r="338">
      <c r="A338" s="1" t="s">
        <v>642</v>
      </c>
      <c r="E338" s="27" t="s">
        <v>643</v>
      </c>
    </row>
    <row r="339">
      <c r="A339" s="1" t="s">
        <v>633</v>
      </c>
      <c r="B339" s="1">
        <v>83</v>
      </c>
      <c r="C339" s="26" t="s">
        <v>1605</v>
      </c>
      <c r="D339" t="s">
        <v>861</v>
      </c>
      <c r="E339" s="27" t="s">
        <v>1606</v>
      </c>
      <c r="F339" s="28" t="s">
        <v>659</v>
      </c>
      <c r="G339" s="29">
        <v>50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2061</v>
      </c>
    </row>
    <row r="342">
      <c r="A342" s="1" t="s">
        <v>642</v>
      </c>
      <c r="E342" s="27" t="s">
        <v>643</v>
      </c>
    </row>
    <row r="343" ht="25">
      <c r="A343" s="1" t="s">
        <v>633</v>
      </c>
      <c r="B343" s="1">
        <v>84</v>
      </c>
      <c r="C343" s="26" t="s">
        <v>1611</v>
      </c>
      <c r="D343" t="s">
        <v>861</v>
      </c>
      <c r="E343" s="27" t="s">
        <v>1612</v>
      </c>
      <c r="F343" s="28" t="s">
        <v>659</v>
      </c>
      <c r="G343" s="29">
        <v>50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2062</v>
      </c>
    </row>
    <row r="346">
      <c r="A346" s="1" t="s">
        <v>642</v>
      </c>
      <c r="E346" s="27" t="s">
        <v>643</v>
      </c>
    </row>
    <row r="347">
      <c r="A347" s="1" t="s">
        <v>633</v>
      </c>
      <c r="B347" s="1">
        <v>85</v>
      </c>
      <c r="C347" s="26" t="s">
        <v>1614</v>
      </c>
      <c r="D347" t="s">
        <v>861</v>
      </c>
      <c r="E347" s="27" t="s">
        <v>1615</v>
      </c>
      <c r="F347" s="28" t="s">
        <v>649</v>
      </c>
      <c r="G347" s="29">
        <v>60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2063</v>
      </c>
    </row>
    <row r="350">
      <c r="A350" s="1" t="s">
        <v>642</v>
      </c>
      <c r="E350" s="27" t="s">
        <v>643</v>
      </c>
    </row>
    <row r="351">
      <c r="A351" s="1" t="s">
        <v>633</v>
      </c>
      <c r="B351" s="1">
        <v>86</v>
      </c>
      <c r="C351" s="26" t="s">
        <v>2064</v>
      </c>
      <c r="D351" t="s">
        <v>861</v>
      </c>
      <c r="E351" s="27" t="s">
        <v>2065</v>
      </c>
      <c r="F351" s="28" t="s">
        <v>649</v>
      </c>
      <c r="G351" s="29">
        <v>60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2066</v>
      </c>
    </row>
    <row r="354">
      <c r="A354" s="1" t="s">
        <v>642</v>
      </c>
      <c r="E354" s="27" t="s">
        <v>643</v>
      </c>
    </row>
    <row r="355">
      <c r="A355" s="1" t="s">
        <v>633</v>
      </c>
      <c r="B355" s="1">
        <v>87</v>
      </c>
      <c r="C355" s="26" t="s">
        <v>1593</v>
      </c>
      <c r="D355" t="s">
        <v>861</v>
      </c>
      <c r="E355" s="27" t="s">
        <v>1594</v>
      </c>
      <c r="F355" s="28" t="s">
        <v>659</v>
      </c>
      <c r="G355" s="29">
        <v>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2067</v>
      </c>
    </row>
    <row r="358">
      <c r="A358" s="1" t="s">
        <v>642</v>
      </c>
      <c r="E358" s="27" t="s">
        <v>643</v>
      </c>
    </row>
    <row r="359">
      <c r="A359" s="1" t="s">
        <v>633</v>
      </c>
      <c r="B359" s="1">
        <v>88</v>
      </c>
      <c r="C359" s="26" t="s">
        <v>2068</v>
      </c>
      <c r="D359" t="s">
        <v>861</v>
      </c>
      <c r="E359" s="27" t="s">
        <v>2069</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2070</v>
      </c>
    </row>
    <row r="362">
      <c r="A362" s="1" t="s">
        <v>642</v>
      </c>
      <c r="E362" s="27" t="s">
        <v>643</v>
      </c>
    </row>
    <row r="363">
      <c r="A363" s="1" t="s">
        <v>633</v>
      </c>
      <c r="B363" s="1">
        <v>89</v>
      </c>
      <c r="C363" s="26" t="s">
        <v>2071</v>
      </c>
      <c r="D363" t="s">
        <v>861</v>
      </c>
      <c r="E363" s="27" t="s">
        <v>2072</v>
      </c>
      <c r="F363" s="28" t="s">
        <v>659</v>
      </c>
      <c r="G363" s="29">
        <v>18</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2073</v>
      </c>
    </row>
    <row r="366">
      <c r="A366" s="1" t="s">
        <v>642</v>
      </c>
      <c r="E366" s="27" t="s">
        <v>643</v>
      </c>
    </row>
    <row r="367">
      <c r="A367" s="1" t="s">
        <v>633</v>
      </c>
      <c r="B367" s="1">
        <v>90</v>
      </c>
      <c r="C367" s="26" t="s">
        <v>1617</v>
      </c>
      <c r="D367" t="s">
        <v>861</v>
      </c>
      <c r="E367" s="27" t="s">
        <v>1618</v>
      </c>
      <c r="F367" s="28" t="s">
        <v>659</v>
      </c>
      <c r="G367" s="29">
        <v>14</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2074</v>
      </c>
    </row>
    <row r="370">
      <c r="A370" s="1" t="s">
        <v>642</v>
      </c>
      <c r="E370" s="27" t="s">
        <v>643</v>
      </c>
    </row>
    <row r="371">
      <c r="A371" s="1" t="s">
        <v>633</v>
      </c>
      <c r="B371" s="1">
        <v>91</v>
      </c>
      <c r="C371" s="26" t="s">
        <v>2075</v>
      </c>
      <c r="D371" t="s">
        <v>861</v>
      </c>
      <c r="E371" s="27" t="s">
        <v>2076</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2077</v>
      </c>
    </row>
    <row r="374">
      <c r="A374" s="1" t="s">
        <v>642</v>
      </c>
      <c r="E374" s="27" t="s">
        <v>643</v>
      </c>
    </row>
    <row r="375">
      <c r="A375" s="1" t="s">
        <v>633</v>
      </c>
      <c r="B375" s="1">
        <v>92</v>
      </c>
      <c r="C375" s="26" t="s">
        <v>1620</v>
      </c>
      <c r="D375" t="s">
        <v>861</v>
      </c>
      <c r="E375" s="27" t="s">
        <v>1621</v>
      </c>
      <c r="F375" s="28" t="s">
        <v>659</v>
      </c>
      <c r="G375" s="29">
        <v>30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2078</v>
      </c>
    </row>
    <row r="378">
      <c r="A378" s="1" t="s">
        <v>642</v>
      </c>
      <c r="E378" s="27" t="s">
        <v>643</v>
      </c>
    </row>
    <row r="379">
      <c r="A379" s="1" t="s">
        <v>633</v>
      </c>
      <c r="B379" s="1">
        <v>93</v>
      </c>
      <c r="C379" s="26" t="s">
        <v>1626</v>
      </c>
      <c r="D379" t="s">
        <v>861</v>
      </c>
      <c r="E379" s="27" t="s">
        <v>1627</v>
      </c>
      <c r="F379" s="28" t="s">
        <v>659</v>
      </c>
      <c r="G379" s="29">
        <v>26</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2079</v>
      </c>
    </row>
    <row r="382">
      <c r="A382" s="1" t="s">
        <v>642</v>
      </c>
      <c r="E382" s="27" t="s">
        <v>643</v>
      </c>
    </row>
    <row r="383">
      <c r="A383" s="1" t="s">
        <v>633</v>
      </c>
      <c r="B383" s="1">
        <v>94</v>
      </c>
      <c r="C383" s="26" t="s">
        <v>1632</v>
      </c>
      <c r="D383" t="s">
        <v>861</v>
      </c>
      <c r="E383" s="27" t="s">
        <v>1633</v>
      </c>
      <c r="F383" s="28" t="s">
        <v>659</v>
      </c>
      <c r="G383" s="29">
        <v>20</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2080</v>
      </c>
    </row>
    <row r="386">
      <c r="A386" s="1" t="s">
        <v>642</v>
      </c>
      <c r="E386" s="27" t="s">
        <v>643</v>
      </c>
    </row>
    <row r="387">
      <c r="A387" s="1" t="s">
        <v>633</v>
      </c>
      <c r="B387" s="1">
        <v>95</v>
      </c>
      <c r="C387" s="26" t="s">
        <v>1686</v>
      </c>
      <c r="D387" t="s">
        <v>861</v>
      </c>
      <c r="E387" s="27" t="s">
        <v>1687</v>
      </c>
      <c r="F387" s="28" t="s">
        <v>659</v>
      </c>
      <c r="G387" s="29">
        <v>80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2081</v>
      </c>
    </row>
    <row r="390">
      <c r="A390" s="1" t="s">
        <v>642</v>
      </c>
      <c r="E390" s="27" t="s">
        <v>643</v>
      </c>
    </row>
    <row r="391">
      <c r="A391" s="1" t="s">
        <v>633</v>
      </c>
      <c r="B391" s="1">
        <v>96</v>
      </c>
      <c r="C391" s="26" t="s">
        <v>1683</v>
      </c>
      <c r="D391" t="s">
        <v>861</v>
      </c>
      <c r="E391" s="27" t="s">
        <v>1684</v>
      </c>
      <c r="F391" s="28" t="s">
        <v>659</v>
      </c>
      <c r="G391" s="29">
        <v>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2082</v>
      </c>
    </row>
    <row r="394">
      <c r="A394" s="1" t="s">
        <v>642</v>
      </c>
      <c r="E394" s="27" t="s">
        <v>643</v>
      </c>
    </row>
    <row r="395">
      <c r="A395" s="1" t="s">
        <v>633</v>
      </c>
      <c r="B395" s="1">
        <v>97</v>
      </c>
      <c r="C395" s="26" t="s">
        <v>1635</v>
      </c>
      <c r="D395" t="s">
        <v>861</v>
      </c>
      <c r="E395" s="27" t="s">
        <v>1636</v>
      </c>
      <c r="F395" s="28" t="s">
        <v>659</v>
      </c>
      <c r="G395" s="29">
        <v>16</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2083</v>
      </c>
    </row>
    <row r="398">
      <c r="A398" s="1" t="s">
        <v>642</v>
      </c>
      <c r="E398" s="27" t="s">
        <v>1313</v>
      </c>
    </row>
    <row r="399">
      <c r="A399" s="1" t="s">
        <v>633</v>
      </c>
      <c r="B399" s="1">
        <v>98</v>
      </c>
      <c r="C399" s="26" t="s">
        <v>2084</v>
      </c>
      <c r="D399" t="s">
        <v>861</v>
      </c>
      <c r="E399" s="27" t="s">
        <v>2085</v>
      </c>
      <c r="F399" s="28" t="s">
        <v>659</v>
      </c>
      <c r="G399" s="29">
        <v>4</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2086</v>
      </c>
    </row>
    <row r="402">
      <c r="A402" s="1" t="s">
        <v>642</v>
      </c>
      <c r="E402" s="27" t="s">
        <v>1313</v>
      </c>
    </row>
    <row r="403">
      <c r="A403" s="1" t="s">
        <v>633</v>
      </c>
      <c r="B403" s="1">
        <v>99</v>
      </c>
      <c r="C403" s="26" t="s">
        <v>1638</v>
      </c>
      <c r="D403" t="s">
        <v>861</v>
      </c>
      <c r="E403" s="27" t="s">
        <v>1639</v>
      </c>
      <c r="F403" s="28" t="s">
        <v>659</v>
      </c>
      <c r="G403" s="29">
        <v>15</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2087</v>
      </c>
    </row>
    <row r="406">
      <c r="A406" s="1" t="s">
        <v>642</v>
      </c>
      <c r="E406" s="27" t="s">
        <v>1313</v>
      </c>
    </row>
    <row r="407">
      <c r="A407" s="1" t="s">
        <v>633</v>
      </c>
      <c r="B407" s="1">
        <v>100</v>
      </c>
      <c r="C407" s="26" t="s">
        <v>2088</v>
      </c>
      <c r="D407" t="s">
        <v>861</v>
      </c>
      <c r="E407" s="27" t="s">
        <v>2089</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2090</v>
      </c>
    </row>
    <row r="410">
      <c r="A410" s="1" t="s">
        <v>642</v>
      </c>
      <c r="E410" s="27" t="s">
        <v>643</v>
      </c>
    </row>
    <row r="411">
      <c r="A411" s="1" t="s">
        <v>633</v>
      </c>
      <c r="B411" s="1">
        <v>101</v>
      </c>
      <c r="C411" s="26" t="s">
        <v>1641</v>
      </c>
      <c r="D411" t="s">
        <v>861</v>
      </c>
      <c r="E411" s="27" t="s">
        <v>1642</v>
      </c>
      <c r="F411" s="28" t="s">
        <v>659</v>
      </c>
      <c r="G411" s="29">
        <v>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2091</v>
      </c>
    </row>
    <row r="414">
      <c r="A414" s="1" t="s">
        <v>642</v>
      </c>
      <c r="E414" s="27" t="s">
        <v>643</v>
      </c>
    </row>
    <row r="415">
      <c r="A415" s="1" t="s">
        <v>633</v>
      </c>
      <c r="B415" s="1">
        <v>102</v>
      </c>
      <c r="C415" s="26" t="s">
        <v>2092</v>
      </c>
      <c r="D415" t="s">
        <v>861</v>
      </c>
      <c r="E415" s="27" t="s">
        <v>2093</v>
      </c>
      <c r="F415" s="28" t="s">
        <v>659</v>
      </c>
      <c r="G415" s="29">
        <v>2</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2094</v>
      </c>
    </row>
    <row r="418">
      <c r="A418" s="1" t="s">
        <v>642</v>
      </c>
      <c r="E418" s="27" t="s">
        <v>643</v>
      </c>
    </row>
    <row r="419">
      <c r="A419" s="1" t="s">
        <v>633</v>
      </c>
      <c r="B419" s="1">
        <v>103</v>
      </c>
      <c r="C419" s="26" t="s">
        <v>1650</v>
      </c>
      <c r="D419" t="s">
        <v>861</v>
      </c>
      <c r="E419" s="27" t="s">
        <v>1651</v>
      </c>
      <c r="F419" s="28" t="s">
        <v>659</v>
      </c>
      <c r="G419" s="29">
        <v>24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2095</v>
      </c>
    </row>
    <row r="422">
      <c r="A422" s="1" t="s">
        <v>642</v>
      </c>
      <c r="E422" s="27" t="s">
        <v>643</v>
      </c>
    </row>
    <row r="423">
      <c r="A423" s="1" t="s">
        <v>633</v>
      </c>
      <c r="B423" s="1">
        <v>104</v>
      </c>
      <c r="C423" s="26" t="s">
        <v>1653</v>
      </c>
      <c r="D423" t="s">
        <v>861</v>
      </c>
      <c r="E423" s="27" t="s">
        <v>1654</v>
      </c>
      <c r="F423" s="28" t="s">
        <v>659</v>
      </c>
      <c r="G423" s="29">
        <v>730</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2096</v>
      </c>
    </row>
    <row r="426">
      <c r="A426" s="1" t="s">
        <v>642</v>
      </c>
      <c r="E426" s="27" t="s">
        <v>643</v>
      </c>
    </row>
    <row r="427">
      <c r="A427" s="1" t="s">
        <v>633</v>
      </c>
      <c r="B427" s="1">
        <v>105</v>
      </c>
      <c r="C427" s="26" t="s">
        <v>1662</v>
      </c>
      <c r="D427" t="s">
        <v>861</v>
      </c>
      <c r="E427" s="27" t="s">
        <v>1663</v>
      </c>
      <c r="F427" s="28" t="s">
        <v>1664</v>
      </c>
      <c r="G427" s="29">
        <v>108</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2097</v>
      </c>
    </row>
    <row r="430">
      <c r="A430" s="1" t="s">
        <v>642</v>
      </c>
      <c r="E430" s="27" t="s">
        <v>643</v>
      </c>
    </row>
    <row r="431">
      <c r="A431" s="1" t="s">
        <v>633</v>
      </c>
      <c r="B431" s="1">
        <v>106</v>
      </c>
      <c r="C431" s="26" t="s">
        <v>2098</v>
      </c>
      <c r="D431" t="s">
        <v>861</v>
      </c>
      <c r="E431" s="27" t="s">
        <v>2099</v>
      </c>
      <c r="F431" s="28" t="s">
        <v>649</v>
      </c>
      <c r="G431" s="29">
        <v>100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2100</v>
      </c>
    </row>
    <row r="434">
      <c r="A434" s="1" t="s">
        <v>642</v>
      </c>
      <c r="E434" s="27" t="s">
        <v>643</v>
      </c>
    </row>
    <row r="435">
      <c r="A435" s="1" t="s">
        <v>633</v>
      </c>
      <c r="B435" s="1">
        <v>107</v>
      </c>
      <c r="C435" s="26" t="s">
        <v>1671</v>
      </c>
      <c r="D435" t="s">
        <v>861</v>
      </c>
      <c r="E435" s="27" t="s">
        <v>1672</v>
      </c>
      <c r="F435" s="28" t="s">
        <v>659</v>
      </c>
      <c r="G435" s="29">
        <v>216</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2101</v>
      </c>
    </row>
    <row r="438">
      <c r="A438" s="1" t="s">
        <v>642</v>
      </c>
      <c r="E438" s="27" t="s">
        <v>643</v>
      </c>
    </row>
    <row r="439">
      <c r="A439" s="1" t="s">
        <v>633</v>
      </c>
      <c r="B439" s="1">
        <v>108</v>
      </c>
      <c r="C439" s="26" t="s">
        <v>1674</v>
      </c>
      <c r="D439" t="s">
        <v>861</v>
      </c>
      <c r="E439" s="27" t="s">
        <v>1675</v>
      </c>
      <c r="F439" s="28" t="s">
        <v>659</v>
      </c>
      <c r="G439" s="29">
        <v>216</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2102</v>
      </c>
    </row>
    <row r="442">
      <c r="A442" s="1" t="s">
        <v>642</v>
      </c>
      <c r="E442" s="27" t="s">
        <v>643</v>
      </c>
    </row>
    <row r="443">
      <c r="A443" s="1" t="s">
        <v>633</v>
      </c>
      <c r="B443" s="1">
        <v>109</v>
      </c>
      <c r="C443" s="26" t="s">
        <v>2103</v>
      </c>
      <c r="D443" t="s">
        <v>861</v>
      </c>
      <c r="E443" s="27" t="s">
        <v>2104</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2105</v>
      </c>
    </row>
    <row r="446">
      <c r="A446" s="1" t="s">
        <v>642</v>
      </c>
      <c r="E446" s="27" t="s">
        <v>643</v>
      </c>
    </row>
    <row r="447">
      <c r="A447" s="1" t="s">
        <v>633</v>
      </c>
      <c r="B447" s="1">
        <v>110</v>
      </c>
      <c r="C447" s="26" t="s">
        <v>1677</v>
      </c>
      <c r="D447" t="s">
        <v>861</v>
      </c>
      <c r="E447" s="27" t="s">
        <v>1678</v>
      </c>
      <c r="F447" s="28" t="s">
        <v>659</v>
      </c>
      <c r="G447" s="29">
        <v>108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2106</v>
      </c>
    </row>
    <row r="450">
      <c r="A450" s="1" t="s">
        <v>642</v>
      </c>
      <c r="E450" s="27" t="s">
        <v>643</v>
      </c>
    </row>
    <row r="451">
      <c r="A451" s="1" t="s">
        <v>633</v>
      </c>
      <c r="B451" s="1">
        <v>111</v>
      </c>
      <c r="C451" s="26" t="s">
        <v>1680</v>
      </c>
      <c r="D451" t="s">
        <v>861</v>
      </c>
      <c r="E451" s="27" t="s">
        <v>1681</v>
      </c>
      <c r="F451" s="28" t="s">
        <v>659</v>
      </c>
      <c r="G451" s="29">
        <v>108</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2107</v>
      </c>
    </row>
    <row r="454">
      <c r="A454" s="1" t="s">
        <v>642</v>
      </c>
      <c r="E454" s="27" t="s">
        <v>643</v>
      </c>
    </row>
    <row r="455">
      <c r="A455" s="1" t="s">
        <v>633</v>
      </c>
      <c r="B455" s="1">
        <v>112</v>
      </c>
      <c r="C455" s="26" t="s">
        <v>1871</v>
      </c>
      <c r="D455" t="s">
        <v>861</v>
      </c>
      <c r="E455" s="27" t="s">
        <v>1872</v>
      </c>
      <c r="F455" s="28" t="s">
        <v>659</v>
      </c>
      <c r="G455" s="29">
        <v>58</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2108</v>
      </c>
    </row>
    <row r="458">
      <c r="A458" s="1" t="s">
        <v>642</v>
      </c>
      <c r="E458" s="27" t="s">
        <v>643</v>
      </c>
    </row>
    <row r="459">
      <c r="A459" s="1" t="s">
        <v>633</v>
      </c>
      <c r="B459" s="1">
        <v>113</v>
      </c>
      <c r="C459" s="26" t="s">
        <v>2109</v>
      </c>
      <c r="D459" t="s">
        <v>861</v>
      </c>
      <c r="E459" s="27" t="s">
        <v>2110</v>
      </c>
      <c r="F459" s="28" t="s">
        <v>659</v>
      </c>
      <c r="G459" s="29">
        <v>3</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2111</v>
      </c>
    </row>
    <row r="462">
      <c r="A462" s="1" t="s">
        <v>642</v>
      </c>
      <c r="E462" s="27" t="s">
        <v>1313</v>
      </c>
    </row>
    <row r="463">
      <c r="A463" s="1" t="s">
        <v>633</v>
      </c>
      <c r="B463" s="1">
        <v>114</v>
      </c>
      <c r="C463" s="26" t="s">
        <v>2112</v>
      </c>
      <c r="D463" t="s">
        <v>861</v>
      </c>
      <c r="E463" s="27" t="s">
        <v>2113</v>
      </c>
      <c r="F463" s="28" t="s">
        <v>659</v>
      </c>
      <c r="G463" s="29">
        <v>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2114</v>
      </c>
    </row>
    <row r="466">
      <c r="A466" s="1" t="s">
        <v>642</v>
      </c>
      <c r="E466" s="27" t="s">
        <v>1313</v>
      </c>
    </row>
    <row r="467">
      <c r="A467" s="1" t="s">
        <v>633</v>
      </c>
      <c r="B467" s="1">
        <v>115</v>
      </c>
      <c r="C467" s="26" t="s">
        <v>2115</v>
      </c>
      <c r="D467" t="s">
        <v>861</v>
      </c>
      <c r="E467" s="27" t="s">
        <v>1705</v>
      </c>
      <c r="F467" s="28" t="s">
        <v>659</v>
      </c>
      <c r="G467" s="29">
        <v>1</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2116</v>
      </c>
    </row>
    <row r="470">
      <c r="A470" s="1" t="s">
        <v>642</v>
      </c>
      <c r="E470" s="27" t="s">
        <v>1313</v>
      </c>
    </row>
    <row r="471">
      <c r="A471" s="1" t="s">
        <v>633</v>
      </c>
      <c r="B471" s="1">
        <v>116</v>
      </c>
      <c r="C471" s="26" t="s">
        <v>2117</v>
      </c>
      <c r="D471" t="s">
        <v>861</v>
      </c>
      <c r="E471" s="27" t="s">
        <v>2118</v>
      </c>
      <c r="F471" s="28" t="s">
        <v>659</v>
      </c>
      <c r="G471" s="29">
        <v>10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2119</v>
      </c>
    </row>
    <row r="474">
      <c r="A474" s="1" t="s">
        <v>642</v>
      </c>
      <c r="E474" s="27" t="s">
        <v>643</v>
      </c>
    </row>
    <row r="475">
      <c r="A475" s="1" t="s">
        <v>633</v>
      </c>
      <c r="B475" s="1">
        <v>117</v>
      </c>
      <c r="C475" s="26" t="s">
        <v>1713</v>
      </c>
      <c r="D475" t="s">
        <v>861</v>
      </c>
      <c r="E475" s="27" t="s">
        <v>1714</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2120</v>
      </c>
    </row>
    <row r="478">
      <c r="A478" s="1" t="s">
        <v>642</v>
      </c>
      <c r="E478" s="27" t="s">
        <v>643</v>
      </c>
    </row>
    <row r="479">
      <c r="A479" s="1" t="s">
        <v>633</v>
      </c>
      <c r="B479" s="1">
        <v>118</v>
      </c>
      <c r="C479" s="26" t="s">
        <v>1716</v>
      </c>
      <c r="D479" t="s">
        <v>861</v>
      </c>
      <c r="E479" s="27" t="s">
        <v>1717</v>
      </c>
      <c r="F479" s="28" t="s">
        <v>659</v>
      </c>
      <c r="G479" s="29">
        <v>30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2121</v>
      </c>
    </row>
    <row r="482">
      <c r="A482" s="1" t="s">
        <v>642</v>
      </c>
      <c r="E482" s="27" t="s">
        <v>643</v>
      </c>
    </row>
    <row r="483">
      <c r="A483" s="1" t="s">
        <v>633</v>
      </c>
      <c r="B483" s="1">
        <v>119</v>
      </c>
      <c r="C483" s="26" t="s">
        <v>2122</v>
      </c>
      <c r="D483" t="s">
        <v>861</v>
      </c>
      <c r="E483" s="27" t="s">
        <v>2123</v>
      </c>
      <c r="F483" s="28" t="s">
        <v>659</v>
      </c>
      <c r="G483" s="29">
        <v>3</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2124</v>
      </c>
    </row>
    <row r="486">
      <c r="A486" s="1" t="s">
        <v>642</v>
      </c>
      <c r="E486" s="27" t="s">
        <v>1313</v>
      </c>
    </row>
    <row r="487">
      <c r="A487" s="1" t="s">
        <v>633</v>
      </c>
      <c r="B487" s="1">
        <v>120</v>
      </c>
      <c r="C487" s="26" t="s">
        <v>2125</v>
      </c>
      <c r="D487" t="s">
        <v>861</v>
      </c>
      <c r="E487" s="27" t="s">
        <v>2126</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2127</v>
      </c>
    </row>
    <row r="490">
      <c r="A490" s="1" t="s">
        <v>642</v>
      </c>
      <c r="E490" s="27" t="s">
        <v>1313</v>
      </c>
    </row>
    <row r="491">
      <c r="A491" s="1" t="s">
        <v>633</v>
      </c>
      <c r="B491" s="1">
        <v>121</v>
      </c>
      <c r="C491" s="26" t="s">
        <v>2128</v>
      </c>
      <c r="D491" t="s">
        <v>861</v>
      </c>
      <c r="E491" s="27" t="s">
        <v>2129</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2130</v>
      </c>
    </row>
    <row r="494">
      <c r="A494" s="1" t="s">
        <v>642</v>
      </c>
      <c r="E494" s="27" t="s">
        <v>1313</v>
      </c>
    </row>
    <row r="495">
      <c r="A495" s="1" t="s">
        <v>633</v>
      </c>
      <c r="B495" s="1">
        <v>122</v>
      </c>
      <c r="C495" s="26" t="s">
        <v>2131</v>
      </c>
      <c r="D495" t="s">
        <v>861</v>
      </c>
      <c r="E495" s="27" t="s">
        <v>2132</v>
      </c>
      <c r="F495" s="28" t="s">
        <v>659</v>
      </c>
      <c r="G495" s="29">
        <v>3</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2133</v>
      </c>
    </row>
    <row r="498">
      <c r="A498" s="1" t="s">
        <v>642</v>
      </c>
      <c r="E498" s="27" t="s">
        <v>1313</v>
      </c>
    </row>
    <row r="499">
      <c r="A499" s="1" t="s">
        <v>633</v>
      </c>
      <c r="B499" s="1">
        <v>123</v>
      </c>
      <c r="C499" s="26" t="s">
        <v>2134</v>
      </c>
      <c r="D499" t="s">
        <v>861</v>
      </c>
      <c r="E499" s="27" t="s">
        <v>2135</v>
      </c>
      <c r="F499" s="28" t="s">
        <v>659</v>
      </c>
      <c r="G499" s="29">
        <v>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2136</v>
      </c>
    </row>
    <row r="502">
      <c r="A502" s="1" t="s">
        <v>642</v>
      </c>
      <c r="E502" s="27" t="s">
        <v>1313</v>
      </c>
    </row>
    <row r="503">
      <c r="A503" s="1" t="s">
        <v>633</v>
      </c>
      <c r="B503" s="1">
        <v>124</v>
      </c>
      <c r="C503" s="26" t="s">
        <v>1522</v>
      </c>
      <c r="D503" t="s">
        <v>861</v>
      </c>
      <c r="E503" s="27" t="s">
        <v>1523</v>
      </c>
      <c r="F503" s="28" t="s">
        <v>659</v>
      </c>
      <c r="G503" s="29">
        <v>5</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2137</v>
      </c>
    </row>
    <row r="506">
      <c r="A506" s="1" t="s">
        <v>642</v>
      </c>
      <c r="E506" s="27" t="s">
        <v>1313</v>
      </c>
    </row>
    <row r="507">
      <c r="A507" s="1" t="s">
        <v>633</v>
      </c>
      <c r="B507" s="1">
        <v>125</v>
      </c>
      <c r="C507" s="26" t="s">
        <v>807</v>
      </c>
      <c r="D507" t="s">
        <v>861</v>
      </c>
      <c r="E507" s="27" t="s">
        <v>808</v>
      </c>
      <c r="F507" s="28" t="s">
        <v>809</v>
      </c>
      <c r="G507" s="29">
        <v>120</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2138</v>
      </c>
    </row>
    <row r="510">
      <c r="A510" s="1" t="s">
        <v>642</v>
      </c>
      <c r="E510" s="27" t="s">
        <v>643</v>
      </c>
    </row>
    <row r="511">
      <c r="A511" s="1" t="s">
        <v>633</v>
      </c>
      <c r="B511" s="1">
        <v>126</v>
      </c>
      <c r="C511" s="26" t="s">
        <v>2139</v>
      </c>
      <c r="D511" t="s">
        <v>861</v>
      </c>
      <c r="E511" s="27" t="s">
        <v>2140</v>
      </c>
      <c r="F511" s="28" t="s">
        <v>649</v>
      </c>
      <c r="G511" s="29">
        <v>37610</v>
      </c>
      <c r="H511" s="28">
        <v>0</v>
      </c>
      <c r="I511" s="30">
        <f>ROUND(G511*H511,P4)</f>
        <v>0</v>
      </c>
      <c r="L511" s="31">
        <v>0</v>
      </c>
      <c r="M511" s="24">
        <f>ROUND(G511*L511,P4)</f>
        <v>0</v>
      </c>
      <c r="N511" s="25" t="s">
        <v>635</v>
      </c>
      <c r="O511" s="32">
        <f>M511*AA511</f>
        <v>0</v>
      </c>
      <c r="P511" s="1">
        <v>3</v>
      </c>
      <c r="AA511" s="1">
        <f>IF(P511=1,$O$3,IF(P511=2,$O$4,$O$5))</f>
        <v>0</v>
      </c>
    </row>
    <row r="512">
      <c r="A512" s="1" t="s">
        <v>639</v>
      </c>
      <c r="E512" s="27" t="s">
        <v>635</v>
      </c>
    </row>
    <row r="513" ht="39">
      <c r="A513" s="1" t="s">
        <v>640</v>
      </c>
      <c r="E513" s="33" t="s">
        <v>2141</v>
      </c>
    </row>
    <row r="514" ht="100">
      <c r="A514" s="1" t="s">
        <v>642</v>
      </c>
      <c r="E514" s="27" t="s">
        <v>2142</v>
      </c>
    </row>
    <row r="515" ht="13">
      <c r="A515" s="1" t="s">
        <v>630</v>
      </c>
      <c r="C515" s="22" t="s">
        <v>1724</v>
      </c>
      <c r="E515" s="23" t="s">
        <v>1725</v>
      </c>
      <c r="L515" s="24">
        <f>SUMIFS(L516:L535,A516:A535,"P")</f>
        <v>0</v>
      </c>
      <c r="M515" s="24">
        <f>SUMIFS(M516:M535,A516:A535,"P")</f>
        <v>0</v>
      </c>
      <c r="N515" s="25"/>
    </row>
    <row r="516" ht="25">
      <c r="A516" s="1" t="s">
        <v>633</v>
      </c>
      <c r="B516" s="1">
        <v>127</v>
      </c>
      <c r="C516" s="26" t="s">
        <v>1726</v>
      </c>
      <c r="D516" t="s">
        <v>1727</v>
      </c>
      <c r="E516" s="27" t="s">
        <v>1728</v>
      </c>
      <c r="F516" s="28" t="s">
        <v>1729</v>
      </c>
      <c r="G516" s="29">
        <v>238.09999999999999</v>
      </c>
      <c r="H516" s="28">
        <v>0</v>
      </c>
      <c r="I516" s="30">
        <f>ROUND(G516*H516,P4)</f>
        <v>0</v>
      </c>
      <c r="L516" s="31">
        <v>0</v>
      </c>
      <c r="M516" s="24">
        <f>ROUND(G516*L516,P4)</f>
        <v>0</v>
      </c>
      <c r="N516" s="25" t="s">
        <v>1730</v>
      </c>
      <c r="O516" s="32">
        <f>M516*AA516</f>
        <v>0</v>
      </c>
      <c r="P516" s="1">
        <v>3</v>
      </c>
      <c r="AA516" s="1">
        <f>IF(P516=1,$O$3,IF(P516=2,$O$4,$O$5))</f>
        <v>0</v>
      </c>
    </row>
    <row r="517" ht="25">
      <c r="A517" s="1" t="s">
        <v>639</v>
      </c>
      <c r="E517" s="27" t="s">
        <v>1731</v>
      </c>
    </row>
    <row r="518" ht="26">
      <c r="A518" s="1" t="s">
        <v>640</v>
      </c>
      <c r="E518" s="33" t="s">
        <v>2143</v>
      </c>
    </row>
    <row r="519" ht="187.5">
      <c r="A519" s="1" t="s">
        <v>642</v>
      </c>
      <c r="E519" s="27" t="s">
        <v>2144</v>
      </c>
    </row>
    <row r="520" ht="25">
      <c r="A520" s="1" t="s">
        <v>633</v>
      </c>
      <c r="B520" s="1">
        <v>128</v>
      </c>
      <c r="C520" s="26" t="s">
        <v>1738</v>
      </c>
      <c r="D520" t="s">
        <v>1739</v>
      </c>
      <c r="E520" s="27" t="s">
        <v>1740</v>
      </c>
      <c r="F520" s="28" t="s">
        <v>1729</v>
      </c>
      <c r="G520" s="29">
        <v>2.5</v>
      </c>
      <c r="H520" s="28">
        <v>0</v>
      </c>
      <c r="I520" s="30">
        <f>ROUND(G520*H520,P4)</f>
        <v>0</v>
      </c>
      <c r="L520" s="31">
        <v>0</v>
      </c>
      <c r="M520" s="24">
        <f>ROUND(G520*L520,P4)</f>
        <v>0</v>
      </c>
      <c r="N520" s="25" t="s">
        <v>1730</v>
      </c>
      <c r="O520" s="32">
        <f>M520*AA520</f>
        <v>0</v>
      </c>
      <c r="P520" s="1">
        <v>3</v>
      </c>
      <c r="AA520" s="1">
        <f>IF(P520=1,$O$3,IF(P520=2,$O$4,$O$5))</f>
        <v>0</v>
      </c>
    </row>
    <row r="521" ht="25">
      <c r="A521" s="1" t="s">
        <v>639</v>
      </c>
      <c r="E521" s="27" t="s">
        <v>1731</v>
      </c>
    </row>
    <row r="522" ht="26">
      <c r="A522" s="1" t="s">
        <v>640</v>
      </c>
      <c r="E522" s="33" t="s">
        <v>2145</v>
      </c>
    </row>
    <row r="523" ht="187.5">
      <c r="A523" s="1" t="s">
        <v>642</v>
      </c>
      <c r="E523" s="27" t="s">
        <v>2146</v>
      </c>
    </row>
    <row r="524" ht="25">
      <c r="A524" s="1" t="s">
        <v>633</v>
      </c>
      <c r="B524" s="1">
        <v>129</v>
      </c>
      <c r="C524" s="26" t="s">
        <v>2147</v>
      </c>
      <c r="D524" t="s">
        <v>2148</v>
      </c>
      <c r="E524" s="27" t="s">
        <v>2149</v>
      </c>
      <c r="F524" s="28" t="s">
        <v>1729</v>
      </c>
      <c r="G524" s="29">
        <v>4.2000000000000002</v>
      </c>
      <c r="H524" s="28">
        <v>0</v>
      </c>
      <c r="I524" s="30">
        <f>ROUND(G524*H524,P4)</f>
        <v>0</v>
      </c>
      <c r="L524" s="31">
        <v>0</v>
      </c>
      <c r="M524" s="24">
        <f>ROUND(G524*L524,P4)</f>
        <v>0</v>
      </c>
      <c r="N524" s="25" t="s">
        <v>1730</v>
      </c>
      <c r="O524" s="32">
        <f>M524*AA524</f>
        <v>0</v>
      </c>
      <c r="P524" s="1">
        <v>3</v>
      </c>
      <c r="AA524" s="1">
        <f>IF(P524=1,$O$3,IF(P524=2,$O$4,$O$5))</f>
        <v>0</v>
      </c>
    </row>
    <row r="525" ht="25">
      <c r="A525" s="1" t="s">
        <v>639</v>
      </c>
      <c r="E525" s="27" t="s">
        <v>1731</v>
      </c>
    </row>
    <row r="526" ht="26">
      <c r="A526" s="1" t="s">
        <v>640</v>
      </c>
      <c r="E526" s="33" t="s">
        <v>2150</v>
      </c>
    </row>
    <row r="527" ht="187.5">
      <c r="A527" s="1" t="s">
        <v>642</v>
      </c>
      <c r="E527" s="27" t="s">
        <v>2146</v>
      </c>
    </row>
    <row r="528" ht="25">
      <c r="A528" s="1" t="s">
        <v>633</v>
      </c>
      <c r="B528" s="1">
        <v>130</v>
      </c>
      <c r="C528" s="26" t="s">
        <v>1746</v>
      </c>
      <c r="D528" t="s">
        <v>1747</v>
      </c>
      <c r="E528" s="27" t="s">
        <v>1748</v>
      </c>
      <c r="F528" s="28" t="s">
        <v>1729</v>
      </c>
      <c r="G528" s="29">
        <v>0.23000000000000001</v>
      </c>
      <c r="H528" s="28">
        <v>0</v>
      </c>
      <c r="I528" s="30">
        <f>ROUND(G528*H528,P4)</f>
        <v>0</v>
      </c>
      <c r="L528" s="31">
        <v>0</v>
      </c>
      <c r="M528" s="24">
        <f>ROUND(G528*L528,P4)</f>
        <v>0</v>
      </c>
      <c r="N528" s="25" t="s">
        <v>1730</v>
      </c>
      <c r="O528" s="32">
        <f>M528*AA528</f>
        <v>0</v>
      </c>
      <c r="P528" s="1">
        <v>3</v>
      </c>
      <c r="AA528" s="1">
        <f>IF(P528=1,$O$3,IF(P528=2,$O$4,$O$5))</f>
        <v>0</v>
      </c>
    </row>
    <row r="529" ht="25">
      <c r="A529" s="1" t="s">
        <v>639</v>
      </c>
      <c r="E529" s="27" t="s">
        <v>1731</v>
      </c>
    </row>
    <row r="530" ht="26">
      <c r="A530" s="1" t="s">
        <v>640</v>
      </c>
      <c r="E530" s="33" t="s">
        <v>2151</v>
      </c>
    </row>
    <row r="531" ht="187.5">
      <c r="A531" s="1" t="s">
        <v>642</v>
      </c>
      <c r="E531" s="27" t="s">
        <v>1904</v>
      </c>
    </row>
    <row r="532" ht="25">
      <c r="A532" s="1" t="s">
        <v>633</v>
      </c>
      <c r="B532" s="1">
        <v>131</v>
      </c>
      <c r="C532" s="26" t="s">
        <v>1750</v>
      </c>
      <c r="D532" t="s">
        <v>1751</v>
      </c>
      <c r="E532" s="27" t="s">
        <v>2152</v>
      </c>
      <c r="F532" s="28" t="s">
        <v>1729</v>
      </c>
      <c r="G532" s="29">
        <v>6.7999999999999998</v>
      </c>
      <c r="H532" s="28">
        <v>0</v>
      </c>
      <c r="I532" s="30">
        <f>ROUND(G532*H532,P4)</f>
        <v>0</v>
      </c>
      <c r="L532" s="31">
        <v>0</v>
      </c>
      <c r="M532" s="24">
        <f>ROUND(G532*L532,P4)</f>
        <v>0</v>
      </c>
      <c r="N532" s="25" t="s">
        <v>1730</v>
      </c>
      <c r="O532" s="32">
        <f>M532*AA532</f>
        <v>0</v>
      </c>
      <c r="P532" s="1">
        <v>3</v>
      </c>
      <c r="AA532" s="1">
        <f>IF(P532=1,$O$3,IF(P532=2,$O$4,$O$5))</f>
        <v>0</v>
      </c>
    </row>
    <row r="533" ht="25">
      <c r="A533" s="1" t="s">
        <v>639</v>
      </c>
      <c r="E533" s="27" t="s">
        <v>1731</v>
      </c>
    </row>
    <row r="534" ht="26">
      <c r="A534" s="1" t="s">
        <v>640</v>
      </c>
      <c r="E534" s="33" t="s">
        <v>2153</v>
      </c>
    </row>
    <row r="535" ht="162.5">
      <c r="A535" s="1" t="s">
        <v>642</v>
      </c>
      <c r="E535" s="27" t="s">
        <v>1733</v>
      </c>
    </row>
  </sheetData>
  <sheetProtection sheet="1" objects="1" scenarios="1" spinCount="100000" saltValue="r9yPhzgnNPxlPpJ54BK2ziiSPoISgLjZXFrf+rgh7uHJBU1FlGmTpfq23zqRRU+kM22WPLWvSCLbXC3gK6mBVg==" hashValue="hiYfW79NXzPjC4VEzxFmf17n4HGFRcnyWN88G+wbnu+CAOI1O5+RVWTc4xsYL0knzpUm5j4+xsyxU5ukabL0b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COUNTIFS(L8:L272,"=0",A8:A272,"P")+COUNTIFS(L8:L272,"",A8:A272,"P")+SUM(Q8:Q272)</f>
        <v>0</v>
      </c>
    </row>
    <row r="8" ht="13">
      <c r="A8" s="1" t="s">
        <v>628</v>
      </c>
      <c r="C8" s="22" t="s">
        <v>2154</v>
      </c>
      <c r="E8" s="23" t="s">
        <v>39</v>
      </c>
      <c r="L8" s="24">
        <f>L9+L98+L255</f>
        <v>0</v>
      </c>
      <c r="M8" s="24">
        <f>M9+M98+M255</f>
        <v>0</v>
      </c>
      <c r="N8" s="25"/>
    </row>
    <row r="9" ht="13">
      <c r="A9" s="1" t="s">
        <v>630</v>
      </c>
      <c r="C9" s="22" t="s">
        <v>861</v>
      </c>
      <c r="E9" s="23" t="s">
        <v>1388</v>
      </c>
      <c r="L9" s="24">
        <f>SUMIFS(L10:L97,A10:A97,"P")</f>
        <v>0</v>
      </c>
      <c r="M9" s="24">
        <f>SUMIFS(M10:M97,A10:A97,"P")</f>
        <v>0</v>
      </c>
      <c r="N9" s="25"/>
    </row>
    <row r="10">
      <c r="A10" s="1" t="s">
        <v>633</v>
      </c>
      <c r="B10" s="1">
        <v>1</v>
      </c>
      <c r="C10" s="26" t="s">
        <v>1914</v>
      </c>
      <c r="D10" t="s">
        <v>861</v>
      </c>
      <c r="E10" s="27" t="s">
        <v>1915</v>
      </c>
      <c r="F10" s="28" t="s">
        <v>830</v>
      </c>
      <c r="G10" s="29">
        <v>1.3200000000000001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2155</v>
      </c>
    </row>
    <row r="13" ht="75">
      <c r="A13" s="1" t="s">
        <v>642</v>
      </c>
      <c r="E13" s="27" t="s">
        <v>1917</v>
      </c>
    </row>
    <row r="14">
      <c r="A14" s="1" t="s">
        <v>633</v>
      </c>
      <c r="B14" s="1">
        <v>2</v>
      </c>
      <c r="C14" s="26" t="s">
        <v>1393</v>
      </c>
      <c r="D14" t="s">
        <v>861</v>
      </c>
      <c r="E14" s="27" t="s">
        <v>1394</v>
      </c>
      <c r="F14" s="28" t="s">
        <v>659</v>
      </c>
      <c r="G14" s="29">
        <v>40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2156</v>
      </c>
    </row>
    <row r="17">
      <c r="A17" s="1" t="s">
        <v>642</v>
      </c>
      <c r="E17" s="27" t="s">
        <v>1313</v>
      </c>
    </row>
    <row r="18">
      <c r="A18" s="1" t="s">
        <v>633</v>
      </c>
      <c r="B18" s="1">
        <v>3</v>
      </c>
      <c r="C18" s="26" t="s">
        <v>1396</v>
      </c>
      <c r="D18" t="s">
        <v>861</v>
      </c>
      <c r="E18" s="27" t="s">
        <v>1397</v>
      </c>
      <c r="F18" s="28" t="s">
        <v>869</v>
      </c>
      <c r="G18" s="29">
        <v>85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2157</v>
      </c>
    </row>
    <row r="21">
      <c r="A21" s="1" t="s">
        <v>642</v>
      </c>
      <c r="E21" s="27" t="s">
        <v>643</v>
      </c>
    </row>
    <row r="22">
      <c r="A22" s="1" t="s">
        <v>633</v>
      </c>
      <c r="B22" s="1">
        <v>4</v>
      </c>
      <c r="C22" s="26" t="s">
        <v>1399</v>
      </c>
      <c r="D22" t="s">
        <v>861</v>
      </c>
      <c r="E22" s="27" t="s">
        <v>1400</v>
      </c>
      <c r="F22" s="28" t="s">
        <v>869</v>
      </c>
      <c r="G22" s="29">
        <v>175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2158</v>
      </c>
    </row>
    <row r="25">
      <c r="A25" s="1" t="s">
        <v>642</v>
      </c>
      <c r="E25" s="27" t="s">
        <v>643</v>
      </c>
    </row>
    <row r="26">
      <c r="A26" s="1" t="s">
        <v>633</v>
      </c>
      <c r="B26" s="1">
        <v>5</v>
      </c>
      <c r="C26" s="26" t="s">
        <v>883</v>
      </c>
      <c r="D26" t="s">
        <v>861</v>
      </c>
      <c r="E26" s="27" t="s">
        <v>884</v>
      </c>
      <c r="F26" s="28" t="s">
        <v>869</v>
      </c>
      <c r="G26" s="29">
        <v>234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2159</v>
      </c>
    </row>
    <row r="29">
      <c r="A29" s="1" t="s">
        <v>642</v>
      </c>
      <c r="E29" s="27" t="s">
        <v>643</v>
      </c>
    </row>
    <row r="30">
      <c r="A30" s="1" t="s">
        <v>633</v>
      </c>
      <c r="B30" s="1">
        <v>6</v>
      </c>
      <c r="C30" s="26" t="s">
        <v>895</v>
      </c>
      <c r="D30" t="s">
        <v>861</v>
      </c>
      <c r="E30" s="27" t="s">
        <v>896</v>
      </c>
      <c r="F30" s="28" t="s">
        <v>649</v>
      </c>
      <c r="G30" s="29">
        <v>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2160</v>
      </c>
    </row>
    <row r="33">
      <c r="A33" s="1" t="s">
        <v>642</v>
      </c>
      <c r="E33" s="27" t="s">
        <v>643</v>
      </c>
    </row>
    <row r="34" ht="25">
      <c r="A34" s="1" t="s">
        <v>633</v>
      </c>
      <c r="B34" s="1">
        <v>7</v>
      </c>
      <c r="C34" s="26" t="s">
        <v>1320</v>
      </c>
      <c r="D34" t="s">
        <v>861</v>
      </c>
      <c r="E34" s="27" t="s">
        <v>1413</v>
      </c>
      <c r="F34" s="28" t="s">
        <v>649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2161</v>
      </c>
    </row>
    <row r="37">
      <c r="A37" s="1" t="s">
        <v>642</v>
      </c>
      <c r="E37" s="27" t="s">
        <v>1313</v>
      </c>
    </row>
    <row r="38">
      <c r="A38" s="1" t="s">
        <v>633</v>
      </c>
      <c r="B38" s="1">
        <v>8</v>
      </c>
      <c r="C38" s="26" t="s">
        <v>898</v>
      </c>
      <c r="D38" t="s">
        <v>861</v>
      </c>
      <c r="E38" s="27" t="s">
        <v>899</v>
      </c>
      <c r="F38" s="28" t="s">
        <v>649</v>
      </c>
      <c r="G38" s="29">
        <v>290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2162</v>
      </c>
    </row>
    <row r="41">
      <c r="A41" s="1" t="s">
        <v>642</v>
      </c>
      <c r="E41" s="27" t="s">
        <v>643</v>
      </c>
    </row>
    <row r="42" ht="25">
      <c r="A42" s="1" t="s">
        <v>633</v>
      </c>
      <c r="B42" s="1">
        <v>9</v>
      </c>
      <c r="C42" s="26" t="s">
        <v>1416</v>
      </c>
      <c r="D42" t="s">
        <v>861</v>
      </c>
      <c r="E42" s="27" t="s">
        <v>1417</v>
      </c>
      <c r="F42" s="28" t="s">
        <v>649</v>
      </c>
      <c r="G42" s="29">
        <v>290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2163</v>
      </c>
    </row>
    <row r="45">
      <c r="A45" s="1" t="s">
        <v>642</v>
      </c>
      <c r="E45" s="27" t="s">
        <v>1313</v>
      </c>
    </row>
    <row r="46">
      <c r="A46" s="1" t="s">
        <v>633</v>
      </c>
      <c r="B46" s="1">
        <v>10</v>
      </c>
      <c r="C46" s="26" t="s">
        <v>901</v>
      </c>
      <c r="D46" t="s">
        <v>861</v>
      </c>
      <c r="E46" s="27" t="s">
        <v>902</v>
      </c>
      <c r="F46" s="28" t="s">
        <v>649</v>
      </c>
      <c r="G46" s="29">
        <v>287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2164</v>
      </c>
    </row>
    <row r="49">
      <c r="A49" s="1" t="s">
        <v>642</v>
      </c>
      <c r="E49" s="27" t="s">
        <v>643</v>
      </c>
    </row>
    <row r="50">
      <c r="A50" s="1" t="s">
        <v>633</v>
      </c>
      <c r="B50" s="1">
        <v>11</v>
      </c>
      <c r="C50" s="26" t="s">
        <v>1927</v>
      </c>
      <c r="D50" t="s">
        <v>861</v>
      </c>
      <c r="E50" s="27" t="s">
        <v>1928</v>
      </c>
      <c r="F50" s="28" t="s">
        <v>649</v>
      </c>
      <c r="G50" s="29">
        <v>27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2165</v>
      </c>
    </row>
    <row r="53">
      <c r="A53" s="1" t="s">
        <v>642</v>
      </c>
      <c r="E53" s="27" t="s">
        <v>1313</v>
      </c>
    </row>
    <row r="54">
      <c r="A54" s="1" t="s">
        <v>633</v>
      </c>
      <c r="B54" s="1">
        <v>12</v>
      </c>
      <c r="C54" s="26" t="s">
        <v>904</v>
      </c>
      <c r="D54" t="s">
        <v>861</v>
      </c>
      <c r="E54" s="27" t="s">
        <v>905</v>
      </c>
      <c r="F54" s="28" t="s">
        <v>649</v>
      </c>
      <c r="G54" s="29">
        <v>245</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2166</v>
      </c>
    </row>
    <row r="57">
      <c r="A57" s="1" t="s">
        <v>642</v>
      </c>
      <c r="E57" s="27" t="s">
        <v>643</v>
      </c>
    </row>
    <row r="58">
      <c r="A58" s="1" t="s">
        <v>633</v>
      </c>
      <c r="B58" s="1">
        <v>13</v>
      </c>
      <c r="C58" s="26" t="s">
        <v>2167</v>
      </c>
      <c r="D58" t="s">
        <v>861</v>
      </c>
      <c r="E58" s="27" t="s">
        <v>2168</v>
      </c>
      <c r="F58" s="28" t="s">
        <v>649</v>
      </c>
      <c r="G58" s="29">
        <v>125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2169</v>
      </c>
    </row>
    <row r="61">
      <c r="A61" s="1" t="s">
        <v>642</v>
      </c>
      <c r="E61" s="27" t="s">
        <v>643</v>
      </c>
    </row>
    <row r="62" ht="25">
      <c r="A62" s="1" t="s">
        <v>633</v>
      </c>
      <c r="B62" s="1">
        <v>14</v>
      </c>
      <c r="C62" s="26" t="s">
        <v>912</v>
      </c>
      <c r="D62" t="s">
        <v>861</v>
      </c>
      <c r="E62" s="27" t="s">
        <v>913</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2170</v>
      </c>
    </row>
    <row r="65">
      <c r="A65" s="1" t="s">
        <v>642</v>
      </c>
      <c r="E65" s="27" t="s">
        <v>643</v>
      </c>
    </row>
    <row r="66" ht="25">
      <c r="A66" s="1" t="s">
        <v>633</v>
      </c>
      <c r="B66" s="1">
        <v>15</v>
      </c>
      <c r="C66" s="26" t="s">
        <v>1435</v>
      </c>
      <c r="D66" t="s">
        <v>861</v>
      </c>
      <c r="E66" s="27" t="s">
        <v>1436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2171</v>
      </c>
    </row>
    <row r="69">
      <c r="A69" s="1" t="s">
        <v>642</v>
      </c>
      <c r="E69" s="27" t="s">
        <v>643</v>
      </c>
    </row>
    <row r="70" ht="25">
      <c r="A70" s="1" t="s">
        <v>633</v>
      </c>
      <c r="B70" s="1">
        <v>16</v>
      </c>
      <c r="C70" s="26" t="s">
        <v>917</v>
      </c>
      <c r="D70" t="s">
        <v>861</v>
      </c>
      <c r="E70" s="27" t="s">
        <v>918</v>
      </c>
      <c r="F70" s="28" t="s">
        <v>659</v>
      </c>
      <c r="G70" s="29">
        <v>20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2172</v>
      </c>
    </row>
    <row r="73">
      <c r="A73" s="1" t="s">
        <v>642</v>
      </c>
      <c r="E73" s="27" t="s">
        <v>643</v>
      </c>
    </row>
    <row r="74">
      <c r="A74" s="1" t="s">
        <v>633</v>
      </c>
      <c r="B74" s="1">
        <v>17</v>
      </c>
      <c r="C74" s="26" t="s">
        <v>1960</v>
      </c>
      <c r="D74" t="s">
        <v>861</v>
      </c>
      <c r="E74" s="27" t="s">
        <v>1961</v>
      </c>
      <c r="F74" s="28" t="s">
        <v>869</v>
      </c>
      <c r="G74" s="29">
        <v>0.5</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2173</v>
      </c>
    </row>
    <row r="77">
      <c r="A77" s="1" t="s">
        <v>642</v>
      </c>
      <c r="E77" s="27" t="s">
        <v>643</v>
      </c>
    </row>
    <row r="78">
      <c r="A78" s="1" t="s">
        <v>633</v>
      </c>
      <c r="B78" s="1">
        <v>18</v>
      </c>
      <c r="C78" s="26" t="s">
        <v>1449</v>
      </c>
      <c r="D78" t="s">
        <v>861</v>
      </c>
      <c r="E78" s="27" t="s">
        <v>1450</v>
      </c>
      <c r="F78" s="28" t="s">
        <v>659</v>
      </c>
      <c r="G78" s="29">
        <v>14</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2174</v>
      </c>
    </row>
    <row r="81">
      <c r="A81" s="1" t="s">
        <v>642</v>
      </c>
      <c r="E81" s="27" t="s">
        <v>643</v>
      </c>
    </row>
    <row r="82">
      <c r="A82" s="1" t="s">
        <v>633</v>
      </c>
      <c r="B82" s="1">
        <v>19</v>
      </c>
      <c r="C82" s="26" t="s">
        <v>1452</v>
      </c>
      <c r="D82" t="s">
        <v>861</v>
      </c>
      <c r="E82" s="27" t="s">
        <v>1453</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2175</v>
      </c>
    </row>
    <row r="85">
      <c r="A85" s="1" t="s">
        <v>642</v>
      </c>
      <c r="E85" s="27" t="s">
        <v>643</v>
      </c>
    </row>
    <row r="86">
      <c r="A86" s="1" t="s">
        <v>633</v>
      </c>
      <c r="B86" s="1">
        <v>20</v>
      </c>
      <c r="C86" s="26" t="s">
        <v>1455</v>
      </c>
      <c r="D86" t="s">
        <v>861</v>
      </c>
      <c r="E86" s="27" t="s">
        <v>1456</v>
      </c>
      <c r="F86" s="28" t="s">
        <v>659</v>
      </c>
      <c r="G86" s="29">
        <v>32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2176</v>
      </c>
    </row>
    <row r="89">
      <c r="A89" s="1" t="s">
        <v>642</v>
      </c>
      <c r="E89" s="27" t="s">
        <v>643</v>
      </c>
    </row>
    <row r="90">
      <c r="A90" s="1" t="s">
        <v>633</v>
      </c>
      <c r="B90" s="1">
        <v>21</v>
      </c>
      <c r="C90" s="26" t="s">
        <v>920</v>
      </c>
      <c r="D90" t="s">
        <v>861</v>
      </c>
      <c r="E90" s="27" t="s">
        <v>921</v>
      </c>
      <c r="F90" s="28" t="s">
        <v>649</v>
      </c>
      <c r="G90" s="29">
        <v>287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2177</v>
      </c>
    </row>
    <row r="93">
      <c r="A93" s="1" t="s">
        <v>642</v>
      </c>
      <c r="E93" s="27" t="s">
        <v>643</v>
      </c>
    </row>
    <row r="94">
      <c r="A94" s="1" t="s">
        <v>633</v>
      </c>
      <c r="B94" s="1">
        <v>22</v>
      </c>
      <c r="C94" s="26" t="s">
        <v>1967</v>
      </c>
      <c r="D94" t="s">
        <v>861</v>
      </c>
      <c r="E94" s="27" t="s">
        <v>1968</v>
      </c>
      <c r="F94" s="28" t="s">
        <v>830</v>
      </c>
      <c r="G94" s="29">
        <v>1.3200000000000001</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2178</v>
      </c>
    </row>
    <row r="97" ht="25">
      <c r="A97" s="1" t="s">
        <v>642</v>
      </c>
      <c r="E97" s="27" t="s">
        <v>1970</v>
      </c>
    </row>
    <row r="98" ht="13">
      <c r="A98" s="1" t="s">
        <v>630</v>
      </c>
      <c r="C98" s="22" t="s">
        <v>1971</v>
      </c>
      <c r="E98" s="23" t="s">
        <v>1972</v>
      </c>
      <c r="L98" s="24">
        <f>SUMIFS(L99:L254,A99:A254,"P")</f>
        <v>0</v>
      </c>
      <c r="M98" s="24">
        <f>SUMIFS(M99:M254,A99:A254,"P")</f>
        <v>0</v>
      </c>
      <c r="N98" s="25"/>
    </row>
    <row r="99">
      <c r="A99" s="1" t="s">
        <v>633</v>
      </c>
      <c r="B99" s="1">
        <v>23</v>
      </c>
      <c r="C99" s="26" t="s">
        <v>1983</v>
      </c>
      <c r="D99" t="s">
        <v>861</v>
      </c>
      <c r="E99" s="27" t="s">
        <v>1984</v>
      </c>
      <c r="F99" s="28" t="s">
        <v>1470</v>
      </c>
      <c r="G99" s="29">
        <v>10.699999999999999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2179</v>
      </c>
    </row>
    <row r="102">
      <c r="A102" s="1" t="s">
        <v>642</v>
      </c>
      <c r="E102" s="27" t="s">
        <v>1313</v>
      </c>
    </row>
    <row r="103">
      <c r="A103" s="1" t="s">
        <v>633</v>
      </c>
      <c r="B103" s="1">
        <v>24</v>
      </c>
      <c r="C103" s="26" t="s">
        <v>1986</v>
      </c>
      <c r="D103" t="s">
        <v>861</v>
      </c>
      <c r="E103" s="27" t="s">
        <v>1987</v>
      </c>
      <c r="F103" s="28" t="s">
        <v>1470</v>
      </c>
      <c r="G103" s="29">
        <v>39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2180</v>
      </c>
    </row>
    <row r="106">
      <c r="A106" s="1" t="s">
        <v>642</v>
      </c>
      <c r="E106" s="27" t="s">
        <v>1313</v>
      </c>
    </row>
    <row r="107" ht="25">
      <c r="A107" s="1" t="s">
        <v>633</v>
      </c>
      <c r="B107" s="1">
        <v>25</v>
      </c>
      <c r="C107" s="26" t="s">
        <v>1472</v>
      </c>
      <c r="D107" t="s">
        <v>861</v>
      </c>
      <c r="E107" s="27" t="s">
        <v>1473</v>
      </c>
      <c r="F107" s="28" t="s">
        <v>649</v>
      </c>
      <c r="G107" s="29">
        <v>200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2181</v>
      </c>
    </row>
    <row r="110">
      <c r="A110" s="1" t="s">
        <v>642</v>
      </c>
      <c r="E110" s="27" t="s">
        <v>1313</v>
      </c>
    </row>
    <row r="111">
      <c r="A111" s="1" t="s">
        <v>633</v>
      </c>
      <c r="B111" s="1">
        <v>26</v>
      </c>
      <c r="C111" s="26" t="s">
        <v>2182</v>
      </c>
      <c r="D111" t="s">
        <v>861</v>
      </c>
      <c r="E111" s="27" t="s">
        <v>2183</v>
      </c>
      <c r="F111" s="28" t="s">
        <v>649</v>
      </c>
      <c r="G111" s="29">
        <v>905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2184</v>
      </c>
    </row>
    <row r="114">
      <c r="A114" s="1" t="s">
        <v>642</v>
      </c>
      <c r="E114" s="27" t="s">
        <v>1313</v>
      </c>
    </row>
    <row r="115">
      <c r="A115" s="1" t="s">
        <v>633</v>
      </c>
      <c r="B115" s="1">
        <v>27</v>
      </c>
      <c r="C115" s="26" t="s">
        <v>1563</v>
      </c>
      <c r="D115" t="s">
        <v>861</v>
      </c>
      <c r="E115" s="27" t="s">
        <v>1564</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2185</v>
      </c>
    </row>
    <row r="118">
      <c r="A118" s="1" t="s">
        <v>642</v>
      </c>
      <c r="E118" s="27" t="s">
        <v>1313</v>
      </c>
    </row>
    <row r="119">
      <c r="A119" s="1" t="s">
        <v>633</v>
      </c>
      <c r="B119" s="1">
        <v>28</v>
      </c>
      <c r="C119" s="26" t="s">
        <v>1566</v>
      </c>
      <c r="D119" t="s">
        <v>861</v>
      </c>
      <c r="E119" s="27" t="s">
        <v>1567</v>
      </c>
      <c r="F119" s="28" t="s">
        <v>659</v>
      </c>
      <c r="G119" s="29">
        <v>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2186</v>
      </c>
    </row>
    <row r="122">
      <c r="A122" s="1" t="s">
        <v>642</v>
      </c>
      <c r="E122" s="27" t="s">
        <v>1313</v>
      </c>
    </row>
    <row r="123">
      <c r="A123" s="1" t="s">
        <v>633</v>
      </c>
      <c r="B123" s="1">
        <v>29</v>
      </c>
      <c r="C123" s="26" t="s">
        <v>1557</v>
      </c>
      <c r="D123" t="s">
        <v>861</v>
      </c>
      <c r="E123" s="27" t="s">
        <v>1558</v>
      </c>
      <c r="F123" s="28" t="s">
        <v>659</v>
      </c>
      <c r="G123" s="29">
        <v>25</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2187</v>
      </c>
    </row>
    <row r="126">
      <c r="A126" s="1" t="s">
        <v>642</v>
      </c>
      <c r="E126" s="27" t="s">
        <v>1313</v>
      </c>
    </row>
    <row r="127">
      <c r="A127" s="1" t="s">
        <v>633</v>
      </c>
      <c r="B127" s="1">
        <v>30</v>
      </c>
      <c r="C127" s="26" t="s">
        <v>1581</v>
      </c>
      <c r="D127" t="s">
        <v>861</v>
      </c>
      <c r="E127" s="27" t="s">
        <v>1582</v>
      </c>
      <c r="F127" s="28" t="s">
        <v>659</v>
      </c>
      <c r="G127" s="29">
        <v>20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2188</v>
      </c>
    </row>
    <row r="130">
      <c r="A130" s="1" t="s">
        <v>642</v>
      </c>
      <c r="E130" s="27" t="s">
        <v>1313</v>
      </c>
    </row>
    <row r="131">
      <c r="A131" s="1" t="s">
        <v>633</v>
      </c>
      <c r="B131" s="1">
        <v>31</v>
      </c>
      <c r="C131" s="26" t="s">
        <v>1587</v>
      </c>
      <c r="D131" t="s">
        <v>861</v>
      </c>
      <c r="E131" s="27" t="s">
        <v>1588</v>
      </c>
      <c r="F131" s="28" t="s">
        <v>659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2189</v>
      </c>
    </row>
    <row r="134">
      <c r="A134" s="1" t="s">
        <v>642</v>
      </c>
      <c r="E134" s="27" t="s">
        <v>1313</v>
      </c>
    </row>
    <row r="135">
      <c r="A135" s="1" t="s">
        <v>633</v>
      </c>
      <c r="B135" s="1">
        <v>32</v>
      </c>
      <c r="C135" s="26" t="s">
        <v>1689</v>
      </c>
      <c r="D135" t="s">
        <v>861</v>
      </c>
      <c r="E135" s="27" t="s">
        <v>1690</v>
      </c>
      <c r="F135" s="28" t="s">
        <v>659</v>
      </c>
      <c r="G135" s="29">
        <v>35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2190</v>
      </c>
    </row>
    <row r="138">
      <c r="A138" s="1" t="s">
        <v>642</v>
      </c>
      <c r="E138" s="27" t="s">
        <v>643</v>
      </c>
    </row>
    <row r="139">
      <c r="A139" s="1" t="s">
        <v>633</v>
      </c>
      <c r="B139" s="1">
        <v>33</v>
      </c>
      <c r="C139" s="26" t="s">
        <v>1701</v>
      </c>
      <c r="D139" t="s">
        <v>861</v>
      </c>
      <c r="E139" s="27" t="s">
        <v>1702</v>
      </c>
      <c r="F139" s="28" t="s">
        <v>649</v>
      </c>
      <c r="G139" s="29">
        <v>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2191</v>
      </c>
    </row>
    <row r="142">
      <c r="A142" s="1" t="s">
        <v>642</v>
      </c>
      <c r="E142" s="27" t="s">
        <v>643</v>
      </c>
    </row>
    <row r="143">
      <c r="A143" s="1" t="s">
        <v>633</v>
      </c>
      <c r="B143" s="1">
        <v>34</v>
      </c>
      <c r="C143" s="26" t="s">
        <v>1602</v>
      </c>
      <c r="D143" t="s">
        <v>861</v>
      </c>
      <c r="E143" s="27" t="s">
        <v>1603</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2192</v>
      </c>
    </row>
    <row r="146">
      <c r="A146" s="1" t="s">
        <v>642</v>
      </c>
      <c r="E146" s="27" t="s">
        <v>1313</v>
      </c>
    </row>
    <row r="147">
      <c r="A147" s="1" t="s">
        <v>633</v>
      </c>
      <c r="B147" s="1">
        <v>35</v>
      </c>
      <c r="C147" s="26" t="s">
        <v>1599</v>
      </c>
      <c r="D147" t="s">
        <v>861</v>
      </c>
      <c r="E147" s="27" t="s">
        <v>1600</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2193</v>
      </c>
    </row>
    <row r="150">
      <c r="A150" s="1" t="s">
        <v>642</v>
      </c>
      <c r="E150" s="27" t="s">
        <v>1313</v>
      </c>
    </row>
    <row r="151">
      <c r="A151" s="1" t="s">
        <v>633</v>
      </c>
      <c r="B151" s="1">
        <v>36</v>
      </c>
      <c r="C151" s="26" t="s">
        <v>2057</v>
      </c>
      <c r="D151" t="s">
        <v>861</v>
      </c>
      <c r="E151" s="27" t="s">
        <v>2058</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2194</v>
      </c>
    </row>
    <row r="154">
      <c r="A154" s="1" t="s">
        <v>642</v>
      </c>
      <c r="E154" s="27" t="s">
        <v>1313</v>
      </c>
    </row>
    <row r="155" ht="25">
      <c r="A155" s="1" t="s">
        <v>633</v>
      </c>
      <c r="B155" s="1">
        <v>37</v>
      </c>
      <c r="C155" s="26" t="s">
        <v>1608</v>
      </c>
      <c r="D155" t="s">
        <v>861</v>
      </c>
      <c r="E155" s="27" t="s">
        <v>1609</v>
      </c>
      <c r="F155" s="28" t="s">
        <v>649</v>
      </c>
      <c r="G155" s="29">
        <v>20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2195</v>
      </c>
    </row>
    <row r="158">
      <c r="A158" s="1" t="s">
        <v>642</v>
      </c>
      <c r="E158" s="27" t="s">
        <v>643</v>
      </c>
    </row>
    <row r="159">
      <c r="A159" s="1" t="s">
        <v>633</v>
      </c>
      <c r="B159" s="1">
        <v>38</v>
      </c>
      <c r="C159" s="26" t="s">
        <v>1605</v>
      </c>
      <c r="D159" t="s">
        <v>861</v>
      </c>
      <c r="E159" s="27" t="s">
        <v>1606</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2196</v>
      </c>
    </row>
    <row r="162">
      <c r="A162" s="1" t="s">
        <v>642</v>
      </c>
      <c r="E162" s="27" t="s">
        <v>643</v>
      </c>
    </row>
    <row r="163" ht="25">
      <c r="A163" s="1" t="s">
        <v>633</v>
      </c>
      <c r="B163" s="1">
        <v>39</v>
      </c>
      <c r="C163" s="26" t="s">
        <v>1611</v>
      </c>
      <c r="D163" t="s">
        <v>861</v>
      </c>
      <c r="E163" s="27" t="s">
        <v>1612</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2197</v>
      </c>
    </row>
    <row r="166">
      <c r="A166" s="1" t="s">
        <v>642</v>
      </c>
      <c r="E166" s="27" t="s">
        <v>643</v>
      </c>
    </row>
    <row r="167">
      <c r="A167" s="1" t="s">
        <v>633</v>
      </c>
      <c r="B167" s="1">
        <v>40</v>
      </c>
      <c r="C167" s="26" t="s">
        <v>1617</v>
      </c>
      <c r="D167" t="s">
        <v>861</v>
      </c>
      <c r="E167" s="27" t="s">
        <v>1618</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2198</v>
      </c>
    </row>
    <row r="170">
      <c r="A170" s="1" t="s">
        <v>642</v>
      </c>
      <c r="E170" s="27" t="s">
        <v>643</v>
      </c>
    </row>
    <row r="171">
      <c r="A171" s="1" t="s">
        <v>633</v>
      </c>
      <c r="B171" s="1">
        <v>41</v>
      </c>
      <c r="C171" s="26" t="s">
        <v>2075</v>
      </c>
      <c r="D171" t="s">
        <v>861</v>
      </c>
      <c r="E171" s="27" t="s">
        <v>2076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2199</v>
      </c>
    </row>
    <row r="174">
      <c r="A174" s="1" t="s">
        <v>642</v>
      </c>
      <c r="E174" s="27" t="s">
        <v>643</v>
      </c>
    </row>
    <row r="175">
      <c r="A175" s="1" t="s">
        <v>633</v>
      </c>
      <c r="B175" s="1">
        <v>42</v>
      </c>
      <c r="C175" s="26" t="s">
        <v>2200</v>
      </c>
      <c r="D175" t="s">
        <v>861</v>
      </c>
      <c r="E175" s="27" t="s">
        <v>2201</v>
      </c>
      <c r="F175" s="28" t="s">
        <v>659</v>
      </c>
      <c r="G175" s="29">
        <v>10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2202</v>
      </c>
    </row>
    <row r="178">
      <c r="A178" s="1" t="s">
        <v>642</v>
      </c>
      <c r="E178" s="27" t="s">
        <v>643</v>
      </c>
    </row>
    <row r="179">
      <c r="A179" s="1" t="s">
        <v>633</v>
      </c>
      <c r="B179" s="1">
        <v>43</v>
      </c>
      <c r="C179" s="26" t="s">
        <v>1686</v>
      </c>
      <c r="D179" t="s">
        <v>861</v>
      </c>
      <c r="E179" s="27" t="s">
        <v>1687</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2203</v>
      </c>
    </row>
    <row r="182">
      <c r="A182" s="1" t="s">
        <v>642</v>
      </c>
      <c r="E182" s="27" t="s">
        <v>643</v>
      </c>
    </row>
    <row r="183">
      <c r="A183" s="1" t="s">
        <v>633</v>
      </c>
      <c r="B183" s="1">
        <v>44</v>
      </c>
      <c r="C183" s="26" t="s">
        <v>1683</v>
      </c>
      <c r="D183" t="s">
        <v>861</v>
      </c>
      <c r="E183" s="27" t="s">
        <v>1684</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2204</v>
      </c>
    </row>
    <row r="186">
      <c r="A186" s="1" t="s">
        <v>642</v>
      </c>
      <c r="E186" s="27" t="s">
        <v>643</v>
      </c>
    </row>
    <row r="187">
      <c r="A187" s="1" t="s">
        <v>633</v>
      </c>
      <c r="B187" s="1">
        <v>45</v>
      </c>
      <c r="C187" s="26" t="s">
        <v>1635</v>
      </c>
      <c r="D187" t="s">
        <v>861</v>
      </c>
      <c r="E187" s="27" t="s">
        <v>1636</v>
      </c>
      <c r="F187" s="28" t="s">
        <v>659</v>
      </c>
      <c r="G187" s="29">
        <v>12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2205</v>
      </c>
    </row>
    <row r="190">
      <c r="A190" s="1" t="s">
        <v>642</v>
      </c>
      <c r="E190" s="27" t="s">
        <v>1313</v>
      </c>
    </row>
    <row r="191">
      <c r="A191" s="1" t="s">
        <v>633</v>
      </c>
      <c r="B191" s="1">
        <v>46</v>
      </c>
      <c r="C191" s="26" t="s">
        <v>2084</v>
      </c>
      <c r="D191" t="s">
        <v>861</v>
      </c>
      <c r="E191" s="27" t="s">
        <v>2085</v>
      </c>
      <c r="F191" s="28" t="s">
        <v>659</v>
      </c>
      <c r="G191" s="29">
        <v>18</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2206</v>
      </c>
    </row>
    <row r="194">
      <c r="A194" s="1" t="s">
        <v>642</v>
      </c>
      <c r="E194" s="27" t="s">
        <v>1313</v>
      </c>
    </row>
    <row r="195">
      <c r="A195" s="1" t="s">
        <v>633</v>
      </c>
      <c r="B195" s="1">
        <v>47</v>
      </c>
      <c r="C195" s="26" t="s">
        <v>1638</v>
      </c>
      <c r="D195" t="s">
        <v>861</v>
      </c>
      <c r="E195" s="27" t="s">
        <v>1639</v>
      </c>
      <c r="F195" s="28" t="s">
        <v>659</v>
      </c>
      <c r="G195" s="29">
        <v>15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2207</v>
      </c>
    </row>
    <row r="198">
      <c r="A198" s="1" t="s">
        <v>642</v>
      </c>
      <c r="E198" s="27" t="s">
        <v>1313</v>
      </c>
    </row>
    <row r="199">
      <c r="A199" s="1" t="s">
        <v>633</v>
      </c>
      <c r="B199" s="1">
        <v>48</v>
      </c>
      <c r="C199" s="26" t="s">
        <v>2092</v>
      </c>
      <c r="D199" t="s">
        <v>861</v>
      </c>
      <c r="E199" s="27" t="s">
        <v>2093</v>
      </c>
      <c r="F199" s="28" t="s">
        <v>659</v>
      </c>
      <c r="G199" s="29">
        <v>5</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2208</v>
      </c>
    </row>
    <row r="202">
      <c r="A202" s="1" t="s">
        <v>642</v>
      </c>
      <c r="E202" s="27" t="s">
        <v>643</v>
      </c>
    </row>
    <row r="203">
      <c r="A203" s="1" t="s">
        <v>633</v>
      </c>
      <c r="B203" s="1">
        <v>49</v>
      </c>
      <c r="C203" s="26" t="s">
        <v>2088</v>
      </c>
      <c r="D203" t="s">
        <v>861</v>
      </c>
      <c r="E203" s="27" t="s">
        <v>2089</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2209</v>
      </c>
    </row>
    <row r="206">
      <c r="A206" s="1" t="s">
        <v>642</v>
      </c>
      <c r="E206" s="27" t="s">
        <v>643</v>
      </c>
    </row>
    <row r="207">
      <c r="A207" s="1" t="s">
        <v>633</v>
      </c>
      <c r="B207" s="1">
        <v>50</v>
      </c>
      <c r="C207" s="26" t="s">
        <v>1641</v>
      </c>
      <c r="D207" t="s">
        <v>861</v>
      </c>
      <c r="E207" s="27" t="s">
        <v>1642</v>
      </c>
      <c r="F207" s="28" t="s">
        <v>659</v>
      </c>
      <c r="G207" s="29">
        <v>8</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2210</v>
      </c>
    </row>
    <row r="210">
      <c r="A210" s="1" t="s">
        <v>642</v>
      </c>
      <c r="E210" s="27" t="s">
        <v>643</v>
      </c>
    </row>
    <row r="211">
      <c r="A211" s="1" t="s">
        <v>633</v>
      </c>
      <c r="B211" s="1">
        <v>51</v>
      </c>
      <c r="C211" s="26" t="s">
        <v>2211</v>
      </c>
      <c r="D211" t="s">
        <v>861</v>
      </c>
      <c r="E211" s="27" t="s">
        <v>2212</v>
      </c>
      <c r="F211" s="28" t="s">
        <v>659</v>
      </c>
      <c r="G211" s="29">
        <v>70</v>
      </c>
      <c r="H211" s="28">
        <v>0</v>
      </c>
      <c r="I211" s="30">
        <f>ROUND(G211*H211,P4)</f>
        <v>0</v>
      </c>
      <c r="L211" s="31">
        <v>0</v>
      </c>
      <c r="M211" s="24">
        <f>ROUND(G211*L211,P4)</f>
        <v>0</v>
      </c>
      <c r="N211" s="25" t="s">
        <v>635</v>
      </c>
      <c r="O211" s="32">
        <f>M211*AA211</f>
        <v>0</v>
      </c>
      <c r="P211" s="1">
        <v>3</v>
      </c>
      <c r="AA211" s="1">
        <f>IF(P211=1,$O$3,IF(P211=2,$O$4,$O$5))</f>
        <v>0</v>
      </c>
    </row>
    <row r="212">
      <c r="A212" s="1" t="s">
        <v>639</v>
      </c>
      <c r="E212" s="27" t="s">
        <v>635</v>
      </c>
    </row>
    <row r="213" ht="26">
      <c r="A213" s="1" t="s">
        <v>640</v>
      </c>
      <c r="E213" s="33" t="s">
        <v>2213</v>
      </c>
    </row>
    <row r="214" ht="125">
      <c r="A214" s="1" t="s">
        <v>642</v>
      </c>
      <c r="E214" s="27" t="s">
        <v>2214</v>
      </c>
    </row>
    <row r="215">
      <c r="A215" s="1" t="s">
        <v>633</v>
      </c>
      <c r="B215" s="1">
        <v>52</v>
      </c>
      <c r="C215" s="26" t="s">
        <v>1650</v>
      </c>
      <c r="D215" t="s">
        <v>861</v>
      </c>
      <c r="E215" s="27" t="s">
        <v>1651</v>
      </c>
      <c r="F215" s="28" t="s">
        <v>659</v>
      </c>
      <c r="G215" s="29">
        <v>5</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2215</v>
      </c>
    </row>
    <row r="218">
      <c r="A218" s="1" t="s">
        <v>642</v>
      </c>
      <c r="E218" s="27" t="s">
        <v>643</v>
      </c>
    </row>
    <row r="219">
      <c r="A219" s="1" t="s">
        <v>633</v>
      </c>
      <c r="B219" s="1">
        <v>53</v>
      </c>
      <c r="C219" s="26" t="s">
        <v>1653</v>
      </c>
      <c r="D219" t="s">
        <v>861</v>
      </c>
      <c r="E219" s="27" t="s">
        <v>1654</v>
      </c>
      <c r="F219" s="28" t="s">
        <v>659</v>
      </c>
      <c r="G219" s="29">
        <v>524</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2216</v>
      </c>
    </row>
    <row r="222">
      <c r="A222" s="1" t="s">
        <v>642</v>
      </c>
      <c r="E222" s="27" t="s">
        <v>643</v>
      </c>
    </row>
    <row r="223" ht="25">
      <c r="A223" s="1" t="s">
        <v>633</v>
      </c>
      <c r="B223" s="1">
        <v>54</v>
      </c>
      <c r="C223" s="26" t="s">
        <v>1656</v>
      </c>
      <c r="D223" t="s">
        <v>861</v>
      </c>
      <c r="E223" s="27" t="s">
        <v>1657</v>
      </c>
      <c r="F223" s="28" t="s">
        <v>659</v>
      </c>
      <c r="G223" s="29">
        <v>262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2217</v>
      </c>
    </row>
    <row r="226">
      <c r="A226" s="1" t="s">
        <v>642</v>
      </c>
      <c r="E226" s="27" t="s">
        <v>1313</v>
      </c>
    </row>
    <row r="227" ht="25">
      <c r="A227" s="1" t="s">
        <v>633</v>
      </c>
      <c r="B227" s="1">
        <v>55</v>
      </c>
      <c r="C227" s="26" t="s">
        <v>1659</v>
      </c>
      <c r="D227" t="s">
        <v>861</v>
      </c>
      <c r="E227" s="27" t="s">
        <v>1660</v>
      </c>
      <c r="F227" s="28" t="s">
        <v>853</v>
      </c>
      <c r="G227" s="29">
        <v>262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2218</v>
      </c>
    </row>
    <row r="230">
      <c r="A230" s="1" t="s">
        <v>642</v>
      </c>
      <c r="E230" s="27" t="s">
        <v>1313</v>
      </c>
    </row>
    <row r="231">
      <c r="A231" s="1" t="s">
        <v>633</v>
      </c>
      <c r="B231" s="1">
        <v>56</v>
      </c>
      <c r="C231" s="26" t="s">
        <v>2117</v>
      </c>
      <c r="D231" t="s">
        <v>861</v>
      </c>
      <c r="E231" s="27" t="s">
        <v>2118</v>
      </c>
      <c r="F231" s="28" t="s">
        <v>659</v>
      </c>
      <c r="G231" s="29">
        <v>15</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2219</v>
      </c>
    </row>
    <row r="234">
      <c r="A234" s="1" t="s">
        <v>642</v>
      </c>
      <c r="E234" s="27" t="s">
        <v>643</v>
      </c>
    </row>
    <row r="235">
      <c r="A235" s="1" t="s">
        <v>633</v>
      </c>
      <c r="B235" s="1">
        <v>57</v>
      </c>
      <c r="C235" s="26" t="s">
        <v>1713</v>
      </c>
      <c r="D235" t="s">
        <v>861</v>
      </c>
      <c r="E235" s="27" t="s">
        <v>1714</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2220</v>
      </c>
    </row>
    <row r="238">
      <c r="A238" s="1" t="s">
        <v>642</v>
      </c>
      <c r="E238" s="27" t="s">
        <v>643</v>
      </c>
    </row>
    <row r="239">
      <c r="A239" s="1" t="s">
        <v>633</v>
      </c>
      <c r="B239" s="1">
        <v>58</v>
      </c>
      <c r="C239" s="26" t="s">
        <v>1716</v>
      </c>
      <c r="D239" t="s">
        <v>861</v>
      </c>
      <c r="E239" s="27" t="s">
        <v>1717</v>
      </c>
      <c r="F239" s="28" t="s">
        <v>659</v>
      </c>
      <c r="G239" s="29">
        <v>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2221</v>
      </c>
    </row>
    <row r="242">
      <c r="A242" s="1" t="s">
        <v>642</v>
      </c>
      <c r="E242" s="27" t="s">
        <v>643</v>
      </c>
    </row>
    <row r="243">
      <c r="A243" s="1" t="s">
        <v>633</v>
      </c>
      <c r="B243" s="1">
        <v>59</v>
      </c>
      <c r="C243" s="26" t="s">
        <v>1522</v>
      </c>
      <c r="D243" t="s">
        <v>861</v>
      </c>
      <c r="E243" s="27" t="s">
        <v>1523</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2222</v>
      </c>
    </row>
    <row r="246">
      <c r="A246" s="1" t="s">
        <v>642</v>
      </c>
      <c r="E246" s="27" t="s">
        <v>643</v>
      </c>
    </row>
    <row r="247">
      <c r="A247" s="1" t="s">
        <v>633</v>
      </c>
      <c r="B247" s="1">
        <v>60</v>
      </c>
      <c r="C247" s="26" t="s">
        <v>807</v>
      </c>
      <c r="D247" t="s">
        <v>861</v>
      </c>
      <c r="E247" s="27" t="s">
        <v>808</v>
      </c>
      <c r="F247" s="28" t="s">
        <v>809</v>
      </c>
      <c r="G247" s="29">
        <v>120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2223</v>
      </c>
    </row>
    <row r="250">
      <c r="A250" s="1" t="s">
        <v>642</v>
      </c>
      <c r="E250" s="27" t="s">
        <v>643</v>
      </c>
    </row>
    <row r="251">
      <c r="A251" s="1" t="s">
        <v>633</v>
      </c>
      <c r="B251" s="1">
        <v>61</v>
      </c>
      <c r="C251" s="26" t="s">
        <v>2139</v>
      </c>
      <c r="D251" t="s">
        <v>861</v>
      </c>
      <c r="E251" s="27" t="s">
        <v>2140</v>
      </c>
      <c r="F251" s="28" t="s">
        <v>649</v>
      </c>
      <c r="G251" s="29">
        <v>6080</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26">
      <c r="A253" s="1" t="s">
        <v>640</v>
      </c>
      <c r="E253" s="33" t="s">
        <v>2224</v>
      </c>
    </row>
    <row r="254" ht="100">
      <c r="A254" s="1" t="s">
        <v>642</v>
      </c>
      <c r="E254" s="27" t="s">
        <v>2142</v>
      </c>
    </row>
    <row r="255" ht="13">
      <c r="A255" s="1" t="s">
        <v>630</v>
      </c>
      <c r="C255" s="22" t="s">
        <v>1724</v>
      </c>
      <c r="E255" s="23" t="s">
        <v>1725</v>
      </c>
      <c r="L255" s="24">
        <f>SUMIFS(L256:L271,A256:A271,"P")</f>
        <v>0</v>
      </c>
      <c r="M255" s="24">
        <f>SUMIFS(M256:M271,A256:A271,"P")</f>
        <v>0</v>
      </c>
      <c r="N255" s="25"/>
    </row>
    <row r="256" ht="25">
      <c r="A256" s="1" t="s">
        <v>633</v>
      </c>
      <c r="B256" s="1">
        <v>62</v>
      </c>
      <c r="C256" s="26" t="s">
        <v>1726</v>
      </c>
      <c r="D256" t="s">
        <v>1727</v>
      </c>
      <c r="E256" s="27" t="s">
        <v>1728</v>
      </c>
      <c r="F256" s="28" t="s">
        <v>1729</v>
      </c>
      <c r="G256" s="29">
        <v>47</v>
      </c>
      <c r="H256" s="28">
        <v>0</v>
      </c>
      <c r="I256" s="30">
        <f>ROUND(G256*H256,P4)</f>
        <v>0</v>
      </c>
      <c r="L256" s="31">
        <v>0</v>
      </c>
      <c r="M256" s="24">
        <f>ROUND(G256*L256,P4)</f>
        <v>0</v>
      </c>
      <c r="N256" s="25" t="s">
        <v>1730</v>
      </c>
      <c r="O256" s="32">
        <f>M256*AA256</f>
        <v>0</v>
      </c>
      <c r="P256" s="1">
        <v>3</v>
      </c>
      <c r="AA256" s="1">
        <f>IF(P256=1,$O$3,IF(P256=2,$O$4,$O$5))</f>
        <v>0</v>
      </c>
    </row>
    <row r="257" ht="25">
      <c r="A257" s="1" t="s">
        <v>639</v>
      </c>
      <c r="E257" s="27" t="s">
        <v>1731</v>
      </c>
    </row>
    <row r="258" ht="26">
      <c r="A258" s="1" t="s">
        <v>640</v>
      </c>
      <c r="E258" s="33" t="s">
        <v>2225</v>
      </c>
    </row>
    <row r="259" ht="187.5">
      <c r="A259" s="1" t="s">
        <v>642</v>
      </c>
      <c r="E259" s="27" t="s">
        <v>2144</v>
      </c>
    </row>
    <row r="260" ht="25">
      <c r="A260" s="1" t="s">
        <v>633</v>
      </c>
      <c r="B260" s="1">
        <v>63</v>
      </c>
      <c r="C260" s="26" t="s">
        <v>1738</v>
      </c>
      <c r="D260" t="s">
        <v>1739</v>
      </c>
      <c r="E260" s="27" t="s">
        <v>1740</v>
      </c>
      <c r="F260" s="28" t="s">
        <v>1729</v>
      </c>
      <c r="G260" s="29">
        <v>1.25</v>
      </c>
      <c r="H260" s="28">
        <v>0</v>
      </c>
      <c r="I260" s="30">
        <f>ROUND(G260*H260,P4)</f>
        <v>0</v>
      </c>
      <c r="L260" s="31">
        <v>0</v>
      </c>
      <c r="M260" s="24">
        <f>ROUND(G260*L260,P4)</f>
        <v>0</v>
      </c>
      <c r="N260" s="25" t="s">
        <v>1730</v>
      </c>
      <c r="O260" s="32">
        <f>M260*AA260</f>
        <v>0</v>
      </c>
      <c r="P260" s="1">
        <v>3</v>
      </c>
      <c r="AA260" s="1">
        <f>IF(P260=1,$O$3,IF(P260=2,$O$4,$O$5))</f>
        <v>0</v>
      </c>
    </row>
    <row r="261" ht="25">
      <c r="A261" s="1" t="s">
        <v>639</v>
      </c>
      <c r="E261" s="27" t="s">
        <v>1731</v>
      </c>
    </row>
    <row r="262" ht="26">
      <c r="A262" s="1" t="s">
        <v>640</v>
      </c>
      <c r="E262" s="33" t="s">
        <v>2226</v>
      </c>
    </row>
    <row r="263" ht="187.5">
      <c r="A263" s="1" t="s">
        <v>642</v>
      </c>
      <c r="E263" s="27" t="s">
        <v>2146</v>
      </c>
    </row>
    <row r="264" ht="25">
      <c r="A264" s="1" t="s">
        <v>633</v>
      </c>
      <c r="B264" s="1">
        <v>64</v>
      </c>
      <c r="C264" s="26" t="s">
        <v>1746</v>
      </c>
      <c r="D264" t="s">
        <v>1747</v>
      </c>
      <c r="E264" s="27" t="s">
        <v>1748</v>
      </c>
      <c r="F264" s="28" t="s">
        <v>1729</v>
      </c>
      <c r="G264" s="29">
        <v>0.40000000000000002</v>
      </c>
      <c r="H264" s="28">
        <v>0</v>
      </c>
      <c r="I264" s="30">
        <f>ROUND(G264*H264,P4)</f>
        <v>0</v>
      </c>
      <c r="L264" s="31">
        <v>0</v>
      </c>
      <c r="M264" s="24">
        <f>ROUND(G264*L264,P4)</f>
        <v>0</v>
      </c>
      <c r="N264" s="25" t="s">
        <v>1730</v>
      </c>
      <c r="O264" s="32">
        <f>M264*AA264</f>
        <v>0</v>
      </c>
      <c r="P264" s="1">
        <v>3</v>
      </c>
      <c r="AA264" s="1">
        <f>IF(P264=1,$O$3,IF(P264=2,$O$4,$O$5))</f>
        <v>0</v>
      </c>
    </row>
    <row r="265" ht="25">
      <c r="A265" s="1" t="s">
        <v>639</v>
      </c>
      <c r="E265" s="27" t="s">
        <v>1731</v>
      </c>
    </row>
    <row r="266" ht="26">
      <c r="A266" s="1" t="s">
        <v>640</v>
      </c>
      <c r="E266" s="33" t="s">
        <v>2227</v>
      </c>
    </row>
    <row r="267" ht="187.5">
      <c r="A267" s="1" t="s">
        <v>642</v>
      </c>
      <c r="E267" s="27" t="s">
        <v>1904</v>
      </c>
    </row>
    <row r="268" ht="25">
      <c r="A268" s="1" t="s">
        <v>633</v>
      </c>
      <c r="B268" s="1">
        <v>65</v>
      </c>
      <c r="C268" s="26" t="s">
        <v>1750</v>
      </c>
      <c r="D268" t="s">
        <v>1751</v>
      </c>
      <c r="E268" s="27" t="s">
        <v>2152</v>
      </c>
      <c r="F268" s="28" t="s">
        <v>1729</v>
      </c>
      <c r="G268" s="29">
        <v>5.8499999999999996</v>
      </c>
      <c r="H268" s="28">
        <v>0</v>
      </c>
      <c r="I268" s="30">
        <f>ROUND(G268*H268,P4)</f>
        <v>0</v>
      </c>
      <c r="L268" s="31">
        <v>0</v>
      </c>
      <c r="M268" s="24">
        <f>ROUND(G268*L268,P4)</f>
        <v>0</v>
      </c>
      <c r="N268" s="25" t="s">
        <v>1730</v>
      </c>
      <c r="O268" s="32">
        <f>M268*AA268</f>
        <v>0</v>
      </c>
      <c r="P268" s="1">
        <v>3</v>
      </c>
      <c r="AA268" s="1">
        <f>IF(P268=1,$O$3,IF(P268=2,$O$4,$O$5))</f>
        <v>0</v>
      </c>
    </row>
    <row r="269" ht="25">
      <c r="A269" s="1" t="s">
        <v>639</v>
      </c>
      <c r="E269" s="27" t="s">
        <v>1731</v>
      </c>
    </row>
    <row r="270" ht="26">
      <c r="A270" s="1" t="s">
        <v>640</v>
      </c>
      <c r="E270" s="33" t="s">
        <v>2228</v>
      </c>
    </row>
    <row r="271" ht="162.5">
      <c r="A271" s="1" t="s">
        <v>642</v>
      </c>
      <c r="E271" s="27" t="s">
        <v>1733</v>
      </c>
    </row>
  </sheetData>
  <sheetProtection sheet="1" objects="1" scenarios="1" spinCount="100000" saltValue="IKWVJOcVQqa9KUFHZIosHslk/jxVc6wVXjw4M8IPxN3K8PkdIBqS+kcla+q52FLwakDoAdr3eoGutCqtCS+06Q==" hashValue="sqhSIS9zhz+LVrmHqJPouJvYJOqqZA0/FPKrgck69VNOZLUR6j6gz65DjjEvwLFZyrWZGEaRGOS2J8h731oAM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COUNTIFS(L8:L500,"=0",A8:A500,"P")+COUNTIFS(L8:L500,"",A8:A500,"P")+SUM(Q8:Q500)</f>
        <v>0</v>
      </c>
    </row>
    <row r="8" ht="13">
      <c r="A8" s="1" t="s">
        <v>628</v>
      </c>
      <c r="C8" s="22" t="s">
        <v>2229</v>
      </c>
      <c r="E8" s="23" t="s">
        <v>41</v>
      </c>
      <c r="L8" s="24">
        <f>L9+L114+L487</f>
        <v>0</v>
      </c>
      <c r="M8" s="24">
        <f>M9+M114+M487</f>
        <v>0</v>
      </c>
      <c r="N8" s="25"/>
    </row>
    <row r="9" ht="13">
      <c r="A9" s="1" t="s">
        <v>630</v>
      </c>
      <c r="C9" s="22" t="s">
        <v>861</v>
      </c>
      <c r="E9" s="23" t="s">
        <v>1388</v>
      </c>
      <c r="L9" s="24">
        <f>SUMIFS(L10:L113,A10:A113,"P")</f>
        <v>0</v>
      </c>
      <c r="M9" s="24">
        <f>SUMIFS(M10:M113,A10:A113,"P")</f>
        <v>0</v>
      </c>
      <c r="N9" s="25"/>
    </row>
    <row r="10">
      <c r="A10" s="1" t="s">
        <v>633</v>
      </c>
      <c r="B10" s="1">
        <v>1</v>
      </c>
      <c r="C10" s="26" t="s">
        <v>1914</v>
      </c>
      <c r="D10" t="s">
        <v>861</v>
      </c>
      <c r="E10" s="27" t="s">
        <v>1915</v>
      </c>
      <c r="F10" s="28" t="s">
        <v>830</v>
      </c>
      <c r="G10" s="29">
        <v>5.96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2230</v>
      </c>
    </row>
    <row r="13" ht="75">
      <c r="A13" s="1" t="s">
        <v>642</v>
      </c>
      <c r="E13" s="27" t="s">
        <v>1917</v>
      </c>
    </row>
    <row r="14">
      <c r="A14" s="1" t="s">
        <v>633</v>
      </c>
      <c r="B14" s="1">
        <v>2</v>
      </c>
      <c r="C14" s="26" t="s">
        <v>1393</v>
      </c>
      <c r="D14" t="s">
        <v>861</v>
      </c>
      <c r="E14" s="27" t="s">
        <v>1394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1918</v>
      </c>
    </row>
    <row r="17">
      <c r="A17" s="1" t="s">
        <v>642</v>
      </c>
      <c r="E17" s="27" t="s">
        <v>1313</v>
      </c>
    </row>
    <row r="18">
      <c r="A18" s="1" t="s">
        <v>633</v>
      </c>
      <c r="B18" s="1">
        <v>3</v>
      </c>
      <c r="C18" s="26" t="s">
        <v>1396</v>
      </c>
      <c r="D18" t="s">
        <v>861</v>
      </c>
      <c r="E18" s="27" t="s">
        <v>1397</v>
      </c>
      <c r="F18" s="28" t="s">
        <v>869</v>
      </c>
      <c r="G18" s="29">
        <v>165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2231</v>
      </c>
    </row>
    <row r="21">
      <c r="A21" s="1" t="s">
        <v>642</v>
      </c>
      <c r="E21" s="27" t="s">
        <v>643</v>
      </c>
    </row>
    <row r="22">
      <c r="A22" s="1" t="s">
        <v>633</v>
      </c>
      <c r="B22" s="1">
        <v>4</v>
      </c>
      <c r="C22" s="26" t="s">
        <v>1399</v>
      </c>
      <c r="D22" t="s">
        <v>861</v>
      </c>
      <c r="E22" s="27" t="s">
        <v>1400</v>
      </c>
      <c r="F22" s="28" t="s">
        <v>869</v>
      </c>
      <c r="G22" s="29">
        <v>769.29999999999995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2232</v>
      </c>
    </row>
    <row r="25">
      <c r="A25" s="1" t="s">
        <v>642</v>
      </c>
      <c r="E25" s="27" t="s">
        <v>643</v>
      </c>
    </row>
    <row r="26">
      <c r="A26" s="1" t="s">
        <v>633</v>
      </c>
      <c r="B26" s="1">
        <v>5</v>
      </c>
      <c r="C26" s="26" t="s">
        <v>883</v>
      </c>
      <c r="D26" t="s">
        <v>861</v>
      </c>
      <c r="E26" s="27" t="s">
        <v>884</v>
      </c>
      <c r="F26" s="28" t="s">
        <v>869</v>
      </c>
      <c r="G26" s="29">
        <v>841.37</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2233</v>
      </c>
    </row>
    <row r="29">
      <c r="A29" s="1" t="s">
        <v>642</v>
      </c>
      <c r="E29" s="27" t="s">
        <v>643</v>
      </c>
    </row>
    <row r="30">
      <c r="A30" s="1" t="s">
        <v>633</v>
      </c>
      <c r="B30" s="1">
        <v>6</v>
      </c>
      <c r="C30" s="26" t="s">
        <v>895</v>
      </c>
      <c r="D30" t="s">
        <v>861</v>
      </c>
      <c r="E30" s="27" t="s">
        <v>896</v>
      </c>
      <c r="F30" s="28" t="s">
        <v>649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2234</v>
      </c>
    </row>
    <row r="33">
      <c r="A33" s="1" t="s">
        <v>642</v>
      </c>
      <c r="E33" s="27" t="s">
        <v>643</v>
      </c>
    </row>
    <row r="34" ht="25">
      <c r="A34" s="1" t="s">
        <v>633</v>
      </c>
      <c r="B34" s="1">
        <v>7</v>
      </c>
      <c r="C34" s="26" t="s">
        <v>1320</v>
      </c>
      <c r="D34" t="s">
        <v>861</v>
      </c>
      <c r="E34" s="27" t="s">
        <v>1413</v>
      </c>
      <c r="F34" s="28" t="s">
        <v>649</v>
      </c>
      <c r="G34" s="29">
        <v>180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2235</v>
      </c>
    </row>
    <row r="37">
      <c r="A37" s="1" t="s">
        <v>642</v>
      </c>
      <c r="E37" s="27" t="s">
        <v>1313</v>
      </c>
    </row>
    <row r="38">
      <c r="A38" s="1" t="s">
        <v>633</v>
      </c>
      <c r="B38" s="1">
        <v>8</v>
      </c>
      <c r="C38" s="26" t="s">
        <v>898</v>
      </c>
      <c r="D38" t="s">
        <v>861</v>
      </c>
      <c r="E38" s="27" t="s">
        <v>899</v>
      </c>
      <c r="F38" s="28" t="s">
        <v>649</v>
      </c>
      <c r="G38" s="29">
        <v>2150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2236</v>
      </c>
    </row>
    <row r="41">
      <c r="A41" s="1" t="s">
        <v>642</v>
      </c>
      <c r="E41" s="27" t="s">
        <v>643</v>
      </c>
    </row>
    <row r="42" ht="25">
      <c r="A42" s="1" t="s">
        <v>633</v>
      </c>
      <c r="B42" s="1">
        <v>9</v>
      </c>
      <c r="C42" s="26" t="s">
        <v>1416</v>
      </c>
      <c r="D42" t="s">
        <v>861</v>
      </c>
      <c r="E42" s="27" t="s">
        <v>1417</v>
      </c>
      <c r="F42" s="28" t="s">
        <v>649</v>
      </c>
      <c r="G42" s="29">
        <v>2150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2237</v>
      </c>
    </row>
    <row r="45">
      <c r="A45" s="1" t="s">
        <v>642</v>
      </c>
      <c r="E45" s="27" t="s">
        <v>1313</v>
      </c>
    </row>
    <row r="46">
      <c r="A46" s="1" t="s">
        <v>633</v>
      </c>
      <c r="B46" s="1">
        <v>10</v>
      </c>
      <c r="C46" s="26" t="s">
        <v>2238</v>
      </c>
      <c r="D46" t="s">
        <v>861</v>
      </c>
      <c r="E46" s="27" t="s">
        <v>2239</v>
      </c>
      <c r="F46" s="28" t="s">
        <v>649</v>
      </c>
      <c r="G46" s="29">
        <v>1530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2240</v>
      </c>
    </row>
    <row r="49" ht="150">
      <c r="A49" s="1" t="s">
        <v>642</v>
      </c>
      <c r="E49" s="27" t="s">
        <v>1422</v>
      </c>
    </row>
    <row r="50">
      <c r="A50" s="1" t="s">
        <v>633</v>
      </c>
      <c r="B50" s="1">
        <v>11</v>
      </c>
      <c r="C50" s="26" t="s">
        <v>901</v>
      </c>
      <c r="D50" t="s">
        <v>861</v>
      </c>
      <c r="E50" s="27" t="s">
        <v>902</v>
      </c>
      <c r="F50" s="28" t="s">
        <v>649</v>
      </c>
      <c r="G50" s="29">
        <v>1120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2241</v>
      </c>
    </row>
    <row r="53">
      <c r="A53" s="1" t="s">
        <v>642</v>
      </c>
      <c r="E53" s="27" t="s">
        <v>643</v>
      </c>
    </row>
    <row r="54">
      <c r="A54" s="1" t="s">
        <v>633</v>
      </c>
      <c r="B54" s="1">
        <v>12</v>
      </c>
      <c r="C54" s="26" t="s">
        <v>1927</v>
      </c>
      <c r="D54" t="s">
        <v>861</v>
      </c>
      <c r="E54" s="27" t="s">
        <v>1928</v>
      </c>
      <c r="F54" s="28" t="s">
        <v>649</v>
      </c>
      <c r="G54" s="29">
        <v>174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2242</v>
      </c>
    </row>
    <row r="57">
      <c r="A57" s="1" t="s">
        <v>642</v>
      </c>
      <c r="E57" s="27" t="s">
        <v>1313</v>
      </c>
    </row>
    <row r="58">
      <c r="A58" s="1" t="s">
        <v>633</v>
      </c>
      <c r="B58" s="1">
        <v>13</v>
      </c>
      <c r="C58" s="26" t="s">
        <v>904</v>
      </c>
      <c r="D58" t="s">
        <v>861</v>
      </c>
      <c r="E58" s="27" t="s">
        <v>905</v>
      </c>
      <c r="F58" s="28" t="s">
        <v>649</v>
      </c>
      <c r="G58" s="29">
        <v>930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2243</v>
      </c>
    </row>
    <row r="61">
      <c r="A61" s="1" t="s">
        <v>642</v>
      </c>
      <c r="E61" s="27" t="s">
        <v>643</v>
      </c>
    </row>
    <row r="62">
      <c r="A62" s="1" t="s">
        <v>633</v>
      </c>
      <c r="B62" s="1">
        <v>14</v>
      </c>
      <c r="C62" s="26" t="s">
        <v>2167</v>
      </c>
      <c r="D62" t="s">
        <v>861</v>
      </c>
      <c r="E62" s="27" t="s">
        <v>2168</v>
      </c>
      <c r="F62" s="28" t="s">
        <v>649</v>
      </c>
      <c r="G62" s="29">
        <v>210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2244</v>
      </c>
    </row>
    <row r="65">
      <c r="A65" s="1" t="s">
        <v>642</v>
      </c>
      <c r="E65" s="27" t="s">
        <v>643</v>
      </c>
    </row>
    <row r="66" ht="25">
      <c r="A66" s="1" t="s">
        <v>633</v>
      </c>
      <c r="B66" s="1">
        <v>15</v>
      </c>
      <c r="C66" s="26" t="s">
        <v>912</v>
      </c>
      <c r="D66" t="s">
        <v>861</v>
      </c>
      <c r="E66" s="27" t="s">
        <v>913</v>
      </c>
      <c r="F66" s="28" t="s">
        <v>659</v>
      </c>
      <c r="G66" s="29">
        <v>15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2245</v>
      </c>
    </row>
    <row r="69">
      <c r="A69" s="1" t="s">
        <v>642</v>
      </c>
      <c r="E69" s="27" t="s">
        <v>643</v>
      </c>
    </row>
    <row r="70" ht="25">
      <c r="A70" s="1" t="s">
        <v>633</v>
      </c>
      <c r="B70" s="1">
        <v>16</v>
      </c>
      <c r="C70" s="26" t="s">
        <v>1435</v>
      </c>
      <c r="D70" t="s">
        <v>861</v>
      </c>
      <c r="E70" s="27" t="s">
        <v>1436</v>
      </c>
      <c r="F70" s="28" t="s">
        <v>659</v>
      </c>
      <c r="G70" s="29">
        <v>15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2246</v>
      </c>
    </row>
    <row r="73">
      <c r="A73" s="1" t="s">
        <v>642</v>
      </c>
      <c r="E73" s="27" t="s">
        <v>643</v>
      </c>
    </row>
    <row r="74" ht="25">
      <c r="A74" s="1" t="s">
        <v>633</v>
      </c>
      <c r="B74" s="1">
        <v>17</v>
      </c>
      <c r="C74" s="26" t="s">
        <v>917</v>
      </c>
      <c r="D74" t="s">
        <v>861</v>
      </c>
      <c r="E74" s="27" t="s">
        <v>918</v>
      </c>
      <c r="F74" s="28" t="s">
        <v>659</v>
      </c>
      <c r="G74" s="29">
        <v>70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2247</v>
      </c>
    </row>
    <row r="77">
      <c r="A77" s="1" t="s">
        <v>642</v>
      </c>
      <c r="E77" s="27" t="s">
        <v>643</v>
      </c>
    </row>
    <row r="78" ht="25">
      <c r="A78" s="1" t="s">
        <v>633</v>
      </c>
      <c r="B78" s="1">
        <v>18</v>
      </c>
      <c r="C78" s="26" t="s">
        <v>1934</v>
      </c>
      <c r="D78" t="s">
        <v>861</v>
      </c>
      <c r="E78" s="27" t="s">
        <v>1935</v>
      </c>
      <c r="F78" s="28" t="s">
        <v>649</v>
      </c>
      <c r="G78" s="29">
        <v>20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2248</v>
      </c>
    </row>
    <row r="81">
      <c r="A81" s="1" t="s">
        <v>642</v>
      </c>
      <c r="E81" s="27" t="s">
        <v>643</v>
      </c>
    </row>
    <row r="82" ht="25">
      <c r="A82" s="1" t="s">
        <v>633</v>
      </c>
      <c r="B82" s="1">
        <v>19</v>
      </c>
      <c r="C82" s="26" t="s">
        <v>1937</v>
      </c>
      <c r="D82" t="s">
        <v>861</v>
      </c>
      <c r="E82" s="27" t="s">
        <v>1938</v>
      </c>
      <c r="F82" s="28" t="s">
        <v>649</v>
      </c>
      <c r="G82" s="29">
        <v>20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2248</v>
      </c>
    </row>
    <row r="85">
      <c r="A85" s="1" t="s">
        <v>642</v>
      </c>
      <c r="E85" s="27" t="s">
        <v>643</v>
      </c>
    </row>
    <row r="86">
      <c r="A86" s="1" t="s">
        <v>633</v>
      </c>
      <c r="B86" s="1">
        <v>20</v>
      </c>
      <c r="C86" s="26" t="s">
        <v>1939</v>
      </c>
      <c r="D86" t="s">
        <v>861</v>
      </c>
      <c r="E86" s="27" t="s">
        <v>1940</v>
      </c>
      <c r="F86" s="28" t="s">
        <v>649</v>
      </c>
      <c r="G86" s="29">
        <v>50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2249</v>
      </c>
    </row>
    <row r="89">
      <c r="A89" s="1" t="s">
        <v>642</v>
      </c>
      <c r="E89" s="27" t="s">
        <v>1313</v>
      </c>
    </row>
    <row r="90">
      <c r="A90" s="1" t="s">
        <v>633</v>
      </c>
      <c r="B90" s="1">
        <v>21</v>
      </c>
      <c r="C90" s="26" t="s">
        <v>1957</v>
      </c>
      <c r="D90" t="s">
        <v>861</v>
      </c>
      <c r="E90" s="27" t="s">
        <v>1958</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2250</v>
      </c>
    </row>
    <row r="93">
      <c r="A93" s="1" t="s">
        <v>642</v>
      </c>
      <c r="E93" s="27" t="s">
        <v>1313</v>
      </c>
    </row>
    <row r="94">
      <c r="A94" s="1" t="s">
        <v>633</v>
      </c>
      <c r="B94" s="1">
        <v>22</v>
      </c>
      <c r="C94" s="26" t="s">
        <v>1449</v>
      </c>
      <c r="D94" t="s">
        <v>861</v>
      </c>
      <c r="E94" s="27" t="s">
        <v>1450</v>
      </c>
      <c r="F94" s="28" t="s">
        <v>659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2251</v>
      </c>
    </row>
    <row r="97">
      <c r="A97" s="1" t="s">
        <v>642</v>
      </c>
      <c r="E97" s="27" t="s">
        <v>643</v>
      </c>
    </row>
    <row r="98">
      <c r="A98" s="1" t="s">
        <v>633</v>
      </c>
      <c r="B98" s="1">
        <v>23</v>
      </c>
      <c r="C98" s="26" t="s">
        <v>1452</v>
      </c>
      <c r="D98" t="s">
        <v>861</v>
      </c>
      <c r="E98" s="27" t="s">
        <v>1453</v>
      </c>
      <c r="F98" s="28" t="s">
        <v>659</v>
      </c>
      <c r="G98" s="29">
        <v>30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2252</v>
      </c>
    </row>
    <row r="101">
      <c r="A101" s="1" t="s">
        <v>642</v>
      </c>
      <c r="E101" s="27" t="s">
        <v>643</v>
      </c>
    </row>
    <row r="102">
      <c r="A102" s="1" t="s">
        <v>633</v>
      </c>
      <c r="B102" s="1">
        <v>24</v>
      </c>
      <c r="C102" s="26" t="s">
        <v>1455</v>
      </c>
      <c r="D102" t="s">
        <v>861</v>
      </c>
      <c r="E102" s="27" t="s">
        <v>1456</v>
      </c>
      <c r="F102" s="28" t="s">
        <v>659</v>
      </c>
      <c r="G102" s="29">
        <v>32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2176</v>
      </c>
    </row>
    <row r="105">
      <c r="A105" s="1" t="s">
        <v>642</v>
      </c>
      <c r="E105" s="27" t="s">
        <v>643</v>
      </c>
    </row>
    <row r="106">
      <c r="A106" s="1" t="s">
        <v>633</v>
      </c>
      <c r="B106" s="1">
        <v>25</v>
      </c>
      <c r="C106" s="26" t="s">
        <v>920</v>
      </c>
      <c r="D106" t="s">
        <v>861</v>
      </c>
      <c r="E106" s="27" t="s">
        <v>921</v>
      </c>
      <c r="F106" s="28" t="s">
        <v>649</v>
      </c>
      <c r="G106" s="29">
        <v>1120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2253</v>
      </c>
    </row>
    <row r="109">
      <c r="A109" s="1" t="s">
        <v>642</v>
      </c>
      <c r="E109" s="27" t="s">
        <v>643</v>
      </c>
    </row>
    <row r="110">
      <c r="A110" s="1" t="s">
        <v>633</v>
      </c>
      <c r="B110" s="1">
        <v>26</v>
      </c>
      <c r="C110" s="26" t="s">
        <v>1967</v>
      </c>
      <c r="D110" t="s">
        <v>861</v>
      </c>
      <c r="E110" s="27" t="s">
        <v>1968</v>
      </c>
      <c r="F110" s="28" t="s">
        <v>830</v>
      </c>
      <c r="G110" s="29">
        <v>5.96</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26">
      <c r="A112" s="1" t="s">
        <v>640</v>
      </c>
      <c r="E112" s="33" t="s">
        <v>2254</v>
      </c>
    </row>
    <row r="113" ht="25">
      <c r="A113" s="1" t="s">
        <v>642</v>
      </c>
      <c r="E113" s="27" t="s">
        <v>1970</v>
      </c>
    </row>
    <row r="114" ht="13">
      <c r="A114" s="1" t="s">
        <v>630</v>
      </c>
      <c r="C114" s="22" t="s">
        <v>1971</v>
      </c>
      <c r="E114" s="23" t="s">
        <v>1972</v>
      </c>
      <c r="L114" s="24">
        <f>SUMIFS(L115:L486,A115:A486,"P")</f>
        <v>0</v>
      </c>
      <c r="M114" s="24">
        <f>SUMIFS(M115:M486,A115:A486,"P")</f>
        <v>0</v>
      </c>
      <c r="N114" s="25"/>
    </row>
    <row r="115">
      <c r="A115" s="1" t="s">
        <v>633</v>
      </c>
      <c r="B115" s="1">
        <v>27</v>
      </c>
      <c r="C115" s="26" t="s">
        <v>1980</v>
      </c>
      <c r="D115" t="s">
        <v>861</v>
      </c>
      <c r="E115" s="27" t="s">
        <v>1981</v>
      </c>
      <c r="F115" s="28" t="s">
        <v>1470</v>
      </c>
      <c r="G115" s="29">
        <v>3.2999999999999998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2255</v>
      </c>
    </row>
    <row r="118">
      <c r="A118" s="1" t="s">
        <v>642</v>
      </c>
      <c r="E118" s="27" t="s">
        <v>1313</v>
      </c>
    </row>
    <row r="119">
      <c r="A119" s="1" t="s">
        <v>633</v>
      </c>
      <c r="B119" s="1">
        <v>28</v>
      </c>
      <c r="C119" s="26" t="s">
        <v>1983</v>
      </c>
      <c r="D119" t="s">
        <v>861</v>
      </c>
      <c r="E119" s="27" t="s">
        <v>1984</v>
      </c>
      <c r="F119" s="28" t="s">
        <v>1470</v>
      </c>
      <c r="G119" s="29">
        <v>31.149999999999999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2256</v>
      </c>
    </row>
    <row r="122">
      <c r="A122" s="1" t="s">
        <v>642</v>
      </c>
      <c r="E122" s="27" t="s">
        <v>1313</v>
      </c>
    </row>
    <row r="123">
      <c r="A123" s="1" t="s">
        <v>633</v>
      </c>
      <c r="B123" s="1">
        <v>29</v>
      </c>
      <c r="C123" s="26" t="s">
        <v>1986</v>
      </c>
      <c r="D123" t="s">
        <v>861</v>
      </c>
      <c r="E123" s="27" t="s">
        <v>1987</v>
      </c>
      <c r="F123" s="28" t="s">
        <v>1470</v>
      </c>
      <c r="G123" s="29">
        <v>33.950000000000003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2257</v>
      </c>
    </row>
    <row r="126">
      <c r="A126" s="1" t="s">
        <v>642</v>
      </c>
      <c r="E126" s="27" t="s">
        <v>1313</v>
      </c>
    </row>
    <row r="127" ht="25">
      <c r="A127" s="1" t="s">
        <v>633</v>
      </c>
      <c r="B127" s="1">
        <v>30</v>
      </c>
      <c r="C127" s="26" t="s">
        <v>1472</v>
      </c>
      <c r="D127" t="s">
        <v>861</v>
      </c>
      <c r="E127" s="27" t="s">
        <v>1473</v>
      </c>
      <c r="F127" s="28" t="s">
        <v>649</v>
      </c>
      <c r="G127" s="29">
        <v>3200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2258</v>
      </c>
    </row>
    <row r="130">
      <c r="A130" s="1" t="s">
        <v>642</v>
      </c>
      <c r="E130" s="27" t="s">
        <v>1313</v>
      </c>
    </row>
    <row r="131">
      <c r="A131" s="1" t="s">
        <v>633</v>
      </c>
      <c r="B131" s="1">
        <v>31</v>
      </c>
      <c r="C131" s="26" t="s">
        <v>2259</v>
      </c>
      <c r="D131" t="s">
        <v>861</v>
      </c>
      <c r="E131" s="27" t="s">
        <v>2260</v>
      </c>
      <c r="F131" s="28" t="s">
        <v>843</v>
      </c>
      <c r="G131" s="29">
        <v>109.92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2261</v>
      </c>
    </row>
    <row r="134">
      <c r="A134" s="1" t="s">
        <v>642</v>
      </c>
      <c r="E134" s="27" t="s">
        <v>643</v>
      </c>
    </row>
    <row r="135">
      <c r="A135" s="1" t="s">
        <v>633</v>
      </c>
      <c r="B135" s="1">
        <v>32</v>
      </c>
      <c r="C135" s="26" t="s">
        <v>1483</v>
      </c>
      <c r="D135" t="s">
        <v>861</v>
      </c>
      <c r="E135" s="27" t="s">
        <v>1484</v>
      </c>
      <c r="F135" s="28" t="s">
        <v>843</v>
      </c>
      <c r="G135" s="29">
        <v>559.20000000000005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2262</v>
      </c>
    </row>
    <row r="138">
      <c r="A138" s="1" t="s">
        <v>642</v>
      </c>
      <c r="E138" s="27" t="s">
        <v>643</v>
      </c>
    </row>
    <row r="139">
      <c r="A139" s="1" t="s">
        <v>633</v>
      </c>
      <c r="B139" s="1">
        <v>33</v>
      </c>
      <c r="C139" s="26" t="s">
        <v>2263</v>
      </c>
      <c r="D139" t="s">
        <v>861</v>
      </c>
      <c r="E139" s="27" t="s">
        <v>2264</v>
      </c>
      <c r="F139" s="28" t="s">
        <v>843</v>
      </c>
      <c r="G139" s="29">
        <v>134.40000000000001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2265</v>
      </c>
    </row>
    <row r="142">
      <c r="A142" s="1" t="s">
        <v>642</v>
      </c>
      <c r="E142" s="27" t="s">
        <v>643</v>
      </c>
    </row>
    <row r="143">
      <c r="A143" s="1" t="s">
        <v>633</v>
      </c>
      <c r="B143" s="1">
        <v>34</v>
      </c>
      <c r="C143" s="26" t="s">
        <v>1486</v>
      </c>
      <c r="D143" t="s">
        <v>861</v>
      </c>
      <c r="E143" s="27" t="s">
        <v>1487</v>
      </c>
      <c r="F143" s="28" t="s">
        <v>649</v>
      </c>
      <c r="G143" s="29">
        <v>14527</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2266</v>
      </c>
    </row>
    <row r="146">
      <c r="A146" s="1" t="s">
        <v>642</v>
      </c>
      <c r="E146" s="27" t="s">
        <v>643</v>
      </c>
    </row>
    <row r="147">
      <c r="A147" s="1" t="s">
        <v>633</v>
      </c>
      <c r="B147" s="1">
        <v>35</v>
      </c>
      <c r="C147" s="26" t="s">
        <v>1492</v>
      </c>
      <c r="D147" t="s">
        <v>861</v>
      </c>
      <c r="E147" s="27" t="s">
        <v>1493</v>
      </c>
      <c r="F147" s="28" t="s">
        <v>659</v>
      </c>
      <c r="G147" s="29">
        <v>12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2267</v>
      </c>
    </row>
    <row r="150">
      <c r="A150" s="1" t="s">
        <v>642</v>
      </c>
      <c r="E150" s="27" t="s">
        <v>643</v>
      </c>
    </row>
    <row r="151">
      <c r="A151" s="1" t="s">
        <v>633</v>
      </c>
      <c r="B151" s="1">
        <v>36</v>
      </c>
      <c r="C151" s="26" t="s">
        <v>1996</v>
      </c>
      <c r="D151" t="s">
        <v>861</v>
      </c>
      <c r="E151" s="27" t="s">
        <v>1997</v>
      </c>
      <c r="F151" s="28" t="s">
        <v>659</v>
      </c>
      <c r="G151" s="29">
        <v>10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2268</v>
      </c>
    </row>
    <row r="154">
      <c r="A154" s="1" t="s">
        <v>642</v>
      </c>
      <c r="E154" s="27" t="s">
        <v>643</v>
      </c>
    </row>
    <row r="155">
      <c r="A155" s="1" t="s">
        <v>633</v>
      </c>
      <c r="B155" s="1">
        <v>37</v>
      </c>
      <c r="C155" s="26" t="s">
        <v>1999</v>
      </c>
      <c r="D155" t="s">
        <v>861</v>
      </c>
      <c r="E155" s="27" t="s">
        <v>2000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2269</v>
      </c>
    </row>
    <row r="158">
      <c r="A158" s="1" t="s">
        <v>642</v>
      </c>
      <c r="E158" s="27" t="s">
        <v>643</v>
      </c>
    </row>
    <row r="159" ht="25">
      <c r="A159" s="1" t="s">
        <v>633</v>
      </c>
      <c r="B159" s="1">
        <v>38</v>
      </c>
      <c r="C159" s="26" t="s">
        <v>1489</v>
      </c>
      <c r="D159" t="s">
        <v>861</v>
      </c>
      <c r="E159" s="27" t="s">
        <v>1490</v>
      </c>
      <c r="F159" s="28" t="s">
        <v>649</v>
      </c>
      <c r="G159" s="29">
        <v>250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2270</v>
      </c>
    </row>
    <row r="162">
      <c r="A162" s="1" t="s">
        <v>642</v>
      </c>
      <c r="E162" s="27" t="s">
        <v>643</v>
      </c>
    </row>
    <row r="163">
      <c r="A163" s="1" t="s">
        <v>633</v>
      </c>
      <c r="B163" s="1">
        <v>39</v>
      </c>
      <c r="C163" s="26" t="s">
        <v>847</v>
      </c>
      <c r="D163" t="s">
        <v>861</v>
      </c>
      <c r="E163" s="27" t="s">
        <v>848</v>
      </c>
      <c r="F163" s="28" t="s">
        <v>649</v>
      </c>
      <c r="G163" s="29">
        <v>10530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2271</v>
      </c>
    </row>
    <row r="166">
      <c r="A166" s="1" t="s">
        <v>642</v>
      </c>
      <c r="E166" s="27" t="s">
        <v>643</v>
      </c>
    </row>
    <row r="167">
      <c r="A167" s="1" t="s">
        <v>633</v>
      </c>
      <c r="B167" s="1">
        <v>40</v>
      </c>
      <c r="C167" s="26" t="s">
        <v>1865</v>
      </c>
      <c r="D167" t="s">
        <v>861</v>
      </c>
      <c r="E167" s="27" t="s">
        <v>1866</v>
      </c>
      <c r="F167" s="28" t="s">
        <v>649</v>
      </c>
      <c r="G167" s="29">
        <v>3940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2272</v>
      </c>
    </row>
    <row r="170">
      <c r="A170" s="1" t="s">
        <v>642</v>
      </c>
      <c r="E170" s="27" t="s">
        <v>643</v>
      </c>
    </row>
    <row r="171">
      <c r="A171" s="1" t="s">
        <v>633</v>
      </c>
      <c r="B171" s="1">
        <v>41</v>
      </c>
      <c r="C171" s="26" t="s">
        <v>851</v>
      </c>
      <c r="D171" t="s">
        <v>861</v>
      </c>
      <c r="E171" s="27" t="s">
        <v>852</v>
      </c>
      <c r="F171" s="28" t="s">
        <v>853</v>
      </c>
      <c r="G171" s="29">
        <v>26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2273</v>
      </c>
    </row>
    <row r="174">
      <c r="A174" s="1" t="s">
        <v>642</v>
      </c>
      <c r="E174" s="27" t="s">
        <v>643</v>
      </c>
    </row>
    <row r="175">
      <c r="A175" s="1" t="s">
        <v>633</v>
      </c>
      <c r="B175" s="1">
        <v>42</v>
      </c>
      <c r="C175" s="26" t="s">
        <v>854</v>
      </c>
      <c r="D175" t="s">
        <v>861</v>
      </c>
      <c r="E175" s="27" t="s">
        <v>855</v>
      </c>
      <c r="F175" s="28" t="s">
        <v>649</v>
      </c>
      <c r="G175" s="29">
        <v>10530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2274</v>
      </c>
    </row>
    <row r="178">
      <c r="A178" s="1" t="s">
        <v>642</v>
      </c>
      <c r="E178" s="27" t="s">
        <v>643</v>
      </c>
    </row>
    <row r="179">
      <c r="A179" s="1" t="s">
        <v>633</v>
      </c>
      <c r="B179" s="1">
        <v>43</v>
      </c>
      <c r="C179" s="26" t="s">
        <v>1501</v>
      </c>
      <c r="D179" t="s">
        <v>861</v>
      </c>
      <c r="E179" s="27" t="s">
        <v>1502</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2001</v>
      </c>
    </row>
    <row r="182">
      <c r="A182" s="1" t="s">
        <v>642</v>
      </c>
      <c r="E182" s="27" t="s">
        <v>643</v>
      </c>
    </row>
    <row r="183">
      <c r="A183" s="1" t="s">
        <v>633</v>
      </c>
      <c r="B183" s="1">
        <v>44</v>
      </c>
      <c r="C183" s="26" t="s">
        <v>2008</v>
      </c>
      <c r="D183" t="s">
        <v>861</v>
      </c>
      <c r="E183" s="27" t="s">
        <v>2009</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2275</v>
      </c>
    </row>
    <row r="186">
      <c r="A186" s="1" t="s">
        <v>642</v>
      </c>
      <c r="E186" s="27" t="s">
        <v>643</v>
      </c>
    </row>
    <row r="187">
      <c r="A187" s="1" t="s">
        <v>633</v>
      </c>
      <c r="B187" s="1">
        <v>45</v>
      </c>
      <c r="C187" s="26" t="s">
        <v>2011</v>
      </c>
      <c r="D187" t="s">
        <v>861</v>
      </c>
      <c r="E187" s="27" t="s">
        <v>2012</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2276</v>
      </c>
    </row>
    <row r="190">
      <c r="A190" s="1" t="s">
        <v>642</v>
      </c>
      <c r="E190" s="27" t="s">
        <v>643</v>
      </c>
    </row>
    <row r="191">
      <c r="A191" s="1" t="s">
        <v>633</v>
      </c>
      <c r="B191" s="1">
        <v>46</v>
      </c>
      <c r="C191" s="26" t="s">
        <v>2014</v>
      </c>
      <c r="D191" t="s">
        <v>861</v>
      </c>
      <c r="E191" s="27" t="s">
        <v>2015</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2277</v>
      </c>
    </row>
    <row r="194">
      <c r="A194" s="1" t="s">
        <v>642</v>
      </c>
      <c r="E194" s="27" t="s">
        <v>643</v>
      </c>
    </row>
    <row r="195">
      <c r="A195" s="1" t="s">
        <v>633</v>
      </c>
      <c r="B195" s="1">
        <v>47</v>
      </c>
      <c r="C195" s="26" t="s">
        <v>1504</v>
      </c>
      <c r="D195" t="s">
        <v>861</v>
      </c>
      <c r="E195" s="27" t="s">
        <v>1505</v>
      </c>
      <c r="F195" s="28" t="s">
        <v>659</v>
      </c>
      <c r="G195" s="29">
        <v>30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2278</v>
      </c>
    </row>
    <row r="198">
      <c r="A198" s="1" t="s">
        <v>642</v>
      </c>
      <c r="E198" s="27" t="s">
        <v>643</v>
      </c>
    </row>
    <row r="199">
      <c r="A199" s="1" t="s">
        <v>633</v>
      </c>
      <c r="B199" s="1">
        <v>48</v>
      </c>
      <c r="C199" s="26" t="s">
        <v>1875</v>
      </c>
      <c r="D199" t="s">
        <v>861</v>
      </c>
      <c r="E199" s="27" t="s">
        <v>1876</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2279</v>
      </c>
    </row>
    <row r="202">
      <c r="A202" s="1" t="s">
        <v>642</v>
      </c>
      <c r="E202" s="27" t="s">
        <v>643</v>
      </c>
    </row>
    <row r="203">
      <c r="A203" s="1" t="s">
        <v>633</v>
      </c>
      <c r="B203" s="1">
        <v>49</v>
      </c>
      <c r="C203" s="26" t="s">
        <v>1510</v>
      </c>
      <c r="D203" t="s">
        <v>861</v>
      </c>
      <c r="E203" s="27" t="s">
        <v>1511</v>
      </c>
      <c r="F203" s="28" t="s">
        <v>659</v>
      </c>
      <c r="G203" s="29">
        <v>11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2280</v>
      </c>
    </row>
    <row r="206">
      <c r="A206" s="1" t="s">
        <v>642</v>
      </c>
      <c r="E206" s="27" t="s">
        <v>1313</v>
      </c>
    </row>
    <row r="207">
      <c r="A207" s="1" t="s">
        <v>633</v>
      </c>
      <c r="B207" s="1">
        <v>50</v>
      </c>
      <c r="C207" s="26" t="s">
        <v>1513</v>
      </c>
      <c r="D207" t="s">
        <v>861</v>
      </c>
      <c r="E207" s="27" t="s">
        <v>1514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2281</v>
      </c>
    </row>
    <row r="210">
      <c r="A210" s="1" t="s">
        <v>642</v>
      </c>
      <c r="E210" s="27" t="s">
        <v>643</v>
      </c>
    </row>
    <row r="211">
      <c r="A211" s="1" t="s">
        <v>633</v>
      </c>
      <c r="B211" s="1">
        <v>51</v>
      </c>
      <c r="C211" s="26" t="s">
        <v>2282</v>
      </c>
      <c r="D211" t="s">
        <v>861</v>
      </c>
      <c r="E211" s="27" t="s">
        <v>2283</v>
      </c>
      <c r="F211" s="28" t="s">
        <v>659</v>
      </c>
      <c r="G211" s="29">
        <v>12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2284</v>
      </c>
    </row>
    <row r="214">
      <c r="A214" s="1" t="s">
        <v>642</v>
      </c>
      <c r="E214" s="27" t="s">
        <v>643</v>
      </c>
    </row>
    <row r="215">
      <c r="A215" s="1" t="s">
        <v>633</v>
      </c>
      <c r="B215" s="1">
        <v>52</v>
      </c>
      <c r="C215" s="26" t="s">
        <v>2285</v>
      </c>
      <c r="D215" t="s">
        <v>861</v>
      </c>
      <c r="E215" s="27" t="s">
        <v>2286</v>
      </c>
      <c r="F215" s="28" t="s">
        <v>659</v>
      </c>
      <c r="G215" s="29">
        <v>13</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2287</v>
      </c>
    </row>
    <row r="218">
      <c r="A218" s="1" t="s">
        <v>642</v>
      </c>
      <c r="E218" s="27" t="s">
        <v>643</v>
      </c>
    </row>
    <row r="219">
      <c r="A219" s="1" t="s">
        <v>633</v>
      </c>
      <c r="B219" s="1">
        <v>53</v>
      </c>
      <c r="C219" s="26" t="s">
        <v>1516</v>
      </c>
      <c r="D219" t="s">
        <v>861</v>
      </c>
      <c r="E219" s="27" t="s">
        <v>1517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2288</v>
      </c>
    </row>
    <row r="222">
      <c r="A222" s="1" t="s">
        <v>642</v>
      </c>
      <c r="E222" s="27" t="s">
        <v>1313</v>
      </c>
    </row>
    <row r="223">
      <c r="A223" s="1" t="s">
        <v>633</v>
      </c>
      <c r="B223" s="1">
        <v>54</v>
      </c>
      <c r="C223" s="26" t="s">
        <v>2289</v>
      </c>
      <c r="D223" t="s">
        <v>861</v>
      </c>
      <c r="E223" s="27" t="s">
        <v>2290</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2291</v>
      </c>
    </row>
    <row r="226">
      <c r="A226" s="1" t="s">
        <v>642</v>
      </c>
      <c r="E226" s="27" t="s">
        <v>1313</v>
      </c>
    </row>
    <row r="227">
      <c r="A227" s="1" t="s">
        <v>633</v>
      </c>
      <c r="B227" s="1">
        <v>55</v>
      </c>
      <c r="C227" s="26" t="s">
        <v>1519</v>
      </c>
      <c r="D227" t="s">
        <v>861</v>
      </c>
      <c r="E227" s="27" t="s">
        <v>1520</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2292</v>
      </c>
    </row>
    <row r="230">
      <c r="A230" s="1" t="s">
        <v>642</v>
      </c>
      <c r="E230" s="27" t="s">
        <v>1313</v>
      </c>
    </row>
    <row r="231">
      <c r="A231" s="1" t="s">
        <v>633</v>
      </c>
      <c r="B231" s="1">
        <v>56</v>
      </c>
      <c r="C231" s="26" t="s">
        <v>1526</v>
      </c>
      <c r="D231" t="s">
        <v>861</v>
      </c>
      <c r="E231" s="27" t="s">
        <v>1527</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2293</v>
      </c>
    </row>
    <row r="234">
      <c r="A234" s="1" t="s">
        <v>642</v>
      </c>
      <c r="E234" s="27" t="s">
        <v>1313</v>
      </c>
    </row>
    <row r="235">
      <c r="A235" s="1" t="s">
        <v>633</v>
      </c>
      <c r="B235" s="1">
        <v>57</v>
      </c>
      <c r="C235" s="26" t="s">
        <v>858</v>
      </c>
      <c r="D235" t="s">
        <v>861</v>
      </c>
      <c r="E235" s="27" t="s">
        <v>859</v>
      </c>
      <c r="F235" s="28" t="s">
        <v>659</v>
      </c>
      <c r="G235" s="29">
        <v>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2294</v>
      </c>
    </row>
    <row r="238">
      <c r="A238" s="1" t="s">
        <v>642</v>
      </c>
      <c r="E238" s="27" t="s">
        <v>1313</v>
      </c>
    </row>
    <row r="239">
      <c r="A239" s="1" t="s">
        <v>633</v>
      </c>
      <c r="B239" s="1">
        <v>58</v>
      </c>
      <c r="C239" s="26" t="s">
        <v>1530</v>
      </c>
      <c r="D239" t="s">
        <v>861</v>
      </c>
      <c r="E239" s="27" t="s">
        <v>1531</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2295</v>
      </c>
    </row>
    <row r="242">
      <c r="A242" s="1" t="s">
        <v>642</v>
      </c>
      <c r="E242" s="27" t="s">
        <v>1313</v>
      </c>
    </row>
    <row r="243">
      <c r="A243" s="1" t="s">
        <v>633</v>
      </c>
      <c r="B243" s="1">
        <v>59</v>
      </c>
      <c r="C243" s="26" t="s">
        <v>1539</v>
      </c>
      <c r="D243" t="s">
        <v>861</v>
      </c>
      <c r="E243" s="27" t="s">
        <v>1540</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2296</v>
      </c>
    </row>
    <row r="246">
      <c r="A246" s="1" t="s">
        <v>642</v>
      </c>
      <c r="E246" s="27" t="s">
        <v>643</v>
      </c>
    </row>
    <row r="247">
      <c r="A247" s="1" t="s">
        <v>633</v>
      </c>
      <c r="B247" s="1">
        <v>60</v>
      </c>
      <c r="C247" s="26" t="s">
        <v>1542</v>
      </c>
      <c r="D247" t="s">
        <v>861</v>
      </c>
      <c r="E247" s="27" t="s">
        <v>1543</v>
      </c>
      <c r="F247" s="28" t="s">
        <v>659</v>
      </c>
      <c r="G247" s="29">
        <v>42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2297</v>
      </c>
    </row>
    <row r="250">
      <c r="A250" s="1" t="s">
        <v>642</v>
      </c>
      <c r="E250" s="27" t="s">
        <v>643</v>
      </c>
    </row>
    <row r="251">
      <c r="A251" s="1" t="s">
        <v>633</v>
      </c>
      <c r="B251" s="1">
        <v>61</v>
      </c>
      <c r="C251" s="26" t="s">
        <v>2033</v>
      </c>
      <c r="D251" t="s">
        <v>861</v>
      </c>
      <c r="E251" s="27" t="s">
        <v>2034</v>
      </c>
      <c r="F251" s="28" t="s">
        <v>659</v>
      </c>
      <c r="G251" s="29">
        <v>8</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2298</v>
      </c>
    </row>
    <row r="254">
      <c r="A254" s="1" t="s">
        <v>642</v>
      </c>
      <c r="E254" s="27" t="s">
        <v>643</v>
      </c>
    </row>
    <row r="255">
      <c r="A255" s="1" t="s">
        <v>633</v>
      </c>
      <c r="B255" s="1">
        <v>62</v>
      </c>
      <c r="C255" s="26" t="s">
        <v>1545</v>
      </c>
      <c r="D255" t="s">
        <v>861</v>
      </c>
      <c r="E255" s="27" t="s">
        <v>1546</v>
      </c>
      <c r="F255" s="28" t="s">
        <v>659</v>
      </c>
      <c r="G255" s="29">
        <v>5</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2299</v>
      </c>
    </row>
    <row r="258">
      <c r="A258" s="1" t="s">
        <v>642</v>
      </c>
      <c r="E258" s="27" t="s">
        <v>643</v>
      </c>
    </row>
    <row r="259">
      <c r="A259" s="1" t="s">
        <v>633</v>
      </c>
      <c r="B259" s="1">
        <v>63</v>
      </c>
      <c r="C259" s="26" t="s">
        <v>1548</v>
      </c>
      <c r="D259" t="s">
        <v>861</v>
      </c>
      <c r="E259" s="27" t="s">
        <v>1549</v>
      </c>
      <c r="F259" s="28" t="s">
        <v>659</v>
      </c>
      <c r="G259" s="29">
        <v>5</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2300</v>
      </c>
    </row>
    <row r="262">
      <c r="A262" s="1" t="s">
        <v>642</v>
      </c>
      <c r="E262" s="27" t="s">
        <v>643</v>
      </c>
    </row>
    <row r="263">
      <c r="A263" s="1" t="s">
        <v>633</v>
      </c>
      <c r="B263" s="1">
        <v>64</v>
      </c>
      <c r="C263" s="26" t="s">
        <v>2301</v>
      </c>
      <c r="D263" t="s">
        <v>861</v>
      </c>
      <c r="E263" s="27" t="s">
        <v>2302</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2303</v>
      </c>
    </row>
    <row r="266">
      <c r="A266" s="1" t="s">
        <v>642</v>
      </c>
      <c r="E266" s="27" t="s">
        <v>643</v>
      </c>
    </row>
    <row r="267">
      <c r="A267" s="1" t="s">
        <v>633</v>
      </c>
      <c r="B267" s="1">
        <v>65</v>
      </c>
      <c r="C267" s="26" t="s">
        <v>1551</v>
      </c>
      <c r="D267" t="s">
        <v>861</v>
      </c>
      <c r="E267" s="27" t="s">
        <v>1552</v>
      </c>
      <c r="F267" s="28" t="s">
        <v>659</v>
      </c>
      <c r="G267" s="29">
        <v>39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2304</v>
      </c>
    </row>
    <row r="270">
      <c r="A270" s="1" t="s">
        <v>642</v>
      </c>
      <c r="E270" s="27" t="s">
        <v>643</v>
      </c>
    </row>
    <row r="271">
      <c r="A271" s="1" t="s">
        <v>633</v>
      </c>
      <c r="B271" s="1">
        <v>66</v>
      </c>
      <c r="C271" s="26" t="s">
        <v>1554</v>
      </c>
      <c r="D271" t="s">
        <v>861</v>
      </c>
      <c r="E271" s="27" t="s">
        <v>1555</v>
      </c>
      <c r="F271" s="28" t="s">
        <v>659</v>
      </c>
      <c r="G271" s="29">
        <v>39</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2305</v>
      </c>
    </row>
    <row r="274">
      <c r="A274" s="1" t="s">
        <v>642</v>
      </c>
      <c r="E274" s="27" t="s">
        <v>643</v>
      </c>
    </row>
    <row r="275">
      <c r="A275" s="1" t="s">
        <v>633</v>
      </c>
      <c r="B275" s="1">
        <v>67</v>
      </c>
      <c r="C275" s="26" t="s">
        <v>2306</v>
      </c>
      <c r="D275" t="s">
        <v>861</v>
      </c>
      <c r="E275" s="27" t="s">
        <v>2307</v>
      </c>
      <c r="F275" s="28" t="s">
        <v>659</v>
      </c>
      <c r="G275" s="29">
        <v>3</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2308</v>
      </c>
    </row>
    <row r="278">
      <c r="A278" s="1" t="s">
        <v>642</v>
      </c>
      <c r="E278" s="27" t="s">
        <v>643</v>
      </c>
    </row>
    <row r="279">
      <c r="A279" s="1" t="s">
        <v>633</v>
      </c>
      <c r="B279" s="1">
        <v>68</v>
      </c>
      <c r="C279" s="26" t="s">
        <v>1563</v>
      </c>
      <c r="D279" t="s">
        <v>861</v>
      </c>
      <c r="E279" s="27" t="s">
        <v>1564</v>
      </c>
      <c r="F279" s="28" t="s">
        <v>659</v>
      </c>
      <c r="G279" s="29">
        <v>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2309</v>
      </c>
    </row>
    <row r="282">
      <c r="A282" s="1" t="s">
        <v>642</v>
      </c>
      <c r="E282" s="27" t="s">
        <v>1313</v>
      </c>
    </row>
    <row r="283">
      <c r="A283" s="1" t="s">
        <v>633</v>
      </c>
      <c r="B283" s="1">
        <v>69</v>
      </c>
      <c r="C283" s="26" t="s">
        <v>1557</v>
      </c>
      <c r="D283" t="s">
        <v>861</v>
      </c>
      <c r="E283" s="27" t="s">
        <v>1558</v>
      </c>
      <c r="F283" s="28" t="s">
        <v>659</v>
      </c>
      <c r="G283" s="29">
        <v>33</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2310</v>
      </c>
    </row>
    <row r="286">
      <c r="A286" s="1" t="s">
        <v>642</v>
      </c>
      <c r="E286" s="27" t="s">
        <v>1313</v>
      </c>
    </row>
    <row r="287">
      <c r="A287" s="1" t="s">
        <v>633</v>
      </c>
      <c r="B287" s="1">
        <v>70</v>
      </c>
      <c r="C287" s="26" t="s">
        <v>1560</v>
      </c>
      <c r="D287" t="s">
        <v>861</v>
      </c>
      <c r="E287" s="27" t="s">
        <v>1561</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2311</v>
      </c>
    </row>
    <row r="290">
      <c r="A290" s="1" t="s">
        <v>642</v>
      </c>
      <c r="E290" s="27" t="s">
        <v>1313</v>
      </c>
    </row>
    <row r="291">
      <c r="A291" s="1" t="s">
        <v>633</v>
      </c>
      <c r="B291" s="1">
        <v>71</v>
      </c>
      <c r="C291" s="26" t="s">
        <v>2312</v>
      </c>
      <c r="D291" t="s">
        <v>861</v>
      </c>
      <c r="E291" s="27" t="s">
        <v>2313</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2314</v>
      </c>
    </row>
    <row r="294">
      <c r="A294" s="1" t="s">
        <v>642</v>
      </c>
      <c r="E294" s="27" t="s">
        <v>1313</v>
      </c>
    </row>
    <row r="295">
      <c r="A295" s="1" t="s">
        <v>633</v>
      </c>
      <c r="B295" s="1">
        <v>72</v>
      </c>
      <c r="C295" s="26" t="s">
        <v>1581</v>
      </c>
      <c r="D295" t="s">
        <v>861</v>
      </c>
      <c r="E295" s="27" t="s">
        <v>1582</v>
      </c>
      <c r="F295" s="28" t="s">
        <v>659</v>
      </c>
      <c r="G295" s="29">
        <v>17</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2315</v>
      </c>
    </row>
    <row r="298">
      <c r="A298" s="1" t="s">
        <v>642</v>
      </c>
      <c r="E298" s="27" t="s">
        <v>1313</v>
      </c>
    </row>
    <row r="299">
      <c r="A299" s="1" t="s">
        <v>633</v>
      </c>
      <c r="B299" s="1">
        <v>73</v>
      </c>
      <c r="C299" s="26" t="s">
        <v>1584</v>
      </c>
      <c r="D299" t="s">
        <v>861</v>
      </c>
      <c r="E299" s="27" t="s">
        <v>1585</v>
      </c>
      <c r="F299" s="28" t="s">
        <v>659</v>
      </c>
      <c r="G299" s="29">
        <v>3</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2316</v>
      </c>
    </row>
    <row r="302">
      <c r="A302" s="1" t="s">
        <v>642</v>
      </c>
      <c r="E302" s="27" t="s">
        <v>1313</v>
      </c>
    </row>
    <row r="303">
      <c r="A303" s="1" t="s">
        <v>633</v>
      </c>
      <c r="B303" s="1">
        <v>74</v>
      </c>
      <c r="C303" s="26" t="s">
        <v>1587</v>
      </c>
      <c r="D303" t="s">
        <v>861</v>
      </c>
      <c r="E303" s="27" t="s">
        <v>1588</v>
      </c>
      <c r="F303" s="28" t="s">
        <v>659</v>
      </c>
      <c r="G303" s="29">
        <v>170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2317</v>
      </c>
    </row>
    <row r="306">
      <c r="A306" s="1" t="s">
        <v>642</v>
      </c>
      <c r="E306" s="27" t="s">
        <v>1313</v>
      </c>
    </row>
    <row r="307">
      <c r="A307" s="1" t="s">
        <v>633</v>
      </c>
      <c r="B307" s="1">
        <v>75</v>
      </c>
      <c r="C307" s="26" t="s">
        <v>1590</v>
      </c>
      <c r="D307" t="s">
        <v>861</v>
      </c>
      <c r="E307" s="27" t="s">
        <v>1591</v>
      </c>
      <c r="F307" s="28" t="s">
        <v>659</v>
      </c>
      <c r="G307" s="29">
        <v>30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2318</v>
      </c>
    </row>
    <row r="310">
      <c r="A310" s="1" t="s">
        <v>642</v>
      </c>
      <c r="E310" s="27" t="s">
        <v>1313</v>
      </c>
    </row>
    <row r="311">
      <c r="A311" s="1" t="s">
        <v>633</v>
      </c>
      <c r="B311" s="1">
        <v>76</v>
      </c>
      <c r="C311" s="26" t="s">
        <v>1575</v>
      </c>
      <c r="D311" t="s">
        <v>861</v>
      </c>
      <c r="E311" s="27" t="s">
        <v>1576</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2319</v>
      </c>
    </row>
    <row r="314">
      <c r="A314" s="1" t="s">
        <v>642</v>
      </c>
      <c r="E314" s="27" t="s">
        <v>1313</v>
      </c>
    </row>
    <row r="315">
      <c r="A315" s="1" t="s">
        <v>633</v>
      </c>
      <c r="B315" s="1">
        <v>77</v>
      </c>
      <c r="C315" s="26" t="s">
        <v>1602</v>
      </c>
      <c r="D315" t="s">
        <v>861</v>
      </c>
      <c r="E315" s="27" t="s">
        <v>1603</v>
      </c>
      <c r="F315" s="28" t="s">
        <v>659</v>
      </c>
      <c r="G315" s="29">
        <v>5</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2320</v>
      </c>
    </row>
    <row r="318">
      <c r="A318" s="1" t="s">
        <v>642</v>
      </c>
      <c r="E318" s="27" t="s">
        <v>1313</v>
      </c>
    </row>
    <row r="319">
      <c r="A319" s="1" t="s">
        <v>633</v>
      </c>
      <c r="B319" s="1">
        <v>78</v>
      </c>
      <c r="C319" s="26" t="s">
        <v>1599</v>
      </c>
      <c r="D319" t="s">
        <v>861</v>
      </c>
      <c r="E319" s="27" t="s">
        <v>1600</v>
      </c>
      <c r="F319" s="28" t="s">
        <v>659</v>
      </c>
      <c r="G319" s="29">
        <v>5</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2321</v>
      </c>
    </row>
    <row r="322">
      <c r="A322" s="1" t="s">
        <v>642</v>
      </c>
      <c r="E322" s="27" t="s">
        <v>1313</v>
      </c>
    </row>
    <row r="323">
      <c r="A323" s="1" t="s">
        <v>633</v>
      </c>
      <c r="B323" s="1">
        <v>79</v>
      </c>
      <c r="C323" s="26" t="s">
        <v>2057</v>
      </c>
      <c r="D323" t="s">
        <v>861</v>
      </c>
      <c r="E323" s="27" t="s">
        <v>2058</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2322</v>
      </c>
    </row>
    <row r="326">
      <c r="A326" s="1" t="s">
        <v>642</v>
      </c>
      <c r="E326" s="27" t="s">
        <v>1313</v>
      </c>
    </row>
    <row r="327" ht="25">
      <c r="A327" s="1" t="s">
        <v>633</v>
      </c>
      <c r="B327" s="1">
        <v>80</v>
      </c>
      <c r="C327" s="26" t="s">
        <v>1608</v>
      </c>
      <c r="D327" t="s">
        <v>861</v>
      </c>
      <c r="E327" s="27" t="s">
        <v>1609</v>
      </c>
      <c r="F327" s="28" t="s">
        <v>649</v>
      </c>
      <c r="G327" s="29">
        <v>30</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2323</v>
      </c>
    </row>
    <row r="330">
      <c r="A330" s="1" t="s">
        <v>642</v>
      </c>
      <c r="E330" s="27" t="s">
        <v>643</v>
      </c>
    </row>
    <row r="331">
      <c r="A331" s="1" t="s">
        <v>633</v>
      </c>
      <c r="B331" s="1">
        <v>81</v>
      </c>
      <c r="C331" s="26" t="s">
        <v>1605</v>
      </c>
      <c r="D331" t="s">
        <v>861</v>
      </c>
      <c r="E331" s="27" t="s">
        <v>1606</v>
      </c>
      <c r="F331" s="28" t="s">
        <v>659</v>
      </c>
      <c r="G331" s="29">
        <v>15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2324</v>
      </c>
    </row>
    <row r="334">
      <c r="A334" s="1" t="s">
        <v>642</v>
      </c>
      <c r="E334" s="27" t="s">
        <v>643</v>
      </c>
    </row>
    <row r="335" ht="25">
      <c r="A335" s="1" t="s">
        <v>633</v>
      </c>
      <c r="B335" s="1">
        <v>82</v>
      </c>
      <c r="C335" s="26" t="s">
        <v>1611</v>
      </c>
      <c r="D335" t="s">
        <v>861</v>
      </c>
      <c r="E335" s="27" t="s">
        <v>1612</v>
      </c>
      <c r="F335" s="28" t="s">
        <v>659</v>
      </c>
      <c r="G335" s="29">
        <v>15</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2325</v>
      </c>
    </row>
    <row r="338">
      <c r="A338" s="1" t="s">
        <v>642</v>
      </c>
      <c r="E338" s="27" t="s">
        <v>643</v>
      </c>
    </row>
    <row r="339">
      <c r="A339" s="1" t="s">
        <v>633</v>
      </c>
      <c r="B339" s="1">
        <v>83</v>
      </c>
      <c r="C339" s="26" t="s">
        <v>2071</v>
      </c>
      <c r="D339" t="s">
        <v>861</v>
      </c>
      <c r="E339" s="27" t="s">
        <v>2072</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2326</v>
      </c>
    </row>
    <row r="342">
      <c r="A342" s="1" t="s">
        <v>642</v>
      </c>
      <c r="E342" s="27" t="s">
        <v>643</v>
      </c>
    </row>
    <row r="343">
      <c r="A343" s="1" t="s">
        <v>633</v>
      </c>
      <c r="B343" s="1">
        <v>84</v>
      </c>
      <c r="C343" s="26" t="s">
        <v>1617</v>
      </c>
      <c r="D343" t="s">
        <v>861</v>
      </c>
      <c r="E343" s="27" t="s">
        <v>1618</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2327</v>
      </c>
    </row>
    <row r="346">
      <c r="A346" s="1" t="s">
        <v>642</v>
      </c>
      <c r="E346" s="27" t="s">
        <v>643</v>
      </c>
    </row>
    <row r="347">
      <c r="A347" s="1" t="s">
        <v>633</v>
      </c>
      <c r="B347" s="1">
        <v>85</v>
      </c>
      <c r="C347" s="26" t="s">
        <v>2075</v>
      </c>
      <c r="D347" t="s">
        <v>861</v>
      </c>
      <c r="E347" s="27" t="s">
        <v>2076</v>
      </c>
      <c r="F347" s="28" t="s">
        <v>659</v>
      </c>
      <c r="G347" s="29">
        <v>1</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2328</v>
      </c>
    </row>
    <row r="350">
      <c r="A350" s="1" t="s">
        <v>642</v>
      </c>
      <c r="E350" s="27" t="s">
        <v>643</v>
      </c>
    </row>
    <row r="351">
      <c r="A351" s="1" t="s">
        <v>633</v>
      </c>
      <c r="B351" s="1">
        <v>86</v>
      </c>
      <c r="C351" s="26" t="s">
        <v>1620</v>
      </c>
      <c r="D351" t="s">
        <v>861</v>
      </c>
      <c r="E351" s="27" t="s">
        <v>1621</v>
      </c>
      <c r="F351" s="28" t="s">
        <v>659</v>
      </c>
      <c r="G351" s="29">
        <v>3</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2329</v>
      </c>
    </row>
    <row r="354">
      <c r="A354" s="1" t="s">
        <v>642</v>
      </c>
      <c r="E354" s="27" t="s">
        <v>643</v>
      </c>
    </row>
    <row r="355">
      <c r="A355" s="1" t="s">
        <v>633</v>
      </c>
      <c r="B355" s="1">
        <v>87</v>
      </c>
      <c r="C355" s="26" t="s">
        <v>2330</v>
      </c>
      <c r="D355" t="s">
        <v>861</v>
      </c>
      <c r="E355" s="27" t="s">
        <v>2331</v>
      </c>
      <c r="F355" s="28" t="s">
        <v>659</v>
      </c>
      <c r="G355" s="29">
        <v>7</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2332</v>
      </c>
    </row>
    <row r="358">
      <c r="A358" s="1" t="s">
        <v>642</v>
      </c>
      <c r="E358" s="27" t="s">
        <v>643</v>
      </c>
    </row>
    <row r="359">
      <c r="A359" s="1" t="s">
        <v>633</v>
      </c>
      <c r="B359" s="1">
        <v>88</v>
      </c>
      <c r="C359" s="26" t="s">
        <v>1629</v>
      </c>
      <c r="D359" t="s">
        <v>861</v>
      </c>
      <c r="E359" s="27" t="s">
        <v>1630</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2333</v>
      </c>
    </row>
    <row r="362">
      <c r="A362" s="1" t="s">
        <v>642</v>
      </c>
      <c r="E362" s="27" t="s">
        <v>643</v>
      </c>
    </row>
    <row r="363">
      <c r="A363" s="1" t="s">
        <v>633</v>
      </c>
      <c r="B363" s="1">
        <v>89</v>
      </c>
      <c r="C363" s="26" t="s">
        <v>2334</v>
      </c>
      <c r="D363" t="s">
        <v>861</v>
      </c>
      <c r="E363" s="27" t="s">
        <v>2335</v>
      </c>
      <c r="F363" s="28" t="s">
        <v>659</v>
      </c>
      <c r="G363" s="29">
        <v>2</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2336</v>
      </c>
    </row>
    <row r="366">
      <c r="A366" s="1" t="s">
        <v>642</v>
      </c>
      <c r="E366" s="27" t="s">
        <v>643</v>
      </c>
    </row>
    <row r="367">
      <c r="A367" s="1" t="s">
        <v>633</v>
      </c>
      <c r="B367" s="1">
        <v>90</v>
      </c>
      <c r="C367" s="26" t="s">
        <v>1632</v>
      </c>
      <c r="D367" t="s">
        <v>861</v>
      </c>
      <c r="E367" s="27" t="s">
        <v>1633</v>
      </c>
      <c r="F367" s="28" t="s">
        <v>659</v>
      </c>
      <c r="G367" s="29">
        <v>8</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2337</v>
      </c>
    </row>
    <row r="370">
      <c r="A370" s="1" t="s">
        <v>642</v>
      </c>
      <c r="E370" s="27" t="s">
        <v>643</v>
      </c>
    </row>
    <row r="371">
      <c r="A371" s="1" t="s">
        <v>633</v>
      </c>
      <c r="B371" s="1">
        <v>91</v>
      </c>
      <c r="C371" s="26" t="s">
        <v>1686</v>
      </c>
      <c r="D371" t="s">
        <v>861</v>
      </c>
      <c r="E371" s="27" t="s">
        <v>1687</v>
      </c>
      <c r="F371" s="28" t="s">
        <v>659</v>
      </c>
      <c r="G371" s="29">
        <v>40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2338</v>
      </c>
    </row>
    <row r="374">
      <c r="A374" s="1" t="s">
        <v>642</v>
      </c>
      <c r="E374" s="27" t="s">
        <v>643</v>
      </c>
    </row>
    <row r="375">
      <c r="A375" s="1" t="s">
        <v>633</v>
      </c>
      <c r="B375" s="1">
        <v>92</v>
      </c>
      <c r="C375" s="26" t="s">
        <v>1683</v>
      </c>
      <c r="D375" t="s">
        <v>861</v>
      </c>
      <c r="E375" s="27" t="s">
        <v>1684</v>
      </c>
      <c r="F375" s="28" t="s">
        <v>659</v>
      </c>
      <c r="G375" s="29">
        <v>40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2339</v>
      </c>
    </row>
    <row r="378">
      <c r="A378" s="1" t="s">
        <v>642</v>
      </c>
      <c r="E378" s="27" t="s">
        <v>643</v>
      </c>
    </row>
    <row r="379">
      <c r="A379" s="1" t="s">
        <v>633</v>
      </c>
      <c r="B379" s="1">
        <v>93</v>
      </c>
      <c r="C379" s="26" t="s">
        <v>1644</v>
      </c>
      <c r="D379" t="s">
        <v>861</v>
      </c>
      <c r="E379" s="27" t="s">
        <v>1645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2340</v>
      </c>
    </row>
    <row r="382">
      <c r="A382" s="1" t="s">
        <v>642</v>
      </c>
      <c r="E382" s="27" t="s">
        <v>1313</v>
      </c>
    </row>
    <row r="383">
      <c r="A383" s="1" t="s">
        <v>633</v>
      </c>
      <c r="B383" s="1">
        <v>94</v>
      </c>
      <c r="C383" s="26" t="s">
        <v>1647</v>
      </c>
      <c r="D383" t="s">
        <v>861</v>
      </c>
      <c r="E383" s="27" t="s">
        <v>1648</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2341</v>
      </c>
    </row>
    <row r="386">
      <c r="A386" s="1" t="s">
        <v>642</v>
      </c>
      <c r="E386" s="27" t="s">
        <v>1313</v>
      </c>
    </row>
    <row r="387">
      <c r="A387" s="1" t="s">
        <v>633</v>
      </c>
      <c r="B387" s="1">
        <v>95</v>
      </c>
      <c r="C387" s="26" t="s">
        <v>1635</v>
      </c>
      <c r="D387" t="s">
        <v>861</v>
      </c>
      <c r="E387" s="27" t="s">
        <v>1636</v>
      </c>
      <c r="F387" s="28" t="s">
        <v>659</v>
      </c>
      <c r="G387" s="29">
        <v>15</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2342</v>
      </c>
    </row>
    <row r="390">
      <c r="A390" s="1" t="s">
        <v>642</v>
      </c>
      <c r="E390" s="27" t="s">
        <v>1313</v>
      </c>
    </row>
    <row r="391">
      <c r="A391" s="1" t="s">
        <v>633</v>
      </c>
      <c r="B391" s="1">
        <v>96</v>
      </c>
      <c r="C391" s="26" t="s">
        <v>2084</v>
      </c>
      <c r="D391" t="s">
        <v>861</v>
      </c>
      <c r="E391" s="27" t="s">
        <v>2085</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2343</v>
      </c>
    </row>
    <row r="394">
      <c r="A394" s="1" t="s">
        <v>642</v>
      </c>
      <c r="E394" s="27" t="s">
        <v>1313</v>
      </c>
    </row>
    <row r="395">
      <c r="A395" s="1" t="s">
        <v>633</v>
      </c>
      <c r="B395" s="1">
        <v>97</v>
      </c>
      <c r="C395" s="26" t="s">
        <v>1638</v>
      </c>
      <c r="D395" t="s">
        <v>861</v>
      </c>
      <c r="E395" s="27" t="s">
        <v>1639</v>
      </c>
      <c r="F395" s="28" t="s">
        <v>659</v>
      </c>
      <c r="G395" s="29">
        <v>8</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2344</v>
      </c>
    </row>
    <row r="398">
      <c r="A398" s="1" t="s">
        <v>642</v>
      </c>
      <c r="E398" s="27" t="s">
        <v>1313</v>
      </c>
    </row>
    <row r="399">
      <c r="A399" s="1" t="s">
        <v>633</v>
      </c>
      <c r="B399" s="1">
        <v>98</v>
      </c>
      <c r="C399" s="26" t="s">
        <v>2088</v>
      </c>
      <c r="D399" t="s">
        <v>861</v>
      </c>
      <c r="E399" s="27" t="s">
        <v>2089</v>
      </c>
      <c r="F399" s="28" t="s">
        <v>659</v>
      </c>
      <c r="G399" s="29">
        <v>5</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2345</v>
      </c>
    </row>
    <row r="402">
      <c r="A402" s="1" t="s">
        <v>642</v>
      </c>
      <c r="E402" s="27" t="s">
        <v>643</v>
      </c>
    </row>
    <row r="403">
      <c r="A403" s="1" t="s">
        <v>633</v>
      </c>
      <c r="B403" s="1">
        <v>99</v>
      </c>
      <c r="C403" s="26" t="s">
        <v>1641</v>
      </c>
      <c r="D403" t="s">
        <v>861</v>
      </c>
      <c r="E403" s="27" t="s">
        <v>1642</v>
      </c>
      <c r="F403" s="28" t="s">
        <v>659</v>
      </c>
      <c r="G403" s="29">
        <v>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2346</v>
      </c>
    </row>
    <row r="406">
      <c r="A406" s="1" t="s">
        <v>642</v>
      </c>
      <c r="E406" s="27" t="s">
        <v>643</v>
      </c>
    </row>
    <row r="407">
      <c r="A407" s="1" t="s">
        <v>633</v>
      </c>
      <c r="B407" s="1">
        <v>100</v>
      </c>
      <c r="C407" s="26" t="s">
        <v>2092</v>
      </c>
      <c r="D407" t="s">
        <v>861</v>
      </c>
      <c r="E407" s="27" t="s">
        <v>2093</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2347</v>
      </c>
    </row>
    <row r="410">
      <c r="A410" s="1" t="s">
        <v>642</v>
      </c>
      <c r="E410" s="27" t="s">
        <v>643</v>
      </c>
    </row>
    <row r="411">
      <c r="A411" s="1" t="s">
        <v>633</v>
      </c>
      <c r="B411" s="1">
        <v>101</v>
      </c>
      <c r="C411" s="26" t="s">
        <v>1650</v>
      </c>
      <c r="D411" t="s">
        <v>861</v>
      </c>
      <c r="E411" s="27" t="s">
        <v>1651</v>
      </c>
      <c r="F411" s="28" t="s">
        <v>659</v>
      </c>
      <c r="G411" s="29">
        <v>6</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2348</v>
      </c>
    </row>
    <row r="414">
      <c r="A414" s="1" t="s">
        <v>642</v>
      </c>
      <c r="E414" s="27" t="s">
        <v>643</v>
      </c>
    </row>
    <row r="415">
      <c r="A415" s="1" t="s">
        <v>633</v>
      </c>
      <c r="B415" s="1">
        <v>102</v>
      </c>
      <c r="C415" s="26" t="s">
        <v>1653</v>
      </c>
      <c r="D415" t="s">
        <v>861</v>
      </c>
      <c r="E415" s="27" t="s">
        <v>1654</v>
      </c>
      <c r="F415" s="28" t="s">
        <v>659</v>
      </c>
      <c r="G415" s="29">
        <v>218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2349</v>
      </c>
    </row>
    <row r="418">
      <c r="A418" s="1" t="s">
        <v>642</v>
      </c>
      <c r="E418" s="27" t="s">
        <v>643</v>
      </c>
    </row>
    <row r="419" ht="25">
      <c r="A419" s="1" t="s">
        <v>633</v>
      </c>
      <c r="B419" s="1">
        <v>103</v>
      </c>
      <c r="C419" s="26" t="s">
        <v>1656</v>
      </c>
      <c r="D419" t="s">
        <v>861</v>
      </c>
      <c r="E419" s="27" t="s">
        <v>1657</v>
      </c>
      <c r="F419" s="28" t="s">
        <v>659</v>
      </c>
      <c r="G419" s="29">
        <v>109</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2350</v>
      </c>
    </row>
    <row r="422">
      <c r="A422" s="1" t="s">
        <v>642</v>
      </c>
      <c r="E422" s="27" t="s">
        <v>1313</v>
      </c>
    </row>
    <row r="423" ht="25">
      <c r="A423" s="1" t="s">
        <v>633</v>
      </c>
      <c r="B423" s="1">
        <v>104</v>
      </c>
      <c r="C423" s="26" t="s">
        <v>1659</v>
      </c>
      <c r="D423" t="s">
        <v>861</v>
      </c>
      <c r="E423" s="27" t="s">
        <v>1660</v>
      </c>
      <c r="F423" s="28" t="s">
        <v>853</v>
      </c>
      <c r="G423" s="29">
        <v>109</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2351</v>
      </c>
    </row>
    <row r="426">
      <c r="A426" s="1" t="s">
        <v>642</v>
      </c>
      <c r="E426" s="27" t="s">
        <v>1313</v>
      </c>
    </row>
    <row r="427">
      <c r="A427" s="1" t="s">
        <v>633</v>
      </c>
      <c r="B427" s="1">
        <v>105</v>
      </c>
      <c r="C427" s="26" t="s">
        <v>1662</v>
      </c>
      <c r="D427" t="s">
        <v>861</v>
      </c>
      <c r="E427" s="27" t="s">
        <v>1663</v>
      </c>
      <c r="F427" s="28" t="s">
        <v>1664</v>
      </c>
      <c r="G427" s="29">
        <v>552</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2352</v>
      </c>
    </row>
    <row r="430">
      <c r="A430" s="1" t="s">
        <v>642</v>
      </c>
      <c r="E430" s="27" t="s">
        <v>643</v>
      </c>
    </row>
    <row r="431">
      <c r="A431" s="1" t="s">
        <v>633</v>
      </c>
      <c r="B431" s="1">
        <v>106</v>
      </c>
      <c r="C431" s="26" t="s">
        <v>1671</v>
      </c>
      <c r="D431" t="s">
        <v>861</v>
      </c>
      <c r="E431" s="27" t="s">
        <v>1672</v>
      </c>
      <c r="F431" s="28" t="s">
        <v>659</v>
      </c>
      <c r="G431" s="29">
        <v>720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2353</v>
      </c>
    </row>
    <row r="434">
      <c r="A434" s="1" t="s">
        <v>642</v>
      </c>
      <c r="E434" s="27" t="s">
        <v>643</v>
      </c>
    </row>
    <row r="435">
      <c r="A435" s="1" t="s">
        <v>633</v>
      </c>
      <c r="B435" s="1">
        <v>107</v>
      </c>
      <c r="C435" s="26" t="s">
        <v>1674</v>
      </c>
      <c r="D435" t="s">
        <v>861</v>
      </c>
      <c r="E435" s="27" t="s">
        <v>1675</v>
      </c>
      <c r="F435" s="28" t="s">
        <v>659</v>
      </c>
      <c r="G435" s="29">
        <v>720</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2354</v>
      </c>
    </row>
    <row r="438">
      <c r="A438" s="1" t="s">
        <v>642</v>
      </c>
      <c r="E438" s="27" t="s">
        <v>643</v>
      </c>
    </row>
    <row r="439">
      <c r="A439" s="1" t="s">
        <v>633</v>
      </c>
      <c r="B439" s="1">
        <v>108</v>
      </c>
      <c r="C439" s="26" t="s">
        <v>2103</v>
      </c>
      <c r="D439" t="s">
        <v>861</v>
      </c>
      <c r="E439" s="27" t="s">
        <v>2104</v>
      </c>
      <c r="F439" s="28" t="s">
        <v>659</v>
      </c>
      <c r="G439" s="29">
        <v>288</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2355</v>
      </c>
    </row>
    <row r="442">
      <c r="A442" s="1" t="s">
        <v>642</v>
      </c>
      <c r="E442" s="27" t="s">
        <v>643</v>
      </c>
    </row>
    <row r="443">
      <c r="A443" s="1" t="s">
        <v>633</v>
      </c>
      <c r="B443" s="1">
        <v>109</v>
      </c>
      <c r="C443" s="26" t="s">
        <v>1677</v>
      </c>
      <c r="D443" t="s">
        <v>861</v>
      </c>
      <c r="E443" s="27" t="s">
        <v>1678</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2356</v>
      </c>
    </row>
    <row r="446">
      <c r="A446" s="1" t="s">
        <v>642</v>
      </c>
      <c r="E446" s="27" t="s">
        <v>643</v>
      </c>
    </row>
    <row r="447">
      <c r="A447" s="1" t="s">
        <v>633</v>
      </c>
      <c r="B447" s="1">
        <v>110</v>
      </c>
      <c r="C447" s="26" t="s">
        <v>1680</v>
      </c>
      <c r="D447" t="s">
        <v>861</v>
      </c>
      <c r="E447" s="27" t="s">
        <v>1681</v>
      </c>
      <c r="F447" s="28" t="s">
        <v>659</v>
      </c>
      <c r="G447" s="29">
        <v>228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2357</v>
      </c>
    </row>
    <row r="450">
      <c r="A450" s="1" t="s">
        <v>642</v>
      </c>
      <c r="E450" s="27" t="s">
        <v>643</v>
      </c>
    </row>
    <row r="451">
      <c r="A451" s="1" t="s">
        <v>633</v>
      </c>
      <c r="B451" s="1">
        <v>111</v>
      </c>
      <c r="C451" s="26" t="s">
        <v>1871</v>
      </c>
      <c r="D451" t="s">
        <v>861</v>
      </c>
      <c r="E451" s="27" t="s">
        <v>1872</v>
      </c>
      <c r="F451" s="28" t="s">
        <v>659</v>
      </c>
      <c r="G451" s="29">
        <v>84</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2358</v>
      </c>
    </row>
    <row r="454">
      <c r="A454" s="1" t="s">
        <v>642</v>
      </c>
      <c r="E454" s="27" t="s">
        <v>643</v>
      </c>
    </row>
    <row r="455">
      <c r="A455" s="1" t="s">
        <v>633</v>
      </c>
      <c r="B455" s="1">
        <v>112</v>
      </c>
      <c r="C455" s="26" t="s">
        <v>2109</v>
      </c>
      <c r="D455" t="s">
        <v>861</v>
      </c>
      <c r="E455" s="27" t="s">
        <v>2110</v>
      </c>
      <c r="F455" s="28" t="s">
        <v>659</v>
      </c>
      <c r="G455" s="29">
        <v>1</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2359</v>
      </c>
    </row>
    <row r="458">
      <c r="A458" s="1" t="s">
        <v>642</v>
      </c>
      <c r="E458" s="27" t="s">
        <v>1313</v>
      </c>
    </row>
    <row r="459">
      <c r="A459" s="1" t="s">
        <v>633</v>
      </c>
      <c r="B459" s="1">
        <v>113</v>
      </c>
      <c r="C459" s="26" t="s">
        <v>2112</v>
      </c>
      <c r="D459" t="s">
        <v>861</v>
      </c>
      <c r="E459" s="27" t="s">
        <v>2113</v>
      </c>
      <c r="F459" s="28" t="s">
        <v>659</v>
      </c>
      <c r="G459" s="29">
        <v>1</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2360</v>
      </c>
    </row>
    <row r="462">
      <c r="A462" s="1" t="s">
        <v>642</v>
      </c>
      <c r="E462" s="27" t="s">
        <v>1313</v>
      </c>
    </row>
    <row r="463">
      <c r="A463" s="1" t="s">
        <v>633</v>
      </c>
      <c r="B463" s="1">
        <v>114</v>
      </c>
      <c r="C463" s="26" t="s">
        <v>2361</v>
      </c>
      <c r="D463" t="s">
        <v>861</v>
      </c>
      <c r="E463" s="27" t="s">
        <v>2362</v>
      </c>
      <c r="F463" s="28" t="s">
        <v>649</v>
      </c>
      <c r="G463" s="29">
        <v>1.5</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2363</v>
      </c>
    </row>
    <row r="466">
      <c r="A466" s="1" t="s">
        <v>642</v>
      </c>
      <c r="E466" s="27" t="s">
        <v>1313</v>
      </c>
    </row>
    <row r="467">
      <c r="A467" s="1" t="s">
        <v>633</v>
      </c>
      <c r="B467" s="1">
        <v>115</v>
      </c>
      <c r="C467" s="26" t="s">
        <v>2117</v>
      </c>
      <c r="D467" t="s">
        <v>861</v>
      </c>
      <c r="E467" s="27" t="s">
        <v>2118</v>
      </c>
      <c r="F467" s="28" t="s">
        <v>659</v>
      </c>
      <c r="G467" s="29">
        <v>25</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2364</v>
      </c>
    </row>
    <row r="470">
      <c r="A470" s="1" t="s">
        <v>642</v>
      </c>
      <c r="E470" s="27" t="s">
        <v>643</v>
      </c>
    </row>
    <row r="471">
      <c r="A471" s="1" t="s">
        <v>633</v>
      </c>
      <c r="B471" s="1">
        <v>116</v>
      </c>
      <c r="C471" s="26" t="s">
        <v>1713</v>
      </c>
      <c r="D471" t="s">
        <v>861</v>
      </c>
      <c r="E471" s="27" t="s">
        <v>1714</v>
      </c>
      <c r="F471" s="28" t="s">
        <v>659</v>
      </c>
      <c r="G471" s="29">
        <v>25</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2365</v>
      </c>
    </row>
    <row r="474">
      <c r="A474" s="1" t="s">
        <v>642</v>
      </c>
      <c r="E474" s="27" t="s">
        <v>643</v>
      </c>
    </row>
    <row r="475">
      <c r="A475" s="1" t="s">
        <v>633</v>
      </c>
      <c r="B475" s="1">
        <v>117</v>
      </c>
      <c r="C475" s="26" t="s">
        <v>1716</v>
      </c>
      <c r="D475" t="s">
        <v>861</v>
      </c>
      <c r="E475" s="27" t="s">
        <v>1717</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2366</v>
      </c>
    </row>
    <row r="478">
      <c r="A478" s="1" t="s">
        <v>642</v>
      </c>
      <c r="E478" s="27" t="s">
        <v>643</v>
      </c>
    </row>
    <row r="479">
      <c r="A479" s="1" t="s">
        <v>633</v>
      </c>
      <c r="B479" s="1">
        <v>118</v>
      </c>
      <c r="C479" s="26" t="s">
        <v>807</v>
      </c>
      <c r="D479" t="s">
        <v>861</v>
      </c>
      <c r="E479" s="27" t="s">
        <v>808</v>
      </c>
      <c r="F479" s="28" t="s">
        <v>809</v>
      </c>
      <c r="G479" s="29">
        <v>120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2367</v>
      </c>
    </row>
    <row r="482">
      <c r="A482" s="1" t="s">
        <v>642</v>
      </c>
      <c r="E482" s="27" t="s">
        <v>643</v>
      </c>
    </row>
    <row r="483">
      <c r="A483" s="1" t="s">
        <v>633</v>
      </c>
      <c r="B483" s="1">
        <v>119</v>
      </c>
      <c r="C483" s="26" t="s">
        <v>2139</v>
      </c>
      <c r="D483" t="s">
        <v>861</v>
      </c>
      <c r="E483" s="27" t="s">
        <v>2140</v>
      </c>
      <c r="F483" s="28" t="s">
        <v>649</v>
      </c>
      <c r="G483" s="29">
        <v>44600</v>
      </c>
      <c r="H483" s="28">
        <v>0</v>
      </c>
      <c r="I483" s="30">
        <f>ROUND(G483*H483,P4)</f>
        <v>0</v>
      </c>
      <c r="L483" s="31">
        <v>0</v>
      </c>
      <c r="M483" s="24">
        <f>ROUND(G483*L483,P4)</f>
        <v>0</v>
      </c>
      <c r="N483" s="25" t="s">
        <v>635</v>
      </c>
      <c r="O483" s="32">
        <f>M483*AA483</f>
        <v>0</v>
      </c>
      <c r="P483" s="1">
        <v>3</v>
      </c>
      <c r="AA483" s="1">
        <f>IF(P483=1,$O$3,IF(P483=2,$O$4,$O$5))</f>
        <v>0</v>
      </c>
    </row>
    <row r="484">
      <c r="A484" s="1" t="s">
        <v>639</v>
      </c>
      <c r="E484" s="27" t="s">
        <v>635</v>
      </c>
    </row>
    <row r="485" ht="39">
      <c r="A485" s="1" t="s">
        <v>640</v>
      </c>
      <c r="E485" s="33" t="s">
        <v>2368</v>
      </c>
    </row>
    <row r="486" ht="100">
      <c r="A486" s="1" t="s">
        <v>642</v>
      </c>
      <c r="E486" s="27" t="s">
        <v>2142</v>
      </c>
    </row>
    <row r="487" ht="13">
      <c r="A487" s="1" t="s">
        <v>630</v>
      </c>
      <c r="C487" s="22" t="s">
        <v>1724</v>
      </c>
      <c r="E487" s="23" t="s">
        <v>1725</v>
      </c>
      <c r="L487" s="24">
        <f>SUMIFS(L488:L499,A488:A499,"P")</f>
        <v>0</v>
      </c>
      <c r="M487" s="24">
        <f>SUMIFS(M488:M499,A488:A499,"P")</f>
        <v>0</v>
      </c>
      <c r="N487" s="25"/>
    </row>
    <row r="488" ht="25">
      <c r="A488" s="1" t="s">
        <v>633</v>
      </c>
      <c r="B488" s="1">
        <v>120</v>
      </c>
      <c r="C488" s="26" t="s">
        <v>1726</v>
      </c>
      <c r="D488" t="s">
        <v>1727</v>
      </c>
      <c r="E488" s="27" t="s">
        <v>1728</v>
      </c>
      <c r="F488" s="28" t="s">
        <v>1729</v>
      </c>
      <c r="G488" s="29">
        <v>168.91999999999999</v>
      </c>
      <c r="H488" s="28">
        <v>0</v>
      </c>
      <c r="I488" s="30">
        <f>ROUND(G488*H488,P4)</f>
        <v>0</v>
      </c>
      <c r="L488" s="31">
        <v>0</v>
      </c>
      <c r="M488" s="24">
        <f>ROUND(G488*L488,P4)</f>
        <v>0</v>
      </c>
      <c r="N488" s="25" t="s">
        <v>1730</v>
      </c>
      <c r="O488" s="32">
        <f>M488*AA488</f>
        <v>0</v>
      </c>
      <c r="P488" s="1">
        <v>3</v>
      </c>
      <c r="AA488" s="1">
        <f>IF(P488=1,$O$3,IF(P488=2,$O$4,$O$5))</f>
        <v>0</v>
      </c>
    </row>
    <row r="489" ht="25">
      <c r="A489" s="1" t="s">
        <v>639</v>
      </c>
      <c r="E489" s="27" t="s">
        <v>1731</v>
      </c>
    </row>
    <row r="490" ht="26">
      <c r="A490" s="1" t="s">
        <v>640</v>
      </c>
      <c r="E490" s="33" t="s">
        <v>2369</v>
      </c>
    </row>
    <row r="491" ht="187.5">
      <c r="A491" s="1" t="s">
        <v>642</v>
      </c>
      <c r="E491" s="27" t="s">
        <v>2144</v>
      </c>
    </row>
    <row r="492" ht="25">
      <c r="A492" s="1" t="s">
        <v>633</v>
      </c>
      <c r="B492" s="1">
        <v>121</v>
      </c>
      <c r="C492" s="26" t="s">
        <v>1746</v>
      </c>
      <c r="D492" t="s">
        <v>1747</v>
      </c>
      <c r="E492" s="27" t="s">
        <v>1748</v>
      </c>
      <c r="F492" s="28" t="s">
        <v>1729</v>
      </c>
      <c r="G492" s="29">
        <v>0.10000000000000001</v>
      </c>
      <c r="H492" s="28">
        <v>0</v>
      </c>
      <c r="I492" s="30">
        <f>ROUND(G492*H492,P4)</f>
        <v>0</v>
      </c>
      <c r="L492" s="31">
        <v>0</v>
      </c>
      <c r="M492" s="24">
        <f>ROUND(G492*L492,P4)</f>
        <v>0</v>
      </c>
      <c r="N492" s="25" t="s">
        <v>1730</v>
      </c>
      <c r="O492" s="32">
        <f>M492*AA492</f>
        <v>0</v>
      </c>
      <c r="P492" s="1">
        <v>3</v>
      </c>
      <c r="AA492" s="1">
        <f>IF(P492=1,$O$3,IF(P492=2,$O$4,$O$5))</f>
        <v>0</v>
      </c>
    </row>
    <row r="493" ht="25">
      <c r="A493" s="1" t="s">
        <v>639</v>
      </c>
      <c r="E493" s="27" t="s">
        <v>1731</v>
      </c>
    </row>
    <row r="494" ht="26">
      <c r="A494" s="1" t="s">
        <v>640</v>
      </c>
      <c r="E494" s="33" t="s">
        <v>2370</v>
      </c>
    </row>
    <row r="495" ht="187.5">
      <c r="A495" s="1" t="s">
        <v>642</v>
      </c>
      <c r="E495" s="27" t="s">
        <v>1904</v>
      </c>
    </row>
    <row r="496" ht="25">
      <c r="A496" s="1" t="s">
        <v>633</v>
      </c>
      <c r="B496" s="1">
        <v>122</v>
      </c>
      <c r="C496" s="26" t="s">
        <v>1750</v>
      </c>
      <c r="D496" t="s">
        <v>1751</v>
      </c>
      <c r="E496" s="27" t="s">
        <v>2152</v>
      </c>
      <c r="F496" s="28" t="s">
        <v>1729</v>
      </c>
      <c r="G496" s="29">
        <v>2.8999999999999999</v>
      </c>
      <c r="H496" s="28">
        <v>0</v>
      </c>
      <c r="I496" s="30">
        <f>ROUND(G496*H496,P4)</f>
        <v>0</v>
      </c>
      <c r="L496" s="31">
        <v>0</v>
      </c>
      <c r="M496" s="24">
        <f>ROUND(G496*L496,P4)</f>
        <v>0</v>
      </c>
      <c r="N496" s="25" t="s">
        <v>1730</v>
      </c>
      <c r="O496" s="32">
        <f>M496*AA496</f>
        <v>0</v>
      </c>
      <c r="P496" s="1">
        <v>3</v>
      </c>
      <c r="AA496" s="1">
        <f>IF(P496=1,$O$3,IF(P496=2,$O$4,$O$5))</f>
        <v>0</v>
      </c>
    </row>
    <row r="497" ht="25">
      <c r="A497" s="1" t="s">
        <v>639</v>
      </c>
      <c r="E497" s="27" t="s">
        <v>1731</v>
      </c>
    </row>
    <row r="498" ht="26">
      <c r="A498" s="1" t="s">
        <v>640</v>
      </c>
      <c r="E498" s="33" t="s">
        <v>2371</v>
      </c>
    </row>
    <row r="499" ht="162.5">
      <c r="A499" s="1" t="s">
        <v>642</v>
      </c>
      <c r="E499" s="27" t="s">
        <v>1733</v>
      </c>
    </row>
  </sheetData>
  <sheetProtection sheet="1" objects="1" scenarios="1" spinCount="100000" saltValue="aoDWiCwJETCfluJOZYYDmuCVfdq+Ec5Gr7W1zid+mWgPBUsJUFcrQWA9s+KHkmOT5YIkltcnzDaHGyLhTcyshQ==" hashValue="SQEUiiPB8EjGWvdLFZDMoMiXeZYcZ++tXe4j7ypt2fRD5m15j3Udf5oaXFEZXQXItx85yDBlVHm+ems4Hlka9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COUNTIFS(L8:L207,"=0",A8:A207,"P")+COUNTIFS(L8:L207,"",A8:A207,"P")+SUM(Q8:Q207)</f>
        <v>0</v>
      </c>
    </row>
    <row r="8" ht="13">
      <c r="A8" s="1" t="s">
        <v>628</v>
      </c>
      <c r="C8" s="22" t="s">
        <v>2372</v>
      </c>
      <c r="E8" s="23" t="s">
        <v>43</v>
      </c>
      <c r="L8" s="24">
        <f>L9+L198</f>
        <v>0</v>
      </c>
      <c r="M8" s="24">
        <f>M9+M198</f>
        <v>0</v>
      </c>
      <c r="N8" s="25"/>
    </row>
    <row r="9" ht="13">
      <c r="A9" s="1" t="s">
        <v>630</v>
      </c>
      <c r="C9" s="22" t="s">
        <v>861</v>
      </c>
      <c r="E9" s="23" t="s">
        <v>1755</v>
      </c>
      <c r="L9" s="24">
        <f>SUMIFS(L10:L197,A10:A197,"P")</f>
        <v>0</v>
      </c>
      <c r="M9" s="24">
        <f>SUMIFS(M10:M197,A10:A197,"P")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2375</v>
      </c>
      <c r="D14" t="s">
        <v>635</v>
      </c>
      <c r="E14" s="27" t="s">
        <v>2376</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12.5">
      <c r="A17" s="1" t="s">
        <v>642</v>
      </c>
      <c r="E17" s="27" t="s">
        <v>2377</v>
      </c>
    </row>
    <row r="18">
      <c r="A18" s="1" t="s">
        <v>633</v>
      </c>
      <c r="B18" s="1">
        <v>3</v>
      </c>
      <c r="C18" s="26" t="s">
        <v>2378</v>
      </c>
      <c r="D18" t="s">
        <v>635</v>
      </c>
      <c r="E18" s="27" t="s">
        <v>2379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1768</v>
      </c>
    </row>
    <row r="21">
      <c r="A21" s="1" t="s">
        <v>642</v>
      </c>
      <c r="E21" s="27" t="s">
        <v>643</v>
      </c>
    </row>
    <row r="22">
      <c r="A22" s="1" t="s">
        <v>633</v>
      </c>
      <c r="B22" s="1">
        <v>4</v>
      </c>
      <c r="C22" s="26" t="s">
        <v>2380</v>
      </c>
      <c r="D22" t="s">
        <v>635</v>
      </c>
      <c r="E22" s="27" t="s">
        <v>2381</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c r="A26" s="1" t="s">
        <v>633</v>
      </c>
      <c r="B26" s="1">
        <v>5</v>
      </c>
      <c r="C26" s="26" t="s">
        <v>2382</v>
      </c>
      <c r="D26" t="s">
        <v>635</v>
      </c>
      <c r="E26" s="27" t="s">
        <v>2383</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12.5">
      <c r="A29" s="1" t="s">
        <v>642</v>
      </c>
      <c r="E29" s="27" t="s">
        <v>2377</v>
      </c>
    </row>
    <row r="30">
      <c r="A30" s="1" t="s">
        <v>633</v>
      </c>
      <c r="B30" s="1">
        <v>6</v>
      </c>
      <c r="C30" s="26" t="s">
        <v>2384</v>
      </c>
      <c r="D30" t="s">
        <v>635</v>
      </c>
      <c r="E30" s="27" t="s">
        <v>2385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2386</v>
      </c>
      <c r="D34" t="s">
        <v>635</v>
      </c>
      <c r="E34" s="27" t="s">
        <v>2387</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2388</v>
      </c>
      <c r="D38" t="s">
        <v>635</v>
      </c>
      <c r="E38" s="27" t="s">
        <v>2389</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12.5">
      <c r="A41" s="1" t="s">
        <v>642</v>
      </c>
      <c r="E41" s="27" t="s">
        <v>2390</v>
      </c>
    </row>
    <row r="42" ht="25">
      <c r="A42" s="1" t="s">
        <v>633</v>
      </c>
      <c r="B42" s="1">
        <v>9</v>
      </c>
      <c r="C42" s="26" t="s">
        <v>2391</v>
      </c>
      <c r="D42" t="s">
        <v>635</v>
      </c>
      <c r="E42" s="27" t="s">
        <v>2392</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1788</v>
      </c>
    </row>
    <row r="45">
      <c r="A45" s="1" t="s">
        <v>642</v>
      </c>
      <c r="E45" s="27" t="s">
        <v>643</v>
      </c>
    </row>
    <row r="46">
      <c r="A46" s="1" t="s">
        <v>633</v>
      </c>
      <c r="B46" s="1">
        <v>10</v>
      </c>
      <c r="C46" s="26" t="s">
        <v>1343</v>
      </c>
      <c r="D46" t="s">
        <v>635</v>
      </c>
      <c r="E46" s="27" t="s">
        <v>2393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2394</v>
      </c>
      <c r="D50" t="s">
        <v>635</v>
      </c>
      <c r="E50" s="27" t="s">
        <v>2395</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1313</v>
      </c>
    </row>
    <row r="54" ht="25">
      <c r="A54" s="1" t="s">
        <v>633</v>
      </c>
      <c r="B54" s="1">
        <v>12</v>
      </c>
      <c r="C54" s="26" t="s">
        <v>2396</v>
      </c>
      <c r="D54" t="s">
        <v>635</v>
      </c>
      <c r="E54" s="27" t="s">
        <v>2397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1313</v>
      </c>
    </row>
    <row r="58">
      <c r="A58" s="1" t="s">
        <v>633</v>
      </c>
      <c r="B58" s="1">
        <v>13</v>
      </c>
      <c r="C58" s="26" t="s">
        <v>2398</v>
      </c>
      <c r="D58" t="s">
        <v>635</v>
      </c>
      <c r="E58" s="27" t="s">
        <v>2399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2400</v>
      </c>
      <c r="D62" t="s">
        <v>635</v>
      </c>
      <c r="E62" s="27" t="s">
        <v>2401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2402</v>
      </c>
      <c r="D66" t="s">
        <v>635</v>
      </c>
      <c r="E66" s="27" t="s">
        <v>2403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2404</v>
      </c>
    </row>
    <row r="68" ht="26">
      <c r="A68" s="1" t="s">
        <v>640</v>
      </c>
      <c r="E68" s="33" t="s">
        <v>1788</v>
      </c>
    </row>
    <row r="69">
      <c r="A69" s="1" t="s">
        <v>642</v>
      </c>
      <c r="E69" s="27" t="s">
        <v>643</v>
      </c>
    </row>
    <row r="70">
      <c r="A70" s="1" t="s">
        <v>633</v>
      </c>
      <c r="B70" s="1">
        <v>16</v>
      </c>
      <c r="C70" s="26" t="s">
        <v>2405</v>
      </c>
      <c r="D70" t="s">
        <v>635</v>
      </c>
      <c r="E70" s="27" t="s">
        <v>2406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2407</v>
      </c>
      <c r="D74" t="s">
        <v>635</v>
      </c>
      <c r="E74" s="27" t="s">
        <v>2408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643</v>
      </c>
    </row>
    <row r="78">
      <c r="A78" s="1" t="s">
        <v>633</v>
      </c>
      <c r="B78" s="1">
        <v>18</v>
      </c>
      <c r="C78" s="26" t="s">
        <v>2409</v>
      </c>
      <c r="D78" t="s">
        <v>635</v>
      </c>
      <c r="E78" s="27" t="s">
        <v>2410</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643</v>
      </c>
    </row>
    <row r="82">
      <c r="A82" s="1" t="s">
        <v>633</v>
      </c>
      <c r="B82" s="1">
        <v>19</v>
      </c>
      <c r="C82" s="26" t="s">
        <v>2411</v>
      </c>
      <c r="D82" t="s">
        <v>635</v>
      </c>
      <c r="E82" s="27" t="s">
        <v>2412</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2413</v>
      </c>
    </row>
    <row r="84" ht="26">
      <c r="A84" s="1" t="s">
        <v>640</v>
      </c>
      <c r="E84" s="33" t="s">
        <v>1788</v>
      </c>
    </row>
    <row r="85">
      <c r="A85" s="1" t="s">
        <v>642</v>
      </c>
      <c r="E85" s="27" t="s">
        <v>643</v>
      </c>
    </row>
    <row r="86">
      <c r="A86" s="1" t="s">
        <v>633</v>
      </c>
      <c r="B86" s="1">
        <v>20</v>
      </c>
      <c r="C86" s="26" t="s">
        <v>2414</v>
      </c>
      <c r="D86" t="s">
        <v>635</v>
      </c>
      <c r="E86" s="27" t="s">
        <v>2415</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2416</v>
      </c>
      <c r="D90" t="s">
        <v>635</v>
      </c>
      <c r="E90" s="27" t="s">
        <v>2417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2418</v>
      </c>
      <c r="D94" t="s">
        <v>635</v>
      </c>
      <c r="E94" s="27" t="s">
        <v>2419</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1771</v>
      </c>
    </row>
    <row r="97">
      <c r="A97" s="1" t="s">
        <v>642</v>
      </c>
      <c r="E97" s="27" t="s">
        <v>643</v>
      </c>
    </row>
    <row r="98">
      <c r="A98" s="1" t="s">
        <v>633</v>
      </c>
      <c r="B98" s="1">
        <v>23</v>
      </c>
      <c r="C98" s="26" t="s">
        <v>2420</v>
      </c>
      <c r="D98" t="s">
        <v>635</v>
      </c>
      <c r="E98" s="27" t="s">
        <v>2421</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1771</v>
      </c>
    </row>
    <row r="101">
      <c r="A101" s="1" t="s">
        <v>642</v>
      </c>
      <c r="E101" s="27" t="s">
        <v>643</v>
      </c>
    </row>
    <row r="102">
      <c r="A102" s="1" t="s">
        <v>633</v>
      </c>
      <c r="B102" s="1">
        <v>24</v>
      </c>
      <c r="C102" s="26" t="s">
        <v>2422</v>
      </c>
      <c r="D102" t="s">
        <v>635</v>
      </c>
      <c r="E102" s="27" t="s">
        <v>2423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1788</v>
      </c>
    </row>
    <row r="105" ht="112.5">
      <c r="A105" s="1" t="s">
        <v>642</v>
      </c>
      <c r="E105" s="27" t="s">
        <v>2390</v>
      </c>
    </row>
    <row r="106">
      <c r="A106" s="1" t="s">
        <v>633</v>
      </c>
      <c r="B106" s="1">
        <v>25</v>
      </c>
      <c r="C106" s="26" t="s">
        <v>1575</v>
      </c>
      <c r="D106" t="s">
        <v>635</v>
      </c>
      <c r="E106" s="27" t="s">
        <v>1576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2424</v>
      </c>
      <c r="D110" t="s">
        <v>635</v>
      </c>
      <c r="E110" s="27" t="s">
        <v>2425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2426</v>
      </c>
      <c r="D114" t="s">
        <v>635</v>
      </c>
      <c r="E114" s="27" t="s">
        <v>2427</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1788</v>
      </c>
    </row>
    <row r="117">
      <c r="A117" s="1" t="s">
        <v>642</v>
      </c>
      <c r="E117" s="27" t="s">
        <v>643</v>
      </c>
    </row>
    <row r="118">
      <c r="A118" s="1" t="s">
        <v>633</v>
      </c>
      <c r="B118" s="1">
        <v>28</v>
      </c>
      <c r="C118" s="26" t="s">
        <v>2428</v>
      </c>
      <c r="D118" t="s">
        <v>635</v>
      </c>
      <c r="E118" s="27" t="s">
        <v>2429</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1788</v>
      </c>
    </row>
    <row r="121">
      <c r="A121" s="1" t="s">
        <v>642</v>
      </c>
      <c r="E121" s="27" t="s">
        <v>643</v>
      </c>
    </row>
    <row r="122">
      <c r="A122" s="1" t="s">
        <v>633</v>
      </c>
      <c r="B122" s="1">
        <v>29</v>
      </c>
      <c r="C122" s="26" t="s">
        <v>2430</v>
      </c>
      <c r="D122" t="s">
        <v>635</v>
      </c>
      <c r="E122" s="27" t="s">
        <v>2431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1788</v>
      </c>
    </row>
    <row r="125">
      <c r="A125" s="1" t="s">
        <v>642</v>
      </c>
      <c r="E125" s="27" t="s">
        <v>643</v>
      </c>
    </row>
    <row r="126">
      <c r="A126" s="1" t="s">
        <v>633</v>
      </c>
      <c r="B126" s="1">
        <v>30</v>
      </c>
      <c r="C126" s="26" t="s">
        <v>2432</v>
      </c>
      <c r="D126" t="s">
        <v>635</v>
      </c>
      <c r="E126" s="27" t="s">
        <v>2433</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1763</v>
      </c>
    </row>
    <row r="129">
      <c r="A129" s="1" t="s">
        <v>642</v>
      </c>
      <c r="E129" s="27" t="s">
        <v>643</v>
      </c>
    </row>
    <row r="130">
      <c r="A130" s="1" t="s">
        <v>633</v>
      </c>
      <c r="B130" s="1">
        <v>31</v>
      </c>
      <c r="C130" s="26" t="s">
        <v>2041</v>
      </c>
      <c r="D130" t="s">
        <v>635</v>
      </c>
      <c r="E130" s="27" t="s">
        <v>2042</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1788</v>
      </c>
    </row>
    <row r="133">
      <c r="A133" s="1" t="s">
        <v>642</v>
      </c>
      <c r="E133" s="27" t="s">
        <v>643</v>
      </c>
    </row>
    <row r="134">
      <c r="A134" s="1" t="s">
        <v>633</v>
      </c>
      <c r="B134" s="1">
        <v>32</v>
      </c>
      <c r="C134" s="26" t="s">
        <v>2434</v>
      </c>
      <c r="D134" t="s">
        <v>635</v>
      </c>
      <c r="E134" s="27" t="s">
        <v>2435</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2436</v>
      </c>
    </row>
    <row r="137">
      <c r="A137" s="1" t="s">
        <v>642</v>
      </c>
      <c r="E137" s="27" t="s">
        <v>643</v>
      </c>
    </row>
    <row r="138">
      <c r="A138" s="1" t="s">
        <v>633</v>
      </c>
      <c r="B138" s="1">
        <v>33</v>
      </c>
      <c r="C138" s="26" t="s">
        <v>2437</v>
      </c>
      <c r="D138" t="s">
        <v>635</v>
      </c>
      <c r="E138" s="27" t="s">
        <v>2438</v>
      </c>
      <c r="F138" s="28" t="s">
        <v>659</v>
      </c>
      <c r="G138" s="29">
        <v>10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26">
      <c r="A140" s="1" t="s">
        <v>640</v>
      </c>
      <c r="E140" s="33" t="s">
        <v>1827</v>
      </c>
    </row>
    <row r="141">
      <c r="A141" s="1" t="s">
        <v>642</v>
      </c>
      <c r="E141" s="27" t="s">
        <v>2439</v>
      </c>
    </row>
    <row r="142">
      <c r="A142" s="1" t="s">
        <v>633</v>
      </c>
      <c r="B142" s="1">
        <v>34</v>
      </c>
      <c r="C142" s="26" t="s">
        <v>2440</v>
      </c>
      <c r="D142" t="s">
        <v>635</v>
      </c>
      <c r="E142" s="27" t="s">
        <v>2441</v>
      </c>
      <c r="F142" s="28" t="s">
        <v>659</v>
      </c>
      <c r="G142" s="29">
        <v>10</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1827</v>
      </c>
    </row>
    <row r="145">
      <c r="A145" s="1" t="s">
        <v>642</v>
      </c>
      <c r="E145" s="27" t="s">
        <v>2439</v>
      </c>
    </row>
    <row r="146">
      <c r="A146" s="1" t="s">
        <v>633</v>
      </c>
      <c r="B146" s="1">
        <v>35</v>
      </c>
      <c r="C146" s="26" t="s">
        <v>2442</v>
      </c>
      <c r="D146" t="s">
        <v>635</v>
      </c>
      <c r="E146" s="27" t="s">
        <v>2443</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2444</v>
      </c>
    </row>
    <row r="149">
      <c r="A149" s="1" t="s">
        <v>642</v>
      </c>
      <c r="E149" s="27" t="s">
        <v>643</v>
      </c>
    </row>
    <row r="150">
      <c r="A150" s="1" t="s">
        <v>633</v>
      </c>
      <c r="B150" s="1">
        <v>36</v>
      </c>
      <c r="C150" s="26" t="s">
        <v>2445</v>
      </c>
      <c r="D150" t="s">
        <v>635</v>
      </c>
      <c r="E150" s="27" t="s">
        <v>2446</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1827</v>
      </c>
    </row>
    <row r="153">
      <c r="A153" s="1" t="s">
        <v>642</v>
      </c>
      <c r="E153" s="27" t="s">
        <v>643</v>
      </c>
    </row>
    <row r="154" ht="25">
      <c r="A154" s="1" t="s">
        <v>633</v>
      </c>
      <c r="B154" s="1">
        <v>37</v>
      </c>
      <c r="C154" s="26" t="s">
        <v>1608</v>
      </c>
      <c r="D154" t="s">
        <v>635</v>
      </c>
      <c r="E154" s="27" t="s">
        <v>1609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1838</v>
      </c>
    </row>
    <row r="157">
      <c r="A157" s="1" t="s">
        <v>642</v>
      </c>
      <c r="E157" s="27" t="s">
        <v>643</v>
      </c>
    </row>
    <row r="158" ht="25">
      <c r="A158" s="1" t="s">
        <v>633</v>
      </c>
      <c r="B158" s="1">
        <v>38</v>
      </c>
      <c r="C158" s="26" t="s">
        <v>1611</v>
      </c>
      <c r="D158" t="s">
        <v>635</v>
      </c>
      <c r="E158" s="27" t="s">
        <v>1612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1827</v>
      </c>
    </row>
    <row r="161">
      <c r="A161" s="1" t="s">
        <v>642</v>
      </c>
      <c r="E161" s="27" t="s">
        <v>643</v>
      </c>
    </row>
    <row r="162">
      <c r="A162" s="1" t="s">
        <v>633</v>
      </c>
      <c r="B162" s="1">
        <v>39</v>
      </c>
      <c r="C162" s="26" t="s">
        <v>2447</v>
      </c>
      <c r="D162" t="s">
        <v>635</v>
      </c>
      <c r="E162" s="27" t="s">
        <v>2448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1777</v>
      </c>
    </row>
    <row r="165">
      <c r="A165" s="1" t="s">
        <v>642</v>
      </c>
      <c r="E165" s="27" t="s">
        <v>643</v>
      </c>
    </row>
    <row r="166" ht="25">
      <c r="A166" s="1" t="s">
        <v>633</v>
      </c>
      <c r="B166" s="1">
        <v>40</v>
      </c>
      <c r="C166" s="26" t="s">
        <v>2449</v>
      </c>
      <c r="D166" t="s">
        <v>635</v>
      </c>
      <c r="E166" s="27" t="s">
        <v>2450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1827</v>
      </c>
    </row>
    <row r="169">
      <c r="A169" s="1" t="s">
        <v>642</v>
      </c>
      <c r="E169" s="27" t="s">
        <v>643</v>
      </c>
    </row>
    <row r="170" ht="25">
      <c r="A170" s="1" t="s">
        <v>633</v>
      </c>
      <c r="B170" s="1">
        <v>41</v>
      </c>
      <c r="C170" s="26" t="s">
        <v>2451</v>
      </c>
      <c r="D170" t="s">
        <v>635</v>
      </c>
      <c r="E170" s="27" t="s">
        <v>2452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1844</v>
      </c>
    </row>
    <row r="173">
      <c r="A173" s="1" t="s">
        <v>642</v>
      </c>
      <c r="E173" s="27" t="s">
        <v>643</v>
      </c>
    </row>
    <row r="174">
      <c r="A174" s="1" t="s">
        <v>633</v>
      </c>
      <c r="B174" s="1">
        <v>42</v>
      </c>
      <c r="C174" s="26" t="s">
        <v>2453</v>
      </c>
      <c r="D174" t="s">
        <v>635</v>
      </c>
      <c r="E174" s="27" t="s">
        <v>2454</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1827</v>
      </c>
    </row>
    <row r="177">
      <c r="A177" s="1" t="s">
        <v>642</v>
      </c>
      <c r="E177" s="27" t="s">
        <v>643</v>
      </c>
    </row>
    <row r="178" ht="25">
      <c r="A178" s="1" t="s">
        <v>633</v>
      </c>
      <c r="B178" s="1">
        <v>43</v>
      </c>
      <c r="C178" s="26" t="s">
        <v>1789</v>
      </c>
      <c r="D178" t="s">
        <v>635</v>
      </c>
      <c r="E178" s="27" t="s">
        <v>1790</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1788</v>
      </c>
    </row>
    <row r="181">
      <c r="A181" s="1" t="s">
        <v>642</v>
      </c>
      <c r="E181" s="27" t="s">
        <v>1313</v>
      </c>
    </row>
    <row r="182">
      <c r="A182" s="1" t="s">
        <v>633</v>
      </c>
      <c r="B182" s="1">
        <v>44</v>
      </c>
      <c r="C182" s="26" t="s">
        <v>2455</v>
      </c>
      <c r="D182" t="s">
        <v>635</v>
      </c>
      <c r="E182" s="27" t="s">
        <v>2456</v>
      </c>
      <c r="F182" s="28" t="s">
        <v>2457</v>
      </c>
      <c r="G182" s="29">
        <v>1</v>
      </c>
      <c r="H182" s="28">
        <v>0</v>
      </c>
      <c r="I182" s="30">
        <f>ROUND(G182*H182,P4)</f>
        <v>0</v>
      </c>
      <c r="L182" s="31">
        <v>0</v>
      </c>
      <c r="M182" s="24">
        <f>ROUND(G182*L182,P4)</f>
        <v>0</v>
      </c>
      <c r="N182" s="25" t="s">
        <v>635</v>
      </c>
      <c r="O182" s="32">
        <f>M182*AA182</f>
        <v>0</v>
      </c>
      <c r="P182" s="1">
        <v>3</v>
      </c>
      <c r="AA182" s="1">
        <f>IF(P182=1,$O$3,IF(P182=2,$O$4,$O$5))</f>
        <v>0</v>
      </c>
    </row>
    <row r="183">
      <c r="A183" s="1" t="s">
        <v>639</v>
      </c>
      <c r="E183" s="27" t="s">
        <v>2458</v>
      </c>
    </row>
    <row r="184" ht="26">
      <c r="A184" s="1" t="s">
        <v>640</v>
      </c>
      <c r="E184" s="33" t="s">
        <v>1788</v>
      </c>
    </row>
    <row r="185" ht="125">
      <c r="A185" s="1" t="s">
        <v>642</v>
      </c>
      <c r="E185" s="27" t="s">
        <v>2459</v>
      </c>
    </row>
    <row r="186">
      <c r="A186" s="1" t="s">
        <v>633</v>
      </c>
      <c r="B186" s="1">
        <v>45</v>
      </c>
      <c r="C186" s="26" t="s">
        <v>2460</v>
      </c>
      <c r="D186" t="s">
        <v>635</v>
      </c>
      <c r="E186" s="27" t="s">
        <v>1776</v>
      </c>
      <c r="F186" s="28" t="s">
        <v>809</v>
      </c>
      <c r="G186" s="29">
        <v>8</v>
      </c>
      <c r="H186" s="28">
        <v>0</v>
      </c>
      <c r="I186" s="30">
        <f>ROUND(G186*H186,P4)</f>
        <v>0</v>
      </c>
      <c r="L186" s="31">
        <v>0</v>
      </c>
      <c r="M186" s="24">
        <f>ROUND(G186*L186,P4)</f>
        <v>0</v>
      </c>
      <c r="N186" s="25" t="s">
        <v>635</v>
      </c>
      <c r="O186" s="32">
        <f>M186*AA186</f>
        <v>0</v>
      </c>
      <c r="P186" s="1">
        <v>3</v>
      </c>
      <c r="AA186" s="1">
        <f>IF(P186=1,$O$3,IF(P186=2,$O$4,$O$5))</f>
        <v>0</v>
      </c>
    </row>
    <row r="187">
      <c r="A187" s="1" t="s">
        <v>639</v>
      </c>
      <c r="E187" s="27" t="s">
        <v>635</v>
      </c>
    </row>
    <row r="188" ht="26">
      <c r="A188" s="1" t="s">
        <v>640</v>
      </c>
      <c r="E188" s="33" t="s">
        <v>2461</v>
      </c>
    </row>
    <row r="189" ht="125">
      <c r="A189" s="1" t="s">
        <v>642</v>
      </c>
      <c r="E189" s="27" t="s">
        <v>1783</v>
      </c>
    </row>
    <row r="190">
      <c r="A190" s="1" t="s">
        <v>633</v>
      </c>
      <c r="B190" s="1">
        <v>46</v>
      </c>
      <c r="C190" s="26" t="s">
        <v>2462</v>
      </c>
      <c r="D190" t="s">
        <v>635</v>
      </c>
      <c r="E190" s="27" t="s">
        <v>1794</v>
      </c>
      <c r="F190" s="28" t="s">
        <v>809</v>
      </c>
      <c r="G190" s="29">
        <v>24</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26">
      <c r="A192" s="1" t="s">
        <v>640</v>
      </c>
      <c r="E192" s="33" t="s">
        <v>1777</v>
      </c>
    </row>
    <row r="193" ht="125">
      <c r="A193" s="1" t="s">
        <v>642</v>
      </c>
      <c r="E193" s="27" t="s">
        <v>1778</v>
      </c>
    </row>
    <row r="194">
      <c r="A194" s="1" t="s">
        <v>633</v>
      </c>
      <c r="B194" s="1">
        <v>47</v>
      </c>
      <c r="C194" s="26" t="s">
        <v>2463</v>
      </c>
      <c r="D194" t="s">
        <v>635</v>
      </c>
      <c r="E194" s="27" t="s">
        <v>1782</v>
      </c>
      <c r="F194" s="28" t="s">
        <v>809</v>
      </c>
      <c r="G194" s="29">
        <v>16</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26">
      <c r="A196" s="1" t="s">
        <v>640</v>
      </c>
      <c r="E196" s="33" t="s">
        <v>1841</v>
      </c>
    </row>
    <row r="197" ht="125">
      <c r="A197" s="1" t="s">
        <v>642</v>
      </c>
      <c r="E197" s="27" t="s">
        <v>1783</v>
      </c>
    </row>
    <row r="198" ht="13">
      <c r="A198" s="1" t="s">
        <v>630</v>
      </c>
      <c r="C198" s="22" t="s">
        <v>1724</v>
      </c>
      <c r="E198" s="23" t="s">
        <v>1725</v>
      </c>
      <c r="L198" s="24">
        <f>SUMIFS(L199:L206,A199:A206,"P")</f>
        <v>0</v>
      </c>
      <c r="M198" s="24">
        <f>SUMIFS(M199:M206,A199:A206,"P")</f>
        <v>0</v>
      </c>
      <c r="N198" s="25"/>
    </row>
    <row r="199" ht="25">
      <c r="A199" s="1" t="s">
        <v>633</v>
      </c>
      <c r="B199" s="1">
        <v>48</v>
      </c>
      <c r="C199" s="26" t="s">
        <v>1746</v>
      </c>
      <c r="D199" t="s">
        <v>1747</v>
      </c>
      <c r="E199" s="27" t="s">
        <v>1748</v>
      </c>
      <c r="F199" s="28" t="s">
        <v>1729</v>
      </c>
      <c r="G199" s="29">
        <v>0.01</v>
      </c>
      <c r="H199" s="28">
        <v>0</v>
      </c>
      <c r="I199" s="30">
        <f>ROUND(G199*H199,P4)</f>
        <v>0</v>
      </c>
      <c r="L199" s="31">
        <v>0</v>
      </c>
      <c r="M199" s="24">
        <f>ROUND(G199*L199,P4)</f>
        <v>0</v>
      </c>
      <c r="N199" s="25" t="s">
        <v>1730</v>
      </c>
      <c r="O199" s="32">
        <f>M199*AA199</f>
        <v>0</v>
      </c>
      <c r="P199" s="1">
        <v>3</v>
      </c>
      <c r="AA199" s="1">
        <f>IF(P199=1,$O$3,IF(P199=2,$O$4,$O$5))</f>
        <v>0</v>
      </c>
    </row>
    <row r="200" ht="25">
      <c r="A200" s="1" t="s">
        <v>639</v>
      </c>
      <c r="E200" s="27" t="s">
        <v>1731</v>
      </c>
    </row>
    <row r="201" ht="26">
      <c r="A201" s="1" t="s">
        <v>640</v>
      </c>
      <c r="E201" s="33" t="s">
        <v>2464</v>
      </c>
    </row>
    <row r="202" ht="100">
      <c r="A202" s="1" t="s">
        <v>642</v>
      </c>
      <c r="E202" s="27" t="s">
        <v>1800</v>
      </c>
    </row>
    <row r="203" ht="25">
      <c r="A203" s="1" t="s">
        <v>633</v>
      </c>
      <c r="B203" s="1">
        <v>49</v>
      </c>
      <c r="C203" s="26" t="s">
        <v>1905</v>
      </c>
      <c r="D203" t="s">
        <v>1906</v>
      </c>
      <c r="E203" s="27" t="s">
        <v>1907</v>
      </c>
      <c r="F203" s="28" t="s">
        <v>1729</v>
      </c>
      <c r="G203" s="29">
        <v>0.01</v>
      </c>
      <c r="H203" s="28">
        <v>0</v>
      </c>
      <c r="I203" s="30">
        <f>ROUND(G203*H203,P4)</f>
        <v>0</v>
      </c>
      <c r="L203" s="31">
        <v>0</v>
      </c>
      <c r="M203" s="24">
        <f>ROUND(G203*L203,P4)</f>
        <v>0</v>
      </c>
      <c r="N203" s="25" t="s">
        <v>1730</v>
      </c>
      <c r="O203" s="32">
        <f>M203*AA203</f>
        <v>0</v>
      </c>
      <c r="P203" s="1">
        <v>3</v>
      </c>
      <c r="AA203" s="1">
        <f>IF(P203=1,$O$3,IF(P203=2,$O$4,$O$5))</f>
        <v>0</v>
      </c>
    </row>
    <row r="204" ht="25">
      <c r="A204" s="1" t="s">
        <v>639</v>
      </c>
      <c r="E204" s="27" t="s">
        <v>1731</v>
      </c>
    </row>
    <row r="205" ht="26">
      <c r="A205" s="1" t="s">
        <v>640</v>
      </c>
      <c r="E205" s="33" t="s">
        <v>2464</v>
      </c>
    </row>
    <row r="206" ht="100">
      <c r="A206" s="1" t="s">
        <v>642</v>
      </c>
      <c r="E206" s="27" t="s">
        <v>1800</v>
      </c>
    </row>
  </sheetData>
  <sheetProtection sheet="1" objects="1" scenarios="1" spinCount="100000" saltValue="qFwU/X+TXZ1UKXxXATLTcxPA12vlM67xaaT6nfaVz2++KeYo+G99vF+S1tcS/DXuw4OcQBVInpRqTnZ8AyU7Hw==" hashValue="ZZTrNbiyZZaxA3VJddgZE3bNieg3zqmSZoil8pqgUAEsUdp7EsJ6YFwUIKK4U/sffVoYzKsxgrlMaO4hwyYs2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2465</v>
      </c>
      <c r="E8" s="23" t="s">
        <v>45</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2468</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2477</v>
      </c>
      <c r="D30" t="s">
        <v>635</v>
      </c>
      <c r="E30" s="27" t="s">
        <v>2478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2479</v>
      </c>
      <c r="D34" t="s">
        <v>635</v>
      </c>
      <c r="E34" s="27" t="s">
        <v>2480</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1771</v>
      </c>
    </row>
    <row r="37">
      <c r="A37" s="1" t="s">
        <v>642</v>
      </c>
      <c r="E37" s="27" t="s">
        <v>643</v>
      </c>
    </row>
    <row r="38">
      <c r="A38" s="1" t="s">
        <v>633</v>
      </c>
      <c r="B38" s="1">
        <v>8</v>
      </c>
      <c r="C38" s="26" t="s">
        <v>2481</v>
      </c>
      <c r="D38" t="s">
        <v>635</v>
      </c>
      <c r="E38" s="27" t="s">
        <v>2482</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2483</v>
      </c>
      <c r="D42" t="s">
        <v>635</v>
      </c>
      <c r="E42" s="27" t="s">
        <v>2484</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2485</v>
      </c>
    </row>
    <row r="44" ht="26">
      <c r="A44" s="1" t="s">
        <v>640</v>
      </c>
      <c r="E44" s="33" t="s">
        <v>1758</v>
      </c>
    </row>
    <row r="45">
      <c r="A45" s="1" t="s">
        <v>642</v>
      </c>
      <c r="E45" s="27" t="s">
        <v>643</v>
      </c>
    </row>
    <row r="46">
      <c r="A46" s="1" t="s">
        <v>633</v>
      </c>
      <c r="B46" s="1">
        <v>10</v>
      </c>
      <c r="C46" s="26" t="s">
        <v>2486</v>
      </c>
      <c r="D46" t="s">
        <v>635</v>
      </c>
      <c r="E46" s="27" t="s">
        <v>2487</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2488</v>
      </c>
    </row>
    <row r="48" ht="26">
      <c r="A48" s="1" t="s">
        <v>640</v>
      </c>
      <c r="E48" s="33" t="s">
        <v>1788</v>
      </c>
    </row>
    <row r="49">
      <c r="A49" s="1" t="s">
        <v>642</v>
      </c>
      <c r="E49" s="27" t="s">
        <v>643</v>
      </c>
    </row>
    <row r="50">
      <c r="A50" s="1" t="s">
        <v>633</v>
      </c>
      <c r="B50" s="1">
        <v>11</v>
      </c>
      <c r="C50" s="26" t="s">
        <v>2489</v>
      </c>
      <c r="D50" t="s">
        <v>635</v>
      </c>
      <c r="E50" s="27" t="s">
        <v>2490</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2491</v>
      </c>
    </row>
    <row r="53">
      <c r="A53" s="1" t="s">
        <v>642</v>
      </c>
      <c r="E53" s="27" t="s">
        <v>643</v>
      </c>
    </row>
    <row r="54">
      <c r="A54" s="1" t="s">
        <v>633</v>
      </c>
      <c r="B54" s="1">
        <v>12</v>
      </c>
      <c r="C54" s="26" t="s">
        <v>1339</v>
      </c>
      <c r="D54" t="s">
        <v>635</v>
      </c>
      <c r="E54" s="27" t="s">
        <v>2492</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2493</v>
      </c>
      <c r="D58" t="s">
        <v>635</v>
      </c>
      <c r="E58" s="27" t="s">
        <v>2494</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2491</v>
      </c>
    </row>
    <row r="61">
      <c r="A61" s="1" t="s">
        <v>642</v>
      </c>
      <c r="E61" s="27" t="s">
        <v>643</v>
      </c>
    </row>
    <row r="62">
      <c r="A62" s="1" t="s">
        <v>633</v>
      </c>
      <c r="B62" s="1">
        <v>14</v>
      </c>
      <c r="C62" s="26" t="s">
        <v>2495</v>
      </c>
      <c r="D62" t="s">
        <v>635</v>
      </c>
      <c r="E62" s="27" t="s">
        <v>2496</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1768</v>
      </c>
    </row>
    <row r="65">
      <c r="A65" s="1" t="s">
        <v>642</v>
      </c>
      <c r="E65" s="27" t="s">
        <v>643</v>
      </c>
    </row>
    <row r="66" ht="25">
      <c r="A66" s="1" t="s">
        <v>633</v>
      </c>
      <c r="B66" s="1">
        <v>15</v>
      </c>
      <c r="C66" s="26" t="s">
        <v>2497</v>
      </c>
      <c r="D66" t="s">
        <v>635</v>
      </c>
      <c r="E66" s="27" t="s">
        <v>2498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2407</v>
      </c>
      <c r="D70" t="s">
        <v>635</v>
      </c>
      <c r="E70" s="27" t="s">
        <v>2408</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2409</v>
      </c>
      <c r="D74" t="s">
        <v>635</v>
      </c>
      <c r="E74" s="27" t="s">
        <v>2410</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2499</v>
      </c>
      <c r="D78" t="s">
        <v>635</v>
      </c>
      <c r="E78" s="27" t="s">
        <v>2500</v>
      </c>
      <c r="F78" s="28" t="s">
        <v>659</v>
      </c>
      <c r="G78" s="29">
        <v>8</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2461</v>
      </c>
    </row>
    <row r="81">
      <c r="A81" s="1" t="s">
        <v>642</v>
      </c>
      <c r="E81" s="27" t="s">
        <v>643</v>
      </c>
    </row>
    <row r="82">
      <c r="A82" s="1" t="s">
        <v>633</v>
      </c>
      <c r="B82" s="1">
        <v>19</v>
      </c>
      <c r="C82" s="26" t="s">
        <v>2501</v>
      </c>
      <c r="D82" t="s">
        <v>635</v>
      </c>
      <c r="E82" s="27" t="s">
        <v>2502</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1908</v>
      </c>
    </row>
    <row r="85">
      <c r="A85" s="1" t="s">
        <v>642</v>
      </c>
      <c r="E85" s="27" t="s">
        <v>643</v>
      </c>
    </row>
    <row r="86">
      <c r="A86" s="1" t="s">
        <v>633</v>
      </c>
      <c r="B86" s="1">
        <v>20</v>
      </c>
      <c r="C86" s="26" t="s">
        <v>2503</v>
      </c>
      <c r="D86" t="s">
        <v>635</v>
      </c>
      <c r="E86" s="27" t="s">
        <v>2504</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1908</v>
      </c>
    </row>
    <row r="89">
      <c r="A89" s="1" t="s">
        <v>642</v>
      </c>
      <c r="E89" s="27" t="s">
        <v>643</v>
      </c>
    </row>
    <row r="90">
      <c r="A90" s="1" t="s">
        <v>633</v>
      </c>
      <c r="B90" s="1">
        <v>21</v>
      </c>
      <c r="C90" s="26" t="s">
        <v>1475</v>
      </c>
      <c r="D90" t="s">
        <v>635</v>
      </c>
      <c r="E90" s="27" t="s">
        <v>1476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2505</v>
      </c>
    </row>
    <row r="93">
      <c r="A93" s="1" t="s">
        <v>642</v>
      </c>
      <c r="E93" s="27" t="s">
        <v>643</v>
      </c>
    </row>
    <row r="94">
      <c r="A94" s="1" t="s">
        <v>633</v>
      </c>
      <c r="B94" s="1">
        <v>22</v>
      </c>
      <c r="C94" s="26" t="s">
        <v>2445</v>
      </c>
      <c r="D94" t="s">
        <v>635</v>
      </c>
      <c r="E94" s="27" t="s">
        <v>2446</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2506</v>
      </c>
    </row>
    <row r="97">
      <c r="A97" s="1" t="s">
        <v>642</v>
      </c>
      <c r="E97" s="27" t="s">
        <v>643</v>
      </c>
    </row>
    <row r="98">
      <c r="A98" s="1" t="s">
        <v>633</v>
      </c>
      <c r="B98" s="1">
        <v>23</v>
      </c>
      <c r="C98" s="26" t="s">
        <v>2507</v>
      </c>
      <c r="D98" t="s">
        <v>635</v>
      </c>
      <c r="E98" s="27" t="s">
        <v>2508</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2509</v>
      </c>
    </row>
    <row r="101">
      <c r="A101" s="1" t="s">
        <v>642</v>
      </c>
      <c r="E101" s="27" t="s">
        <v>643</v>
      </c>
    </row>
    <row r="102">
      <c r="A102" s="1" t="s">
        <v>633</v>
      </c>
      <c r="B102" s="1">
        <v>24</v>
      </c>
      <c r="C102" s="26" t="s">
        <v>2453</v>
      </c>
      <c r="D102" t="s">
        <v>635</v>
      </c>
      <c r="E102" s="27" t="s">
        <v>2454</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2510</v>
      </c>
    </row>
    <row r="105">
      <c r="A105" s="1" t="s">
        <v>642</v>
      </c>
      <c r="E105" s="27" t="s">
        <v>643</v>
      </c>
    </row>
    <row r="106" ht="25">
      <c r="A106" s="1" t="s">
        <v>633</v>
      </c>
      <c r="B106" s="1">
        <v>25</v>
      </c>
      <c r="C106" s="26" t="s">
        <v>1608</v>
      </c>
      <c r="D106" t="s">
        <v>635</v>
      </c>
      <c r="E106" s="27" t="s">
        <v>1609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1838</v>
      </c>
    </row>
    <row r="109">
      <c r="A109" s="1" t="s">
        <v>642</v>
      </c>
      <c r="E109" s="27" t="s">
        <v>643</v>
      </c>
    </row>
    <row r="110" ht="25">
      <c r="A110" s="1" t="s">
        <v>633</v>
      </c>
      <c r="B110" s="1">
        <v>26</v>
      </c>
      <c r="C110" s="26" t="s">
        <v>1611</v>
      </c>
      <c r="D110" t="s">
        <v>635</v>
      </c>
      <c r="E110" s="27" t="s">
        <v>1612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c r="A114" s="1" t="s">
        <v>633</v>
      </c>
      <c r="B114" s="1">
        <v>27</v>
      </c>
      <c r="C114" s="26" t="s">
        <v>2447</v>
      </c>
      <c r="D114" t="s">
        <v>635</v>
      </c>
      <c r="E114" s="27" t="s">
        <v>2448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ht="25">
      <c r="A118" s="1" t="s">
        <v>633</v>
      </c>
      <c r="B118" s="1">
        <v>28</v>
      </c>
      <c r="C118" s="26" t="s">
        <v>2449</v>
      </c>
      <c r="D118" t="s">
        <v>635</v>
      </c>
      <c r="E118" s="27" t="s">
        <v>2450</v>
      </c>
      <c r="F118" s="28" t="s">
        <v>659</v>
      </c>
      <c r="G118" s="29">
        <v>30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1844</v>
      </c>
    </row>
    <row r="121">
      <c r="A121" s="1" t="s">
        <v>642</v>
      </c>
      <c r="E121" s="27" t="s">
        <v>643</v>
      </c>
    </row>
    <row r="122">
      <c r="A122" s="1" t="s">
        <v>633</v>
      </c>
      <c r="B122" s="1">
        <v>29</v>
      </c>
      <c r="C122" s="26" t="s">
        <v>2432</v>
      </c>
      <c r="D122" t="s">
        <v>635</v>
      </c>
      <c r="E122" s="27" t="s">
        <v>2433</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1768</v>
      </c>
    </row>
    <row r="125">
      <c r="A125" s="1" t="s">
        <v>642</v>
      </c>
      <c r="E125" s="27" t="s">
        <v>643</v>
      </c>
    </row>
    <row r="126">
      <c r="A126" s="1" t="s">
        <v>633</v>
      </c>
      <c r="B126" s="1">
        <v>30</v>
      </c>
      <c r="C126" s="26" t="s">
        <v>1957</v>
      </c>
      <c r="D126" t="s">
        <v>635</v>
      </c>
      <c r="E126" s="27" t="s">
        <v>1958</v>
      </c>
      <c r="F126" s="28" t="s">
        <v>659</v>
      </c>
      <c r="G126" s="29">
        <v>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2461</v>
      </c>
    </row>
    <row r="129">
      <c r="A129" s="1" t="s">
        <v>642</v>
      </c>
      <c r="E129" s="27" t="s">
        <v>643</v>
      </c>
    </row>
    <row r="130" ht="25">
      <c r="A130" s="1" t="s">
        <v>633</v>
      </c>
      <c r="B130" s="1">
        <v>31</v>
      </c>
      <c r="C130" s="26" t="s">
        <v>1489</v>
      </c>
      <c r="D130" t="s">
        <v>635</v>
      </c>
      <c r="E130" s="27" t="s">
        <v>1490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2511</v>
      </c>
      <c r="D134" t="s">
        <v>635</v>
      </c>
      <c r="E134" s="27" t="s">
        <v>2512</v>
      </c>
      <c r="F134" s="28" t="s">
        <v>659</v>
      </c>
      <c r="G134" s="29">
        <v>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2461</v>
      </c>
    </row>
    <row r="137">
      <c r="A137" s="1" t="s">
        <v>642</v>
      </c>
      <c r="E137" s="27" t="s">
        <v>643</v>
      </c>
    </row>
    <row r="138">
      <c r="A138" s="1" t="s">
        <v>633</v>
      </c>
      <c r="B138" s="1">
        <v>33</v>
      </c>
      <c r="C138" s="26" t="s">
        <v>2513</v>
      </c>
      <c r="D138" t="s">
        <v>635</v>
      </c>
      <c r="E138" s="27" t="s">
        <v>2514</v>
      </c>
      <c r="F138" s="28" t="s">
        <v>809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2461</v>
      </c>
    </row>
    <row r="141">
      <c r="A141" s="1" t="s">
        <v>642</v>
      </c>
      <c r="E141" s="27" t="s">
        <v>643</v>
      </c>
    </row>
    <row r="142" ht="25">
      <c r="A142" s="1" t="s">
        <v>633</v>
      </c>
      <c r="B142" s="1">
        <v>34</v>
      </c>
      <c r="C142" s="26" t="s">
        <v>2515</v>
      </c>
      <c r="D142" t="s">
        <v>635</v>
      </c>
      <c r="E142" s="27" t="s">
        <v>2516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643</v>
      </c>
    </row>
    <row r="146">
      <c r="A146" s="1" t="s">
        <v>633</v>
      </c>
      <c r="B146" s="1">
        <v>35</v>
      </c>
      <c r="C146" s="26" t="s">
        <v>2517</v>
      </c>
      <c r="D146" t="s">
        <v>635</v>
      </c>
      <c r="E146" s="27" t="s">
        <v>2518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1788</v>
      </c>
    </row>
    <row r="149">
      <c r="A149" s="1" t="s">
        <v>642</v>
      </c>
      <c r="E149" s="27" t="s">
        <v>643</v>
      </c>
    </row>
    <row r="150">
      <c r="A150" s="1" t="s">
        <v>633</v>
      </c>
      <c r="B150" s="1">
        <v>36</v>
      </c>
      <c r="C150" s="26" t="s">
        <v>2519</v>
      </c>
      <c r="D150" t="s">
        <v>635</v>
      </c>
      <c r="E150" s="27" t="s">
        <v>2520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1788</v>
      </c>
    </row>
    <row r="153">
      <c r="A153" s="1" t="s">
        <v>642</v>
      </c>
      <c r="E153" s="27" t="s">
        <v>643</v>
      </c>
    </row>
    <row r="154" ht="25">
      <c r="A154" s="1" t="s">
        <v>633</v>
      </c>
      <c r="B154" s="1">
        <v>37</v>
      </c>
      <c r="C154" s="26" t="s">
        <v>2521</v>
      </c>
      <c r="D154" t="s">
        <v>635</v>
      </c>
      <c r="E154" s="27" t="s">
        <v>2522</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13">
      <c r="A158" s="1" t="s">
        <v>630</v>
      </c>
      <c r="C158" s="22" t="s">
        <v>1724</v>
      </c>
      <c r="E158" s="23" t="s">
        <v>1725</v>
      </c>
      <c r="L158" s="24">
        <f>SUMIFS(L159:L166,A159:A166,"P")</f>
        <v>0</v>
      </c>
      <c r="M158" s="24">
        <f>SUMIFS(M159:M166,A159:A166,"P")</f>
        <v>0</v>
      </c>
      <c r="N158" s="25"/>
    </row>
    <row r="159" ht="25">
      <c r="A159" s="1" t="s">
        <v>633</v>
      </c>
      <c r="B159" s="1">
        <v>38</v>
      </c>
      <c r="C159" s="26" t="s">
        <v>1734</v>
      </c>
      <c r="D159" t="s">
        <v>1735</v>
      </c>
      <c r="E159" s="27" t="s">
        <v>1736</v>
      </c>
      <c r="F159" s="28" t="s">
        <v>1729</v>
      </c>
      <c r="G159" s="29">
        <v>0.050000000000000003</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2523</v>
      </c>
    </row>
    <row r="162" ht="100">
      <c r="A162" s="1" t="s">
        <v>642</v>
      </c>
      <c r="E162" s="27" t="s">
        <v>1800</v>
      </c>
    </row>
    <row r="163" ht="25">
      <c r="A163" s="1" t="s">
        <v>633</v>
      </c>
      <c r="B163" s="1">
        <v>39</v>
      </c>
      <c r="C163" s="26" t="s">
        <v>1905</v>
      </c>
      <c r="D163" t="s">
        <v>1906</v>
      </c>
      <c r="E163" s="27" t="s">
        <v>1907</v>
      </c>
      <c r="F163" s="28" t="s">
        <v>1729</v>
      </c>
      <c r="G163" s="29">
        <v>0.02</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2524</v>
      </c>
    </row>
    <row r="166" ht="100">
      <c r="A166" s="1" t="s">
        <v>642</v>
      </c>
      <c r="E166" s="27" t="s">
        <v>1800</v>
      </c>
    </row>
  </sheetData>
  <sheetProtection sheet="1" objects="1" scenarios="1" spinCount="100000" saltValue="7UtjdhrAfXzL0g0CXPqS2LEFT8YhR8qUVRssIt7ddVH2Ui7ZqlBPjCnnrKlIbhm6maylDzkfrcjME2bulnAVMQ==" hashValue="o62XMDTiNCVQUf+RvZDmI+pxE6/EmOVZLy+Byzx8XnmMT6QVsHo8L5eGBQf371T7/eZYOXuYGTUap0wNlrFnM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COUNTIFS(L8:L162,"=0",A8:A162,"P")+COUNTIFS(L8:L162,"",A8:A162,"P")+SUM(Q8:Q162)</f>
        <v>0</v>
      </c>
    </row>
    <row r="8" ht="13">
      <c r="A8" s="1" t="s">
        <v>628</v>
      </c>
      <c r="C8" s="22" t="s">
        <v>2525</v>
      </c>
      <c r="E8" s="23" t="s">
        <v>47</v>
      </c>
      <c r="L8" s="24">
        <f>L9</f>
        <v>0</v>
      </c>
      <c r="M8" s="24">
        <f>M9</f>
        <v>0</v>
      </c>
      <c r="N8" s="25"/>
    </row>
    <row r="9" ht="13">
      <c r="A9" s="1" t="s">
        <v>630</v>
      </c>
      <c r="C9" s="22" t="s">
        <v>861</v>
      </c>
      <c r="E9" s="23" t="s">
        <v>1755</v>
      </c>
      <c r="L9" s="24">
        <f>SUMIFS(L10:L161,A10:A161,"P")</f>
        <v>0</v>
      </c>
      <c r="M9" s="24">
        <f>SUMIFS(M10:M161,A10:A161,"P")</f>
        <v>0</v>
      </c>
      <c r="N9" s="25"/>
    </row>
    <row r="10">
      <c r="A10" s="1" t="s">
        <v>633</v>
      </c>
      <c r="B10" s="1">
        <v>1</v>
      </c>
      <c r="C10" s="26" t="s">
        <v>2526</v>
      </c>
      <c r="D10" t="s">
        <v>635</v>
      </c>
      <c r="E10" s="27" t="s">
        <v>2527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2528</v>
      </c>
      <c r="D14" t="s">
        <v>635</v>
      </c>
      <c r="E14" s="27" t="s">
        <v>2529</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87.5">
      <c r="A17" s="1" t="s">
        <v>642</v>
      </c>
      <c r="E17" s="27" t="s">
        <v>2530</v>
      </c>
    </row>
    <row r="18">
      <c r="A18" s="1" t="s">
        <v>633</v>
      </c>
      <c r="B18" s="1">
        <v>3</v>
      </c>
      <c r="C18" s="26" t="s">
        <v>2531</v>
      </c>
      <c r="D18" t="s">
        <v>635</v>
      </c>
      <c r="E18" s="27" t="s">
        <v>2532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2533</v>
      </c>
      <c r="D22" t="s">
        <v>635</v>
      </c>
      <c r="E22" s="27" t="s">
        <v>2534</v>
      </c>
      <c r="F22" s="28" t="s">
        <v>659</v>
      </c>
      <c r="G22" s="29">
        <v>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2436</v>
      </c>
    </row>
    <row r="25">
      <c r="A25" s="1" t="s">
        <v>642</v>
      </c>
      <c r="E25" s="27" t="s">
        <v>643</v>
      </c>
    </row>
    <row r="26">
      <c r="A26" s="1" t="s">
        <v>633</v>
      </c>
      <c r="B26" s="1">
        <v>5</v>
      </c>
      <c r="C26" s="26" t="s">
        <v>2535</v>
      </c>
      <c r="D26" t="s">
        <v>635</v>
      </c>
      <c r="E26" s="27" t="s">
        <v>2536</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2491</v>
      </c>
    </row>
    <row r="29">
      <c r="A29" s="1" t="s">
        <v>642</v>
      </c>
      <c r="E29" s="27" t="s">
        <v>643</v>
      </c>
    </row>
    <row r="30">
      <c r="A30" s="1" t="s">
        <v>633</v>
      </c>
      <c r="B30" s="1">
        <v>6</v>
      </c>
      <c r="C30" s="26" t="s">
        <v>2537</v>
      </c>
      <c r="D30" t="s">
        <v>635</v>
      </c>
      <c r="E30" s="27" t="s">
        <v>2538</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1768</v>
      </c>
    </row>
    <row r="33">
      <c r="A33" s="1" t="s">
        <v>642</v>
      </c>
      <c r="E33" s="27" t="s">
        <v>643</v>
      </c>
    </row>
    <row r="34">
      <c r="A34" s="1" t="s">
        <v>633</v>
      </c>
      <c r="B34" s="1">
        <v>7</v>
      </c>
      <c r="C34" s="26" t="s">
        <v>2539</v>
      </c>
      <c r="D34" t="s">
        <v>635</v>
      </c>
      <c r="E34" s="27" t="s">
        <v>2540</v>
      </c>
      <c r="F34" s="28" t="s">
        <v>2541</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2542</v>
      </c>
      <c r="D38" t="s">
        <v>635</v>
      </c>
      <c r="E38" s="27" t="s">
        <v>2543</v>
      </c>
      <c r="F38" s="28" t="s">
        <v>2541</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1768</v>
      </c>
    </row>
    <row r="41">
      <c r="A41" s="1" t="s">
        <v>642</v>
      </c>
      <c r="E41" s="27" t="s">
        <v>643</v>
      </c>
    </row>
    <row r="42">
      <c r="A42" s="1" t="s">
        <v>633</v>
      </c>
      <c r="B42" s="1">
        <v>9</v>
      </c>
      <c r="C42" s="26" t="s">
        <v>2544</v>
      </c>
      <c r="D42" t="s">
        <v>635</v>
      </c>
      <c r="E42" s="27" t="s">
        <v>2545</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87.5">
      <c r="A45" s="1" t="s">
        <v>642</v>
      </c>
      <c r="E45" s="27" t="s">
        <v>2546</v>
      </c>
    </row>
    <row r="46">
      <c r="A46" s="1" t="s">
        <v>633</v>
      </c>
      <c r="B46" s="1">
        <v>10</v>
      </c>
      <c r="C46" s="26" t="s">
        <v>2547</v>
      </c>
      <c r="D46" t="s">
        <v>635</v>
      </c>
      <c r="E46" s="27" t="s">
        <v>2548</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2549</v>
      </c>
      <c r="D50" t="s">
        <v>635</v>
      </c>
      <c r="E50" s="27" t="s">
        <v>2550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643</v>
      </c>
    </row>
    <row r="54">
      <c r="A54" s="1" t="s">
        <v>633</v>
      </c>
      <c r="B54" s="1">
        <v>12</v>
      </c>
      <c r="C54" s="26" t="s">
        <v>2551</v>
      </c>
      <c r="D54" t="s">
        <v>635</v>
      </c>
      <c r="E54" s="27" t="s">
        <v>2552</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1768</v>
      </c>
    </row>
    <row r="57">
      <c r="A57" s="1" t="s">
        <v>642</v>
      </c>
      <c r="E57" s="27" t="s">
        <v>643</v>
      </c>
    </row>
    <row r="58">
      <c r="A58" s="1" t="s">
        <v>633</v>
      </c>
      <c r="B58" s="1">
        <v>13</v>
      </c>
      <c r="C58" s="26" t="s">
        <v>2553</v>
      </c>
      <c r="D58" t="s">
        <v>635</v>
      </c>
      <c r="E58" s="27" t="s">
        <v>2554</v>
      </c>
      <c r="F58" s="28" t="s">
        <v>2555</v>
      </c>
      <c r="G58" s="29">
        <v>224.482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2556</v>
      </c>
    </row>
    <row r="61">
      <c r="A61" s="1" t="s">
        <v>642</v>
      </c>
      <c r="E61" s="27" t="s">
        <v>643</v>
      </c>
    </row>
    <row r="62">
      <c r="A62" s="1" t="s">
        <v>633</v>
      </c>
      <c r="B62" s="1">
        <v>14</v>
      </c>
      <c r="C62" s="26" t="s">
        <v>2557</v>
      </c>
      <c r="D62" t="s">
        <v>635</v>
      </c>
      <c r="E62" s="27" t="s">
        <v>2558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2559</v>
      </c>
      <c r="D66" t="s">
        <v>635</v>
      </c>
      <c r="E66" s="27" t="s">
        <v>2560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2561</v>
      </c>
      <c r="D70" t="s">
        <v>635</v>
      </c>
      <c r="E70" s="27" t="s">
        <v>2562</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2563</v>
      </c>
      <c r="D74" t="s">
        <v>635</v>
      </c>
      <c r="E74" s="27" t="s">
        <v>2564</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2565</v>
      </c>
      <c r="D78" t="s">
        <v>635</v>
      </c>
      <c r="E78" s="27" t="s">
        <v>2566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2567</v>
      </c>
      <c r="D82" t="s">
        <v>635</v>
      </c>
      <c r="E82" s="27" t="s">
        <v>2568</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2569</v>
      </c>
      <c r="D86" t="s">
        <v>635</v>
      </c>
      <c r="E86" s="27" t="s">
        <v>2570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2571</v>
      </c>
      <c r="D90" t="s">
        <v>635</v>
      </c>
      <c r="E90" s="27" t="s">
        <v>2572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2573</v>
      </c>
      <c r="D94" t="s">
        <v>635</v>
      </c>
      <c r="E94" s="27" t="s">
        <v>2574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2575</v>
      </c>
      <c r="D98" t="s">
        <v>635</v>
      </c>
      <c r="E98" s="27" t="s">
        <v>2576</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907</v>
      </c>
      <c r="D102" t="s">
        <v>635</v>
      </c>
      <c r="E102" s="27" t="s">
        <v>908</v>
      </c>
      <c r="F102" s="28" t="s">
        <v>865</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1763</v>
      </c>
    </row>
    <row r="105">
      <c r="A105" s="1" t="s">
        <v>642</v>
      </c>
      <c r="E105" s="27" t="s">
        <v>643</v>
      </c>
    </row>
    <row r="106">
      <c r="A106" s="1" t="s">
        <v>633</v>
      </c>
      <c r="B106" s="1">
        <v>25</v>
      </c>
      <c r="C106" s="26" t="s">
        <v>2511</v>
      </c>
      <c r="D106" t="s">
        <v>635</v>
      </c>
      <c r="E106" s="27" t="s">
        <v>2512</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1763</v>
      </c>
    </row>
    <row r="109">
      <c r="A109" s="1" t="s">
        <v>642</v>
      </c>
      <c r="E109" s="27" t="s">
        <v>643</v>
      </c>
    </row>
    <row r="110" ht="25">
      <c r="A110" s="1" t="s">
        <v>633</v>
      </c>
      <c r="B110" s="1">
        <v>26</v>
      </c>
      <c r="C110" s="26" t="s">
        <v>2577</v>
      </c>
      <c r="D110" t="s">
        <v>635</v>
      </c>
      <c r="E110" s="27" t="s">
        <v>2578</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1864</v>
      </c>
    </row>
    <row r="113">
      <c r="A113" s="1" t="s">
        <v>642</v>
      </c>
      <c r="E113" s="27" t="s">
        <v>643</v>
      </c>
    </row>
    <row r="114" ht="25">
      <c r="A114" s="1" t="s">
        <v>633</v>
      </c>
      <c r="B114" s="1">
        <v>27</v>
      </c>
      <c r="C114" s="26" t="s">
        <v>2579</v>
      </c>
      <c r="D114" t="s">
        <v>635</v>
      </c>
      <c r="E114" s="27" t="s">
        <v>2580</v>
      </c>
      <c r="F114" s="28" t="s">
        <v>2581</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2582</v>
      </c>
    </row>
    <row r="117">
      <c r="A117" s="1" t="s">
        <v>642</v>
      </c>
      <c r="E117" s="27" t="s">
        <v>643</v>
      </c>
    </row>
    <row r="118" ht="25">
      <c r="A118" s="1" t="s">
        <v>633</v>
      </c>
      <c r="B118" s="1">
        <v>28</v>
      </c>
      <c r="C118" s="26" t="s">
        <v>2583</v>
      </c>
      <c r="D118" t="s">
        <v>635</v>
      </c>
      <c r="E118" s="27" t="s">
        <v>2584</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2582</v>
      </c>
    </row>
    <row r="121">
      <c r="A121" s="1" t="s">
        <v>642</v>
      </c>
      <c r="E121" s="27" t="s">
        <v>643</v>
      </c>
    </row>
    <row r="122">
      <c r="A122" s="1" t="s">
        <v>633</v>
      </c>
      <c r="B122" s="1">
        <v>29</v>
      </c>
      <c r="C122" s="26" t="s">
        <v>2585</v>
      </c>
      <c r="D122" t="s">
        <v>635</v>
      </c>
      <c r="E122" s="27" t="s">
        <v>2586</v>
      </c>
      <c r="F122" s="28" t="s">
        <v>2581</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2587</v>
      </c>
    </row>
    <row r="125">
      <c r="A125" s="1" t="s">
        <v>642</v>
      </c>
      <c r="E125" s="27" t="s">
        <v>643</v>
      </c>
    </row>
    <row r="126">
      <c r="A126" s="1" t="s">
        <v>633</v>
      </c>
      <c r="B126" s="1">
        <v>30</v>
      </c>
      <c r="C126" s="26" t="s">
        <v>2098</v>
      </c>
      <c r="D126" t="s">
        <v>635</v>
      </c>
      <c r="E126" s="27" t="s">
        <v>2099</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1844</v>
      </c>
    </row>
    <row r="129">
      <c r="A129" s="1" t="s">
        <v>642</v>
      </c>
      <c r="E129" s="27" t="s">
        <v>643</v>
      </c>
    </row>
    <row r="130">
      <c r="A130" s="1" t="s">
        <v>633</v>
      </c>
      <c r="B130" s="1">
        <v>31</v>
      </c>
      <c r="C130" s="26" t="s">
        <v>2588</v>
      </c>
      <c r="D130" t="s">
        <v>635</v>
      </c>
      <c r="E130" s="27" t="s">
        <v>2589</v>
      </c>
      <c r="F130" s="28" t="s">
        <v>865</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32</v>
      </c>
      <c r="C134" s="26" t="s">
        <v>2501</v>
      </c>
      <c r="D134" t="s">
        <v>635</v>
      </c>
      <c r="E134" s="27" t="s">
        <v>2502</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2590</v>
      </c>
    </row>
    <row r="137">
      <c r="A137" s="1" t="s">
        <v>642</v>
      </c>
      <c r="E137" s="27" t="s">
        <v>643</v>
      </c>
    </row>
    <row r="138">
      <c r="A138" s="1" t="s">
        <v>633</v>
      </c>
      <c r="B138" s="1">
        <v>33</v>
      </c>
      <c r="C138" s="26" t="s">
        <v>2503</v>
      </c>
      <c r="D138" t="s">
        <v>635</v>
      </c>
      <c r="E138" s="27" t="s">
        <v>2504</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2590</v>
      </c>
    </row>
    <row r="141">
      <c r="A141" s="1" t="s">
        <v>642</v>
      </c>
      <c r="E141" s="27" t="s">
        <v>643</v>
      </c>
    </row>
    <row r="142">
      <c r="A142" s="1" t="s">
        <v>633</v>
      </c>
      <c r="B142" s="1">
        <v>34</v>
      </c>
      <c r="C142" s="26" t="s">
        <v>1475</v>
      </c>
      <c r="D142" t="s">
        <v>635</v>
      </c>
      <c r="E142" s="27" t="s">
        <v>1476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2590</v>
      </c>
    </row>
    <row r="145">
      <c r="A145" s="1" t="s">
        <v>642</v>
      </c>
      <c r="E145" s="27" t="s">
        <v>643</v>
      </c>
    </row>
    <row r="146">
      <c r="A146" s="1" t="s">
        <v>633</v>
      </c>
      <c r="B146" s="1">
        <v>35</v>
      </c>
      <c r="C146" s="26" t="s">
        <v>2445</v>
      </c>
      <c r="D146" t="s">
        <v>635</v>
      </c>
      <c r="E146" s="27" t="s">
        <v>2446</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1844</v>
      </c>
    </row>
    <row r="149">
      <c r="A149" s="1" t="s">
        <v>642</v>
      </c>
      <c r="E149" s="27" t="s">
        <v>643</v>
      </c>
    </row>
    <row r="150" ht="25">
      <c r="A150" s="1" t="s">
        <v>633</v>
      </c>
      <c r="B150" s="1">
        <v>36</v>
      </c>
      <c r="C150" s="26" t="s">
        <v>2591</v>
      </c>
      <c r="D150" t="s">
        <v>635</v>
      </c>
      <c r="E150" s="27" t="s">
        <v>2592</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1864</v>
      </c>
    </row>
    <row r="153">
      <c r="A153" s="1" t="s">
        <v>642</v>
      </c>
      <c r="E153" s="27" t="s">
        <v>643</v>
      </c>
    </row>
    <row r="154">
      <c r="A154" s="1" t="s">
        <v>633</v>
      </c>
      <c r="B154" s="1">
        <v>37</v>
      </c>
      <c r="C154" s="26" t="s">
        <v>2432</v>
      </c>
      <c r="D154" t="s">
        <v>635</v>
      </c>
      <c r="E154" s="27" t="s">
        <v>2433</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25">
      <c r="A158" s="1" t="s">
        <v>633</v>
      </c>
      <c r="B158" s="1">
        <v>38</v>
      </c>
      <c r="C158" s="26" t="s">
        <v>2521</v>
      </c>
      <c r="D158" t="s">
        <v>635</v>
      </c>
      <c r="E158" s="27" t="s">
        <v>2522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sheetData>
  <sheetProtection sheet="1" objects="1" scenarios="1" spinCount="100000" saltValue="nWSyIMAxiUn6Xy3g4WJYiJsRJjKyJz+AwwNk3VP7HT15ptN67kIIDeAJZeQEB+8tbc7eE3l6kZK8H9vIP2UNrA==" hashValue="pLRQ2qad2y3dBiP3UCIMsZf95JKSiIYF2lD1Tg3OJorb3K77I9A6P7CTWlvz8V9pwqWmbRU4P7A6M97LR0azm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2593</v>
      </c>
      <c r="E8" s="23" t="s">
        <v>49</v>
      </c>
      <c r="L8" s="24">
        <f>L9+L146</f>
        <v>0</v>
      </c>
      <c r="M8" s="24">
        <f>M9+M146</f>
        <v>0</v>
      </c>
      <c r="N8" s="25"/>
    </row>
    <row r="9" ht="13">
      <c r="A9" s="1" t="s">
        <v>630</v>
      </c>
      <c r="C9" s="22" t="s">
        <v>861</v>
      </c>
      <c r="E9" s="23" t="s">
        <v>2594</v>
      </c>
      <c r="L9" s="24">
        <f>SUMIFS(L10:L145,A10:A145,"P")</f>
        <v>0</v>
      </c>
      <c r="M9" s="24">
        <f>SUMIFS(M10:M145,A10:A145,"P")</f>
        <v>0</v>
      </c>
      <c r="N9" s="25"/>
    </row>
    <row r="10">
      <c r="A10" s="1" t="s">
        <v>633</v>
      </c>
      <c r="B10" s="1">
        <v>1</v>
      </c>
      <c r="C10" s="26" t="s">
        <v>2595</v>
      </c>
      <c r="D10" t="s">
        <v>635</v>
      </c>
      <c r="E10" s="27" t="s">
        <v>2596</v>
      </c>
      <c r="F10" s="28" t="s">
        <v>659</v>
      </c>
      <c r="G10" s="29">
        <v>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1771</v>
      </c>
    </row>
    <row r="13">
      <c r="A13" s="1" t="s">
        <v>642</v>
      </c>
      <c r="E13" s="27" t="s">
        <v>643</v>
      </c>
    </row>
    <row r="14">
      <c r="A14" s="1" t="s">
        <v>633</v>
      </c>
      <c r="B14" s="1">
        <v>2</v>
      </c>
      <c r="C14" s="26" t="s">
        <v>2597</v>
      </c>
      <c r="D14" t="s">
        <v>635</v>
      </c>
      <c r="E14" s="27" t="s">
        <v>2598</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2599</v>
      </c>
      <c r="D18" t="s">
        <v>635</v>
      </c>
      <c r="E18" s="27" t="s">
        <v>2600</v>
      </c>
      <c r="F18" s="28" t="s">
        <v>659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1758</v>
      </c>
    </row>
    <row r="21">
      <c r="A21" s="1" t="s">
        <v>642</v>
      </c>
      <c r="E21" s="27" t="s">
        <v>643</v>
      </c>
    </row>
    <row r="22">
      <c r="A22" s="1" t="s">
        <v>633</v>
      </c>
      <c r="B22" s="1">
        <v>4</v>
      </c>
      <c r="C22" s="26" t="s">
        <v>2601</v>
      </c>
      <c r="D22" t="s">
        <v>635</v>
      </c>
      <c r="E22" s="27" t="s">
        <v>2602</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2603</v>
      </c>
    </row>
    <row r="25">
      <c r="A25" s="1" t="s">
        <v>642</v>
      </c>
      <c r="E25" s="27" t="s">
        <v>643</v>
      </c>
    </row>
    <row r="26">
      <c r="A26" s="1" t="s">
        <v>633</v>
      </c>
      <c r="B26" s="1">
        <v>5</v>
      </c>
      <c r="C26" s="26" t="s">
        <v>2604</v>
      </c>
      <c r="D26" t="s">
        <v>635</v>
      </c>
      <c r="E26" s="27" t="s">
        <v>2605</v>
      </c>
      <c r="F26" s="28" t="s">
        <v>659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2510</v>
      </c>
    </row>
    <row r="29">
      <c r="A29" s="1" t="s">
        <v>642</v>
      </c>
      <c r="E29" s="27" t="s">
        <v>1313</v>
      </c>
    </row>
    <row r="30" ht="25">
      <c r="A30" s="1" t="s">
        <v>633</v>
      </c>
      <c r="B30" s="1">
        <v>6</v>
      </c>
      <c r="C30" s="26" t="s">
        <v>2606</v>
      </c>
      <c r="D30" t="s">
        <v>635</v>
      </c>
      <c r="E30" s="27" t="s">
        <v>2607</v>
      </c>
      <c r="F30" s="28" t="s">
        <v>659</v>
      </c>
      <c r="G30" s="29">
        <v>1</v>
      </c>
      <c r="H30" s="28">
        <v>0</v>
      </c>
      <c r="I30" s="30">
        <f>ROUND(G30*H30,P4)</f>
        <v>0</v>
      </c>
      <c r="L30" s="31">
        <v>0</v>
      </c>
      <c r="M30" s="24">
        <f>ROUND(G30*L30,P4)</f>
        <v>0</v>
      </c>
      <c r="N30" s="25" t="s">
        <v>635</v>
      </c>
      <c r="O30" s="32">
        <f>M30*AA30</f>
        <v>0</v>
      </c>
      <c r="P30" s="1">
        <v>3</v>
      </c>
      <c r="AA30" s="1">
        <f>IF(P30=1,$O$3,IF(P30=2,$O$4,$O$5))</f>
        <v>0</v>
      </c>
    </row>
    <row r="31">
      <c r="A31" s="1" t="s">
        <v>639</v>
      </c>
      <c r="E31" s="27" t="s">
        <v>2608</v>
      </c>
    </row>
    <row r="32" ht="26">
      <c r="A32" s="1" t="s">
        <v>640</v>
      </c>
      <c r="E32" s="33" t="s">
        <v>1788</v>
      </c>
    </row>
    <row r="33" ht="100">
      <c r="A33" s="1" t="s">
        <v>642</v>
      </c>
      <c r="E33" s="27" t="s">
        <v>2470</v>
      </c>
    </row>
    <row r="34">
      <c r="A34" s="1" t="s">
        <v>633</v>
      </c>
      <c r="B34" s="1">
        <v>7</v>
      </c>
      <c r="C34" s="26" t="s">
        <v>2609</v>
      </c>
      <c r="D34" t="s">
        <v>635</v>
      </c>
      <c r="E34" s="27" t="s">
        <v>2610</v>
      </c>
      <c r="F34" s="28" t="s">
        <v>659</v>
      </c>
      <c r="G34" s="29">
        <v>10</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1827</v>
      </c>
    </row>
    <row r="37" ht="100">
      <c r="A37" s="1" t="s">
        <v>642</v>
      </c>
      <c r="E37" s="27" t="s">
        <v>2470</v>
      </c>
    </row>
    <row r="38">
      <c r="A38" s="1" t="s">
        <v>633</v>
      </c>
      <c r="B38" s="1">
        <v>8</v>
      </c>
      <c r="C38" s="26" t="s">
        <v>2611</v>
      </c>
      <c r="D38" t="s">
        <v>635</v>
      </c>
      <c r="E38" s="27" t="s">
        <v>2612</v>
      </c>
      <c r="F38" s="28" t="s">
        <v>659</v>
      </c>
      <c r="G38" s="29">
        <v>7</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2436</v>
      </c>
    </row>
    <row r="41">
      <c r="A41" s="1" t="s">
        <v>642</v>
      </c>
      <c r="E41" s="27" t="s">
        <v>1313</v>
      </c>
    </row>
    <row r="42" ht="25">
      <c r="A42" s="1" t="s">
        <v>633</v>
      </c>
      <c r="B42" s="1">
        <v>9</v>
      </c>
      <c r="C42" s="26" t="s">
        <v>2613</v>
      </c>
      <c r="D42" t="s">
        <v>635</v>
      </c>
      <c r="E42" s="27" t="s">
        <v>2614</v>
      </c>
      <c r="F42" s="28" t="s">
        <v>659</v>
      </c>
      <c r="G42" s="29">
        <v>3</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1763</v>
      </c>
    </row>
    <row r="45">
      <c r="A45" s="1" t="s">
        <v>642</v>
      </c>
      <c r="E45" s="27" t="s">
        <v>1313</v>
      </c>
    </row>
    <row r="46" ht="25">
      <c r="A46" s="1" t="s">
        <v>633</v>
      </c>
      <c r="B46" s="1">
        <v>10</v>
      </c>
      <c r="C46" s="26" t="s">
        <v>2615</v>
      </c>
      <c r="D46" t="s">
        <v>635</v>
      </c>
      <c r="E46" s="27" t="s">
        <v>2616</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1763</v>
      </c>
    </row>
    <row r="49">
      <c r="A49" s="1" t="s">
        <v>642</v>
      </c>
      <c r="E49" s="27" t="s">
        <v>1313</v>
      </c>
    </row>
    <row r="50" ht="25">
      <c r="A50" s="1" t="s">
        <v>633</v>
      </c>
      <c r="B50" s="1">
        <v>11</v>
      </c>
      <c r="C50" s="26" t="s">
        <v>2617</v>
      </c>
      <c r="D50" t="s">
        <v>635</v>
      </c>
      <c r="E50" s="27" t="s">
        <v>2618</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2619</v>
      </c>
    </row>
    <row r="52" ht="26">
      <c r="A52" s="1" t="s">
        <v>640</v>
      </c>
      <c r="E52" s="33" t="s">
        <v>1763</v>
      </c>
    </row>
    <row r="53" ht="187.5">
      <c r="A53" s="1" t="s">
        <v>642</v>
      </c>
      <c r="E53" s="27" t="s">
        <v>1904</v>
      </c>
    </row>
    <row r="54">
      <c r="A54" s="1" t="s">
        <v>633</v>
      </c>
      <c r="B54" s="1">
        <v>12</v>
      </c>
      <c r="C54" s="26" t="s">
        <v>2620</v>
      </c>
      <c r="D54" t="s">
        <v>635</v>
      </c>
      <c r="E54" s="27" t="s">
        <v>2621</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2622</v>
      </c>
      <c r="D58" t="s">
        <v>635</v>
      </c>
      <c r="E58" s="27" t="s">
        <v>2623</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2624</v>
      </c>
      <c r="D62" t="s">
        <v>635</v>
      </c>
      <c r="E62" s="27" t="s">
        <v>2625</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2626</v>
      </c>
      <c r="D66" t="s">
        <v>635</v>
      </c>
      <c r="E66" s="27" t="s">
        <v>2627</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2426</v>
      </c>
      <c r="D70" t="s">
        <v>635</v>
      </c>
      <c r="E70" s="27" t="s">
        <v>2427</v>
      </c>
      <c r="F70" s="28" t="s">
        <v>649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2428</v>
      </c>
      <c r="D74" t="s">
        <v>635</v>
      </c>
      <c r="E74" s="27" t="s">
        <v>2429</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2628</v>
      </c>
      <c r="D78" t="s">
        <v>635</v>
      </c>
      <c r="E78" s="27" t="s">
        <v>2629</v>
      </c>
      <c r="F78" s="28" t="s">
        <v>2541</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2630</v>
      </c>
      <c r="D82" t="s">
        <v>635</v>
      </c>
      <c r="E82" s="27" t="s">
        <v>2631</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2501</v>
      </c>
      <c r="D86" t="s">
        <v>635</v>
      </c>
      <c r="E86" s="27" t="s">
        <v>2502</v>
      </c>
      <c r="F86" s="28" t="s">
        <v>637</v>
      </c>
      <c r="G86" s="29">
        <v>0.80000000000000004</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2632</v>
      </c>
    </row>
    <row r="89" ht="100">
      <c r="A89" s="1" t="s">
        <v>642</v>
      </c>
      <c r="E89" s="27" t="s">
        <v>2470</v>
      </c>
    </row>
    <row r="90">
      <c r="A90" s="1" t="s">
        <v>633</v>
      </c>
      <c r="B90" s="1">
        <v>21</v>
      </c>
      <c r="C90" s="26" t="s">
        <v>2633</v>
      </c>
      <c r="D90" t="s">
        <v>635</v>
      </c>
      <c r="E90" s="27" t="s">
        <v>2634</v>
      </c>
      <c r="F90" s="28" t="s">
        <v>659</v>
      </c>
      <c r="G90" s="29">
        <v>14</v>
      </c>
      <c r="H90" s="28">
        <v>0</v>
      </c>
      <c r="I90" s="30">
        <f>ROUND(G90*H90,P4)</f>
        <v>0</v>
      </c>
      <c r="L90" s="31">
        <v>0</v>
      </c>
      <c r="M90" s="24">
        <f>ROUND(G90*L90,P4)</f>
        <v>0</v>
      </c>
      <c r="N90" s="25" t="s">
        <v>635</v>
      </c>
      <c r="O90" s="32">
        <f>M90*AA90</f>
        <v>0</v>
      </c>
      <c r="P90" s="1">
        <v>3</v>
      </c>
      <c r="AA90" s="1">
        <f>IF(P90=1,$O$3,IF(P90=2,$O$4,$O$5))</f>
        <v>0</v>
      </c>
    </row>
    <row r="91">
      <c r="A91" s="1" t="s">
        <v>639</v>
      </c>
      <c r="E91" s="27" t="s">
        <v>635</v>
      </c>
    </row>
    <row r="92" ht="26">
      <c r="A92" s="1" t="s">
        <v>640</v>
      </c>
      <c r="E92" s="33" t="s">
        <v>2635</v>
      </c>
    </row>
    <row r="93" ht="100">
      <c r="A93" s="1" t="s">
        <v>642</v>
      </c>
      <c r="E93" s="27" t="s">
        <v>2470</v>
      </c>
    </row>
    <row r="94">
      <c r="A94" s="1" t="s">
        <v>633</v>
      </c>
      <c r="B94" s="1">
        <v>22</v>
      </c>
      <c r="C94" s="26" t="s">
        <v>2636</v>
      </c>
      <c r="D94" t="s">
        <v>635</v>
      </c>
      <c r="E94" s="27" t="s">
        <v>2637</v>
      </c>
      <c r="F94" s="28" t="s">
        <v>637</v>
      </c>
      <c r="G94" s="29">
        <v>0.070000000000000007</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2638</v>
      </c>
    </row>
    <row r="97">
      <c r="A97" s="1" t="s">
        <v>642</v>
      </c>
      <c r="E97" s="27" t="s">
        <v>643</v>
      </c>
    </row>
    <row r="98">
      <c r="A98" s="1" t="s">
        <v>633</v>
      </c>
      <c r="B98" s="1">
        <v>23</v>
      </c>
      <c r="C98" s="26" t="s">
        <v>2445</v>
      </c>
      <c r="D98" t="s">
        <v>635</v>
      </c>
      <c r="E98" s="27" t="s">
        <v>2446</v>
      </c>
      <c r="F98" s="28" t="s">
        <v>649</v>
      </c>
      <c r="G98" s="29">
        <v>35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1804</v>
      </c>
    </row>
    <row r="101">
      <c r="A101" s="1" t="s">
        <v>642</v>
      </c>
      <c r="E101" s="27" t="s">
        <v>643</v>
      </c>
    </row>
    <row r="102">
      <c r="A102" s="1" t="s">
        <v>633</v>
      </c>
      <c r="B102" s="1">
        <v>24</v>
      </c>
      <c r="C102" s="26" t="s">
        <v>2639</v>
      </c>
      <c r="D102" t="s">
        <v>635</v>
      </c>
      <c r="E102" s="27" t="s">
        <v>2640</v>
      </c>
      <c r="F102" s="28" t="s">
        <v>649</v>
      </c>
      <c r="G102" s="29">
        <v>30</v>
      </c>
      <c r="H102" s="28">
        <v>0</v>
      </c>
      <c r="I102" s="30">
        <f>ROUND(G102*H102,P4)</f>
        <v>0</v>
      </c>
      <c r="L102" s="31">
        <v>0</v>
      </c>
      <c r="M102" s="24">
        <f>ROUND(G102*L102,P4)</f>
        <v>0</v>
      </c>
      <c r="N102" s="25" t="s">
        <v>638</v>
      </c>
      <c r="O102" s="32">
        <f>M102*AA102</f>
        <v>0</v>
      </c>
      <c r="P102" s="1">
        <v>3</v>
      </c>
      <c r="AA102" s="1">
        <f>IF(P102=1,$O$3,IF(P102=2,$O$4,$O$5))</f>
        <v>0</v>
      </c>
    </row>
    <row r="103">
      <c r="A103" s="1" t="s">
        <v>639</v>
      </c>
      <c r="E103" s="27" t="s">
        <v>2641</v>
      </c>
    </row>
    <row r="104" ht="26">
      <c r="A104" s="1" t="s">
        <v>640</v>
      </c>
      <c r="E104" s="33" t="s">
        <v>1844</v>
      </c>
    </row>
    <row r="105">
      <c r="A105" s="1" t="s">
        <v>642</v>
      </c>
      <c r="E105" s="27" t="s">
        <v>1313</v>
      </c>
    </row>
    <row r="106" ht="25">
      <c r="A106" s="1" t="s">
        <v>633</v>
      </c>
      <c r="B106" s="1">
        <v>25</v>
      </c>
      <c r="C106" s="26" t="s">
        <v>2451</v>
      </c>
      <c r="D106" t="s">
        <v>635</v>
      </c>
      <c r="E106" s="27" t="s">
        <v>2452</v>
      </c>
      <c r="F106" s="28" t="s">
        <v>649</v>
      </c>
      <c r="G106" s="29">
        <v>30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1844</v>
      </c>
    </row>
    <row r="109">
      <c r="A109" s="1" t="s">
        <v>642</v>
      </c>
      <c r="E109" s="27" t="s">
        <v>1313</v>
      </c>
    </row>
    <row r="110">
      <c r="A110" s="1" t="s">
        <v>633</v>
      </c>
      <c r="B110" s="1">
        <v>26</v>
      </c>
      <c r="C110" s="26" t="s">
        <v>2575</v>
      </c>
      <c r="D110" t="s">
        <v>635</v>
      </c>
      <c r="E110" s="27" t="s">
        <v>2576</v>
      </c>
      <c r="F110" s="28" t="s">
        <v>659</v>
      </c>
      <c r="G110" s="29">
        <v>5</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1771</v>
      </c>
    </row>
    <row r="113">
      <c r="A113" s="1" t="s">
        <v>642</v>
      </c>
      <c r="E113" s="27" t="s">
        <v>643</v>
      </c>
    </row>
    <row r="114" ht="25">
      <c r="A114" s="1" t="s">
        <v>633</v>
      </c>
      <c r="B114" s="1">
        <v>27</v>
      </c>
      <c r="C114" s="26" t="s">
        <v>2642</v>
      </c>
      <c r="D114" t="s">
        <v>635</v>
      </c>
      <c r="E114" s="27" t="s">
        <v>2643</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c r="A118" s="1" t="s">
        <v>633</v>
      </c>
      <c r="B118" s="1">
        <v>28</v>
      </c>
      <c r="C118" s="26" t="s">
        <v>2644</v>
      </c>
      <c r="D118" t="s">
        <v>635</v>
      </c>
      <c r="E118" s="27" t="s">
        <v>2645</v>
      </c>
      <c r="F118" s="28" t="s">
        <v>865</v>
      </c>
      <c r="G118" s="29">
        <v>0.59999999999999998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1313</v>
      </c>
    </row>
    <row r="122">
      <c r="A122" s="1" t="s">
        <v>633</v>
      </c>
      <c r="B122" s="1">
        <v>29</v>
      </c>
      <c r="C122" s="26" t="s">
        <v>907</v>
      </c>
      <c r="D122" t="s">
        <v>635</v>
      </c>
      <c r="E122" s="27" t="s">
        <v>908</v>
      </c>
      <c r="F122" s="28" t="s">
        <v>865</v>
      </c>
      <c r="G122" s="29">
        <v>0.59999999999999998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1909</v>
      </c>
    </row>
    <row r="125">
      <c r="A125" s="1" t="s">
        <v>642</v>
      </c>
      <c r="E125" s="27" t="s">
        <v>643</v>
      </c>
    </row>
    <row r="126">
      <c r="A126" s="1" t="s">
        <v>633</v>
      </c>
      <c r="B126" s="1">
        <v>30</v>
      </c>
      <c r="C126" s="26" t="s">
        <v>2511</v>
      </c>
      <c r="D126" t="s">
        <v>635</v>
      </c>
      <c r="E126" s="27" t="s">
        <v>2512</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1763</v>
      </c>
    </row>
    <row r="129">
      <c r="A129" s="1" t="s">
        <v>642</v>
      </c>
      <c r="E129" s="27" t="s">
        <v>643</v>
      </c>
    </row>
    <row r="130" ht="25">
      <c r="A130" s="1" t="s">
        <v>633</v>
      </c>
      <c r="B130" s="1">
        <v>31</v>
      </c>
      <c r="C130" s="26" t="s">
        <v>2646</v>
      </c>
      <c r="D130" t="s">
        <v>635</v>
      </c>
      <c r="E130" s="27" t="s">
        <v>2647</v>
      </c>
      <c r="F130" s="28" t="s">
        <v>649</v>
      </c>
      <c r="G130" s="29">
        <v>20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1838</v>
      </c>
    </row>
    <row r="133">
      <c r="A133" s="1" t="s">
        <v>642</v>
      </c>
      <c r="E133" s="27" t="s">
        <v>643</v>
      </c>
    </row>
    <row r="134" ht="25">
      <c r="A134" s="1" t="s">
        <v>633</v>
      </c>
      <c r="B134" s="1">
        <v>32</v>
      </c>
      <c r="C134" s="26" t="s">
        <v>2648</v>
      </c>
      <c r="D134" t="s">
        <v>635</v>
      </c>
      <c r="E134" s="27" t="s">
        <v>2649</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1838</v>
      </c>
    </row>
    <row r="137">
      <c r="A137" s="1" t="s">
        <v>642</v>
      </c>
      <c r="E137" s="27" t="s">
        <v>643</v>
      </c>
    </row>
    <row r="138" ht="25">
      <c r="A138" s="1" t="s">
        <v>633</v>
      </c>
      <c r="B138" s="1">
        <v>33</v>
      </c>
      <c r="C138" s="26" t="s">
        <v>2650</v>
      </c>
      <c r="D138" t="s">
        <v>635</v>
      </c>
      <c r="E138" s="27" t="s">
        <v>2651</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1838</v>
      </c>
    </row>
    <row r="141">
      <c r="A141" s="1" t="s">
        <v>642</v>
      </c>
      <c r="E141" s="27" t="s">
        <v>1313</v>
      </c>
    </row>
    <row r="142" ht="25">
      <c r="A142" s="1" t="s">
        <v>633</v>
      </c>
      <c r="B142" s="1">
        <v>34</v>
      </c>
      <c r="C142" s="26" t="s">
        <v>1611</v>
      </c>
      <c r="D142" t="s">
        <v>635</v>
      </c>
      <c r="E142" s="27" t="s">
        <v>1612</v>
      </c>
      <c r="F142" s="28" t="s">
        <v>659</v>
      </c>
      <c r="G142" s="29">
        <v>6</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1758</v>
      </c>
    </row>
    <row r="145">
      <c r="A145" s="1" t="s">
        <v>642</v>
      </c>
      <c r="E145" s="27" t="s">
        <v>1313</v>
      </c>
    </row>
    <row r="146" ht="13">
      <c r="A146" s="1" t="s">
        <v>630</v>
      </c>
      <c r="C146" s="22" t="s">
        <v>1724</v>
      </c>
      <c r="E146" s="23" t="s">
        <v>1725</v>
      </c>
      <c r="L146" s="24">
        <f>SUMIFS(L147:L158,A147:A158,"P")</f>
        <v>0</v>
      </c>
      <c r="M146" s="24">
        <f>SUMIFS(M147:M158,A147:A158,"P")</f>
        <v>0</v>
      </c>
      <c r="N146" s="25"/>
    </row>
    <row r="147" ht="25">
      <c r="A147" s="1" t="s">
        <v>633</v>
      </c>
      <c r="B147" s="1">
        <v>35</v>
      </c>
      <c r="C147" s="26" t="s">
        <v>1734</v>
      </c>
      <c r="D147" t="s">
        <v>1735</v>
      </c>
      <c r="E147" s="27" t="s">
        <v>1736</v>
      </c>
      <c r="F147" s="28" t="s">
        <v>1729</v>
      </c>
      <c r="G147" s="29">
        <v>0.050000000000000003</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26">
      <c r="A149" s="1" t="s">
        <v>640</v>
      </c>
      <c r="E149" s="33" t="s">
        <v>2523</v>
      </c>
    </row>
    <row r="150" ht="187.5">
      <c r="A150" s="1" t="s">
        <v>642</v>
      </c>
      <c r="E150" s="27" t="s">
        <v>2652</v>
      </c>
    </row>
    <row r="151" ht="25">
      <c r="A151" s="1" t="s">
        <v>633</v>
      </c>
      <c r="B151" s="1">
        <v>36</v>
      </c>
      <c r="C151" s="26" t="s">
        <v>1905</v>
      </c>
      <c r="D151" t="s">
        <v>1906</v>
      </c>
      <c r="E151" s="27" t="s">
        <v>1907</v>
      </c>
      <c r="F151" s="28" t="s">
        <v>1729</v>
      </c>
      <c r="G151" s="29">
        <v>0.02</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2524</v>
      </c>
    </row>
    <row r="154" ht="162.5">
      <c r="A154" s="1" t="s">
        <v>642</v>
      </c>
      <c r="E154" s="27" t="s">
        <v>2653</v>
      </c>
    </row>
    <row r="155" ht="25">
      <c r="A155" s="1" t="s">
        <v>633</v>
      </c>
      <c r="B155" s="1">
        <v>37</v>
      </c>
      <c r="C155" s="26" t="s">
        <v>1796</v>
      </c>
      <c r="D155" t="s">
        <v>1797</v>
      </c>
      <c r="E155" s="27" t="s">
        <v>1798</v>
      </c>
      <c r="F155" s="28" t="s">
        <v>1729</v>
      </c>
      <c r="G155" s="29">
        <v>0.02</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2524</v>
      </c>
    </row>
    <row r="158" ht="162.5">
      <c r="A158" s="1" t="s">
        <v>642</v>
      </c>
      <c r="E158" s="27" t="s">
        <v>2653</v>
      </c>
    </row>
  </sheetData>
  <sheetProtection sheet="1" objects="1" scenarios="1" spinCount="100000" saltValue="GW+V6F05HncZLOfX1mGoq0G5QKLslRjc4KoahEJoVgEuualuvXf0C0rYE3yyaqymJzsg19ki2U79LJN6YIErhQ==" hashValue="XqoaeuprFZn9xAeqtZDu/FrkyaG2dDKx4D2cQOCDNnHML4NJJsB5k9RDn6J0OY8TlFujx5FzswtJS4k72qEps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COUNTIFS(L8:L360,"=0",A8:A360,"P")+COUNTIFS(L8:L360,"",A8:A360,"P")+SUM(Q8:Q360)</f>
        <v>0</v>
      </c>
    </row>
    <row r="8" ht="13">
      <c r="A8" s="1" t="s">
        <v>628</v>
      </c>
      <c r="C8" s="22" t="s">
        <v>2654</v>
      </c>
      <c r="E8" s="23" t="s">
        <v>51</v>
      </c>
      <c r="L8" s="24">
        <f>L9+L22+L351</f>
        <v>0</v>
      </c>
      <c r="M8" s="24">
        <f>M9+M22+M351</f>
        <v>0</v>
      </c>
      <c r="N8" s="25"/>
    </row>
    <row r="9" ht="13">
      <c r="A9" s="1" t="s">
        <v>630</v>
      </c>
      <c r="C9" s="22" t="s">
        <v>861</v>
      </c>
      <c r="E9" s="23" t="s">
        <v>1388</v>
      </c>
      <c r="L9" s="24">
        <f>SUMIFS(L10:L21,A10:A21,"P")</f>
        <v>0</v>
      </c>
      <c r="M9" s="24">
        <f>SUMIFS(M10:M21,A10:A21,"P")</f>
        <v>0</v>
      </c>
      <c r="N9" s="25"/>
    </row>
    <row r="10">
      <c r="A10" s="1" t="s">
        <v>633</v>
      </c>
      <c r="B10" s="1">
        <v>1</v>
      </c>
      <c r="C10" s="26" t="s">
        <v>2655</v>
      </c>
      <c r="D10" t="s">
        <v>635</v>
      </c>
      <c r="E10" s="27" t="s">
        <v>1915</v>
      </c>
      <c r="F10" s="28" t="s">
        <v>649</v>
      </c>
      <c r="G10" s="29">
        <v>920</v>
      </c>
      <c r="H10" s="28">
        <v>0</v>
      </c>
      <c r="I10" s="30">
        <f>ROUND(G10*H10,P4)</f>
        <v>0</v>
      </c>
      <c r="L10" s="31">
        <v>0</v>
      </c>
      <c r="M10" s="24">
        <f>ROUND(G10*L10,P4)</f>
        <v>0</v>
      </c>
      <c r="N10" s="25" t="s">
        <v>2656</v>
      </c>
      <c r="O10" s="32">
        <f>M10*AA10</f>
        <v>0</v>
      </c>
      <c r="P10" s="1">
        <v>3</v>
      </c>
      <c r="AA10" s="1">
        <f>IF(P10=1,$O$3,IF(P10=2,$O$4,$O$5))</f>
        <v>0</v>
      </c>
    </row>
    <row r="11">
      <c r="A11" s="1" t="s">
        <v>639</v>
      </c>
      <c r="E11" s="27" t="s">
        <v>2657</v>
      </c>
    </row>
    <row r="12" ht="39">
      <c r="A12" s="1" t="s">
        <v>640</v>
      </c>
      <c r="E12" s="33" t="s">
        <v>2658</v>
      </c>
    </row>
    <row r="13">
      <c r="A13" s="1" t="s">
        <v>642</v>
      </c>
      <c r="E13" s="27" t="s">
        <v>2659</v>
      </c>
    </row>
    <row r="14">
      <c r="A14" s="1" t="s">
        <v>633</v>
      </c>
      <c r="B14" s="1">
        <v>2</v>
      </c>
      <c r="C14" s="26" t="s">
        <v>2660</v>
      </c>
      <c r="D14" t="s">
        <v>635</v>
      </c>
      <c r="E14" s="27" t="s">
        <v>1968</v>
      </c>
      <c r="F14" s="28" t="s">
        <v>830</v>
      </c>
      <c r="G14" s="29">
        <v>0.92000000000000004</v>
      </c>
      <c r="H14" s="28">
        <v>0</v>
      </c>
      <c r="I14" s="30">
        <f>ROUND(G14*H14,P4)</f>
        <v>0</v>
      </c>
      <c r="L14" s="31">
        <v>0</v>
      </c>
      <c r="M14" s="24">
        <f>ROUND(G14*L14,P4)</f>
        <v>0</v>
      </c>
      <c r="N14" s="25" t="s">
        <v>2656</v>
      </c>
      <c r="O14" s="32">
        <f>M14*AA14</f>
        <v>0</v>
      </c>
      <c r="P14" s="1">
        <v>3</v>
      </c>
      <c r="AA14" s="1">
        <f>IF(P14=1,$O$3,IF(P14=2,$O$4,$O$5))</f>
        <v>0</v>
      </c>
    </row>
    <row r="15">
      <c r="A15" s="1" t="s">
        <v>639</v>
      </c>
      <c r="E15" s="27" t="s">
        <v>635</v>
      </c>
    </row>
    <row r="16" ht="39">
      <c r="A16" s="1" t="s">
        <v>640</v>
      </c>
      <c r="E16" s="33" t="s">
        <v>2661</v>
      </c>
    </row>
    <row r="17">
      <c r="A17" s="1" t="s">
        <v>642</v>
      </c>
      <c r="E17" s="27" t="s">
        <v>2659</v>
      </c>
    </row>
    <row r="18">
      <c r="A18" s="1" t="s">
        <v>633</v>
      </c>
      <c r="B18" s="1">
        <v>87</v>
      </c>
      <c r="C18" s="26" t="s">
        <v>1396</v>
      </c>
      <c r="D18" t="s">
        <v>635</v>
      </c>
      <c r="E18" s="27" t="s">
        <v>1397</v>
      </c>
      <c r="F18" s="28" t="s">
        <v>869</v>
      </c>
      <c r="G18" s="29">
        <v>3</v>
      </c>
      <c r="H18" s="28">
        <v>0</v>
      </c>
      <c r="I18" s="30">
        <f>ROUND(G18*H18,P4)</f>
        <v>0</v>
      </c>
      <c r="L18" s="31">
        <v>0</v>
      </c>
      <c r="M18" s="24">
        <f>ROUND(G18*L18,P4)</f>
        <v>0</v>
      </c>
      <c r="N18" s="25" t="s">
        <v>2662</v>
      </c>
      <c r="O18" s="32">
        <f>M18*AA18</f>
        <v>0</v>
      </c>
      <c r="P18" s="1">
        <v>3</v>
      </c>
      <c r="AA18" s="1">
        <f>IF(P18=1,$O$3,IF(P18=2,$O$4,$O$5))</f>
        <v>0</v>
      </c>
    </row>
    <row r="19">
      <c r="A19" s="1" t="s">
        <v>639</v>
      </c>
      <c r="E19" s="27" t="s">
        <v>635</v>
      </c>
    </row>
    <row r="20" ht="39">
      <c r="A20" s="1" t="s">
        <v>640</v>
      </c>
      <c r="E20" s="33" t="s">
        <v>2663</v>
      </c>
    </row>
    <row r="21">
      <c r="A21" s="1" t="s">
        <v>642</v>
      </c>
      <c r="E21" s="27" t="s">
        <v>1313</v>
      </c>
    </row>
    <row r="22" ht="13">
      <c r="A22" s="1" t="s">
        <v>630</v>
      </c>
      <c r="C22" s="22" t="s">
        <v>1971</v>
      </c>
      <c r="E22" s="23" t="s">
        <v>2664</v>
      </c>
      <c r="L22" s="24">
        <f>SUMIFS(L23:L350,A23:A350,"P")</f>
        <v>0</v>
      </c>
      <c r="M22" s="24">
        <f>SUMIFS(M23:M350,A23:A350,"P")</f>
        <v>0</v>
      </c>
      <c r="N22" s="25"/>
    </row>
    <row r="23">
      <c r="A23" s="1" t="s">
        <v>633</v>
      </c>
      <c r="B23" s="1">
        <v>3</v>
      </c>
      <c r="C23" s="26" t="s">
        <v>2665</v>
      </c>
      <c r="D23" t="s">
        <v>635</v>
      </c>
      <c r="E23" s="27" t="s">
        <v>2666</v>
      </c>
      <c r="F23" s="28" t="s">
        <v>659</v>
      </c>
      <c r="G23" s="29">
        <v>4</v>
      </c>
      <c r="H23" s="28">
        <v>0</v>
      </c>
      <c r="I23" s="30">
        <f>ROUND(G23*H23,P4)</f>
        <v>0</v>
      </c>
      <c r="L23" s="31">
        <v>0</v>
      </c>
      <c r="M23" s="24">
        <f>ROUND(G23*L23,P4)</f>
        <v>0</v>
      </c>
      <c r="N23" s="25" t="s">
        <v>2662</v>
      </c>
      <c r="O23" s="32">
        <f>M23*AA23</f>
        <v>0</v>
      </c>
      <c r="P23" s="1">
        <v>3</v>
      </c>
      <c r="AA23" s="1">
        <f>IF(P23=1,$O$3,IF(P23=2,$O$4,$O$5))</f>
        <v>0</v>
      </c>
    </row>
    <row r="24">
      <c r="A24" s="1" t="s">
        <v>639</v>
      </c>
      <c r="E24" s="27" t="s">
        <v>635</v>
      </c>
    </row>
    <row r="25" ht="39">
      <c r="A25" s="1" t="s">
        <v>640</v>
      </c>
      <c r="E25" s="33" t="s">
        <v>2667</v>
      </c>
    </row>
    <row r="26">
      <c r="A26" s="1" t="s">
        <v>642</v>
      </c>
      <c r="E26" s="27" t="s">
        <v>1313</v>
      </c>
    </row>
    <row r="27">
      <c r="A27" s="1" t="s">
        <v>633</v>
      </c>
      <c r="B27" s="1">
        <v>4</v>
      </c>
      <c r="C27" s="26" t="s">
        <v>2668</v>
      </c>
      <c r="D27" t="s">
        <v>635</v>
      </c>
      <c r="E27" s="27" t="s">
        <v>2669</v>
      </c>
      <c r="F27" s="28" t="s">
        <v>659</v>
      </c>
      <c r="G27" s="29">
        <v>7</v>
      </c>
      <c r="H27" s="28">
        <v>0</v>
      </c>
      <c r="I27" s="30">
        <f>ROUND(G27*H27,P4)</f>
        <v>0</v>
      </c>
      <c r="L27" s="31">
        <v>0</v>
      </c>
      <c r="M27" s="24">
        <f>ROUND(G27*L27,P4)</f>
        <v>0</v>
      </c>
      <c r="N27" s="25" t="s">
        <v>2662</v>
      </c>
      <c r="O27" s="32">
        <f>M27*AA27</f>
        <v>0</v>
      </c>
      <c r="P27" s="1">
        <v>3</v>
      </c>
      <c r="AA27" s="1">
        <f>IF(P27=1,$O$3,IF(P27=2,$O$4,$O$5))</f>
        <v>0</v>
      </c>
    </row>
    <row r="28">
      <c r="A28" s="1" t="s">
        <v>639</v>
      </c>
      <c r="E28" s="27" t="s">
        <v>635</v>
      </c>
    </row>
    <row r="29" ht="39">
      <c r="A29" s="1" t="s">
        <v>640</v>
      </c>
      <c r="E29" s="33" t="s">
        <v>2670</v>
      </c>
    </row>
    <row r="30">
      <c r="A30" s="1" t="s">
        <v>642</v>
      </c>
      <c r="E30" s="27" t="s">
        <v>1313</v>
      </c>
    </row>
    <row r="31">
      <c r="A31" s="1" t="s">
        <v>633</v>
      </c>
      <c r="B31" s="1">
        <v>5</v>
      </c>
      <c r="C31" s="26" t="s">
        <v>2671</v>
      </c>
      <c r="D31" t="s">
        <v>635</v>
      </c>
      <c r="E31" s="27" t="s">
        <v>2672</v>
      </c>
      <c r="F31" s="28" t="s">
        <v>659</v>
      </c>
      <c r="G31" s="29">
        <v>7</v>
      </c>
      <c r="H31" s="28">
        <v>0</v>
      </c>
      <c r="I31" s="30">
        <f>ROUND(G31*H31,P4)</f>
        <v>0</v>
      </c>
      <c r="L31" s="31">
        <v>0</v>
      </c>
      <c r="M31" s="24">
        <f>ROUND(G31*L31,P4)</f>
        <v>0</v>
      </c>
      <c r="N31" s="25" t="s">
        <v>2662</v>
      </c>
      <c r="O31" s="32">
        <f>M31*AA31</f>
        <v>0</v>
      </c>
      <c r="P31" s="1">
        <v>3</v>
      </c>
      <c r="AA31" s="1">
        <f>IF(P31=1,$O$3,IF(P31=2,$O$4,$O$5))</f>
        <v>0</v>
      </c>
    </row>
    <row r="32">
      <c r="A32" s="1" t="s">
        <v>639</v>
      </c>
      <c r="E32" s="27" t="s">
        <v>635</v>
      </c>
    </row>
    <row r="33" ht="39">
      <c r="A33" s="1" t="s">
        <v>640</v>
      </c>
      <c r="E33" s="33" t="s">
        <v>2670</v>
      </c>
    </row>
    <row r="34">
      <c r="A34" s="1" t="s">
        <v>642</v>
      </c>
      <c r="E34" s="27" t="s">
        <v>1313</v>
      </c>
    </row>
    <row r="35">
      <c r="A35" s="1" t="s">
        <v>633</v>
      </c>
      <c r="B35" s="1">
        <v>6</v>
      </c>
      <c r="C35" s="26" t="s">
        <v>2673</v>
      </c>
      <c r="D35" t="s">
        <v>635</v>
      </c>
      <c r="E35" s="27" t="s">
        <v>2674</v>
      </c>
      <c r="F35" s="28" t="s">
        <v>659</v>
      </c>
      <c r="G35" s="29">
        <v>4</v>
      </c>
      <c r="H35" s="28">
        <v>0</v>
      </c>
      <c r="I35" s="30">
        <f>ROUND(G35*H35,P4)</f>
        <v>0</v>
      </c>
      <c r="L35" s="31">
        <v>0</v>
      </c>
      <c r="M35" s="24">
        <f>ROUND(G35*L35,P4)</f>
        <v>0</v>
      </c>
      <c r="N35" s="25" t="s">
        <v>2662</v>
      </c>
      <c r="O35" s="32">
        <f>M35*AA35</f>
        <v>0</v>
      </c>
      <c r="P35" s="1">
        <v>3</v>
      </c>
      <c r="AA35" s="1">
        <f>IF(P35=1,$O$3,IF(P35=2,$O$4,$O$5))</f>
        <v>0</v>
      </c>
    </row>
    <row r="36">
      <c r="A36" s="1" t="s">
        <v>639</v>
      </c>
      <c r="E36" s="27" t="s">
        <v>635</v>
      </c>
    </row>
    <row r="37" ht="39">
      <c r="A37" s="1" t="s">
        <v>640</v>
      </c>
      <c r="E37" s="33" t="s">
        <v>2667</v>
      </c>
    </row>
    <row r="38">
      <c r="A38" s="1" t="s">
        <v>642</v>
      </c>
      <c r="E38" s="27" t="s">
        <v>1313</v>
      </c>
    </row>
    <row r="39">
      <c r="A39" s="1" t="s">
        <v>633</v>
      </c>
      <c r="B39" s="1">
        <v>7</v>
      </c>
      <c r="C39" s="26" t="s">
        <v>2675</v>
      </c>
      <c r="D39" t="s">
        <v>635</v>
      </c>
      <c r="E39" s="27" t="s">
        <v>2676</v>
      </c>
      <c r="F39" s="28" t="s">
        <v>659</v>
      </c>
      <c r="G39" s="29">
        <v>11</v>
      </c>
      <c r="H39" s="28">
        <v>0</v>
      </c>
      <c r="I39" s="30">
        <f>ROUND(G39*H39,P4)</f>
        <v>0</v>
      </c>
      <c r="L39" s="31">
        <v>0</v>
      </c>
      <c r="M39" s="24">
        <f>ROUND(G39*L39,P4)</f>
        <v>0</v>
      </c>
      <c r="N39" s="25" t="s">
        <v>2662</v>
      </c>
      <c r="O39" s="32">
        <f>M39*AA39</f>
        <v>0</v>
      </c>
      <c r="P39" s="1">
        <v>3</v>
      </c>
      <c r="AA39" s="1">
        <f>IF(P39=1,$O$3,IF(P39=2,$O$4,$O$5))</f>
        <v>0</v>
      </c>
    </row>
    <row r="40">
      <c r="A40" s="1" t="s">
        <v>639</v>
      </c>
      <c r="E40" s="27" t="s">
        <v>635</v>
      </c>
    </row>
    <row r="41" ht="39">
      <c r="A41" s="1" t="s">
        <v>640</v>
      </c>
      <c r="E41" s="33" t="s">
        <v>2677</v>
      </c>
    </row>
    <row r="42">
      <c r="A42" s="1" t="s">
        <v>642</v>
      </c>
      <c r="E42" s="27" t="s">
        <v>1313</v>
      </c>
    </row>
    <row r="43">
      <c r="A43" s="1" t="s">
        <v>633</v>
      </c>
      <c r="B43" s="1">
        <v>8</v>
      </c>
      <c r="C43" s="26" t="s">
        <v>2678</v>
      </c>
      <c r="D43" t="s">
        <v>635</v>
      </c>
      <c r="E43" s="27" t="s">
        <v>2679</v>
      </c>
      <c r="F43" s="28" t="s">
        <v>659</v>
      </c>
      <c r="G43" s="29">
        <v>4</v>
      </c>
      <c r="H43" s="28">
        <v>0</v>
      </c>
      <c r="I43" s="30">
        <f>ROUND(G43*H43,P4)</f>
        <v>0</v>
      </c>
      <c r="L43" s="31">
        <v>0</v>
      </c>
      <c r="M43" s="24">
        <f>ROUND(G43*L43,P4)</f>
        <v>0</v>
      </c>
      <c r="N43" s="25" t="s">
        <v>2662</v>
      </c>
      <c r="O43" s="32">
        <f>M43*AA43</f>
        <v>0</v>
      </c>
      <c r="P43" s="1">
        <v>3</v>
      </c>
      <c r="AA43" s="1">
        <f>IF(P43=1,$O$3,IF(P43=2,$O$4,$O$5))</f>
        <v>0</v>
      </c>
    </row>
    <row r="44">
      <c r="A44" s="1" t="s">
        <v>639</v>
      </c>
      <c r="E44" s="27" t="s">
        <v>635</v>
      </c>
    </row>
    <row r="45" ht="39">
      <c r="A45" s="1" t="s">
        <v>640</v>
      </c>
      <c r="E45" s="33" t="s">
        <v>2667</v>
      </c>
    </row>
    <row r="46">
      <c r="A46" s="1" t="s">
        <v>642</v>
      </c>
      <c r="E46" s="27" t="s">
        <v>1313</v>
      </c>
    </row>
    <row r="47">
      <c r="A47" s="1" t="s">
        <v>633</v>
      </c>
      <c r="B47" s="1">
        <v>9</v>
      </c>
      <c r="C47" s="26" t="s">
        <v>2680</v>
      </c>
      <c r="D47" t="s">
        <v>635</v>
      </c>
      <c r="E47" s="27" t="s">
        <v>2681</v>
      </c>
      <c r="F47" s="28" t="s">
        <v>659</v>
      </c>
      <c r="G47" s="29">
        <v>4</v>
      </c>
      <c r="H47" s="28">
        <v>0</v>
      </c>
      <c r="I47" s="30">
        <f>ROUND(G47*H47,P4)</f>
        <v>0</v>
      </c>
      <c r="L47" s="31">
        <v>0</v>
      </c>
      <c r="M47" s="24">
        <f>ROUND(G47*L47,P4)</f>
        <v>0</v>
      </c>
      <c r="N47" s="25" t="s">
        <v>2662</v>
      </c>
      <c r="O47" s="32">
        <f>M47*AA47</f>
        <v>0</v>
      </c>
      <c r="P47" s="1">
        <v>3</v>
      </c>
      <c r="AA47" s="1">
        <f>IF(P47=1,$O$3,IF(P47=2,$O$4,$O$5))</f>
        <v>0</v>
      </c>
    </row>
    <row r="48">
      <c r="A48" s="1" t="s">
        <v>639</v>
      </c>
      <c r="E48" s="27" t="s">
        <v>635</v>
      </c>
    </row>
    <row r="49" ht="39">
      <c r="A49" s="1" t="s">
        <v>640</v>
      </c>
      <c r="E49" s="33" t="s">
        <v>2667</v>
      </c>
    </row>
    <row r="50">
      <c r="A50" s="1" t="s">
        <v>642</v>
      </c>
      <c r="E50" s="27" t="s">
        <v>1313</v>
      </c>
    </row>
    <row r="51" ht="25">
      <c r="A51" s="1" t="s">
        <v>633</v>
      </c>
      <c r="B51" s="1">
        <v>10</v>
      </c>
      <c r="C51" s="26" t="s">
        <v>2682</v>
      </c>
      <c r="D51" t="s">
        <v>635</v>
      </c>
      <c r="E51" s="27" t="s">
        <v>2683</v>
      </c>
      <c r="F51" s="28" t="s">
        <v>659</v>
      </c>
      <c r="G51" s="29">
        <v>1</v>
      </c>
      <c r="H51" s="28">
        <v>0</v>
      </c>
      <c r="I51" s="30">
        <f>ROUND(G51*H51,P4)</f>
        <v>0</v>
      </c>
      <c r="L51" s="31">
        <v>0</v>
      </c>
      <c r="M51" s="24">
        <f>ROUND(G51*L51,P4)</f>
        <v>0</v>
      </c>
      <c r="N51" s="25" t="s">
        <v>2662</v>
      </c>
      <c r="O51" s="32">
        <f>M51*AA51</f>
        <v>0</v>
      </c>
      <c r="P51" s="1">
        <v>3</v>
      </c>
      <c r="AA51" s="1">
        <f>IF(P51=1,$O$3,IF(P51=2,$O$4,$O$5))</f>
        <v>0</v>
      </c>
    </row>
    <row r="52">
      <c r="A52" s="1" t="s">
        <v>639</v>
      </c>
      <c r="E52" s="27" t="s">
        <v>635</v>
      </c>
    </row>
    <row r="53" ht="39">
      <c r="A53" s="1" t="s">
        <v>640</v>
      </c>
      <c r="E53" s="33" t="s">
        <v>2684</v>
      </c>
    </row>
    <row r="54">
      <c r="A54" s="1" t="s">
        <v>642</v>
      </c>
      <c r="E54" s="27" t="s">
        <v>1313</v>
      </c>
    </row>
    <row r="55">
      <c r="A55" s="1" t="s">
        <v>633</v>
      </c>
      <c r="B55" s="1">
        <v>11</v>
      </c>
      <c r="C55" s="26" t="s">
        <v>2685</v>
      </c>
      <c r="D55" t="s">
        <v>635</v>
      </c>
      <c r="E55" s="27" t="s">
        <v>2686</v>
      </c>
      <c r="F55" s="28" t="s">
        <v>659</v>
      </c>
      <c r="G55" s="29">
        <v>2</v>
      </c>
      <c r="H55" s="28">
        <v>0</v>
      </c>
      <c r="I55" s="30">
        <f>ROUND(G55*H55,P4)</f>
        <v>0</v>
      </c>
      <c r="L55" s="31">
        <v>0</v>
      </c>
      <c r="M55" s="24">
        <f>ROUND(G55*L55,P4)</f>
        <v>0</v>
      </c>
      <c r="N55" s="25" t="s">
        <v>2662</v>
      </c>
      <c r="O55" s="32">
        <f>M55*AA55</f>
        <v>0</v>
      </c>
      <c r="P55" s="1">
        <v>3</v>
      </c>
      <c r="AA55" s="1">
        <f>IF(P55=1,$O$3,IF(P55=2,$O$4,$O$5))</f>
        <v>0</v>
      </c>
    </row>
    <row r="56">
      <c r="A56" s="1" t="s">
        <v>639</v>
      </c>
      <c r="E56" s="27" t="s">
        <v>635</v>
      </c>
    </row>
    <row r="57" ht="39">
      <c r="A57" s="1" t="s">
        <v>640</v>
      </c>
      <c r="E57" s="33" t="s">
        <v>2687</v>
      </c>
    </row>
    <row r="58">
      <c r="A58" s="1" t="s">
        <v>642</v>
      </c>
      <c r="E58" s="27" t="s">
        <v>1313</v>
      </c>
    </row>
    <row r="59">
      <c r="A59" s="1" t="s">
        <v>633</v>
      </c>
      <c r="B59" s="1">
        <v>12</v>
      </c>
      <c r="C59" s="26" t="s">
        <v>1761</v>
      </c>
      <c r="D59" t="s">
        <v>635</v>
      </c>
      <c r="E59" s="27" t="s">
        <v>1762</v>
      </c>
      <c r="F59" s="28" t="s">
        <v>659</v>
      </c>
      <c r="G59" s="29">
        <v>2</v>
      </c>
      <c r="H59" s="28">
        <v>0</v>
      </c>
      <c r="I59" s="30">
        <f>ROUND(G59*H59,P4)</f>
        <v>0</v>
      </c>
      <c r="L59" s="31">
        <v>0</v>
      </c>
      <c r="M59" s="24">
        <f>ROUND(G59*L59,P4)</f>
        <v>0</v>
      </c>
      <c r="N59" s="25" t="s">
        <v>2662</v>
      </c>
      <c r="O59" s="32">
        <f>M59*AA59</f>
        <v>0</v>
      </c>
      <c r="P59" s="1">
        <v>3</v>
      </c>
      <c r="AA59" s="1">
        <f>IF(P59=1,$O$3,IF(P59=2,$O$4,$O$5))</f>
        <v>0</v>
      </c>
    </row>
    <row r="60">
      <c r="A60" s="1" t="s">
        <v>639</v>
      </c>
      <c r="E60" s="27" t="s">
        <v>635</v>
      </c>
    </row>
    <row r="61" ht="39">
      <c r="A61" s="1" t="s">
        <v>640</v>
      </c>
      <c r="E61" s="33" t="s">
        <v>2687</v>
      </c>
    </row>
    <row r="62">
      <c r="A62" s="1" t="s">
        <v>642</v>
      </c>
      <c r="E62" s="27" t="s">
        <v>1313</v>
      </c>
    </row>
    <row r="63">
      <c r="A63" s="1" t="s">
        <v>633</v>
      </c>
      <c r="B63" s="1">
        <v>13</v>
      </c>
      <c r="C63" s="26" t="s">
        <v>2688</v>
      </c>
      <c r="D63" t="s">
        <v>635</v>
      </c>
      <c r="E63" s="27" t="s">
        <v>2689</v>
      </c>
      <c r="F63" s="28" t="s">
        <v>659</v>
      </c>
      <c r="G63" s="29">
        <v>1</v>
      </c>
      <c r="H63" s="28">
        <v>0</v>
      </c>
      <c r="I63" s="30">
        <f>ROUND(G63*H63,P4)</f>
        <v>0</v>
      </c>
      <c r="L63" s="31">
        <v>0</v>
      </c>
      <c r="M63" s="24">
        <f>ROUND(G63*L63,P4)</f>
        <v>0</v>
      </c>
      <c r="N63" s="25" t="s">
        <v>2656</v>
      </c>
      <c r="O63" s="32">
        <f>M63*AA63</f>
        <v>0</v>
      </c>
      <c r="P63" s="1">
        <v>3</v>
      </c>
      <c r="AA63" s="1">
        <f>IF(P63=1,$O$3,IF(P63=2,$O$4,$O$5))</f>
        <v>0</v>
      </c>
    </row>
    <row r="64">
      <c r="A64" s="1" t="s">
        <v>639</v>
      </c>
      <c r="E64" s="27" t="s">
        <v>635</v>
      </c>
    </row>
    <row r="65" ht="39">
      <c r="A65" s="1" t="s">
        <v>640</v>
      </c>
      <c r="E65" s="33" t="s">
        <v>2684</v>
      </c>
    </row>
    <row r="66" ht="112.5">
      <c r="A66" s="1" t="s">
        <v>642</v>
      </c>
      <c r="E66" s="27" t="s">
        <v>2377</v>
      </c>
    </row>
    <row r="67">
      <c r="A67" s="1" t="s">
        <v>633</v>
      </c>
      <c r="B67" s="1">
        <v>14</v>
      </c>
      <c r="C67" s="26" t="s">
        <v>2690</v>
      </c>
      <c r="D67" t="s">
        <v>635</v>
      </c>
      <c r="E67" s="27" t="s">
        <v>2691</v>
      </c>
      <c r="F67" s="28" t="s">
        <v>659</v>
      </c>
      <c r="G67" s="29">
        <v>6</v>
      </c>
      <c r="H67" s="28">
        <v>0</v>
      </c>
      <c r="I67" s="30">
        <f>ROUND(G67*H67,P4)</f>
        <v>0</v>
      </c>
      <c r="L67" s="31">
        <v>0</v>
      </c>
      <c r="M67" s="24">
        <f>ROUND(G67*L67,P4)</f>
        <v>0</v>
      </c>
      <c r="N67" s="25" t="s">
        <v>2662</v>
      </c>
      <c r="O67" s="32">
        <f>M67*AA67</f>
        <v>0</v>
      </c>
      <c r="P67" s="1">
        <v>3</v>
      </c>
      <c r="AA67" s="1">
        <f>IF(P67=1,$O$3,IF(P67=2,$O$4,$O$5))</f>
        <v>0</v>
      </c>
    </row>
    <row r="68">
      <c r="A68" s="1" t="s">
        <v>639</v>
      </c>
      <c r="E68" s="27" t="s">
        <v>635</v>
      </c>
    </row>
    <row r="69" ht="39">
      <c r="A69" s="1" t="s">
        <v>640</v>
      </c>
      <c r="E69" s="33" t="s">
        <v>2692</v>
      </c>
    </row>
    <row r="70">
      <c r="A70" s="1" t="s">
        <v>642</v>
      </c>
      <c r="E70" s="27" t="s">
        <v>1313</v>
      </c>
    </row>
    <row r="71">
      <c r="A71" s="1" t="s">
        <v>633</v>
      </c>
      <c r="B71" s="1">
        <v>15</v>
      </c>
      <c r="C71" s="26" t="s">
        <v>2693</v>
      </c>
      <c r="D71" t="s">
        <v>635</v>
      </c>
      <c r="E71" s="27" t="s">
        <v>2694</v>
      </c>
      <c r="F71" s="28" t="s">
        <v>659</v>
      </c>
      <c r="G71" s="29">
        <v>6</v>
      </c>
      <c r="H71" s="28">
        <v>0</v>
      </c>
      <c r="I71" s="30">
        <f>ROUND(G71*H71,P4)</f>
        <v>0</v>
      </c>
      <c r="L71" s="31">
        <v>0</v>
      </c>
      <c r="M71" s="24">
        <f>ROUND(G71*L71,P4)</f>
        <v>0</v>
      </c>
      <c r="N71" s="25" t="s">
        <v>2662</v>
      </c>
      <c r="O71" s="32">
        <f>M71*AA71</f>
        <v>0</v>
      </c>
      <c r="P71" s="1">
        <v>3</v>
      </c>
      <c r="AA71" s="1">
        <f>IF(P71=1,$O$3,IF(P71=2,$O$4,$O$5))</f>
        <v>0</v>
      </c>
    </row>
    <row r="72">
      <c r="A72" s="1" t="s">
        <v>639</v>
      </c>
      <c r="E72" s="27" t="s">
        <v>635</v>
      </c>
    </row>
    <row r="73" ht="39">
      <c r="A73" s="1" t="s">
        <v>640</v>
      </c>
      <c r="E73" s="33" t="s">
        <v>2692</v>
      </c>
    </row>
    <row r="74">
      <c r="A74" s="1" t="s">
        <v>642</v>
      </c>
      <c r="E74" s="27" t="s">
        <v>1313</v>
      </c>
    </row>
    <row r="75" ht="25">
      <c r="A75" s="1" t="s">
        <v>633</v>
      </c>
      <c r="B75" s="1">
        <v>16</v>
      </c>
      <c r="C75" s="26" t="s">
        <v>2695</v>
      </c>
      <c r="D75" t="s">
        <v>635</v>
      </c>
      <c r="E75" s="27" t="s">
        <v>2696</v>
      </c>
      <c r="F75" s="28" t="s">
        <v>659</v>
      </c>
      <c r="G75" s="29">
        <v>1</v>
      </c>
      <c r="H75" s="28">
        <v>0</v>
      </c>
      <c r="I75" s="30">
        <f>ROUND(G75*H75,P4)</f>
        <v>0</v>
      </c>
      <c r="L75" s="31">
        <v>0</v>
      </c>
      <c r="M75" s="24">
        <f>ROUND(G75*L75,P4)</f>
        <v>0</v>
      </c>
      <c r="N75" s="25" t="s">
        <v>2656</v>
      </c>
      <c r="O75" s="32">
        <f>M75*AA75</f>
        <v>0</v>
      </c>
      <c r="P75" s="1">
        <v>3</v>
      </c>
      <c r="AA75" s="1">
        <f>IF(P75=1,$O$3,IF(P75=2,$O$4,$O$5))</f>
        <v>0</v>
      </c>
    </row>
    <row r="76">
      <c r="A76" s="1" t="s">
        <v>639</v>
      </c>
      <c r="E76" s="27" t="s">
        <v>635</v>
      </c>
    </row>
    <row r="77" ht="39">
      <c r="A77" s="1" t="s">
        <v>640</v>
      </c>
      <c r="E77" s="33" t="s">
        <v>2684</v>
      </c>
    </row>
    <row r="78" ht="112.5">
      <c r="A78" s="1" t="s">
        <v>642</v>
      </c>
      <c r="E78" s="27" t="s">
        <v>2377</v>
      </c>
    </row>
    <row r="79" ht="25">
      <c r="A79" s="1" t="s">
        <v>633</v>
      </c>
      <c r="B79" s="1">
        <v>17</v>
      </c>
      <c r="C79" s="26" t="s">
        <v>2697</v>
      </c>
      <c r="D79" t="s">
        <v>635</v>
      </c>
      <c r="E79" s="27" t="s">
        <v>2698</v>
      </c>
      <c r="F79" s="28" t="s">
        <v>659</v>
      </c>
      <c r="G79" s="29">
        <v>3</v>
      </c>
      <c r="H79" s="28">
        <v>0</v>
      </c>
      <c r="I79" s="30">
        <f>ROUND(G79*H79,P4)</f>
        <v>0</v>
      </c>
      <c r="L79" s="31">
        <v>0</v>
      </c>
      <c r="M79" s="24">
        <f>ROUND(G79*L79,P4)</f>
        <v>0</v>
      </c>
      <c r="N79" s="25" t="s">
        <v>2656</v>
      </c>
      <c r="O79" s="32">
        <f>M79*AA79</f>
        <v>0</v>
      </c>
      <c r="P79" s="1">
        <v>3</v>
      </c>
      <c r="AA79" s="1">
        <f>IF(P79=1,$O$3,IF(P79=2,$O$4,$O$5))</f>
        <v>0</v>
      </c>
    </row>
    <row r="80">
      <c r="A80" s="1" t="s">
        <v>639</v>
      </c>
      <c r="E80" s="27" t="s">
        <v>635</v>
      </c>
    </row>
    <row r="81" ht="39">
      <c r="A81" s="1" t="s">
        <v>640</v>
      </c>
      <c r="E81" s="33" t="s">
        <v>2663</v>
      </c>
    </row>
    <row r="82" ht="112.5">
      <c r="A82" s="1" t="s">
        <v>642</v>
      </c>
      <c r="E82" s="27" t="s">
        <v>2377</v>
      </c>
    </row>
    <row r="83" ht="25">
      <c r="A83" s="1" t="s">
        <v>633</v>
      </c>
      <c r="B83" s="1">
        <v>18</v>
      </c>
      <c r="C83" s="26" t="s">
        <v>2699</v>
      </c>
      <c r="D83" t="s">
        <v>635</v>
      </c>
      <c r="E83" s="27" t="s">
        <v>2700</v>
      </c>
      <c r="F83" s="28" t="s">
        <v>659</v>
      </c>
      <c r="G83" s="29">
        <v>1</v>
      </c>
      <c r="H83" s="28">
        <v>0</v>
      </c>
      <c r="I83" s="30">
        <f>ROUND(G83*H83,P4)</f>
        <v>0</v>
      </c>
      <c r="L83" s="31">
        <v>0</v>
      </c>
      <c r="M83" s="24">
        <f>ROUND(G83*L83,P4)</f>
        <v>0</v>
      </c>
      <c r="N83" s="25" t="s">
        <v>2656</v>
      </c>
      <c r="O83" s="32">
        <f>M83*AA83</f>
        <v>0</v>
      </c>
      <c r="P83" s="1">
        <v>3</v>
      </c>
      <c r="AA83" s="1">
        <f>IF(P83=1,$O$3,IF(P83=2,$O$4,$O$5))</f>
        <v>0</v>
      </c>
    </row>
    <row r="84">
      <c r="A84" s="1" t="s">
        <v>639</v>
      </c>
      <c r="E84" s="27" t="s">
        <v>635</v>
      </c>
    </row>
    <row r="85" ht="39">
      <c r="A85" s="1" t="s">
        <v>640</v>
      </c>
      <c r="E85" s="33" t="s">
        <v>2684</v>
      </c>
    </row>
    <row r="86" ht="112.5">
      <c r="A86" s="1" t="s">
        <v>642</v>
      </c>
      <c r="E86" s="27" t="s">
        <v>2377</v>
      </c>
    </row>
    <row r="87">
      <c r="A87" s="1" t="s">
        <v>633</v>
      </c>
      <c r="B87" s="1">
        <v>19</v>
      </c>
      <c r="C87" s="26" t="s">
        <v>2701</v>
      </c>
      <c r="D87" t="s">
        <v>635</v>
      </c>
      <c r="E87" s="27" t="s">
        <v>2702</v>
      </c>
      <c r="F87" s="28" t="s">
        <v>659</v>
      </c>
      <c r="G87" s="29">
        <v>5</v>
      </c>
      <c r="H87" s="28">
        <v>0</v>
      </c>
      <c r="I87" s="30">
        <f>ROUND(G87*H87,P4)</f>
        <v>0</v>
      </c>
      <c r="L87" s="31">
        <v>0</v>
      </c>
      <c r="M87" s="24">
        <f>ROUND(G87*L87,P4)</f>
        <v>0</v>
      </c>
      <c r="N87" s="25" t="s">
        <v>2662</v>
      </c>
      <c r="O87" s="32">
        <f>M87*AA87</f>
        <v>0</v>
      </c>
      <c r="P87" s="1">
        <v>3</v>
      </c>
      <c r="AA87" s="1">
        <f>IF(P87=1,$O$3,IF(P87=2,$O$4,$O$5))</f>
        <v>0</v>
      </c>
    </row>
    <row r="88">
      <c r="A88" s="1" t="s">
        <v>639</v>
      </c>
      <c r="E88" s="27" t="s">
        <v>635</v>
      </c>
    </row>
    <row r="89" ht="39">
      <c r="A89" s="1" t="s">
        <v>640</v>
      </c>
      <c r="E89" s="33" t="s">
        <v>2703</v>
      </c>
    </row>
    <row r="90">
      <c r="A90" s="1" t="s">
        <v>642</v>
      </c>
      <c r="E90" s="27" t="s">
        <v>1313</v>
      </c>
    </row>
    <row r="91" ht="25">
      <c r="A91" s="1" t="s">
        <v>633</v>
      </c>
      <c r="B91" s="1">
        <v>20</v>
      </c>
      <c r="C91" s="26" t="s">
        <v>2704</v>
      </c>
      <c r="D91" t="s">
        <v>635</v>
      </c>
      <c r="E91" s="27" t="s">
        <v>2705</v>
      </c>
      <c r="F91" s="28" t="s">
        <v>659</v>
      </c>
      <c r="G91" s="29">
        <v>1</v>
      </c>
      <c r="H91" s="28">
        <v>0</v>
      </c>
      <c r="I91" s="30">
        <f>ROUND(G91*H91,P4)</f>
        <v>0</v>
      </c>
      <c r="L91" s="31">
        <v>0</v>
      </c>
      <c r="M91" s="24">
        <f>ROUND(G91*L91,P4)</f>
        <v>0</v>
      </c>
      <c r="N91" s="25" t="s">
        <v>2656</v>
      </c>
      <c r="O91" s="32">
        <f>M91*AA91</f>
        <v>0</v>
      </c>
      <c r="P91" s="1">
        <v>3</v>
      </c>
      <c r="AA91" s="1">
        <f>IF(P91=1,$O$3,IF(P91=2,$O$4,$O$5))</f>
        <v>0</v>
      </c>
    </row>
    <row r="92">
      <c r="A92" s="1" t="s">
        <v>639</v>
      </c>
      <c r="E92" s="27" t="s">
        <v>635</v>
      </c>
    </row>
    <row r="93" ht="39">
      <c r="A93" s="1" t="s">
        <v>640</v>
      </c>
      <c r="E93" s="33" t="s">
        <v>2684</v>
      </c>
    </row>
    <row r="94" ht="112.5">
      <c r="A94" s="1" t="s">
        <v>642</v>
      </c>
      <c r="E94" s="27" t="s">
        <v>2377</v>
      </c>
    </row>
    <row r="95">
      <c r="A95" s="1" t="s">
        <v>633</v>
      </c>
      <c r="B95" s="1">
        <v>21</v>
      </c>
      <c r="C95" s="26" t="s">
        <v>2601</v>
      </c>
      <c r="D95" t="s">
        <v>635</v>
      </c>
      <c r="E95" s="27" t="s">
        <v>2602</v>
      </c>
      <c r="F95" s="28" t="s">
        <v>659</v>
      </c>
      <c r="G95" s="29">
        <v>1</v>
      </c>
      <c r="H95" s="28">
        <v>0</v>
      </c>
      <c r="I95" s="30">
        <f>ROUND(G95*H95,P4)</f>
        <v>0</v>
      </c>
      <c r="L95" s="31">
        <v>0</v>
      </c>
      <c r="M95" s="24">
        <f>ROUND(G95*L95,P4)</f>
        <v>0</v>
      </c>
      <c r="N95" s="25" t="s">
        <v>2662</v>
      </c>
      <c r="O95" s="32">
        <f>M95*AA95</f>
        <v>0</v>
      </c>
      <c r="P95" s="1">
        <v>3</v>
      </c>
      <c r="AA95" s="1">
        <f>IF(P95=1,$O$3,IF(P95=2,$O$4,$O$5))</f>
        <v>0</v>
      </c>
    </row>
    <row r="96">
      <c r="A96" s="1" t="s">
        <v>639</v>
      </c>
      <c r="E96" s="27" t="s">
        <v>635</v>
      </c>
    </row>
    <row r="97" ht="39">
      <c r="A97" s="1" t="s">
        <v>640</v>
      </c>
      <c r="E97" s="33" t="s">
        <v>2684</v>
      </c>
    </row>
    <row r="98">
      <c r="A98" s="1" t="s">
        <v>642</v>
      </c>
      <c r="E98" s="27" t="s">
        <v>1313</v>
      </c>
    </row>
    <row r="99">
      <c r="A99" s="1" t="s">
        <v>633</v>
      </c>
      <c r="B99" s="1">
        <v>22</v>
      </c>
      <c r="C99" s="26" t="s">
        <v>2018</v>
      </c>
      <c r="D99" t="s">
        <v>635</v>
      </c>
      <c r="E99" s="27" t="s">
        <v>2019</v>
      </c>
      <c r="F99" s="28" t="s">
        <v>659</v>
      </c>
      <c r="G99" s="29">
        <v>3</v>
      </c>
      <c r="H99" s="28">
        <v>0</v>
      </c>
      <c r="I99" s="30">
        <f>ROUND(G99*H99,P4)</f>
        <v>0</v>
      </c>
      <c r="L99" s="31">
        <v>0</v>
      </c>
      <c r="M99" s="24">
        <f>ROUND(G99*L99,P4)</f>
        <v>0</v>
      </c>
      <c r="N99" s="25" t="s">
        <v>2662</v>
      </c>
      <c r="O99" s="32">
        <f>M99*AA99</f>
        <v>0</v>
      </c>
      <c r="P99" s="1">
        <v>3</v>
      </c>
      <c r="AA99" s="1">
        <f>IF(P99=1,$O$3,IF(P99=2,$O$4,$O$5))</f>
        <v>0</v>
      </c>
    </row>
    <row r="100">
      <c r="A100" s="1" t="s">
        <v>639</v>
      </c>
      <c r="E100" s="27" t="s">
        <v>635</v>
      </c>
    </row>
    <row r="101" ht="39">
      <c r="A101" s="1" t="s">
        <v>640</v>
      </c>
      <c r="E101" s="33" t="s">
        <v>2663</v>
      </c>
    </row>
    <row r="102">
      <c r="A102" s="1" t="s">
        <v>642</v>
      </c>
      <c r="E102" s="27" t="s">
        <v>1313</v>
      </c>
    </row>
    <row r="103">
      <c r="A103" s="1" t="s">
        <v>633</v>
      </c>
      <c r="B103" s="1">
        <v>23</v>
      </c>
      <c r="C103" s="26" t="s">
        <v>2021</v>
      </c>
      <c r="D103" t="s">
        <v>635</v>
      </c>
      <c r="E103" s="27" t="s">
        <v>2022</v>
      </c>
      <c r="F103" s="28" t="s">
        <v>659</v>
      </c>
      <c r="G103" s="29">
        <v>3</v>
      </c>
      <c r="H103" s="28">
        <v>0</v>
      </c>
      <c r="I103" s="30">
        <f>ROUND(G103*H103,P4)</f>
        <v>0</v>
      </c>
      <c r="L103" s="31">
        <v>0</v>
      </c>
      <c r="M103" s="24">
        <f>ROUND(G103*L103,P4)</f>
        <v>0</v>
      </c>
      <c r="N103" s="25" t="s">
        <v>2662</v>
      </c>
      <c r="O103" s="32">
        <f>M103*AA103</f>
        <v>0</v>
      </c>
      <c r="P103" s="1">
        <v>3</v>
      </c>
      <c r="AA103" s="1">
        <f>IF(P103=1,$O$3,IF(P103=2,$O$4,$O$5))</f>
        <v>0</v>
      </c>
    </row>
    <row r="104">
      <c r="A104" s="1" t="s">
        <v>639</v>
      </c>
      <c r="E104" s="27" t="s">
        <v>635</v>
      </c>
    </row>
    <row r="105" ht="39">
      <c r="A105" s="1" t="s">
        <v>640</v>
      </c>
      <c r="E105" s="33" t="s">
        <v>2663</v>
      </c>
    </row>
    <row r="106">
      <c r="A106" s="1" t="s">
        <v>642</v>
      </c>
      <c r="E106" s="27" t="s">
        <v>1313</v>
      </c>
    </row>
    <row r="107">
      <c r="A107" s="1" t="s">
        <v>633</v>
      </c>
      <c r="B107" s="1">
        <v>24</v>
      </c>
      <c r="C107" s="26" t="s">
        <v>2706</v>
      </c>
      <c r="D107" t="s">
        <v>635</v>
      </c>
      <c r="E107" s="27" t="s">
        <v>2707</v>
      </c>
      <c r="F107" s="28" t="s">
        <v>659</v>
      </c>
      <c r="G107" s="29">
        <v>1</v>
      </c>
      <c r="H107" s="28">
        <v>0</v>
      </c>
      <c r="I107" s="30">
        <f>ROUND(G107*H107,P4)</f>
        <v>0</v>
      </c>
      <c r="L107" s="31">
        <v>0</v>
      </c>
      <c r="M107" s="24">
        <f>ROUND(G107*L107,P4)</f>
        <v>0</v>
      </c>
      <c r="N107" s="25" t="s">
        <v>2662</v>
      </c>
      <c r="O107" s="32">
        <f>M107*AA107</f>
        <v>0</v>
      </c>
      <c r="P107" s="1">
        <v>3</v>
      </c>
      <c r="AA107" s="1">
        <f>IF(P107=1,$O$3,IF(P107=2,$O$4,$O$5))</f>
        <v>0</v>
      </c>
    </row>
    <row r="108">
      <c r="A108" s="1" t="s">
        <v>639</v>
      </c>
      <c r="E108" s="27" t="s">
        <v>635</v>
      </c>
    </row>
    <row r="109" ht="39">
      <c r="A109" s="1" t="s">
        <v>640</v>
      </c>
      <c r="E109" s="33" t="s">
        <v>2684</v>
      </c>
    </row>
    <row r="110">
      <c r="A110" s="1" t="s">
        <v>642</v>
      </c>
      <c r="E110" s="27" t="s">
        <v>1313</v>
      </c>
    </row>
    <row r="111">
      <c r="A111" s="1" t="s">
        <v>633</v>
      </c>
      <c r="B111" s="1">
        <v>25</v>
      </c>
      <c r="C111" s="26" t="s">
        <v>858</v>
      </c>
      <c r="D111" t="s">
        <v>635</v>
      </c>
      <c r="E111" s="27" t="s">
        <v>859</v>
      </c>
      <c r="F111" s="28" t="s">
        <v>659</v>
      </c>
      <c r="G111" s="29">
        <v>1</v>
      </c>
      <c r="H111" s="28">
        <v>0</v>
      </c>
      <c r="I111" s="30">
        <f>ROUND(G111*H111,P4)</f>
        <v>0</v>
      </c>
      <c r="L111" s="31">
        <v>0</v>
      </c>
      <c r="M111" s="24">
        <f>ROUND(G111*L111,P4)</f>
        <v>0</v>
      </c>
      <c r="N111" s="25" t="s">
        <v>2662</v>
      </c>
      <c r="O111" s="32">
        <f>M111*AA111</f>
        <v>0</v>
      </c>
      <c r="P111" s="1">
        <v>3</v>
      </c>
      <c r="AA111" s="1">
        <f>IF(P111=1,$O$3,IF(P111=2,$O$4,$O$5))</f>
        <v>0</v>
      </c>
    </row>
    <row r="112">
      <c r="A112" s="1" t="s">
        <v>639</v>
      </c>
      <c r="E112" s="27" t="s">
        <v>635</v>
      </c>
    </row>
    <row r="113" ht="39">
      <c r="A113" s="1" t="s">
        <v>640</v>
      </c>
      <c r="E113" s="33" t="s">
        <v>2684</v>
      </c>
    </row>
    <row r="114">
      <c r="A114" s="1" t="s">
        <v>642</v>
      </c>
      <c r="E114" s="27" t="s">
        <v>1313</v>
      </c>
    </row>
    <row r="115">
      <c r="A115" s="1" t="s">
        <v>633</v>
      </c>
      <c r="B115" s="1">
        <v>26</v>
      </c>
      <c r="C115" s="26" t="s">
        <v>1671</v>
      </c>
      <c r="D115" t="s">
        <v>635</v>
      </c>
      <c r="E115" s="27" t="s">
        <v>1672</v>
      </c>
      <c r="F115" s="28" t="s">
        <v>659</v>
      </c>
      <c r="G115" s="29">
        <v>32</v>
      </c>
      <c r="H115" s="28">
        <v>0</v>
      </c>
      <c r="I115" s="30">
        <f>ROUND(G115*H115,P4)</f>
        <v>0</v>
      </c>
      <c r="L115" s="31">
        <v>0</v>
      </c>
      <c r="M115" s="24">
        <f>ROUND(G115*L115,P4)</f>
        <v>0</v>
      </c>
      <c r="N115" s="25" t="s">
        <v>2662</v>
      </c>
      <c r="O115" s="32">
        <f>M115*AA115</f>
        <v>0</v>
      </c>
      <c r="P115" s="1">
        <v>3</v>
      </c>
      <c r="AA115" s="1">
        <f>IF(P115=1,$O$3,IF(P115=2,$O$4,$O$5))</f>
        <v>0</v>
      </c>
    </row>
    <row r="116">
      <c r="A116" s="1" t="s">
        <v>639</v>
      </c>
      <c r="E116" s="27" t="s">
        <v>635</v>
      </c>
    </row>
    <row r="117" ht="39">
      <c r="A117" s="1" t="s">
        <v>640</v>
      </c>
      <c r="E117" s="33" t="s">
        <v>2708</v>
      </c>
    </row>
    <row r="118">
      <c r="A118" s="1" t="s">
        <v>642</v>
      </c>
      <c r="E118" s="27" t="s">
        <v>1313</v>
      </c>
    </row>
    <row r="119">
      <c r="A119" s="1" t="s">
        <v>633</v>
      </c>
      <c r="B119" s="1">
        <v>27</v>
      </c>
      <c r="C119" s="26" t="s">
        <v>1674</v>
      </c>
      <c r="D119" t="s">
        <v>635</v>
      </c>
      <c r="E119" s="27" t="s">
        <v>1675</v>
      </c>
      <c r="F119" s="28" t="s">
        <v>659</v>
      </c>
      <c r="G119" s="29">
        <v>32</v>
      </c>
      <c r="H119" s="28">
        <v>0</v>
      </c>
      <c r="I119" s="30">
        <f>ROUND(G119*H119,P4)</f>
        <v>0</v>
      </c>
      <c r="L119" s="31">
        <v>0</v>
      </c>
      <c r="M119" s="24">
        <f>ROUND(G119*L119,P4)</f>
        <v>0</v>
      </c>
      <c r="N119" s="25" t="s">
        <v>2662</v>
      </c>
      <c r="O119" s="32">
        <f>M119*AA119</f>
        <v>0</v>
      </c>
      <c r="P119" s="1">
        <v>3</v>
      </c>
      <c r="AA119" s="1">
        <f>IF(P119=1,$O$3,IF(P119=2,$O$4,$O$5))</f>
        <v>0</v>
      </c>
    </row>
    <row r="120">
      <c r="A120" s="1" t="s">
        <v>639</v>
      </c>
      <c r="E120" s="27" t="s">
        <v>635</v>
      </c>
    </row>
    <row r="121" ht="39">
      <c r="A121" s="1" t="s">
        <v>640</v>
      </c>
      <c r="E121" s="33" t="s">
        <v>2708</v>
      </c>
    </row>
    <row r="122">
      <c r="A122" s="1" t="s">
        <v>642</v>
      </c>
      <c r="E122" s="27" t="s">
        <v>1313</v>
      </c>
    </row>
    <row r="123">
      <c r="A123" s="1" t="s">
        <v>633</v>
      </c>
      <c r="B123" s="1">
        <v>28</v>
      </c>
      <c r="C123" s="26" t="s">
        <v>1677</v>
      </c>
      <c r="D123" t="s">
        <v>635</v>
      </c>
      <c r="E123" s="27" t="s">
        <v>1678</v>
      </c>
      <c r="F123" s="28" t="s">
        <v>659</v>
      </c>
      <c r="G123" s="29">
        <v>16</v>
      </c>
      <c r="H123" s="28">
        <v>0</v>
      </c>
      <c r="I123" s="30">
        <f>ROUND(G123*H123,P4)</f>
        <v>0</v>
      </c>
      <c r="L123" s="31">
        <v>0</v>
      </c>
      <c r="M123" s="24">
        <f>ROUND(G123*L123,P4)</f>
        <v>0</v>
      </c>
      <c r="N123" s="25" t="s">
        <v>2662</v>
      </c>
      <c r="O123" s="32">
        <f>M123*AA123</f>
        <v>0</v>
      </c>
      <c r="P123" s="1">
        <v>3</v>
      </c>
      <c r="AA123" s="1">
        <f>IF(P123=1,$O$3,IF(P123=2,$O$4,$O$5))</f>
        <v>0</v>
      </c>
    </row>
    <row r="124">
      <c r="A124" s="1" t="s">
        <v>639</v>
      </c>
      <c r="E124" s="27" t="s">
        <v>635</v>
      </c>
    </row>
    <row r="125" ht="39">
      <c r="A125" s="1" t="s">
        <v>640</v>
      </c>
      <c r="E125" s="33" t="s">
        <v>2709</v>
      </c>
    </row>
    <row r="126">
      <c r="A126" s="1" t="s">
        <v>642</v>
      </c>
      <c r="E126" s="27" t="s">
        <v>1313</v>
      </c>
    </row>
    <row r="127">
      <c r="A127" s="1" t="s">
        <v>633</v>
      </c>
      <c r="B127" s="1">
        <v>29</v>
      </c>
      <c r="C127" s="26" t="s">
        <v>1680</v>
      </c>
      <c r="D127" t="s">
        <v>635</v>
      </c>
      <c r="E127" s="27" t="s">
        <v>1681</v>
      </c>
      <c r="F127" s="28" t="s">
        <v>659</v>
      </c>
      <c r="G127" s="29">
        <v>16</v>
      </c>
      <c r="H127" s="28">
        <v>0</v>
      </c>
      <c r="I127" s="30">
        <f>ROUND(G127*H127,P4)</f>
        <v>0</v>
      </c>
      <c r="L127" s="31">
        <v>0</v>
      </c>
      <c r="M127" s="24">
        <f>ROUND(G127*L127,P4)</f>
        <v>0</v>
      </c>
      <c r="N127" s="25" t="s">
        <v>2662</v>
      </c>
      <c r="O127" s="32">
        <f>M127*AA127</f>
        <v>0</v>
      </c>
      <c r="P127" s="1">
        <v>3</v>
      </c>
      <c r="AA127" s="1">
        <f>IF(P127=1,$O$3,IF(P127=2,$O$4,$O$5))</f>
        <v>0</v>
      </c>
    </row>
    <row r="128">
      <c r="A128" s="1" t="s">
        <v>639</v>
      </c>
      <c r="E128" s="27" t="s">
        <v>635</v>
      </c>
    </row>
    <row r="129" ht="39">
      <c r="A129" s="1" t="s">
        <v>640</v>
      </c>
      <c r="E129" s="33" t="s">
        <v>2709</v>
      </c>
    </row>
    <row r="130">
      <c r="A130" s="1" t="s">
        <v>642</v>
      </c>
      <c r="E130" s="27" t="s">
        <v>1313</v>
      </c>
    </row>
    <row r="131">
      <c r="A131" s="1" t="s">
        <v>633</v>
      </c>
      <c r="B131" s="1">
        <v>30</v>
      </c>
      <c r="C131" s="26" t="s">
        <v>841</v>
      </c>
      <c r="D131" t="s">
        <v>635</v>
      </c>
      <c r="E131" s="27" t="s">
        <v>842</v>
      </c>
      <c r="F131" s="28" t="s">
        <v>843</v>
      </c>
      <c r="G131" s="29">
        <v>5.5999999999999996</v>
      </c>
      <c r="H131" s="28">
        <v>0</v>
      </c>
      <c r="I131" s="30">
        <f>ROUND(G131*H131,P4)</f>
        <v>0</v>
      </c>
      <c r="L131" s="31">
        <v>0</v>
      </c>
      <c r="M131" s="24">
        <f>ROUND(G131*L131,P4)</f>
        <v>0</v>
      </c>
      <c r="N131" s="25" t="s">
        <v>2662</v>
      </c>
      <c r="O131" s="32">
        <f>M131*AA131</f>
        <v>0</v>
      </c>
      <c r="P131" s="1">
        <v>3</v>
      </c>
      <c r="AA131" s="1">
        <f>IF(P131=1,$O$3,IF(P131=2,$O$4,$O$5))</f>
        <v>0</v>
      </c>
    </row>
    <row r="132">
      <c r="A132" s="1" t="s">
        <v>639</v>
      </c>
      <c r="E132" s="27" t="s">
        <v>635</v>
      </c>
    </row>
    <row r="133" ht="39">
      <c r="A133" s="1" t="s">
        <v>640</v>
      </c>
      <c r="E133" s="33" t="s">
        <v>2710</v>
      </c>
    </row>
    <row r="134">
      <c r="A134" s="1" t="s">
        <v>642</v>
      </c>
      <c r="E134" s="27" t="s">
        <v>1313</v>
      </c>
    </row>
    <row r="135">
      <c r="A135" s="1" t="s">
        <v>633</v>
      </c>
      <c r="B135" s="1">
        <v>31</v>
      </c>
      <c r="C135" s="26" t="s">
        <v>1492</v>
      </c>
      <c r="D135" t="s">
        <v>635</v>
      </c>
      <c r="E135" s="27" t="s">
        <v>1493</v>
      </c>
      <c r="F135" s="28" t="s">
        <v>659</v>
      </c>
      <c r="G135" s="29">
        <v>2</v>
      </c>
      <c r="H135" s="28">
        <v>0</v>
      </c>
      <c r="I135" s="30">
        <f>ROUND(G135*H135,P4)</f>
        <v>0</v>
      </c>
      <c r="L135" s="31">
        <v>0</v>
      </c>
      <c r="M135" s="24">
        <f>ROUND(G135*L135,P4)</f>
        <v>0</v>
      </c>
      <c r="N135" s="25" t="s">
        <v>2662</v>
      </c>
      <c r="O135" s="32">
        <f>M135*AA135</f>
        <v>0</v>
      </c>
      <c r="P135" s="1">
        <v>3</v>
      </c>
      <c r="AA135" s="1">
        <f>IF(P135=1,$O$3,IF(P135=2,$O$4,$O$5))</f>
        <v>0</v>
      </c>
    </row>
    <row r="136">
      <c r="A136" s="1" t="s">
        <v>639</v>
      </c>
      <c r="E136" s="27" t="s">
        <v>635</v>
      </c>
    </row>
    <row r="137" ht="39">
      <c r="A137" s="1" t="s">
        <v>640</v>
      </c>
      <c r="E137" s="33" t="s">
        <v>2687</v>
      </c>
    </row>
    <row r="138">
      <c r="A138" s="1" t="s">
        <v>642</v>
      </c>
      <c r="E138" s="27" t="s">
        <v>1313</v>
      </c>
    </row>
    <row r="139">
      <c r="A139" s="1" t="s">
        <v>633</v>
      </c>
      <c r="B139" s="1">
        <v>32</v>
      </c>
      <c r="C139" s="26" t="s">
        <v>1996</v>
      </c>
      <c r="D139" t="s">
        <v>635</v>
      </c>
      <c r="E139" s="27" t="s">
        <v>1997</v>
      </c>
      <c r="F139" s="28" t="s">
        <v>659</v>
      </c>
      <c r="G139" s="29">
        <v>2</v>
      </c>
      <c r="H139" s="28">
        <v>0</v>
      </c>
      <c r="I139" s="30">
        <f>ROUND(G139*H139,P4)</f>
        <v>0</v>
      </c>
      <c r="L139" s="31">
        <v>0</v>
      </c>
      <c r="M139" s="24">
        <f>ROUND(G139*L139,P4)</f>
        <v>0</v>
      </c>
      <c r="N139" s="25" t="s">
        <v>2662</v>
      </c>
      <c r="O139" s="32">
        <f>M139*AA139</f>
        <v>0</v>
      </c>
      <c r="P139" s="1">
        <v>3</v>
      </c>
      <c r="AA139" s="1">
        <f>IF(P139=1,$O$3,IF(P139=2,$O$4,$O$5))</f>
        <v>0</v>
      </c>
    </row>
    <row r="140">
      <c r="A140" s="1" t="s">
        <v>639</v>
      </c>
      <c r="E140" s="27" t="s">
        <v>635</v>
      </c>
    </row>
    <row r="141" ht="39">
      <c r="A141" s="1" t="s">
        <v>640</v>
      </c>
      <c r="E141" s="33" t="s">
        <v>2687</v>
      </c>
    </row>
    <row r="142">
      <c r="A142" s="1" t="s">
        <v>642</v>
      </c>
      <c r="E142" s="27" t="s">
        <v>1313</v>
      </c>
    </row>
    <row r="143">
      <c r="A143" s="1" t="s">
        <v>633</v>
      </c>
      <c r="B143" s="1">
        <v>33</v>
      </c>
      <c r="C143" s="26" t="s">
        <v>2711</v>
      </c>
      <c r="D143" t="s">
        <v>635</v>
      </c>
      <c r="E143" s="27" t="s">
        <v>2712</v>
      </c>
      <c r="F143" s="28" t="s">
        <v>659</v>
      </c>
      <c r="G143" s="29">
        <v>10</v>
      </c>
      <c r="H143" s="28">
        <v>0</v>
      </c>
      <c r="I143" s="30">
        <f>ROUND(G143*H143,P4)</f>
        <v>0</v>
      </c>
      <c r="L143" s="31">
        <v>0</v>
      </c>
      <c r="M143" s="24">
        <f>ROUND(G143*L143,P4)</f>
        <v>0</v>
      </c>
      <c r="N143" s="25" t="s">
        <v>2662</v>
      </c>
      <c r="O143" s="32">
        <f>M143*AA143</f>
        <v>0</v>
      </c>
      <c r="P143" s="1">
        <v>3</v>
      </c>
      <c r="AA143" s="1">
        <f>IF(P143=1,$O$3,IF(P143=2,$O$4,$O$5))</f>
        <v>0</v>
      </c>
    </row>
    <row r="144">
      <c r="A144" s="1" t="s">
        <v>639</v>
      </c>
      <c r="E144" s="27" t="s">
        <v>635</v>
      </c>
    </row>
    <row r="145" ht="39">
      <c r="A145" s="1" t="s">
        <v>640</v>
      </c>
      <c r="E145" s="33" t="s">
        <v>2713</v>
      </c>
    </row>
    <row r="146">
      <c r="A146" s="1" t="s">
        <v>642</v>
      </c>
      <c r="E146" s="27" t="s">
        <v>1313</v>
      </c>
    </row>
    <row r="147">
      <c r="A147" s="1" t="s">
        <v>633</v>
      </c>
      <c r="B147" s="1">
        <v>34</v>
      </c>
      <c r="C147" s="26" t="s">
        <v>2714</v>
      </c>
      <c r="D147" t="s">
        <v>635</v>
      </c>
      <c r="E147" s="27" t="s">
        <v>2715</v>
      </c>
      <c r="F147" s="28" t="s">
        <v>649</v>
      </c>
      <c r="G147" s="29">
        <v>1200</v>
      </c>
      <c r="H147" s="28">
        <v>0</v>
      </c>
      <c r="I147" s="30">
        <f>ROUND(G147*H147,P4)</f>
        <v>0</v>
      </c>
      <c r="L147" s="31">
        <v>0</v>
      </c>
      <c r="M147" s="24">
        <f>ROUND(G147*L147,P4)</f>
        <v>0</v>
      </c>
      <c r="N147" s="25" t="s">
        <v>2662</v>
      </c>
      <c r="O147" s="32">
        <f>M147*AA147</f>
        <v>0</v>
      </c>
      <c r="P147" s="1">
        <v>3</v>
      </c>
      <c r="AA147" s="1">
        <f>IF(P147=1,$O$3,IF(P147=2,$O$4,$O$5))</f>
        <v>0</v>
      </c>
    </row>
    <row r="148">
      <c r="A148" s="1" t="s">
        <v>639</v>
      </c>
      <c r="E148" s="27" t="s">
        <v>635</v>
      </c>
    </row>
    <row r="149" ht="39">
      <c r="A149" s="1" t="s">
        <v>640</v>
      </c>
      <c r="E149" s="33" t="s">
        <v>2716</v>
      </c>
    </row>
    <row r="150">
      <c r="A150" s="1" t="s">
        <v>642</v>
      </c>
      <c r="E150" s="27" t="s">
        <v>1313</v>
      </c>
    </row>
    <row r="151">
      <c r="A151" s="1" t="s">
        <v>633</v>
      </c>
      <c r="B151" s="1">
        <v>35</v>
      </c>
      <c r="C151" s="26" t="s">
        <v>1683</v>
      </c>
      <c r="D151" t="s">
        <v>635</v>
      </c>
      <c r="E151" s="27" t="s">
        <v>1684</v>
      </c>
      <c r="F151" s="28" t="s">
        <v>659</v>
      </c>
      <c r="G151" s="29">
        <v>20</v>
      </c>
      <c r="H151" s="28">
        <v>0</v>
      </c>
      <c r="I151" s="30">
        <f>ROUND(G151*H151,P4)</f>
        <v>0</v>
      </c>
      <c r="L151" s="31">
        <v>0</v>
      </c>
      <c r="M151" s="24">
        <f>ROUND(G151*L151,P4)</f>
        <v>0</v>
      </c>
      <c r="N151" s="25" t="s">
        <v>2662</v>
      </c>
      <c r="O151" s="32">
        <f>M151*AA151</f>
        <v>0</v>
      </c>
      <c r="P151" s="1">
        <v>3</v>
      </c>
      <c r="AA151" s="1">
        <f>IF(P151=1,$O$3,IF(P151=2,$O$4,$O$5))</f>
        <v>0</v>
      </c>
    </row>
    <row r="152">
      <c r="A152" s="1" t="s">
        <v>639</v>
      </c>
      <c r="E152" s="27" t="s">
        <v>635</v>
      </c>
    </row>
    <row r="153" ht="39">
      <c r="A153" s="1" t="s">
        <v>640</v>
      </c>
      <c r="E153" s="33" t="s">
        <v>2717</v>
      </c>
    </row>
    <row r="154">
      <c r="A154" s="1" t="s">
        <v>642</v>
      </c>
      <c r="E154" s="27" t="s">
        <v>1313</v>
      </c>
    </row>
    <row r="155">
      <c r="A155" s="1" t="s">
        <v>633</v>
      </c>
      <c r="B155" s="1">
        <v>36</v>
      </c>
      <c r="C155" s="26" t="s">
        <v>2718</v>
      </c>
      <c r="D155" t="s">
        <v>635</v>
      </c>
      <c r="E155" s="27" t="s">
        <v>2719</v>
      </c>
      <c r="F155" s="28" t="s">
        <v>659</v>
      </c>
      <c r="G155" s="29">
        <v>20</v>
      </c>
      <c r="H155" s="28">
        <v>0</v>
      </c>
      <c r="I155" s="30">
        <f>ROUND(G155*H155,P4)</f>
        <v>0</v>
      </c>
      <c r="L155" s="31">
        <v>0</v>
      </c>
      <c r="M155" s="24">
        <f>ROUND(G155*L155,P4)</f>
        <v>0</v>
      </c>
      <c r="N155" s="25" t="s">
        <v>2662</v>
      </c>
      <c r="O155" s="32">
        <f>M155*AA155</f>
        <v>0</v>
      </c>
      <c r="P155" s="1">
        <v>3</v>
      </c>
      <c r="AA155" s="1">
        <f>IF(P155=1,$O$3,IF(P155=2,$O$4,$O$5))</f>
        <v>0</v>
      </c>
    </row>
    <row r="156">
      <c r="A156" s="1" t="s">
        <v>639</v>
      </c>
      <c r="E156" s="27" t="s">
        <v>635</v>
      </c>
    </row>
    <row r="157" ht="39">
      <c r="A157" s="1" t="s">
        <v>640</v>
      </c>
      <c r="E157" s="33" t="s">
        <v>2717</v>
      </c>
    </row>
    <row r="158">
      <c r="A158" s="1" t="s">
        <v>642</v>
      </c>
      <c r="E158" s="27" t="s">
        <v>1313</v>
      </c>
    </row>
    <row r="159">
      <c r="A159" s="1" t="s">
        <v>633</v>
      </c>
      <c r="B159" s="1">
        <v>37</v>
      </c>
      <c r="C159" s="26" t="s">
        <v>1662</v>
      </c>
      <c r="D159" t="s">
        <v>635</v>
      </c>
      <c r="E159" s="27" t="s">
        <v>1663</v>
      </c>
      <c r="F159" s="28" t="s">
        <v>1664</v>
      </c>
      <c r="G159" s="29">
        <v>12</v>
      </c>
      <c r="H159" s="28">
        <v>0</v>
      </c>
      <c r="I159" s="30">
        <f>ROUND(G159*H159,P4)</f>
        <v>0</v>
      </c>
      <c r="L159" s="31">
        <v>0</v>
      </c>
      <c r="M159" s="24">
        <f>ROUND(G159*L159,P4)</f>
        <v>0</v>
      </c>
      <c r="N159" s="25" t="s">
        <v>2662</v>
      </c>
      <c r="O159" s="32">
        <f>M159*AA159</f>
        <v>0</v>
      </c>
      <c r="P159" s="1">
        <v>3</v>
      </c>
      <c r="AA159" s="1">
        <f>IF(P159=1,$O$3,IF(P159=2,$O$4,$O$5))</f>
        <v>0</v>
      </c>
    </row>
    <row r="160">
      <c r="A160" s="1" t="s">
        <v>639</v>
      </c>
      <c r="E160" s="27" t="s">
        <v>635</v>
      </c>
    </row>
    <row r="161" ht="39">
      <c r="A161" s="1" t="s">
        <v>640</v>
      </c>
      <c r="E161" s="33" t="s">
        <v>2720</v>
      </c>
    </row>
    <row r="162">
      <c r="A162" s="1" t="s">
        <v>642</v>
      </c>
      <c r="E162" s="27" t="s">
        <v>1313</v>
      </c>
    </row>
    <row r="163">
      <c r="A163" s="1" t="s">
        <v>633</v>
      </c>
      <c r="B163" s="1">
        <v>38</v>
      </c>
      <c r="C163" s="26" t="s">
        <v>2426</v>
      </c>
      <c r="D163" t="s">
        <v>635</v>
      </c>
      <c r="E163" s="27" t="s">
        <v>2427</v>
      </c>
      <c r="F163" s="28" t="s">
        <v>649</v>
      </c>
      <c r="G163" s="29">
        <v>4</v>
      </c>
      <c r="H163" s="28">
        <v>0</v>
      </c>
      <c r="I163" s="30">
        <f>ROUND(G163*H163,P4)</f>
        <v>0</v>
      </c>
      <c r="L163" s="31">
        <v>0</v>
      </c>
      <c r="M163" s="24">
        <f>ROUND(G163*L163,P4)</f>
        <v>0</v>
      </c>
      <c r="N163" s="25" t="s">
        <v>2662</v>
      </c>
      <c r="O163" s="32">
        <f>M163*AA163</f>
        <v>0</v>
      </c>
      <c r="P163" s="1">
        <v>3</v>
      </c>
      <c r="AA163" s="1">
        <f>IF(P163=1,$O$3,IF(P163=2,$O$4,$O$5))</f>
        <v>0</v>
      </c>
    </row>
    <row r="164">
      <c r="A164" s="1" t="s">
        <v>639</v>
      </c>
      <c r="E164" s="27" t="s">
        <v>635</v>
      </c>
    </row>
    <row r="165" ht="39">
      <c r="A165" s="1" t="s">
        <v>640</v>
      </c>
      <c r="E165" s="33" t="s">
        <v>2667</v>
      </c>
    </row>
    <row r="166">
      <c r="A166" s="1" t="s">
        <v>642</v>
      </c>
      <c r="E166" s="27" t="s">
        <v>1313</v>
      </c>
    </row>
    <row r="167">
      <c r="A167" s="1" t="s">
        <v>633</v>
      </c>
      <c r="B167" s="1">
        <v>39</v>
      </c>
      <c r="C167" s="26" t="s">
        <v>2428</v>
      </c>
      <c r="D167" t="s">
        <v>635</v>
      </c>
      <c r="E167" s="27" t="s">
        <v>2429</v>
      </c>
      <c r="F167" s="28" t="s">
        <v>649</v>
      </c>
      <c r="G167" s="29">
        <v>4</v>
      </c>
      <c r="H167" s="28">
        <v>0</v>
      </c>
      <c r="I167" s="30">
        <f>ROUND(G167*H167,P4)</f>
        <v>0</v>
      </c>
      <c r="L167" s="31">
        <v>0</v>
      </c>
      <c r="M167" s="24">
        <f>ROUND(G167*L167,P4)</f>
        <v>0</v>
      </c>
      <c r="N167" s="25" t="s">
        <v>2662</v>
      </c>
      <c r="O167" s="32">
        <f>M167*AA167</f>
        <v>0</v>
      </c>
      <c r="P167" s="1">
        <v>3</v>
      </c>
      <c r="AA167" s="1">
        <f>IF(P167=1,$O$3,IF(P167=2,$O$4,$O$5))</f>
        <v>0</v>
      </c>
    </row>
    <row r="168">
      <c r="A168" s="1" t="s">
        <v>639</v>
      </c>
      <c r="E168" s="27" t="s">
        <v>635</v>
      </c>
    </row>
    <row r="169" ht="39">
      <c r="A169" s="1" t="s">
        <v>640</v>
      </c>
      <c r="E169" s="33" t="s">
        <v>2667</v>
      </c>
    </row>
    <row r="170">
      <c r="A170" s="1" t="s">
        <v>642</v>
      </c>
      <c r="E170" s="27" t="s">
        <v>1313</v>
      </c>
    </row>
    <row r="171">
      <c r="A171" s="1" t="s">
        <v>633</v>
      </c>
      <c r="B171" s="1">
        <v>40</v>
      </c>
      <c r="C171" s="26" t="s">
        <v>2721</v>
      </c>
      <c r="D171" t="s">
        <v>635</v>
      </c>
      <c r="E171" s="27" t="s">
        <v>2722</v>
      </c>
      <c r="F171" s="28" t="s">
        <v>659</v>
      </c>
      <c r="G171" s="29">
        <v>5</v>
      </c>
      <c r="H171" s="28">
        <v>0</v>
      </c>
      <c r="I171" s="30">
        <f>ROUND(G171*H171,P4)</f>
        <v>0</v>
      </c>
      <c r="L171" s="31">
        <v>0</v>
      </c>
      <c r="M171" s="24">
        <f>ROUND(G171*L171,P4)</f>
        <v>0</v>
      </c>
      <c r="N171" s="25" t="s">
        <v>2662</v>
      </c>
      <c r="O171" s="32">
        <f>M171*AA171</f>
        <v>0</v>
      </c>
      <c r="P171" s="1">
        <v>3</v>
      </c>
      <c r="AA171" s="1">
        <f>IF(P171=1,$O$3,IF(P171=2,$O$4,$O$5))</f>
        <v>0</v>
      </c>
    </row>
    <row r="172">
      <c r="A172" s="1" t="s">
        <v>639</v>
      </c>
      <c r="E172" s="27" t="s">
        <v>635</v>
      </c>
    </row>
    <row r="173" ht="39">
      <c r="A173" s="1" t="s">
        <v>640</v>
      </c>
      <c r="E173" s="33" t="s">
        <v>2703</v>
      </c>
    </row>
    <row r="174">
      <c r="A174" s="1" t="s">
        <v>642</v>
      </c>
      <c r="E174" s="27" t="s">
        <v>1313</v>
      </c>
    </row>
    <row r="175">
      <c r="A175" s="1" t="s">
        <v>633</v>
      </c>
      <c r="B175" s="1">
        <v>41</v>
      </c>
      <c r="C175" s="26" t="s">
        <v>2501</v>
      </c>
      <c r="D175" t="s">
        <v>635</v>
      </c>
      <c r="E175" s="27" t="s">
        <v>2502</v>
      </c>
      <c r="F175" s="28" t="s">
        <v>637</v>
      </c>
      <c r="G175" s="29">
        <v>0.80000000000000004</v>
      </c>
      <c r="H175" s="28">
        <v>0</v>
      </c>
      <c r="I175" s="30">
        <f>ROUND(G175*H175,P4)</f>
        <v>0</v>
      </c>
      <c r="L175" s="31">
        <v>0</v>
      </c>
      <c r="M175" s="24">
        <f>ROUND(G175*L175,P4)</f>
        <v>0</v>
      </c>
      <c r="N175" s="25" t="s">
        <v>2662</v>
      </c>
      <c r="O175" s="32">
        <f>M175*AA175</f>
        <v>0</v>
      </c>
      <c r="P175" s="1">
        <v>3</v>
      </c>
      <c r="AA175" s="1">
        <f>IF(P175=1,$O$3,IF(P175=2,$O$4,$O$5))</f>
        <v>0</v>
      </c>
    </row>
    <row r="176">
      <c r="A176" s="1" t="s">
        <v>639</v>
      </c>
      <c r="E176" s="27" t="s">
        <v>635</v>
      </c>
    </row>
    <row r="177" ht="39">
      <c r="A177" s="1" t="s">
        <v>640</v>
      </c>
      <c r="E177" s="33" t="s">
        <v>2723</v>
      </c>
    </row>
    <row r="178">
      <c r="A178" s="1" t="s">
        <v>642</v>
      </c>
      <c r="E178" s="27" t="s">
        <v>1313</v>
      </c>
    </row>
    <row r="179">
      <c r="A179" s="1" t="s">
        <v>633</v>
      </c>
      <c r="B179" s="1">
        <v>42</v>
      </c>
      <c r="C179" s="26" t="s">
        <v>2503</v>
      </c>
      <c r="D179" t="s">
        <v>635</v>
      </c>
      <c r="E179" s="27" t="s">
        <v>2504</v>
      </c>
      <c r="F179" s="28" t="s">
        <v>637</v>
      </c>
      <c r="G179" s="29">
        <v>0.80000000000000004</v>
      </c>
      <c r="H179" s="28">
        <v>0</v>
      </c>
      <c r="I179" s="30">
        <f>ROUND(G179*H179,P4)</f>
        <v>0</v>
      </c>
      <c r="L179" s="31">
        <v>0</v>
      </c>
      <c r="M179" s="24">
        <f>ROUND(G179*L179,P4)</f>
        <v>0</v>
      </c>
      <c r="N179" s="25" t="s">
        <v>2662</v>
      </c>
      <c r="O179" s="32">
        <f>M179*AA179</f>
        <v>0</v>
      </c>
      <c r="P179" s="1">
        <v>3</v>
      </c>
      <c r="AA179" s="1">
        <f>IF(P179=1,$O$3,IF(P179=2,$O$4,$O$5))</f>
        <v>0</v>
      </c>
    </row>
    <row r="180">
      <c r="A180" s="1" t="s">
        <v>639</v>
      </c>
      <c r="E180" s="27" t="s">
        <v>635</v>
      </c>
    </row>
    <row r="181" ht="39">
      <c r="A181" s="1" t="s">
        <v>640</v>
      </c>
      <c r="E181" s="33" t="s">
        <v>2723</v>
      </c>
    </row>
    <row r="182">
      <c r="A182" s="1" t="s">
        <v>642</v>
      </c>
      <c r="E182" s="27" t="s">
        <v>1313</v>
      </c>
    </row>
    <row r="183" ht="25">
      <c r="A183" s="1" t="s">
        <v>633</v>
      </c>
      <c r="B183" s="1">
        <v>43</v>
      </c>
      <c r="C183" s="26" t="s">
        <v>2724</v>
      </c>
      <c r="D183" t="s">
        <v>635</v>
      </c>
      <c r="E183" s="27" t="s">
        <v>2725</v>
      </c>
      <c r="F183" s="28" t="s">
        <v>649</v>
      </c>
      <c r="G183" s="29">
        <v>20</v>
      </c>
      <c r="H183" s="28">
        <v>0</v>
      </c>
      <c r="I183" s="30">
        <f>ROUND(G183*H183,P4)</f>
        <v>0</v>
      </c>
      <c r="L183" s="31">
        <v>0</v>
      </c>
      <c r="M183" s="24">
        <f>ROUND(G183*L183,P4)</f>
        <v>0</v>
      </c>
      <c r="N183" s="25" t="s">
        <v>2662</v>
      </c>
      <c r="O183" s="32">
        <f>M183*AA183</f>
        <v>0</v>
      </c>
      <c r="P183" s="1">
        <v>3</v>
      </c>
      <c r="AA183" s="1">
        <f>IF(P183=1,$O$3,IF(P183=2,$O$4,$O$5))</f>
        <v>0</v>
      </c>
    </row>
    <row r="184">
      <c r="A184" s="1" t="s">
        <v>639</v>
      </c>
      <c r="E184" s="27" t="s">
        <v>635</v>
      </c>
    </row>
    <row r="185" ht="39">
      <c r="A185" s="1" t="s">
        <v>640</v>
      </c>
      <c r="E185" s="33" t="s">
        <v>2717</v>
      </c>
    </row>
    <row r="186">
      <c r="A186" s="1" t="s">
        <v>642</v>
      </c>
      <c r="E186" s="27" t="s">
        <v>1313</v>
      </c>
    </row>
    <row r="187" ht="25">
      <c r="A187" s="1" t="s">
        <v>633</v>
      </c>
      <c r="B187" s="1">
        <v>44</v>
      </c>
      <c r="C187" s="26" t="s">
        <v>2726</v>
      </c>
      <c r="D187" t="s">
        <v>635</v>
      </c>
      <c r="E187" s="27" t="s">
        <v>2727</v>
      </c>
      <c r="F187" s="28" t="s">
        <v>649</v>
      </c>
      <c r="G187" s="29">
        <v>30</v>
      </c>
      <c r="H187" s="28">
        <v>0</v>
      </c>
      <c r="I187" s="30">
        <f>ROUND(G187*H187,P4)</f>
        <v>0</v>
      </c>
      <c r="L187" s="31">
        <v>0</v>
      </c>
      <c r="M187" s="24">
        <f>ROUND(G187*L187,P4)</f>
        <v>0</v>
      </c>
      <c r="N187" s="25" t="s">
        <v>2662</v>
      </c>
      <c r="O187" s="32">
        <f>M187*AA187</f>
        <v>0</v>
      </c>
      <c r="P187" s="1">
        <v>3</v>
      </c>
      <c r="AA187" s="1">
        <f>IF(P187=1,$O$3,IF(P187=2,$O$4,$O$5))</f>
        <v>0</v>
      </c>
    </row>
    <row r="188">
      <c r="A188" s="1" t="s">
        <v>639</v>
      </c>
      <c r="E188" s="27" t="s">
        <v>635</v>
      </c>
    </row>
    <row r="189" ht="39">
      <c r="A189" s="1" t="s">
        <v>640</v>
      </c>
      <c r="E189" s="33" t="s">
        <v>2728</v>
      </c>
    </row>
    <row r="190">
      <c r="A190" s="1" t="s">
        <v>642</v>
      </c>
      <c r="E190" s="27" t="s">
        <v>1313</v>
      </c>
    </row>
    <row r="191">
      <c r="A191" s="1" t="s">
        <v>633</v>
      </c>
      <c r="B191" s="1">
        <v>45</v>
      </c>
      <c r="C191" s="26" t="s">
        <v>2729</v>
      </c>
      <c r="D191" t="s">
        <v>635</v>
      </c>
      <c r="E191" s="27" t="s">
        <v>2730</v>
      </c>
      <c r="F191" s="28" t="s">
        <v>649</v>
      </c>
      <c r="G191" s="29">
        <v>1200</v>
      </c>
      <c r="H191" s="28">
        <v>0</v>
      </c>
      <c r="I191" s="30">
        <f>ROUND(G191*H191,P4)</f>
        <v>0</v>
      </c>
      <c r="L191" s="31">
        <v>0</v>
      </c>
      <c r="M191" s="24">
        <f>ROUND(G191*L191,P4)</f>
        <v>0</v>
      </c>
      <c r="N191" s="25" t="s">
        <v>2662</v>
      </c>
      <c r="O191" s="32">
        <f>M191*AA191</f>
        <v>0</v>
      </c>
      <c r="P191" s="1">
        <v>3</v>
      </c>
      <c r="AA191" s="1">
        <f>IF(P191=1,$O$3,IF(P191=2,$O$4,$O$5))</f>
        <v>0</v>
      </c>
    </row>
    <row r="192">
      <c r="A192" s="1" t="s">
        <v>639</v>
      </c>
      <c r="E192" s="27" t="s">
        <v>635</v>
      </c>
    </row>
    <row r="193" ht="39">
      <c r="A193" s="1" t="s">
        <v>640</v>
      </c>
      <c r="E193" s="33" t="s">
        <v>2716</v>
      </c>
    </row>
    <row r="194">
      <c r="A194" s="1" t="s">
        <v>642</v>
      </c>
      <c r="E194" s="27" t="s">
        <v>1313</v>
      </c>
    </row>
    <row r="195" ht="25">
      <c r="A195" s="1" t="s">
        <v>633</v>
      </c>
      <c r="B195" s="1">
        <v>46</v>
      </c>
      <c r="C195" s="26" t="s">
        <v>1608</v>
      </c>
      <c r="D195" t="s">
        <v>635</v>
      </c>
      <c r="E195" s="27" t="s">
        <v>1609</v>
      </c>
      <c r="F195" s="28" t="s">
        <v>649</v>
      </c>
      <c r="G195" s="29">
        <v>40</v>
      </c>
      <c r="H195" s="28">
        <v>0</v>
      </c>
      <c r="I195" s="30">
        <f>ROUND(G195*H195,P4)</f>
        <v>0</v>
      </c>
      <c r="L195" s="31">
        <v>0</v>
      </c>
      <c r="M195" s="24">
        <f>ROUND(G195*L195,P4)</f>
        <v>0</v>
      </c>
      <c r="N195" s="25" t="s">
        <v>2662</v>
      </c>
      <c r="O195" s="32">
        <f>M195*AA195</f>
        <v>0</v>
      </c>
      <c r="P195" s="1">
        <v>3</v>
      </c>
      <c r="AA195" s="1">
        <f>IF(P195=1,$O$3,IF(P195=2,$O$4,$O$5))</f>
        <v>0</v>
      </c>
    </row>
    <row r="196">
      <c r="A196" s="1" t="s">
        <v>639</v>
      </c>
      <c r="E196" s="27" t="s">
        <v>635</v>
      </c>
    </row>
    <row r="197" ht="39">
      <c r="A197" s="1" t="s">
        <v>640</v>
      </c>
      <c r="E197" s="33" t="s">
        <v>2731</v>
      </c>
    </row>
    <row r="198">
      <c r="A198" s="1" t="s">
        <v>642</v>
      </c>
      <c r="E198" s="27" t="s">
        <v>1313</v>
      </c>
    </row>
    <row r="199">
      <c r="A199" s="1" t="s">
        <v>633</v>
      </c>
      <c r="B199" s="1">
        <v>47</v>
      </c>
      <c r="C199" s="26" t="s">
        <v>2732</v>
      </c>
      <c r="D199" t="s">
        <v>635</v>
      </c>
      <c r="E199" s="27" t="s">
        <v>2733</v>
      </c>
      <c r="F199" s="28" t="s">
        <v>659</v>
      </c>
      <c r="G199" s="29">
        <v>3</v>
      </c>
      <c r="H199" s="28">
        <v>0</v>
      </c>
      <c r="I199" s="30">
        <f>ROUND(G199*H199,P4)</f>
        <v>0</v>
      </c>
      <c r="L199" s="31">
        <v>0</v>
      </c>
      <c r="M199" s="24">
        <f>ROUND(G199*L199,P4)</f>
        <v>0</v>
      </c>
      <c r="N199" s="25" t="s">
        <v>2662</v>
      </c>
      <c r="O199" s="32">
        <f>M199*AA199</f>
        <v>0</v>
      </c>
      <c r="P199" s="1">
        <v>3</v>
      </c>
      <c r="AA199" s="1">
        <f>IF(P199=1,$O$3,IF(P199=2,$O$4,$O$5))</f>
        <v>0</v>
      </c>
    </row>
    <row r="200">
      <c r="A200" s="1" t="s">
        <v>639</v>
      </c>
      <c r="E200" s="27" t="s">
        <v>635</v>
      </c>
    </row>
    <row r="201" ht="39">
      <c r="A201" s="1" t="s">
        <v>640</v>
      </c>
      <c r="E201" s="33" t="s">
        <v>2663</v>
      </c>
    </row>
    <row r="202">
      <c r="A202" s="1" t="s">
        <v>642</v>
      </c>
      <c r="E202" s="27" t="s">
        <v>1313</v>
      </c>
    </row>
    <row r="203">
      <c r="A203" s="1" t="s">
        <v>633</v>
      </c>
      <c r="B203" s="1">
        <v>48</v>
      </c>
      <c r="C203" s="26" t="s">
        <v>2734</v>
      </c>
      <c r="D203" t="s">
        <v>635</v>
      </c>
      <c r="E203" s="27" t="s">
        <v>2735</v>
      </c>
      <c r="F203" s="28" t="s">
        <v>659</v>
      </c>
      <c r="G203" s="29">
        <v>11</v>
      </c>
      <c r="H203" s="28">
        <v>0</v>
      </c>
      <c r="I203" s="30">
        <f>ROUND(G203*H203,P4)</f>
        <v>0</v>
      </c>
      <c r="L203" s="31">
        <v>0</v>
      </c>
      <c r="M203" s="24">
        <f>ROUND(G203*L203,P4)</f>
        <v>0</v>
      </c>
      <c r="N203" s="25" t="s">
        <v>2662</v>
      </c>
      <c r="O203" s="32">
        <f>M203*AA203</f>
        <v>0</v>
      </c>
      <c r="P203" s="1">
        <v>3</v>
      </c>
      <c r="AA203" s="1">
        <f>IF(P203=1,$O$3,IF(P203=2,$O$4,$O$5))</f>
        <v>0</v>
      </c>
    </row>
    <row r="204">
      <c r="A204" s="1" t="s">
        <v>639</v>
      </c>
      <c r="E204" s="27" t="s">
        <v>635</v>
      </c>
    </row>
    <row r="205" ht="39">
      <c r="A205" s="1" t="s">
        <v>640</v>
      </c>
      <c r="E205" s="33" t="s">
        <v>2677</v>
      </c>
    </row>
    <row r="206">
      <c r="A206" s="1" t="s">
        <v>642</v>
      </c>
      <c r="E206" s="27" t="s">
        <v>1313</v>
      </c>
    </row>
    <row r="207">
      <c r="A207" s="1" t="s">
        <v>633</v>
      </c>
      <c r="B207" s="1">
        <v>49</v>
      </c>
      <c r="C207" s="26" t="s">
        <v>2736</v>
      </c>
      <c r="D207" t="s">
        <v>635</v>
      </c>
      <c r="E207" s="27" t="s">
        <v>2737</v>
      </c>
      <c r="F207" s="28" t="s">
        <v>659</v>
      </c>
      <c r="G207" s="29">
        <v>11</v>
      </c>
      <c r="H207" s="28">
        <v>0</v>
      </c>
      <c r="I207" s="30">
        <f>ROUND(G207*H207,P4)</f>
        <v>0</v>
      </c>
      <c r="L207" s="31">
        <v>0</v>
      </c>
      <c r="M207" s="24">
        <f>ROUND(G207*L207,P4)</f>
        <v>0</v>
      </c>
      <c r="N207" s="25" t="s">
        <v>2662</v>
      </c>
      <c r="O207" s="32">
        <f>M207*AA207</f>
        <v>0</v>
      </c>
      <c r="P207" s="1">
        <v>3</v>
      </c>
      <c r="AA207" s="1">
        <f>IF(P207=1,$O$3,IF(P207=2,$O$4,$O$5))</f>
        <v>0</v>
      </c>
    </row>
    <row r="208">
      <c r="A208" s="1" t="s">
        <v>639</v>
      </c>
      <c r="E208" s="27" t="s">
        <v>635</v>
      </c>
    </row>
    <row r="209" ht="39">
      <c r="A209" s="1" t="s">
        <v>640</v>
      </c>
      <c r="E209" s="33" t="s">
        <v>2677</v>
      </c>
    </row>
    <row r="210">
      <c r="A210" s="1" t="s">
        <v>642</v>
      </c>
      <c r="E210" s="27" t="s">
        <v>1313</v>
      </c>
    </row>
    <row r="211">
      <c r="A211" s="1" t="s">
        <v>633</v>
      </c>
      <c r="B211" s="1">
        <v>50</v>
      </c>
      <c r="C211" s="26" t="s">
        <v>2738</v>
      </c>
      <c r="D211" t="s">
        <v>635</v>
      </c>
      <c r="E211" s="27" t="s">
        <v>2739</v>
      </c>
      <c r="F211" s="28" t="s">
        <v>659</v>
      </c>
      <c r="G211" s="29">
        <v>7</v>
      </c>
      <c r="H211" s="28">
        <v>0</v>
      </c>
      <c r="I211" s="30">
        <f>ROUND(G211*H211,P4)</f>
        <v>0</v>
      </c>
      <c r="L211" s="31">
        <v>0</v>
      </c>
      <c r="M211" s="24">
        <f>ROUND(G211*L211,P4)</f>
        <v>0</v>
      </c>
      <c r="N211" s="25" t="s">
        <v>2662</v>
      </c>
      <c r="O211" s="32">
        <f>M211*AA211</f>
        <v>0</v>
      </c>
      <c r="P211" s="1">
        <v>3</v>
      </c>
      <c r="AA211" s="1">
        <f>IF(P211=1,$O$3,IF(P211=2,$O$4,$O$5))</f>
        <v>0</v>
      </c>
    </row>
    <row r="212">
      <c r="A212" s="1" t="s">
        <v>639</v>
      </c>
      <c r="E212" s="27" t="s">
        <v>635</v>
      </c>
    </row>
    <row r="213" ht="39">
      <c r="A213" s="1" t="s">
        <v>640</v>
      </c>
      <c r="E213" s="33" t="s">
        <v>2670</v>
      </c>
    </row>
    <row r="214">
      <c r="A214" s="1" t="s">
        <v>642</v>
      </c>
      <c r="E214" s="27" t="s">
        <v>1313</v>
      </c>
    </row>
    <row r="215">
      <c r="A215" s="1" t="s">
        <v>633</v>
      </c>
      <c r="B215" s="1">
        <v>51</v>
      </c>
      <c r="C215" s="26" t="s">
        <v>2740</v>
      </c>
      <c r="D215" t="s">
        <v>635</v>
      </c>
      <c r="E215" s="27" t="s">
        <v>2741</v>
      </c>
      <c r="F215" s="28" t="s">
        <v>659</v>
      </c>
      <c r="G215" s="29">
        <v>32</v>
      </c>
      <c r="H215" s="28">
        <v>0</v>
      </c>
      <c r="I215" s="30">
        <f>ROUND(G215*H215,P4)</f>
        <v>0</v>
      </c>
      <c r="L215" s="31">
        <v>0</v>
      </c>
      <c r="M215" s="24">
        <f>ROUND(G215*L215,P4)</f>
        <v>0</v>
      </c>
      <c r="N215" s="25" t="s">
        <v>2662</v>
      </c>
      <c r="O215" s="32">
        <f>M215*AA215</f>
        <v>0</v>
      </c>
      <c r="P215" s="1">
        <v>3</v>
      </c>
      <c r="AA215" s="1">
        <f>IF(P215=1,$O$3,IF(P215=2,$O$4,$O$5))</f>
        <v>0</v>
      </c>
    </row>
    <row r="216">
      <c r="A216" s="1" t="s">
        <v>639</v>
      </c>
      <c r="E216" s="27" t="s">
        <v>635</v>
      </c>
    </row>
    <row r="217" ht="39">
      <c r="A217" s="1" t="s">
        <v>640</v>
      </c>
      <c r="E217" s="33" t="s">
        <v>2708</v>
      </c>
    </row>
    <row r="218">
      <c r="A218" s="1" t="s">
        <v>642</v>
      </c>
      <c r="E218" s="27" t="s">
        <v>1313</v>
      </c>
    </row>
    <row r="219" ht="25">
      <c r="A219" s="1" t="s">
        <v>633</v>
      </c>
      <c r="B219" s="1">
        <v>52</v>
      </c>
      <c r="C219" s="26" t="s">
        <v>1611</v>
      </c>
      <c r="D219" t="s">
        <v>635</v>
      </c>
      <c r="E219" s="27" t="s">
        <v>1612</v>
      </c>
      <c r="F219" s="28" t="s">
        <v>659</v>
      </c>
      <c r="G219" s="29">
        <v>8</v>
      </c>
      <c r="H219" s="28">
        <v>0</v>
      </c>
      <c r="I219" s="30">
        <f>ROUND(G219*H219,P4)</f>
        <v>0</v>
      </c>
      <c r="L219" s="31">
        <v>0</v>
      </c>
      <c r="M219" s="24">
        <f>ROUND(G219*L219,P4)</f>
        <v>0</v>
      </c>
      <c r="N219" s="25" t="s">
        <v>2662</v>
      </c>
      <c r="O219" s="32">
        <f>M219*AA219</f>
        <v>0</v>
      </c>
      <c r="P219" s="1">
        <v>3</v>
      </c>
      <c r="AA219" s="1">
        <f>IF(P219=1,$O$3,IF(P219=2,$O$4,$O$5))</f>
        <v>0</v>
      </c>
    </row>
    <row r="220">
      <c r="A220" s="1" t="s">
        <v>639</v>
      </c>
      <c r="E220" s="27" t="s">
        <v>635</v>
      </c>
    </row>
    <row r="221" ht="39">
      <c r="A221" s="1" t="s">
        <v>640</v>
      </c>
      <c r="E221" s="33" t="s">
        <v>2742</v>
      </c>
    </row>
    <row r="222">
      <c r="A222" s="1" t="s">
        <v>642</v>
      </c>
      <c r="E222" s="27" t="s">
        <v>1313</v>
      </c>
    </row>
    <row r="223" ht="25">
      <c r="A223" s="1" t="s">
        <v>633</v>
      </c>
      <c r="B223" s="1">
        <v>53</v>
      </c>
      <c r="C223" s="26" t="s">
        <v>2743</v>
      </c>
      <c r="D223" t="s">
        <v>635</v>
      </c>
      <c r="E223" s="27" t="s">
        <v>2744</v>
      </c>
      <c r="F223" s="28" t="s">
        <v>659</v>
      </c>
      <c r="G223" s="29">
        <v>8</v>
      </c>
      <c r="H223" s="28">
        <v>0</v>
      </c>
      <c r="I223" s="30">
        <f>ROUND(G223*H223,P4)</f>
        <v>0</v>
      </c>
      <c r="L223" s="31">
        <v>0</v>
      </c>
      <c r="M223" s="24">
        <f>ROUND(G223*L223,P4)</f>
        <v>0</v>
      </c>
      <c r="N223" s="25" t="s">
        <v>2662</v>
      </c>
      <c r="O223" s="32">
        <f>M223*AA223</f>
        <v>0</v>
      </c>
      <c r="P223" s="1">
        <v>3</v>
      </c>
      <c r="AA223" s="1">
        <f>IF(P223=1,$O$3,IF(P223=2,$O$4,$O$5))</f>
        <v>0</v>
      </c>
    </row>
    <row r="224">
      <c r="A224" s="1" t="s">
        <v>639</v>
      </c>
      <c r="E224" s="27" t="s">
        <v>635</v>
      </c>
    </row>
    <row r="225" ht="39">
      <c r="A225" s="1" t="s">
        <v>640</v>
      </c>
      <c r="E225" s="33" t="s">
        <v>2742</v>
      </c>
    </row>
    <row r="226">
      <c r="A226" s="1" t="s">
        <v>642</v>
      </c>
      <c r="E226" s="27" t="s">
        <v>1313</v>
      </c>
    </row>
    <row r="227">
      <c r="A227" s="1" t="s">
        <v>633</v>
      </c>
      <c r="B227" s="1">
        <v>54</v>
      </c>
      <c r="C227" s="26" t="s">
        <v>2432</v>
      </c>
      <c r="D227" t="s">
        <v>635</v>
      </c>
      <c r="E227" s="27" t="s">
        <v>2433</v>
      </c>
      <c r="F227" s="28" t="s">
        <v>659</v>
      </c>
      <c r="G227" s="29">
        <v>2</v>
      </c>
      <c r="H227" s="28">
        <v>0</v>
      </c>
      <c r="I227" s="30">
        <f>ROUND(G227*H227,P4)</f>
        <v>0</v>
      </c>
      <c r="L227" s="31">
        <v>0</v>
      </c>
      <c r="M227" s="24">
        <f>ROUND(G227*L227,P4)</f>
        <v>0</v>
      </c>
      <c r="N227" s="25" t="s">
        <v>2662</v>
      </c>
      <c r="O227" s="32">
        <f>M227*AA227</f>
        <v>0</v>
      </c>
      <c r="P227" s="1">
        <v>3</v>
      </c>
      <c r="AA227" s="1">
        <f>IF(P227=1,$O$3,IF(P227=2,$O$4,$O$5))</f>
        <v>0</v>
      </c>
    </row>
    <row r="228">
      <c r="A228" s="1" t="s">
        <v>639</v>
      </c>
      <c r="E228" s="27" t="s">
        <v>635</v>
      </c>
    </row>
    <row r="229" ht="39">
      <c r="A229" s="1" t="s">
        <v>640</v>
      </c>
      <c r="E229" s="33" t="s">
        <v>2687</v>
      </c>
    </row>
    <row r="230">
      <c r="A230" s="1" t="s">
        <v>642</v>
      </c>
      <c r="E230" s="27" t="s">
        <v>1313</v>
      </c>
    </row>
    <row r="231" ht="25">
      <c r="A231" s="1" t="s">
        <v>633</v>
      </c>
      <c r="B231" s="1">
        <v>55</v>
      </c>
      <c r="C231" s="26" t="s">
        <v>2745</v>
      </c>
      <c r="D231" t="s">
        <v>635</v>
      </c>
      <c r="E231" s="27" t="s">
        <v>2746</v>
      </c>
      <c r="F231" s="28" t="s">
        <v>659</v>
      </c>
      <c r="G231" s="29">
        <v>2</v>
      </c>
      <c r="H231" s="28">
        <v>0</v>
      </c>
      <c r="I231" s="30">
        <f>ROUND(G231*H231,P4)</f>
        <v>0</v>
      </c>
      <c r="L231" s="31">
        <v>0</v>
      </c>
      <c r="M231" s="24">
        <f>ROUND(G231*L231,P4)</f>
        <v>0</v>
      </c>
      <c r="N231" s="25" t="s">
        <v>2662</v>
      </c>
      <c r="O231" s="32">
        <f>M231*AA231</f>
        <v>0</v>
      </c>
      <c r="P231" s="1">
        <v>3</v>
      </c>
      <c r="AA231" s="1">
        <f>IF(P231=1,$O$3,IF(P231=2,$O$4,$O$5))</f>
        <v>0</v>
      </c>
    </row>
    <row r="232">
      <c r="A232" s="1" t="s">
        <v>639</v>
      </c>
      <c r="E232" s="27" t="s">
        <v>635</v>
      </c>
    </row>
    <row r="233" ht="39">
      <c r="A233" s="1" t="s">
        <v>640</v>
      </c>
      <c r="E233" s="33" t="s">
        <v>2687</v>
      </c>
    </row>
    <row r="234">
      <c r="A234" s="1" t="s">
        <v>642</v>
      </c>
      <c r="E234" s="27" t="s">
        <v>1313</v>
      </c>
    </row>
    <row r="235">
      <c r="A235" s="1" t="s">
        <v>633</v>
      </c>
      <c r="B235" s="1">
        <v>56</v>
      </c>
      <c r="C235" s="26" t="s">
        <v>2747</v>
      </c>
      <c r="D235" t="s">
        <v>635</v>
      </c>
      <c r="E235" s="27" t="s">
        <v>2748</v>
      </c>
      <c r="F235" s="28" t="s">
        <v>659</v>
      </c>
      <c r="G235" s="29">
        <v>2</v>
      </c>
      <c r="H235" s="28">
        <v>0</v>
      </c>
      <c r="I235" s="30">
        <f>ROUND(G235*H235,P4)</f>
        <v>0</v>
      </c>
      <c r="L235" s="31">
        <v>0</v>
      </c>
      <c r="M235" s="24">
        <f>ROUND(G235*L235,P4)</f>
        <v>0</v>
      </c>
      <c r="N235" s="25" t="s">
        <v>2662</v>
      </c>
      <c r="O235" s="32">
        <f>M235*AA235</f>
        <v>0</v>
      </c>
      <c r="P235" s="1">
        <v>3</v>
      </c>
      <c r="AA235" s="1">
        <f>IF(P235=1,$O$3,IF(P235=2,$O$4,$O$5))</f>
        <v>0</v>
      </c>
    </row>
    <row r="236">
      <c r="A236" s="1" t="s">
        <v>639</v>
      </c>
      <c r="E236" s="27" t="s">
        <v>635</v>
      </c>
    </row>
    <row r="237" ht="39">
      <c r="A237" s="1" t="s">
        <v>640</v>
      </c>
      <c r="E237" s="33" t="s">
        <v>2687</v>
      </c>
    </row>
    <row r="238">
      <c r="A238" s="1" t="s">
        <v>642</v>
      </c>
      <c r="E238" s="27" t="s">
        <v>1313</v>
      </c>
    </row>
    <row r="239">
      <c r="A239" s="1" t="s">
        <v>633</v>
      </c>
      <c r="B239" s="1">
        <v>57</v>
      </c>
      <c r="C239" s="26" t="s">
        <v>907</v>
      </c>
      <c r="D239" t="s">
        <v>635</v>
      </c>
      <c r="E239" s="27" t="s">
        <v>908</v>
      </c>
      <c r="F239" s="28" t="s">
        <v>865</v>
      </c>
      <c r="G239" s="29">
        <v>0.5</v>
      </c>
      <c r="H239" s="28">
        <v>0</v>
      </c>
      <c r="I239" s="30">
        <f>ROUND(G239*H239,P4)</f>
        <v>0</v>
      </c>
      <c r="L239" s="31">
        <v>0</v>
      </c>
      <c r="M239" s="24">
        <f>ROUND(G239*L239,P4)</f>
        <v>0</v>
      </c>
      <c r="N239" s="25" t="s">
        <v>2662</v>
      </c>
      <c r="O239" s="32">
        <f>M239*AA239</f>
        <v>0</v>
      </c>
      <c r="P239" s="1">
        <v>3</v>
      </c>
      <c r="AA239" s="1">
        <f>IF(P239=1,$O$3,IF(P239=2,$O$4,$O$5))</f>
        <v>0</v>
      </c>
    </row>
    <row r="240">
      <c r="A240" s="1" t="s">
        <v>639</v>
      </c>
      <c r="E240" s="27" t="s">
        <v>635</v>
      </c>
    </row>
    <row r="241" ht="39">
      <c r="A241" s="1" t="s">
        <v>640</v>
      </c>
      <c r="E241" s="33" t="s">
        <v>2749</v>
      </c>
    </row>
    <row r="242">
      <c r="A242" s="1" t="s">
        <v>642</v>
      </c>
      <c r="E242" s="27" t="s">
        <v>1313</v>
      </c>
    </row>
    <row r="243">
      <c r="A243" s="1" t="s">
        <v>633</v>
      </c>
      <c r="B243" s="1">
        <v>58</v>
      </c>
      <c r="C243" s="26" t="s">
        <v>2644</v>
      </c>
      <c r="D243" t="s">
        <v>635</v>
      </c>
      <c r="E243" s="27" t="s">
        <v>2645</v>
      </c>
      <c r="F243" s="28" t="s">
        <v>865</v>
      </c>
      <c r="G243" s="29">
        <v>0.5</v>
      </c>
      <c r="H243" s="28">
        <v>0</v>
      </c>
      <c r="I243" s="30">
        <f>ROUND(G243*H243,P4)</f>
        <v>0</v>
      </c>
      <c r="L243" s="31">
        <v>0</v>
      </c>
      <c r="M243" s="24">
        <f>ROUND(G243*L243,P4)</f>
        <v>0</v>
      </c>
      <c r="N243" s="25" t="s">
        <v>2662</v>
      </c>
      <c r="O243" s="32">
        <f>M243*AA243</f>
        <v>0</v>
      </c>
      <c r="P243" s="1">
        <v>3</v>
      </c>
      <c r="AA243" s="1">
        <f>IF(P243=1,$O$3,IF(P243=2,$O$4,$O$5))</f>
        <v>0</v>
      </c>
    </row>
    <row r="244">
      <c r="A244" s="1" t="s">
        <v>639</v>
      </c>
      <c r="E244" s="27" t="s">
        <v>635</v>
      </c>
    </row>
    <row r="245" ht="39">
      <c r="A245" s="1" t="s">
        <v>640</v>
      </c>
      <c r="E245" s="33" t="s">
        <v>2749</v>
      </c>
    </row>
    <row r="246">
      <c r="A246" s="1" t="s">
        <v>642</v>
      </c>
      <c r="E246" s="27" t="s">
        <v>1313</v>
      </c>
    </row>
    <row r="247">
      <c r="A247" s="1" t="s">
        <v>633</v>
      </c>
      <c r="B247" s="1">
        <v>59</v>
      </c>
      <c r="C247" s="26" t="s">
        <v>2511</v>
      </c>
      <c r="D247" t="s">
        <v>635</v>
      </c>
      <c r="E247" s="27" t="s">
        <v>2512</v>
      </c>
      <c r="F247" s="28" t="s">
        <v>659</v>
      </c>
      <c r="G247" s="29">
        <v>3</v>
      </c>
      <c r="H247" s="28">
        <v>0</v>
      </c>
      <c r="I247" s="30">
        <f>ROUND(G247*H247,P4)</f>
        <v>0</v>
      </c>
      <c r="L247" s="31">
        <v>0</v>
      </c>
      <c r="M247" s="24">
        <f>ROUND(G247*L247,P4)</f>
        <v>0</v>
      </c>
      <c r="N247" s="25" t="s">
        <v>2662</v>
      </c>
      <c r="O247" s="32">
        <f>M247*AA247</f>
        <v>0</v>
      </c>
      <c r="P247" s="1">
        <v>3</v>
      </c>
      <c r="AA247" s="1">
        <f>IF(P247=1,$O$3,IF(P247=2,$O$4,$O$5))</f>
        <v>0</v>
      </c>
    </row>
    <row r="248">
      <c r="A248" s="1" t="s">
        <v>639</v>
      </c>
      <c r="E248" s="27" t="s">
        <v>635</v>
      </c>
    </row>
    <row r="249" ht="39">
      <c r="A249" s="1" t="s">
        <v>640</v>
      </c>
      <c r="E249" s="33" t="s">
        <v>2663</v>
      </c>
    </row>
    <row r="250">
      <c r="A250" s="1" t="s">
        <v>642</v>
      </c>
      <c r="E250" s="27" t="s">
        <v>1313</v>
      </c>
    </row>
    <row r="251" ht="25">
      <c r="A251" s="1" t="s">
        <v>633</v>
      </c>
      <c r="B251" s="1">
        <v>60</v>
      </c>
      <c r="C251" s="26" t="s">
        <v>1438</v>
      </c>
      <c r="D251" t="s">
        <v>635</v>
      </c>
      <c r="E251" s="27" t="s">
        <v>1439</v>
      </c>
      <c r="F251" s="28" t="s">
        <v>659</v>
      </c>
      <c r="G251" s="29">
        <v>2</v>
      </c>
      <c r="H251" s="28">
        <v>0</v>
      </c>
      <c r="I251" s="30">
        <f>ROUND(G251*H251,P4)</f>
        <v>0</v>
      </c>
      <c r="L251" s="31">
        <v>0</v>
      </c>
      <c r="M251" s="24">
        <f>ROUND(G251*L251,P4)</f>
        <v>0</v>
      </c>
      <c r="N251" s="25" t="s">
        <v>2662</v>
      </c>
      <c r="O251" s="32">
        <f>M251*AA251</f>
        <v>0</v>
      </c>
      <c r="P251" s="1">
        <v>3</v>
      </c>
      <c r="AA251" s="1">
        <f>IF(P251=1,$O$3,IF(P251=2,$O$4,$O$5))</f>
        <v>0</v>
      </c>
    </row>
    <row r="252">
      <c r="A252" s="1" t="s">
        <v>639</v>
      </c>
      <c r="E252" s="27" t="s">
        <v>635</v>
      </c>
    </row>
    <row r="253" ht="39">
      <c r="A253" s="1" t="s">
        <v>640</v>
      </c>
      <c r="E253" s="33" t="s">
        <v>2687</v>
      </c>
    </row>
    <row r="254">
      <c r="A254" s="1" t="s">
        <v>642</v>
      </c>
      <c r="E254" s="27" t="s">
        <v>1313</v>
      </c>
    </row>
    <row r="255">
      <c r="A255" s="1" t="s">
        <v>633</v>
      </c>
      <c r="B255" s="1">
        <v>61</v>
      </c>
      <c r="C255" s="26" t="s">
        <v>2750</v>
      </c>
      <c r="D255" t="s">
        <v>635</v>
      </c>
      <c r="E255" s="27" t="s">
        <v>2751</v>
      </c>
      <c r="F255" s="28" t="s">
        <v>659</v>
      </c>
      <c r="G255" s="29">
        <v>6</v>
      </c>
      <c r="H255" s="28">
        <v>0</v>
      </c>
      <c r="I255" s="30">
        <f>ROUND(G255*H255,P4)</f>
        <v>0</v>
      </c>
      <c r="L255" s="31">
        <v>0</v>
      </c>
      <c r="M255" s="24">
        <f>ROUND(G255*L255,P4)</f>
        <v>0</v>
      </c>
      <c r="N255" s="25" t="s">
        <v>2662</v>
      </c>
      <c r="O255" s="32">
        <f>M255*AA255</f>
        <v>0</v>
      </c>
      <c r="P255" s="1">
        <v>3</v>
      </c>
      <c r="AA255" s="1">
        <f>IF(P255=1,$O$3,IF(P255=2,$O$4,$O$5))</f>
        <v>0</v>
      </c>
    </row>
    <row r="256">
      <c r="A256" s="1" t="s">
        <v>639</v>
      </c>
      <c r="E256" s="27" t="s">
        <v>635</v>
      </c>
    </row>
    <row r="257" ht="39">
      <c r="A257" s="1" t="s">
        <v>640</v>
      </c>
      <c r="E257" s="33" t="s">
        <v>2692</v>
      </c>
    </row>
    <row r="258">
      <c r="A258" s="1" t="s">
        <v>642</v>
      </c>
      <c r="E258" s="27" t="s">
        <v>1313</v>
      </c>
    </row>
    <row r="259">
      <c r="A259" s="1" t="s">
        <v>633</v>
      </c>
      <c r="B259" s="1">
        <v>62</v>
      </c>
      <c r="C259" s="26" t="s">
        <v>2752</v>
      </c>
      <c r="D259" t="s">
        <v>635</v>
      </c>
      <c r="E259" s="27" t="s">
        <v>2753</v>
      </c>
      <c r="F259" s="28" t="s">
        <v>659</v>
      </c>
      <c r="G259" s="29">
        <v>11</v>
      </c>
      <c r="H259" s="28">
        <v>0</v>
      </c>
      <c r="I259" s="30">
        <f>ROUND(G259*H259,P4)</f>
        <v>0</v>
      </c>
      <c r="L259" s="31">
        <v>0</v>
      </c>
      <c r="M259" s="24">
        <f>ROUND(G259*L259,P4)</f>
        <v>0</v>
      </c>
      <c r="N259" s="25" t="s">
        <v>2656</v>
      </c>
      <c r="O259" s="32">
        <f>M259*AA259</f>
        <v>0</v>
      </c>
      <c r="P259" s="1">
        <v>3</v>
      </c>
      <c r="AA259" s="1">
        <f>IF(P259=1,$O$3,IF(P259=2,$O$4,$O$5))</f>
        <v>0</v>
      </c>
    </row>
    <row r="260">
      <c r="A260" s="1" t="s">
        <v>639</v>
      </c>
      <c r="E260" s="27" t="s">
        <v>635</v>
      </c>
    </row>
    <row r="261" ht="39">
      <c r="A261" s="1" t="s">
        <v>640</v>
      </c>
      <c r="E261" s="33" t="s">
        <v>2677</v>
      </c>
    </row>
    <row r="262" ht="100">
      <c r="A262" s="1" t="s">
        <v>642</v>
      </c>
      <c r="E262" s="27" t="s">
        <v>2754</v>
      </c>
    </row>
    <row r="263">
      <c r="A263" s="1" t="s">
        <v>633</v>
      </c>
      <c r="B263" s="1">
        <v>63</v>
      </c>
      <c r="C263" s="26" t="s">
        <v>2755</v>
      </c>
      <c r="D263" t="s">
        <v>635</v>
      </c>
      <c r="E263" s="27" t="s">
        <v>2756</v>
      </c>
      <c r="F263" s="28" t="s">
        <v>2457</v>
      </c>
      <c r="G263" s="29">
        <v>1</v>
      </c>
      <c r="H263" s="28">
        <v>0</v>
      </c>
      <c r="I263" s="30">
        <f>ROUND(G263*H263,P4)</f>
        <v>0</v>
      </c>
      <c r="L263" s="31">
        <v>0</v>
      </c>
      <c r="M263" s="24">
        <f>ROUND(G263*L263,P4)</f>
        <v>0</v>
      </c>
      <c r="N263" s="25" t="s">
        <v>2656</v>
      </c>
      <c r="O263" s="32">
        <f>M263*AA263</f>
        <v>0</v>
      </c>
      <c r="P263" s="1">
        <v>3</v>
      </c>
      <c r="AA263" s="1">
        <f>IF(P263=1,$O$3,IF(P263=2,$O$4,$O$5))</f>
        <v>0</v>
      </c>
    </row>
    <row r="264">
      <c r="A264" s="1" t="s">
        <v>639</v>
      </c>
      <c r="E264" s="27" t="s">
        <v>635</v>
      </c>
    </row>
    <row r="265" ht="39">
      <c r="A265" s="1" t="s">
        <v>640</v>
      </c>
      <c r="E265" s="33" t="s">
        <v>2684</v>
      </c>
    </row>
    <row r="266" ht="175">
      <c r="A266" s="1" t="s">
        <v>642</v>
      </c>
      <c r="E266" s="27" t="s">
        <v>2757</v>
      </c>
    </row>
    <row r="267">
      <c r="A267" s="1" t="s">
        <v>633</v>
      </c>
      <c r="B267" s="1">
        <v>64</v>
      </c>
      <c r="C267" s="26" t="s">
        <v>2758</v>
      </c>
      <c r="D267" t="s">
        <v>635</v>
      </c>
      <c r="E267" s="27" t="s">
        <v>2759</v>
      </c>
      <c r="F267" s="28" t="s">
        <v>659</v>
      </c>
      <c r="G267" s="29">
        <v>11</v>
      </c>
      <c r="H267" s="28">
        <v>0</v>
      </c>
      <c r="I267" s="30">
        <f>ROUND(G267*H267,P4)</f>
        <v>0</v>
      </c>
      <c r="L267" s="31">
        <v>0</v>
      </c>
      <c r="M267" s="24">
        <f>ROUND(G267*L267,P4)</f>
        <v>0</v>
      </c>
      <c r="N267" s="25" t="s">
        <v>2662</v>
      </c>
      <c r="O267" s="32">
        <f>M267*AA267</f>
        <v>0</v>
      </c>
      <c r="P267" s="1">
        <v>3</v>
      </c>
      <c r="AA267" s="1">
        <f>IF(P267=1,$O$3,IF(P267=2,$O$4,$O$5))</f>
        <v>0</v>
      </c>
    </row>
    <row r="268">
      <c r="A268" s="1" t="s">
        <v>639</v>
      </c>
      <c r="E268" s="27" t="s">
        <v>635</v>
      </c>
    </row>
    <row r="269" ht="39">
      <c r="A269" s="1" t="s">
        <v>640</v>
      </c>
      <c r="E269" s="33" t="s">
        <v>2677</v>
      </c>
    </row>
    <row r="270">
      <c r="A270" s="1" t="s">
        <v>642</v>
      </c>
      <c r="E270" s="27" t="s">
        <v>1313</v>
      </c>
    </row>
    <row r="271">
      <c r="A271" s="1" t="s">
        <v>633</v>
      </c>
      <c r="B271" s="1">
        <v>65</v>
      </c>
      <c r="C271" s="26" t="s">
        <v>2760</v>
      </c>
      <c r="D271" t="s">
        <v>635</v>
      </c>
      <c r="E271" s="27" t="s">
        <v>2761</v>
      </c>
      <c r="F271" s="28" t="s">
        <v>659</v>
      </c>
      <c r="G271" s="29">
        <v>11</v>
      </c>
      <c r="H271" s="28">
        <v>0</v>
      </c>
      <c r="I271" s="30">
        <f>ROUND(G271*H271,P4)</f>
        <v>0</v>
      </c>
      <c r="L271" s="31">
        <v>0</v>
      </c>
      <c r="M271" s="24">
        <f>ROUND(G271*L271,P4)</f>
        <v>0</v>
      </c>
      <c r="N271" s="25" t="s">
        <v>2662</v>
      </c>
      <c r="O271" s="32">
        <f>M271*AA271</f>
        <v>0</v>
      </c>
      <c r="P271" s="1">
        <v>3</v>
      </c>
      <c r="AA271" s="1">
        <f>IF(P271=1,$O$3,IF(P271=2,$O$4,$O$5))</f>
        <v>0</v>
      </c>
    </row>
    <row r="272">
      <c r="A272" s="1" t="s">
        <v>639</v>
      </c>
      <c r="E272" s="27" t="s">
        <v>635</v>
      </c>
    </row>
    <row r="273" ht="39">
      <c r="A273" s="1" t="s">
        <v>640</v>
      </c>
      <c r="E273" s="33" t="s">
        <v>2677</v>
      </c>
    </row>
    <row r="274">
      <c r="A274" s="1" t="s">
        <v>642</v>
      </c>
      <c r="E274" s="27" t="s">
        <v>1313</v>
      </c>
    </row>
    <row r="275">
      <c r="A275" s="1" t="s">
        <v>633</v>
      </c>
      <c r="B275" s="1">
        <v>66</v>
      </c>
      <c r="C275" s="26" t="s">
        <v>2762</v>
      </c>
      <c r="D275" t="s">
        <v>635</v>
      </c>
      <c r="E275" s="27" t="s">
        <v>2763</v>
      </c>
      <c r="F275" s="28" t="s">
        <v>2541</v>
      </c>
      <c r="G275" s="29">
        <v>1</v>
      </c>
      <c r="H275" s="28">
        <v>0</v>
      </c>
      <c r="I275" s="30">
        <f>ROUND(G275*H275,P4)</f>
        <v>0</v>
      </c>
      <c r="L275" s="31">
        <v>0</v>
      </c>
      <c r="M275" s="24">
        <f>ROUND(G275*L275,P4)</f>
        <v>0</v>
      </c>
      <c r="N275" s="25" t="s">
        <v>2662</v>
      </c>
      <c r="O275" s="32">
        <f>M275*AA275</f>
        <v>0</v>
      </c>
      <c r="P275" s="1">
        <v>3</v>
      </c>
      <c r="AA275" s="1">
        <f>IF(P275=1,$O$3,IF(P275=2,$O$4,$O$5))</f>
        <v>0</v>
      </c>
    </row>
    <row r="276">
      <c r="A276" s="1" t="s">
        <v>639</v>
      </c>
      <c r="E276" s="27" t="s">
        <v>635</v>
      </c>
    </row>
    <row r="277" ht="39">
      <c r="A277" s="1" t="s">
        <v>640</v>
      </c>
      <c r="E277" s="33" t="s">
        <v>2684</v>
      </c>
    </row>
    <row r="278">
      <c r="A278" s="1" t="s">
        <v>642</v>
      </c>
      <c r="E278" s="27" t="s">
        <v>1313</v>
      </c>
    </row>
    <row r="279">
      <c r="A279" s="1" t="s">
        <v>633</v>
      </c>
      <c r="B279" s="1">
        <v>67</v>
      </c>
      <c r="C279" s="26" t="s">
        <v>2764</v>
      </c>
      <c r="D279" t="s">
        <v>635</v>
      </c>
      <c r="E279" s="27" t="s">
        <v>2765</v>
      </c>
      <c r="F279" s="28" t="s">
        <v>659</v>
      </c>
      <c r="G279" s="29">
        <v>7</v>
      </c>
      <c r="H279" s="28">
        <v>0</v>
      </c>
      <c r="I279" s="30">
        <f>ROUND(G279*H279,P4)</f>
        <v>0</v>
      </c>
      <c r="L279" s="31">
        <v>0</v>
      </c>
      <c r="M279" s="24">
        <f>ROUND(G279*L279,P4)</f>
        <v>0</v>
      </c>
      <c r="N279" s="25" t="s">
        <v>2662</v>
      </c>
      <c r="O279" s="32">
        <f>M279*AA279</f>
        <v>0</v>
      </c>
      <c r="P279" s="1">
        <v>3</v>
      </c>
      <c r="AA279" s="1">
        <f>IF(P279=1,$O$3,IF(P279=2,$O$4,$O$5))</f>
        <v>0</v>
      </c>
    </row>
    <row r="280">
      <c r="A280" s="1" t="s">
        <v>639</v>
      </c>
      <c r="E280" s="27" t="s">
        <v>635</v>
      </c>
    </row>
    <row r="281" ht="39">
      <c r="A281" s="1" t="s">
        <v>640</v>
      </c>
      <c r="E281" s="33" t="s">
        <v>2670</v>
      </c>
    </row>
    <row r="282">
      <c r="A282" s="1" t="s">
        <v>642</v>
      </c>
      <c r="E282" s="27" t="s">
        <v>1313</v>
      </c>
    </row>
    <row r="283">
      <c r="A283" s="1" t="s">
        <v>633</v>
      </c>
      <c r="B283" s="1">
        <v>68</v>
      </c>
      <c r="C283" s="26" t="s">
        <v>2766</v>
      </c>
      <c r="D283" t="s">
        <v>635</v>
      </c>
      <c r="E283" s="27" t="s">
        <v>2767</v>
      </c>
      <c r="F283" s="28" t="s">
        <v>809</v>
      </c>
      <c r="G283" s="29">
        <v>10</v>
      </c>
      <c r="H283" s="28">
        <v>0</v>
      </c>
      <c r="I283" s="30">
        <f>ROUND(G283*H283,P4)</f>
        <v>0</v>
      </c>
      <c r="L283" s="31">
        <v>0</v>
      </c>
      <c r="M283" s="24">
        <f>ROUND(G283*L283,P4)</f>
        <v>0</v>
      </c>
      <c r="N283" s="25" t="s">
        <v>2656</v>
      </c>
      <c r="O283" s="32">
        <f>M283*AA283</f>
        <v>0</v>
      </c>
      <c r="P283" s="1">
        <v>3</v>
      </c>
      <c r="AA283" s="1">
        <f>IF(P283=1,$O$3,IF(P283=2,$O$4,$O$5))</f>
        <v>0</v>
      </c>
    </row>
    <row r="284">
      <c r="A284" s="1" t="s">
        <v>639</v>
      </c>
      <c r="E284" s="27" t="s">
        <v>635</v>
      </c>
    </row>
    <row r="285" ht="39">
      <c r="A285" s="1" t="s">
        <v>640</v>
      </c>
      <c r="E285" s="33" t="s">
        <v>2713</v>
      </c>
    </row>
    <row r="286" ht="75">
      <c r="A286" s="1" t="s">
        <v>642</v>
      </c>
      <c r="E286" s="27" t="s">
        <v>2768</v>
      </c>
    </row>
    <row r="287">
      <c r="A287" s="1" t="s">
        <v>633</v>
      </c>
      <c r="B287" s="1">
        <v>69</v>
      </c>
      <c r="C287" s="26" t="s">
        <v>2769</v>
      </c>
      <c r="D287" t="s">
        <v>635</v>
      </c>
      <c r="E287" s="27" t="s">
        <v>2770</v>
      </c>
      <c r="F287" s="28" t="s">
        <v>659</v>
      </c>
      <c r="G287" s="29">
        <v>1</v>
      </c>
      <c r="H287" s="28">
        <v>0</v>
      </c>
      <c r="I287" s="30">
        <f>ROUND(G287*H287,P4)</f>
        <v>0</v>
      </c>
      <c r="L287" s="31">
        <v>0</v>
      </c>
      <c r="M287" s="24">
        <f>ROUND(G287*L287,P4)</f>
        <v>0</v>
      </c>
      <c r="N287" s="25" t="s">
        <v>2656</v>
      </c>
      <c r="O287" s="32">
        <f>M287*AA287</f>
        <v>0</v>
      </c>
      <c r="P287" s="1">
        <v>3</v>
      </c>
      <c r="AA287" s="1">
        <f>IF(P287=1,$O$3,IF(P287=2,$O$4,$O$5))</f>
        <v>0</v>
      </c>
    </row>
    <row r="288">
      <c r="A288" s="1" t="s">
        <v>639</v>
      </c>
      <c r="E288" s="27" t="s">
        <v>635</v>
      </c>
    </row>
    <row r="289" ht="39">
      <c r="A289" s="1" t="s">
        <v>640</v>
      </c>
      <c r="E289" s="33" t="s">
        <v>2684</v>
      </c>
    </row>
    <row r="290" ht="112.5">
      <c r="A290" s="1" t="s">
        <v>642</v>
      </c>
      <c r="E290" s="27" t="s">
        <v>2771</v>
      </c>
    </row>
    <row r="291">
      <c r="A291" s="1" t="s">
        <v>633</v>
      </c>
      <c r="B291" s="1">
        <v>70</v>
      </c>
      <c r="C291" s="26" t="s">
        <v>2772</v>
      </c>
      <c r="D291" t="s">
        <v>635</v>
      </c>
      <c r="E291" s="27" t="s">
        <v>2773</v>
      </c>
      <c r="F291" s="28" t="s">
        <v>659</v>
      </c>
      <c r="G291" s="29">
        <v>3</v>
      </c>
      <c r="H291" s="28">
        <v>0</v>
      </c>
      <c r="I291" s="30">
        <f>ROUND(G291*H291,P4)</f>
        <v>0</v>
      </c>
      <c r="L291" s="31">
        <v>0</v>
      </c>
      <c r="M291" s="24">
        <f>ROUND(G291*L291,P4)</f>
        <v>0</v>
      </c>
      <c r="N291" s="25" t="s">
        <v>2662</v>
      </c>
      <c r="O291" s="32">
        <f>M291*AA291</f>
        <v>0</v>
      </c>
      <c r="P291" s="1">
        <v>3</v>
      </c>
      <c r="AA291" s="1">
        <f>IF(P291=1,$O$3,IF(P291=2,$O$4,$O$5))</f>
        <v>0</v>
      </c>
    </row>
    <row r="292">
      <c r="A292" s="1" t="s">
        <v>639</v>
      </c>
      <c r="E292" s="27" t="s">
        <v>635</v>
      </c>
    </row>
    <row r="293" ht="39">
      <c r="A293" s="1" t="s">
        <v>640</v>
      </c>
      <c r="E293" s="33" t="s">
        <v>2663</v>
      </c>
    </row>
    <row r="294">
      <c r="A294" s="1" t="s">
        <v>642</v>
      </c>
      <c r="E294" s="27" t="s">
        <v>1313</v>
      </c>
    </row>
    <row r="295">
      <c r="A295" s="1" t="s">
        <v>633</v>
      </c>
      <c r="B295" s="1">
        <v>71</v>
      </c>
      <c r="C295" s="26" t="s">
        <v>2774</v>
      </c>
      <c r="D295" t="s">
        <v>635</v>
      </c>
      <c r="E295" s="27" t="s">
        <v>2775</v>
      </c>
      <c r="F295" s="28" t="s">
        <v>659</v>
      </c>
      <c r="G295" s="29">
        <v>3</v>
      </c>
      <c r="H295" s="28">
        <v>0</v>
      </c>
      <c r="I295" s="30">
        <f>ROUND(G295*H295,P4)</f>
        <v>0</v>
      </c>
      <c r="L295" s="31">
        <v>0</v>
      </c>
      <c r="M295" s="24">
        <f>ROUND(G295*L295,P4)</f>
        <v>0</v>
      </c>
      <c r="N295" s="25" t="s">
        <v>2662</v>
      </c>
      <c r="O295" s="32">
        <f>M295*AA295</f>
        <v>0</v>
      </c>
      <c r="P295" s="1">
        <v>3</v>
      </c>
      <c r="AA295" s="1">
        <f>IF(P295=1,$O$3,IF(P295=2,$O$4,$O$5))</f>
        <v>0</v>
      </c>
    </row>
    <row r="296">
      <c r="A296" s="1" t="s">
        <v>639</v>
      </c>
      <c r="E296" s="27" t="s">
        <v>635</v>
      </c>
    </row>
    <row r="297" ht="39">
      <c r="A297" s="1" t="s">
        <v>640</v>
      </c>
      <c r="E297" s="33" t="s">
        <v>2663</v>
      </c>
    </row>
    <row r="298">
      <c r="A298" s="1" t="s">
        <v>642</v>
      </c>
      <c r="E298" s="27" t="s">
        <v>1313</v>
      </c>
    </row>
    <row r="299">
      <c r="A299" s="1" t="s">
        <v>633</v>
      </c>
      <c r="B299" s="1">
        <v>72</v>
      </c>
      <c r="C299" s="26" t="s">
        <v>2776</v>
      </c>
      <c r="D299" t="s">
        <v>635</v>
      </c>
      <c r="E299" s="27" t="s">
        <v>2777</v>
      </c>
      <c r="F299" s="28" t="s">
        <v>869</v>
      </c>
      <c r="G299" s="29">
        <v>3</v>
      </c>
      <c r="H299" s="28">
        <v>0</v>
      </c>
      <c r="I299" s="30">
        <f>ROUND(G299*H299,P4)</f>
        <v>0</v>
      </c>
      <c r="L299" s="31">
        <v>0</v>
      </c>
      <c r="M299" s="24">
        <f>ROUND(G299*L299,P4)</f>
        <v>0</v>
      </c>
      <c r="N299" s="25" t="s">
        <v>2662</v>
      </c>
      <c r="O299" s="32">
        <f>M299*AA299</f>
        <v>0</v>
      </c>
      <c r="P299" s="1">
        <v>3</v>
      </c>
      <c r="AA299" s="1">
        <f>IF(P299=1,$O$3,IF(P299=2,$O$4,$O$5))</f>
        <v>0</v>
      </c>
    </row>
    <row r="300">
      <c r="A300" s="1" t="s">
        <v>639</v>
      </c>
      <c r="E300" s="27" t="s">
        <v>635</v>
      </c>
    </row>
    <row r="301" ht="39">
      <c r="A301" s="1" t="s">
        <v>640</v>
      </c>
      <c r="E301" s="33" t="s">
        <v>2663</v>
      </c>
    </row>
    <row r="302">
      <c r="A302" s="1" t="s">
        <v>642</v>
      </c>
      <c r="E302" s="27" t="s">
        <v>1313</v>
      </c>
    </row>
    <row r="303">
      <c r="A303" s="1" t="s">
        <v>633</v>
      </c>
      <c r="B303" s="1">
        <v>73</v>
      </c>
      <c r="C303" s="26" t="s">
        <v>1593</v>
      </c>
      <c r="D303" t="s">
        <v>635</v>
      </c>
      <c r="E303" s="27" t="s">
        <v>1594</v>
      </c>
      <c r="F303" s="28" t="s">
        <v>659</v>
      </c>
      <c r="G303" s="29">
        <v>6</v>
      </c>
      <c r="H303" s="28">
        <v>0</v>
      </c>
      <c r="I303" s="30">
        <f>ROUND(G303*H303,P4)</f>
        <v>0</v>
      </c>
      <c r="L303" s="31">
        <v>0</v>
      </c>
      <c r="M303" s="24">
        <f>ROUND(G303*L303,P4)</f>
        <v>0</v>
      </c>
      <c r="N303" s="25" t="s">
        <v>2662</v>
      </c>
      <c r="O303" s="32">
        <f>M303*AA303</f>
        <v>0</v>
      </c>
      <c r="P303" s="1">
        <v>3</v>
      </c>
      <c r="AA303" s="1">
        <f>IF(P303=1,$O$3,IF(P303=2,$O$4,$O$5))</f>
        <v>0</v>
      </c>
    </row>
    <row r="304">
      <c r="A304" s="1" t="s">
        <v>639</v>
      </c>
      <c r="E304" s="27" t="s">
        <v>635</v>
      </c>
    </row>
    <row r="305" ht="39">
      <c r="A305" s="1" t="s">
        <v>640</v>
      </c>
      <c r="E305" s="33" t="s">
        <v>2692</v>
      </c>
    </row>
    <row r="306">
      <c r="A306" s="1" t="s">
        <v>642</v>
      </c>
      <c r="E306" s="27" t="s">
        <v>1313</v>
      </c>
    </row>
    <row r="307">
      <c r="A307" s="1" t="s">
        <v>633</v>
      </c>
      <c r="B307" s="1">
        <v>74</v>
      </c>
      <c r="C307" s="26" t="s">
        <v>2068</v>
      </c>
      <c r="D307" t="s">
        <v>635</v>
      </c>
      <c r="E307" s="27" t="s">
        <v>2069</v>
      </c>
      <c r="F307" s="28" t="s">
        <v>659</v>
      </c>
      <c r="G307" s="29">
        <v>6</v>
      </c>
      <c r="H307" s="28">
        <v>0</v>
      </c>
      <c r="I307" s="30">
        <f>ROUND(G307*H307,P4)</f>
        <v>0</v>
      </c>
      <c r="L307" s="31">
        <v>0</v>
      </c>
      <c r="M307" s="24">
        <f>ROUND(G307*L307,P4)</f>
        <v>0</v>
      </c>
      <c r="N307" s="25" t="s">
        <v>2662</v>
      </c>
      <c r="O307" s="32">
        <f>M307*AA307</f>
        <v>0</v>
      </c>
      <c r="P307" s="1">
        <v>3</v>
      </c>
      <c r="AA307" s="1">
        <f>IF(P307=1,$O$3,IF(P307=2,$O$4,$O$5))</f>
        <v>0</v>
      </c>
    </row>
    <row r="308">
      <c r="A308" s="1" t="s">
        <v>639</v>
      </c>
      <c r="E308" s="27" t="s">
        <v>635</v>
      </c>
    </row>
    <row r="309" ht="39">
      <c r="A309" s="1" t="s">
        <v>640</v>
      </c>
      <c r="E309" s="33" t="s">
        <v>2692</v>
      </c>
    </row>
    <row r="310">
      <c r="A310" s="1" t="s">
        <v>642</v>
      </c>
      <c r="E310" s="27" t="s">
        <v>1313</v>
      </c>
    </row>
    <row r="311">
      <c r="A311" s="1" t="s">
        <v>633</v>
      </c>
      <c r="B311" s="1">
        <v>75</v>
      </c>
      <c r="C311" s="26" t="s">
        <v>2778</v>
      </c>
      <c r="D311" t="s">
        <v>635</v>
      </c>
      <c r="E311" s="27" t="s">
        <v>2779</v>
      </c>
      <c r="F311" s="28" t="s">
        <v>649</v>
      </c>
      <c r="G311" s="29">
        <v>30</v>
      </c>
      <c r="H311" s="28">
        <v>0</v>
      </c>
      <c r="I311" s="30">
        <f>ROUND(G311*H311,P4)</f>
        <v>0</v>
      </c>
      <c r="L311" s="31">
        <v>0</v>
      </c>
      <c r="M311" s="24">
        <f>ROUND(G311*L311,P4)</f>
        <v>0</v>
      </c>
      <c r="N311" s="25" t="s">
        <v>2662</v>
      </c>
      <c r="O311" s="32">
        <f>M311*AA311</f>
        <v>0</v>
      </c>
      <c r="P311" s="1">
        <v>3</v>
      </c>
      <c r="AA311" s="1">
        <f>IF(P311=1,$O$3,IF(P311=2,$O$4,$O$5))</f>
        <v>0</v>
      </c>
    </row>
    <row r="312">
      <c r="A312" s="1" t="s">
        <v>639</v>
      </c>
      <c r="E312" s="27" t="s">
        <v>635</v>
      </c>
    </row>
    <row r="313" ht="39">
      <c r="A313" s="1" t="s">
        <v>640</v>
      </c>
      <c r="E313" s="33" t="s">
        <v>2728</v>
      </c>
    </row>
    <row r="314">
      <c r="A314" s="1" t="s">
        <v>642</v>
      </c>
      <c r="E314" s="27" t="s">
        <v>1313</v>
      </c>
    </row>
    <row r="315">
      <c r="A315" s="1" t="s">
        <v>633</v>
      </c>
      <c r="B315" s="1">
        <v>76</v>
      </c>
      <c r="C315" s="26" t="s">
        <v>2780</v>
      </c>
      <c r="D315" t="s">
        <v>635</v>
      </c>
      <c r="E315" s="27" t="s">
        <v>2781</v>
      </c>
      <c r="F315" s="28" t="s">
        <v>649</v>
      </c>
      <c r="G315" s="29">
        <v>30</v>
      </c>
      <c r="H315" s="28">
        <v>0</v>
      </c>
      <c r="I315" s="30">
        <f>ROUND(G315*H315,P4)</f>
        <v>0</v>
      </c>
      <c r="L315" s="31">
        <v>0</v>
      </c>
      <c r="M315" s="24">
        <f>ROUND(G315*L315,P4)</f>
        <v>0</v>
      </c>
      <c r="N315" s="25" t="s">
        <v>2662</v>
      </c>
      <c r="O315" s="32">
        <f>M315*AA315</f>
        <v>0</v>
      </c>
      <c r="P315" s="1">
        <v>3</v>
      </c>
      <c r="AA315" s="1">
        <f>IF(P315=1,$O$3,IF(P315=2,$O$4,$O$5))</f>
        <v>0</v>
      </c>
    </row>
    <row r="316">
      <c r="A316" s="1" t="s">
        <v>639</v>
      </c>
      <c r="E316" s="27" t="s">
        <v>635</v>
      </c>
    </row>
    <row r="317" ht="39">
      <c r="A317" s="1" t="s">
        <v>640</v>
      </c>
      <c r="E317" s="33" t="s">
        <v>2728</v>
      </c>
    </row>
    <row r="318">
      <c r="A318" s="1" t="s">
        <v>642</v>
      </c>
      <c r="E318" s="27" t="s">
        <v>1313</v>
      </c>
    </row>
    <row r="319">
      <c r="A319" s="1" t="s">
        <v>633</v>
      </c>
      <c r="B319" s="1">
        <v>77</v>
      </c>
      <c r="C319" s="26" t="s">
        <v>1614</v>
      </c>
      <c r="D319" t="s">
        <v>635</v>
      </c>
      <c r="E319" s="27" t="s">
        <v>1615</v>
      </c>
      <c r="F319" s="28" t="s">
        <v>649</v>
      </c>
      <c r="G319" s="29">
        <v>60</v>
      </c>
      <c r="H319" s="28">
        <v>0</v>
      </c>
      <c r="I319" s="30">
        <f>ROUND(G319*H319,P4)</f>
        <v>0</v>
      </c>
      <c r="L319" s="31">
        <v>0</v>
      </c>
      <c r="M319" s="24">
        <f>ROUND(G319*L319,P4)</f>
        <v>0</v>
      </c>
      <c r="N319" s="25" t="s">
        <v>2662</v>
      </c>
      <c r="O319" s="32">
        <f>M319*AA319</f>
        <v>0</v>
      </c>
      <c r="P319" s="1">
        <v>3</v>
      </c>
      <c r="AA319" s="1">
        <f>IF(P319=1,$O$3,IF(P319=2,$O$4,$O$5))</f>
        <v>0</v>
      </c>
    </row>
    <row r="320">
      <c r="A320" s="1" t="s">
        <v>639</v>
      </c>
      <c r="E320" s="27" t="s">
        <v>635</v>
      </c>
    </row>
    <row r="321" ht="39">
      <c r="A321" s="1" t="s">
        <v>640</v>
      </c>
      <c r="E321" s="33" t="s">
        <v>2782</v>
      </c>
    </row>
    <row r="322">
      <c r="A322" s="1" t="s">
        <v>642</v>
      </c>
      <c r="E322" s="27" t="s">
        <v>1313</v>
      </c>
    </row>
    <row r="323">
      <c r="A323" s="1" t="s">
        <v>633</v>
      </c>
      <c r="B323" s="1">
        <v>78</v>
      </c>
      <c r="C323" s="26" t="s">
        <v>2064</v>
      </c>
      <c r="D323" t="s">
        <v>635</v>
      </c>
      <c r="E323" s="27" t="s">
        <v>2065</v>
      </c>
      <c r="F323" s="28" t="s">
        <v>649</v>
      </c>
      <c r="G323" s="29">
        <v>60</v>
      </c>
      <c r="H323" s="28">
        <v>0</v>
      </c>
      <c r="I323" s="30">
        <f>ROUND(G323*H323,P4)</f>
        <v>0</v>
      </c>
      <c r="L323" s="31">
        <v>0</v>
      </c>
      <c r="M323" s="24">
        <f>ROUND(G323*L323,P4)</f>
        <v>0</v>
      </c>
      <c r="N323" s="25" t="s">
        <v>2662</v>
      </c>
      <c r="O323" s="32">
        <f>M323*AA323</f>
        <v>0</v>
      </c>
      <c r="P323" s="1">
        <v>3</v>
      </c>
      <c r="AA323" s="1">
        <f>IF(P323=1,$O$3,IF(P323=2,$O$4,$O$5))</f>
        <v>0</v>
      </c>
    </row>
    <row r="324">
      <c r="A324" s="1" t="s">
        <v>639</v>
      </c>
      <c r="E324" s="27" t="s">
        <v>635</v>
      </c>
    </row>
    <row r="325" ht="39">
      <c r="A325" s="1" t="s">
        <v>640</v>
      </c>
      <c r="E325" s="33" t="s">
        <v>2782</v>
      </c>
    </row>
    <row r="326">
      <c r="A326" s="1" t="s">
        <v>642</v>
      </c>
      <c r="E326" s="27" t="s">
        <v>1313</v>
      </c>
    </row>
    <row r="327">
      <c r="A327" s="1" t="s">
        <v>633</v>
      </c>
      <c r="B327" s="1">
        <v>79</v>
      </c>
      <c r="C327" s="26" t="s">
        <v>2057</v>
      </c>
      <c r="D327" t="s">
        <v>635</v>
      </c>
      <c r="E327" s="27" t="s">
        <v>2058</v>
      </c>
      <c r="F327" s="28" t="s">
        <v>659</v>
      </c>
      <c r="G327" s="29">
        <v>3</v>
      </c>
      <c r="H327" s="28">
        <v>0</v>
      </c>
      <c r="I327" s="30">
        <f>ROUND(G327*H327,P4)</f>
        <v>0</v>
      </c>
      <c r="L327" s="31">
        <v>0</v>
      </c>
      <c r="M327" s="24">
        <f>ROUND(G327*L327,P4)</f>
        <v>0</v>
      </c>
      <c r="N327" s="25" t="s">
        <v>2662</v>
      </c>
      <c r="O327" s="32">
        <f>M327*AA327</f>
        <v>0</v>
      </c>
      <c r="P327" s="1">
        <v>3</v>
      </c>
      <c r="AA327" s="1">
        <f>IF(P327=1,$O$3,IF(P327=2,$O$4,$O$5))</f>
        <v>0</v>
      </c>
    </row>
    <row r="328">
      <c r="A328" s="1" t="s">
        <v>639</v>
      </c>
      <c r="E328" s="27" t="s">
        <v>635</v>
      </c>
    </row>
    <row r="329" ht="39">
      <c r="A329" s="1" t="s">
        <v>640</v>
      </c>
      <c r="E329" s="33" t="s">
        <v>2663</v>
      </c>
    </row>
    <row r="330">
      <c r="A330" s="1" t="s">
        <v>642</v>
      </c>
      <c r="E330" s="27" t="s">
        <v>1313</v>
      </c>
    </row>
    <row r="331">
      <c r="A331" s="1" t="s">
        <v>633</v>
      </c>
      <c r="B331" s="1">
        <v>80</v>
      </c>
      <c r="C331" s="26" t="s">
        <v>2783</v>
      </c>
      <c r="D331" t="s">
        <v>635</v>
      </c>
      <c r="E331" s="27" t="s">
        <v>2784</v>
      </c>
      <c r="F331" s="28" t="s">
        <v>659</v>
      </c>
      <c r="G331" s="29">
        <v>3</v>
      </c>
      <c r="H331" s="28">
        <v>0</v>
      </c>
      <c r="I331" s="30">
        <f>ROUND(G331*H331,P4)</f>
        <v>0</v>
      </c>
      <c r="L331" s="31">
        <v>0</v>
      </c>
      <c r="M331" s="24">
        <f>ROUND(G331*L331,P4)</f>
        <v>0</v>
      </c>
      <c r="N331" s="25" t="s">
        <v>2662</v>
      </c>
      <c r="O331" s="32">
        <f>M331*AA331</f>
        <v>0</v>
      </c>
      <c r="P331" s="1">
        <v>3</v>
      </c>
      <c r="AA331" s="1">
        <f>IF(P331=1,$O$3,IF(P331=2,$O$4,$O$5))</f>
        <v>0</v>
      </c>
    </row>
    <row r="332">
      <c r="A332" s="1" t="s">
        <v>639</v>
      </c>
      <c r="E332" s="27" t="s">
        <v>635</v>
      </c>
    </row>
    <row r="333" ht="39">
      <c r="A333" s="1" t="s">
        <v>640</v>
      </c>
      <c r="E333" s="33" t="s">
        <v>2663</v>
      </c>
    </row>
    <row r="334">
      <c r="A334" s="1" t="s">
        <v>642</v>
      </c>
      <c r="E334" s="27" t="s">
        <v>1313</v>
      </c>
    </row>
    <row r="335">
      <c r="A335" s="1" t="s">
        <v>633</v>
      </c>
      <c r="B335" s="1">
        <v>81</v>
      </c>
      <c r="C335" s="26" t="s">
        <v>1605</v>
      </c>
      <c r="D335" t="s">
        <v>635</v>
      </c>
      <c r="E335" s="27" t="s">
        <v>1606</v>
      </c>
      <c r="F335" s="28" t="s">
        <v>659</v>
      </c>
      <c r="G335" s="29">
        <v>3</v>
      </c>
      <c r="H335" s="28">
        <v>0</v>
      </c>
      <c r="I335" s="30">
        <f>ROUND(G335*H335,P4)</f>
        <v>0</v>
      </c>
      <c r="L335" s="31">
        <v>0</v>
      </c>
      <c r="M335" s="24">
        <f>ROUND(G335*L335,P4)</f>
        <v>0</v>
      </c>
      <c r="N335" s="25" t="s">
        <v>2662</v>
      </c>
      <c r="O335" s="32">
        <f>M335*AA335</f>
        <v>0</v>
      </c>
      <c r="P335" s="1">
        <v>3</v>
      </c>
      <c r="AA335" s="1">
        <f>IF(P335=1,$O$3,IF(P335=2,$O$4,$O$5))</f>
        <v>0</v>
      </c>
    </row>
    <row r="336">
      <c r="A336" s="1" t="s">
        <v>639</v>
      </c>
      <c r="E336" s="27" t="s">
        <v>635</v>
      </c>
    </row>
    <row r="337" ht="39">
      <c r="A337" s="1" t="s">
        <v>640</v>
      </c>
      <c r="E337" s="33" t="s">
        <v>2663</v>
      </c>
    </row>
    <row r="338">
      <c r="A338" s="1" t="s">
        <v>642</v>
      </c>
      <c r="E338" s="27" t="s">
        <v>1313</v>
      </c>
    </row>
    <row r="339">
      <c r="A339" s="1" t="s">
        <v>633</v>
      </c>
      <c r="B339" s="1">
        <v>82</v>
      </c>
      <c r="C339" s="26" t="s">
        <v>2785</v>
      </c>
      <c r="D339" t="s">
        <v>635</v>
      </c>
      <c r="E339" s="27" t="s">
        <v>2786</v>
      </c>
      <c r="F339" s="28" t="s">
        <v>659</v>
      </c>
      <c r="G339" s="29">
        <v>3</v>
      </c>
      <c r="H339" s="28">
        <v>0</v>
      </c>
      <c r="I339" s="30">
        <f>ROUND(G339*H339,P4)</f>
        <v>0</v>
      </c>
      <c r="L339" s="31">
        <v>0</v>
      </c>
      <c r="M339" s="24">
        <f>ROUND(G339*L339,P4)</f>
        <v>0</v>
      </c>
      <c r="N339" s="25" t="s">
        <v>2662</v>
      </c>
      <c r="O339" s="32">
        <f>M339*AA339</f>
        <v>0</v>
      </c>
      <c r="P339" s="1">
        <v>3</v>
      </c>
      <c r="AA339" s="1">
        <f>IF(P339=1,$O$3,IF(P339=2,$O$4,$O$5))</f>
        <v>0</v>
      </c>
    </row>
    <row r="340">
      <c r="A340" s="1" t="s">
        <v>639</v>
      </c>
      <c r="E340" s="27" t="s">
        <v>635</v>
      </c>
    </row>
    <row r="341" ht="39">
      <c r="A341" s="1" t="s">
        <v>640</v>
      </c>
      <c r="E341" s="33" t="s">
        <v>2663</v>
      </c>
    </row>
    <row r="342">
      <c r="A342" s="1" t="s">
        <v>642</v>
      </c>
      <c r="E342" s="27" t="s">
        <v>1313</v>
      </c>
    </row>
    <row r="343">
      <c r="A343" s="1" t="s">
        <v>633</v>
      </c>
      <c r="B343" s="1">
        <v>83</v>
      </c>
      <c r="C343" s="26" t="s">
        <v>2787</v>
      </c>
      <c r="D343" t="s">
        <v>635</v>
      </c>
      <c r="E343" s="27" t="s">
        <v>2788</v>
      </c>
      <c r="F343" s="28" t="s">
        <v>659</v>
      </c>
      <c r="G343" s="29">
        <v>1</v>
      </c>
      <c r="H343" s="28">
        <v>0</v>
      </c>
      <c r="I343" s="30">
        <f>ROUND(G343*H343,P4)</f>
        <v>0</v>
      </c>
      <c r="L343" s="31">
        <v>0</v>
      </c>
      <c r="M343" s="24">
        <f>ROUND(G343*L343,P4)</f>
        <v>0</v>
      </c>
      <c r="N343" s="25" t="s">
        <v>2662</v>
      </c>
      <c r="O343" s="32">
        <f>M343*AA343</f>
        <v>0</v>
      </c>
      <c r="P343" s="1">
        <v>3</v>
      </c>
      <c r="AA343" s="1">
        <f>IF(P343=1,$O$3,IF(P343=2,$O$4,$O$5))</f>
        <v>0</v>
      </c>
    </row>
    <row r="344">
      <c r="A344" s="1" t="s">
        <v>639</v>
      </c>
      <c r="E344" s="27" t="s">
        <v>635</v>
      </c>
    </row>
    <row r="345" ht="39">
      <c r="A345" s="1" t="s">
        <v>640</v>
      </c>
      <c r="E345" s="33" t="s">
        <v>2684</v>
      </c>
    </row>
    <row r="346">
      <c r="A346" s="1" t="s">
        <v>642</v>
      </c>
      <c r="E346" s="27" t="s">
        <v>1313</v>
      </c>
    </row>
    <row r="347" ht="25">
      <c r="A347" s="1" t="s">
        <v>633</v>
      </c>
      <c r="B347" s="1">
        <v>84</v>
      </c>
      <c r="C347" s="26" t="s">
        <v>2789</v>
      </c>
      <c r="D347" t="s">
        <v>635</v>
      </c>
      <c r="E347" s="27" t="s">
        <v>2790</v>
      </c>
      <c r="F347" s="28" t="s">
        <v>809</v>
      </c>
      <c r="G347" s="29">
        <v>16</v>
      </c>
      <c r="H347" s="28">
        <v>0</v>
      </c>
      <c r="I347" s="30">
        <f>ROUND(G347*H347,P4)</f>
        <v>0</v>
      </c>
      <c r="L347" s="31">
        <v>0</v>
      </c>
      <c r="M347" s="24">
        <f>ROUND(G347*L347,P4)</f>
        <v>0</v>
      </c>
      <c r="N347" s="25" t="s">
        <v>2662</v>
      </c>
      <c r="O347" s="32">
        <f>M347*AA347</f>
        <v>0</v>
      </c>
      <c r="P347" s="1">
        <v>3</v>
      </c>
      <c r="AA347" s="1">
        <f>IF(P347=1,$O$3,IF(P347=2,$O$4,$O$5))</f>
        <v>0</v>
      </c>
    </row>
    <row r="348">
      <c r="A348" s="1" t="s">
        <v>639</v>
      </c>
      <c r="E348" s="27" t="s">
        <v>635</v>
      </c>
    </row>
    <row r="349" ht="39">
      <c r="A349" s="1" t="s">
        <v>640</v>
      </c>
      <c r="E349" s="33" t="s">
        <v>2709</v>
      </c>
    </row>
    <row r="350">
      <c r="A350" s="1" t="s">
        <v>642</v>
      </c>
      <c r="E350" s="27" t="s">
        <v>1313</v>
      </c>
    </row>
    <row r="351" ht="13">
      <c r="A351" s="1" t="s">
        <v>630</v>
      </c>
      <c r="C351" s="22" t="s">
        <v>1724</v>
      </c>
      <c r="E351" s="23" t="s">
        <v>1725</v>
      </c>
      <c r="L351" s="24">
        <f>SUMIFS(L352:L359,A352:A359,"P")</f>
        <v>0</v>
      </c>
      <c r="M351" s="24">
        <f>SUMIFS(M352:M359,A352:A359,"P")</f>
        <v>0</v>
      </c>
      <c r="N351" s="25"/>
    </row>
    <row r="352" ht="25">
      <c r="A352" s="1" t="s">
        <v>633</v>
      </c>
      <c r="B352" s="1">
        <v>85</v>
      </c>
      <c r="C352" s="26" t="s">
        <v>1905</v>
      </c>
      <c r="D352" t="s">
        <v>1906</v>
      </c>
      <c r="E352" s="27" t="s">
        <v>1907</v>
      </c>
      <c r="F352" s="28" t="s">
        <v>1729</v>
      </c>
      <c r="G352" s="29">
        <v>0.10000000000000001</v>
      </c>
      <c r="H352" s="28">
        <v>0</v>
      </c>
      <c r="I352" s="30">
        <f>ROUND(G352*H352,P4)</f>
        <v>0</v>
      </c>
      <c r="L352" s="31">
        <v>0</v>
      </c>
      <c r="M352" s="24">
        <f>ROUND(G352*L352,P4)</f>
        <v>0</v>
      </c>
      <c r="N352" s="25" t="s">
        <v>2791</v>
      </c>
      <c r="O352" s="32">
        <f>M352*AA352</f>
        <v>0</v>
      </c>
      <c r="P352" s="1">
        <v>3</v>
      </c>
      <c r="AA352" s="1">
        <f>IF(P352=1,$O$3,IF(P352=2,$O$4,$O$5))</f>
        <v>0</v>
      </c>
    </row>
    <row r="353" ht="25">
      <c r="A353" s="1" t="s">
        <v>639</v>
      </c>
      <c r="E353" s="27" t="s">
        <v>1731</v>
      </c>
    </row>
    <row r="354" ht="39">
      <c r="A354" s="1" t="s">
        <v>640</v>
      </c>
      <c r="E354" s="33" t="s">
        <v>2792</v>
      </c>
    </row>
    <row r="355" ht="187.5">
      <c r="A355" s="1" t="s">
        <v>642</v>
      </c>
      <c r="E355" s="27" t="s">
        <v>1904</v>
      </c>
    </row>
    <row r="356" ht="25">
      <c r="A356" s="1" t="s">
        <v>633</v>
      </c>
      <c r="B356" s="1">
        <v>86</v>
      </c>
      <c r="C356" s="26" t="s">
        <v>1734</v>
      </c>
      <c r="D356" t="s">
        <v>1735</v>
      </c>
      <c r="E356" s="27" t="s">
        <v>1736</v>
      </c>
      <c r="F356" s="28" t="s">
        <v>1729</v>
      </c>
      <c r="G356" s="29">
        <v>0.050000000000000003</v>
      </c>
      <c r="H356" s="28">
        <v>0</v>
      </c>
      <c r="I356" s="30">
        <f>ROUND(G356*H356,P4)</f>
        <v>0</v>
      </c>
      <c r="L356" s="31">
        <v>0</v>
      </c>
      <c r="M356" s="24">
        <f>ROUND(G356*L356,P4)</f>
        <v>0</v>
      </c>
      <c r="N356" s="25" t="s">
        <v>2791</v>
      </c>
      <c r="O356" s="32">
        <f>M356*AA356</f>
        <v>0</v>
      </c>
      <c r="P356" s="1">
        <v>3</v>
      </c>
      <c r="AA356" s="1">
        <f>IF(P356=1,$O$3,IF(P356=2,$O$4,$O$5))</f>
        <v>0</v>
      </c>
    </row>
    <row r="357" ht="25">
      <c r="A357" s="1" t="s">
        <v>639</v>
      </c>
      <c r="E357" s="27" t="s">
        <v>1731</v>
      </c>
    </row>
    <row r="358" ht="39">
      <c r="A358" s="1" t="s">
        <v>640</v>
      </c>
      <c r="E358" s="33" t="s">
        <v>2793</v>
      </c>
    </row>
    <row r="359" ht="187.5">
      <c r="A359" s="1" t="s">
        <v>642</v>
      </c>
      <c r="E359" s="27" t="s">
        <v>2652</v>
      </c>
    </row>
  </sheetData>
  <sheetProtection sheet="1" objects="1" scenarios="1" spinCount="100000" saltValue="0ksz4wx8nISnMtH6QKuCbiG+UsKRSZj8KyZn0b8TvGvymTVZyC6aOKXL/wT+8Qw+zEuL7ObeQMJqtKT6FzKJlQ==" hashValue="z4b5DWNh6c7lPo6bjeOTcPcSePyjWrwny/qRvgA1izETAiZfv4vUZkl9/d0o+ARkI5WCZVCm3+kHE0ZmHovD/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COUNTIFS(L8:L120,"=0",A8:A120,"P")+COUNTIFS(L8:L120,"",A8:A120,"P")+SUM(Q8:Q120)</f>
        <v>0</v>
      </c>
    </row>
    <row r="8" ht="13">
      <c r="A8" s="1" t="s">
        <v>628</v>
      </c>
      <c r="C8" s="22" t="s">
        <v>2794</v>
      </c>
      <c r="E8" s="23" t="s">
        <v>53</v>
      </c>
      <c r="L8" s="24">
        <f>L9+L30+L95</f>
        <v>0</v>
      </c>
      <c r="M8" s="24">
        <f>M9+M30+M95</f>
        <v>0</v>
      </c>
      <c r="N8" s="25"/>
    </row>
    <row r="9" ht="13">
      <c r="A9" s="1" t="s">
        <v>630</v>
      </c>
      <c r="C9" s="22" t="s">
        <v>861</v>
      </c>
      <c r="E9" s="23" t="s">
        <v>1388</v>
      </c>
      <c r="L9" s="24">
        <f>SUMIFS(L10:L29,A10:A29,"P")</f>
        <v>0</v>
      </c>
      <c r="M9" s="24">
        <f>SUMIFS(M10:M29,A10:A29,"P")</f>
        <v>0</v>
      </c>
      <c r="N9" s="25"/>
    </row>
    <row r="10">
      <c r="A10" s="1" t="s">
        <v>633</v>
      </c>
      <c r="B10" s="1">
        <v>1</v>
      </c>
      <c r="C10" s="26" t="s">
        <v>1389</v>
      </c>
      <c r="D10" t="s">
        <v>635</v>
      </c>
      <c r="E10" s="27" t="s">
        <v>1390</v>
      </c>
      <c r="F10" s="28" t="s">
        <v>830</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2795</v>
      </c>
    </row>
    <row r="13" ht="62.5">
      <c r="A13" s="1" t="s">
        <v>642</v>
      </c>
      <c r="E13" s="27" t="s">
        <v>1392</v>
      </c>
    </row>
    <row r="14">
      <c r="A14" s="1" t="s">
        <v>633</v>
      </c>
      <c r="B14" s="1">
        <v>2</v>
      </c>
      <c r="C14" s="26" t="s">
        <v>1396</v>
      </c>
      <c r="D14" t="s">
        <v>635</v>
      </c>
      <c r="E14" s="27" t="s">
        <v>1397</v>
      </c>
      <c r="F14" s="28" t="s">
        <v>869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2796</v>
      </c>
    </row>
    <row r="17">
      <c r="A17" s="1" t="s">
        <v>642</v>
      </c>
      <c r="E17" s="27" t="s">
        <v>1313</v>
      </c>
    </row>
    <row r="18">
      <c r="A18" s="1" t="s">
        <v>633</v>
      </c>
      <c r="B18" s="1">
        <v>3</v>
      </c>
      <c r="C18" s="26" t="s">
        <v>883</v>
      </c>
      <c r="D18" t="s">
        <v>635</v>
      </c>
      <c r="E18" s="27" t="s">
        <v>884</v>
      </c>
      <c r="F18" s="28" t="s">
        <v>869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2797</v>
      </c>
    </row>
    <row r="21">
      <c r="A21" s="1" t="s">
        <v>642</v>
      </c>
      <c r="E21" s="27" t="s">
        <v>1313</v>
      </c>
    </row>
    <row r="22" ht="37.5">
      <c r="A22" s="1" t="s">
        <v>633</v>
      </c>
      <c r="B22" s="1">
        <v>4</v>
      </c>
      <c r="C22" s="26" t="s">
        <v>1403</v>
      </c>
      <c r="D22" t="s">
        <v>635</v>
      </c>
      <c r="E22" s="27" t="s">
        <v>1404</v>
      </c>
      <c r="F22" s="28" t="s">
        <v>869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2798</v>
      </c>
    </row>
    <row r="25" ht="409.5">
      <c r="A25" s="1" t="s">
        <v>642</v>
      </c>
      <c r="E25" s="27" t="s">
        <v>1406</v>
      </c>
    </row>
    <row r="26" ht="25">
      <c r="A26" s="1" t="s">
        <v>633</v>
      </c>
      <c r="B26" s="1">
        <v>5</v>
      </c>
      <c r="C26" s="26" t="s">
        <v>1458</v>
      </c>
      <c r="D26" t="s">
        <v>635</v>
      </c>
      <c r="E26" s="27" t="s">
        <v>1459</v>
      </c>
      <c r="F26" s="28" t="s">
        <v>830</v>
      </c>
      <c r="G26" s="29">
        <v>1.6000000000000001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2799</v>
      </c>
    </row>
    <row r="29" ht="87.5">
      <c r="A29" s="1" t="s">
        <v>642</v>
      </c>
      <c r="E29" s="27" t="s">
        <v>1461</v>
      </c>
    </row>
    <row r="30" ht="13">
      <c r="A30" s="1" t="s">
        <v>630</v>
      </c>
      <c r="C30" s="22" t="s">
        <v>1466</v>
      </c>
      <c r="E30" s="23" t="s">
        <v>1467</v>
      </c>
      <c r="L30" s="24">
        <f>SUMIFS(L31:L94,A31:A94,"P")</f>
        <v>0</v>
      </c>
      <c r="M30" s="24">
        <f>SUMIFS(M31:M94,A31:A94,"P")</f>
        <v>0</v>
      </c>
      <c r="N30" s="25"/>
    </row>
    <row r="31" ht="25">
      <c r="A31" s="1" t="s">
        <v>633</v>
      </c>
      <c r="B31" s="1">
        <v>6</v>
      </c>
      <c r="C31" s="26" t="s">
        <v>1472</v>
      </c>
      <c r="D31" t="s">
        <v>635</v>
      </c>
      <c r="E31" s="27" t="s">
        <v>1473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2800</v>
      </c>
    </row>
    <row r="34">
      <c r="A34" s="1" t="s">
        <v>642</v>
      </c>
      <c r="E34" s="27" t="s">
        <v>1313</v>
      </c>
    </row>
    <row r="35">
      <c r="A35" s="1" t="s">
        <v>633</v>
      </c>
      <c r="B35" s="1">
        <v>7</v>
      </c>
      <c r="C35" s="26" t="s">
        <v>1478</v>
      </c>
      <c r="D35" t="s">
        <v>635</v>
      </c>
      <c r="E35" s="27" t="s">
        <v>1479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2801</v>
      </c>
    </row>
    <row r="38" ht="75">
      <c r="A38" s="1" t="s">
        <v>642</v>
      </c>
      <c r="E38" s="27" t="s">
        <v>1481</v>
      </c>
    </row>
    <row r="39">
      <c r="A39" s="1" t="s">
        <v>633</v>
      </c>
      <c r="B39" s="1">
        <v>8</v>
      </c>
      <c r="C39" s="26" t="s">
        <v>1522</v>
      </c>
      <c r="D39" t="s">
        <v>635</v>
      </c>
      <c r="E39" s="27" t="s">
        <v>1523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2802</v>
      </c>
    </row>
    <row r="42">
      <c r="A42" s="1" t="s">
        <v>642</v>
      </c>
      <c r="E42" s="27" t="s">
        <v>1313</v>
      </c>
    </row>
    <row r="43">
      <c r="A43" s="1" t="s">
        <v>633</v>
      </c>
      <c r="B43" s="1">
        <v>9</v>
      </c>
      <c r="C43" s="26" t="s">
        <v>1560</v>
      </c>
      <c r="D43" t="s">
        <v>635</v>
      </c>
      <c r="E43" s="27" t="s">
        <v>1561</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2803</v>
      </c>
    </row>
    <row r="46">
      <c r="A46" s="1" t="s">
        <v>642</v>
      </c>
      <c r="E46" s="27" t="s">
        <v>1313</v>
      </c>
    </row>
    <row r="47">
      <c r="A47" s="1" t="s">
        <v>633</v>
      </c>
      <c r="B47" s="1">
        <v>10</v>
      </c>
      <c r="C47" s="26" t="s">
        <v>1566</v>
      </c>
      <c r="D47" t="s">
        <v>635</v>
      </c>
      <c r="E47" s="27" t="s">
        <v>1567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2804</v>
      </c>
    </row>
    <row r="50">
      <c r="A50" s="1" t="s">
        <v>642</v>
      </c>
      <c r="E50" s="27" t="s">
        <v>1313</v>
      </c>
    </row>
    <row r="51">
      <c r="A51" s="1" t="s">
        <v>633</v>
      </c>
      <c r="B51" s="1">
        <v>11</v>
      </c>
      <c r="C51" s="26" t="s">
        <v>1572</v>
      </c>
      <c r="D51" t="s">
        <v>635</v>
      </c>
      <c r="E51" s="27" t="s">
        <v>1573</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2805</v>
      </c>
    </row>
    <row r="54">
      <c r="A54" s="1" t="s">
        <v>642</v>
      </c>
      <c r="E54" s="27" t="s">
        <v>1313</v>
      </c>
    </row>
    <row r="55">
      <c r="A55" s="1" t="s">
        <v>633</v>
      </c>
      <c r="B55" s="1">
        <v>12</v>
      </c>
      <c r="C55" s="26" t="s">
        <v>1578</v>
      </c>
      <c r="D55" t="s">
        <v>635</v>
      </c>
      <c r="E55" s="27" t="s">
        <v>1579</v>
      </c>
      <c r="F55" s="28" t="s">
        <v>659</v>
      </c>
      <c r="G55" s="29">
        <v>3</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2806</v>
      </c>
    </row>
    <row r="58">
      <c r="A58" s="1" t="s">
        <v>642</v>
      </c>
      <c r="E58" s="27" t="s">
        <v>1313</v>
      </c>
    </row>
    <row r="59">
      <c r="A59" s="1" t="s">
        <v>633</v>
      </c>
      <c r="B59" s="1">
        <v>13</v>
      </c>
      <c r="C59" s="26" t="s">
        <v>1584</v>
      </c>
      <c r="D59" t="s">
        <v>635</v>
      </c>
      <c r="E59" s="27" t="s">
        <v>1585</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2807</v>
      </c>
    </row>
    <row r="62">
      <c r="A62" s="1" t="s">
        <v>642</v>
      </c>
      <c r="E62" s="27" t="s">
        <v>1313</v>
      </c>
    </row>
    <row r="63">
      <c r="A63" s="1" t="s">
        <v>633</v>
      </c>
      <c r="B63" s="1">
        <v>14</v>
      </c>
      <c r="C63" s="26" t="s">
        <v>1590</v>
      </c>
      <c r="D63" t="s">
        <v>635</v>
      </c>
      <c r="E63" s="27" t="s">
        <v>1591</v>
      </c>
      <c r="F63" s="28" t="s">
        <v>659</v>
      </c>
      <c r="G63" s="29">
        <v>50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2808</v>
      </c>
    </row>
    <row r="66">
      <c r="A66" s="1" t="s">
        <v>642</v>
      </c>
      <c r="E66" s="27" t="s">
        <v>1313</v>
      </c>
    </row>
    <row r="67">
      <c r="A67" s="1" t="s">
        <v>633</v>
      </c>
      <c r="B67" s="1">
        <v>15</v>
      </c>
      <c r="C67" s="26" t="s">
        <v>1620</v>
      </c>
      <c r="D67" t="s">
        <v>635</v>
      </c>
      <c r="E67" s="27" t="s">
        <v>1621</v>
      </c>
      <c r="F67" s="28" t="s">
        <v>659</v>
      </c>
      <c r="G67" s="29">
        <v>14</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2809</v>
      </c>
    </row>
    <row r="70">
      <c r="A70" s="1" t="s">
        <v>642</v>
      </c>
      <c r="E70" s="27" t="s">
        <v>1313</v>
      </c>
    </row>
    <row r="71">
      <c r="A71" s="1" t="s">
        <v>633</v>
      </c>
      <c r="B71" s="1">
        <v>16</v>
      </c>
      <c r="C71" s="26" t="s">
        <v>1689</v>
      </c>
      <c r="D71" t="s">
        <v>635</v>
      </c>
      <c r="E71" s="27" t="s">
        <v>1690</v>
      </c>
      <c r="F71" s="28" t="s">
        <v>659</v>
      </c>
      <c r="G71" s="29">
        <v>14</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2810</v>
      </c>
    </row>
    <row r="74">
      <c r="A74" s="1" t="s">
        <v>642</v>
      </c>
      <c r="E74" s="27" t="s">
        <v>1313</v>
      </c>
    </row>
    <row r="75">
      <c r="A75" s="1" t="s">
        <v>633</v>
      </c>
      <c r="B75" s="1">
        <v>17</v>
      </c>
      <c r="C75" s="26" t="s">
        <v>1692</v>
      </c>
      <c r="D75" t="s">
        <v>635</v>
      </c>
      <c r="E75" s="27" t="s">
        <v>1693</v>
      </c>
      <c r="F75" s="28" t="s">
        <v>649</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2811</v>
      </c>
    </row>
    <row r="78">
      <c r="A78" s="1" t="s">
        <v>642</v>
      </c>
      <c r="E78" s="27" t="s">
        <v>1313</v>
      </c>
    </row>
    <row r="79">
      <c r="A79" s="1" t="s">
        <v>633</v>
      </c>
      <c r="B79" s="1">
        <v>18</v>
      </c>
      <c r="C79" s="26" t="s">
        <v>1695</v>
      </c>
      <c r="D79" t="s">
        <v>635</v>
      </c>
      <c r="E79" s="27" t="s">
        <v>1696</v>
      </c>
      <c r="F79" s="28" t="s">
        <v>649</v>
      </c>
      <c r="G79" s="29">
        <v>15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2812</v>
      </c>
    </row>
    <row r="82">
      <c r="A82" s="1" t="s">
        <v>642</v>
      </c>
      <c r="E82" s="27" t="s">
        <v>1313</v>
      </c>
    </row>
    <row r="83">
      <c r="A83" s="1" t="s">
        <v>633</v>
      </c>
      <c r="B83" s="1">
        <v>19</v>
      </c>
      <c r="C83" s="26" t="s">
        <v>1698</v>
      </c>
      <c r="D83" t="s">
        <v>635</v>
      </c>
      <c r="E83" s="27" t="s">
        <v>1699</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2813</v>
      </c>
    </row>
    <row r="86">
      <c r="A86" s="1" t="s">
        <v>642</v>
      </c>
      <c r="E86" s="27" t="s">
        <v>1313</v>
      </c>
    </row>
    <row r="87">
      <c r="A87" s="1" t="s">
        <v>633</v>
      </c>
      <c r="B87" s="1">
        <v>20</v>
      </c>
      <c r="C87" s="26" t="s">
        <v>1701</v>
      </c>
      <c r="D87" t="s">
        <v>635</v>
      </c>
      <c r="E87" s="27" t="s">
        <v>1702</v>
      </c>
      <c r="F87" s="28" t="s">
        <v>649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2814</v>
      </c>
    </row>
    <row r="90">
      <c r="A90" s="1" t="s">
        <v>642</v>
      </c>
      <c r="E90" s="27" t="s">
        <v>1313</v>
      </c>
    </row>
    <row r="91">
      <c r="A91" s="1" t="s">
        <v>633</v>
      </c>
      <c r="B91" s="1">
        <v>21</v>
      </c>
      <c r="C91" s="26" t="s">
        <v>1716</v>
      </c>
      <c r="D91" t="s">
        <v>635</v>
      </c>
      <c r="E91" s="27" t="s">
        <v>1717</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2815</v>
      </c>
    </row>
    <row r="94">
      <c r="A94" s="1" t="s">
        <v>642</v>
      </c>
      <c r="E94" s="27" t="s">
        <v>1313</v>
      </c>
    </row>
    <row r="95" ht="13">
      <c r="A95" s="1" t="s">
        <v>630</v>
      </c>
      <c r="C95" s="22" t="s">
        <v>1724</v>
      </c>
      <c r="E95" s="23" t="s">
        <v>1725</v>
      </c>
      <c r="L95" s="24">
        <f>SUMIFS(L96:L119,A96:A119,"P")</f>
        <v>0</v>
      </c>
      <c r="M95" s="24">
        <f>SUMIFS(M96:M119,A96:A119,"P")</f>
        <v>0</v>
      </c>
      <c r="N95" s="25"/>
    </row>
    <row r="96" ht="25">
      <c r="A96" s="1" t="s">
        <v>633</v>
      </c>
      <c r="B96" s="1">
        <v>22</v>
      </c>
      <c r="C96" s="26" t="s">
        <v>1726</v>
      </c>
      <c r="D96" t="s">
        <v>1727</v>
      </c>
      <c r="E96" s="27" t="s">
        <v>1728</v>
      </c>
      <c r="F96" s="28" t="s">
        <v>1729</v>
      </c>
      <c r="G96" s="29">
        <v>2</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26">
      <c r="A98" s="1" t="s">
        <v>640</v>
      </c>
      <c r="E98" s="33" t="s">
        <v>2816</v>
      </c>
    </row>
    <row r="99" ht="162.5">
      <c r="A99" s="1" t="s">
        <v>642</v>
      </c>
      <c r="E99" s="27" t="s">
        <v>1733</v>
      </c>
    </row>
    <row r="100" ht="25">
      <c r="A100" s="1" t="s">
        <v>633</v>
      </c>
      <c r="B100" s="1">
        <v>23</v>
      </c>
      <c r="C100" s="26" t="s">
        <v>1734</v>
      </c>
      <c r="D100" t="s">
        <v>1735</v>
      </c>
      <c r="E100" s="27" t="s">
        <v>1736</v>
      </c>
      <c r="F100" s="28" t="s">
        <v>1729</v>
      </c>
      <c r="G100" s="29">
        <v>0.10000000000000001</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2817</v>
      </c>
    </row>
    <row r="103" ht="162.5">
      <c r="A103" s="1" t="s">
        <v>642</v>
      </c>
      <c r="E103" s="27" t="s">
        <v>1733</v>
      </c>
    </row>
    <row r="104" ht="25">
      <c r="A104" s="1" t="s">
        <v>633</v>
      </c>
      <c r="B104" s="1">
        <v>24</v>
      </c>
      <c r="C104" s="26" t="s">
        <v>1738</v>
      </c>
      <c r="D104" t="s">
        <v>1739</v>
      </c>
      <c r="E104" s="27" t="s">
        <v>1740</v>
      </c>
      <c r="F104" s="28" t="s">
        <v>1729</v>
      </c>
      <c r="G104" s="29">
        <v>0.5</v>
      </c>
      <c r="H104" s="28">
        <v>0</v>
      </c>
      <c r="I104" s="30">
        <f>ROUND(G104*H104,P4)</f>
        <v>0</v>
      </c>
      <c r="L104" s="31">
        <v>0</v>
      </c>
      <c r="M104" s="24">
        <f>ROUND(G104*L104,P4)</f>
        <v>0</v>
      </c>
      <c r="N104" s="25" t="s">
        <v>1730</v>
      </c>
      <c r="O104" s="32">
        <f>M104*AA104</f>
        <v>0</v>
      </c>
      <c r="P104" s="1">
        <v>3</v>
      </c>
      <c r="AA104" s="1">
        <f>IF(P104=1,$O$3,IF(P104=2,$O$4,$O$5))</f>
        <v>0</v>
      </c>
    </row>
    <row r="105" ht="25">
      <c r="A105" s="1" t="s">
        <v>639</v>
      </c>
      <c r="E105" s="27" t="s">
        <v>1731</v>
      </c>
    </row>
    <row r="106" ht="26">
      <c r="A106" s="1" t="s">
        <v>640</v>
      </c>
      <c r="E106" s="33" t="s">
        <v>2818</v>
      </c>
    </row>
    <row r="107" ht="162.5">
      <c r="A107" s="1" t="s">
        <v>642</v>
      </c>
      <c r="E107" s="27" t="s">
        <v>1733</v>
      </c>
    </row>
    <row r="108" ht="25">
      <c r="A108" s="1" t="s">
        <v>633</v>
      </c>
      <c r="B108" s="1">
        <v>25</v>
      </c>
      <c r="C108" s="26" t="s">
        <v>1742</v>
      </c>
      <c r="D108" t="s">
        <v>1743</v>
      </c>
      <c r="E108" s="27" t="s">
        <v>1744</v>
      </c>
      <c r="F108" s="28" t="s">
        <v>1729</v>
      </c>
      <c r="G108" s="29">
        <v>0.10000000000000001</v>
      </c>
      <c r="H108" s="28">
        <v>0</v>
      </c>
      <c r="I108" s="30">
        <f>ROUND(G108*H108,P4)</f>
        <v>0</v>
      </c>
      <c r="L108" s="31">
        <v>0</v>
      </c>
      <c r="M108" s="24">
        <f>ROUND(G108*L108,P4)</f>
        <v>0</v>
      </c>
      <c r="N108" s="25" t="s">
        <v>1730</v>
      </c>
      <c r="O108" s="32">
        <f>M108*AA108</f>
        <v>0</v>
      </c>
      <c r="P108" s="1">
        <v>3</v>
      </c>
      <c r="AA108" s="1">
        <f>IF(P108=1,$O$3,IF(P108=2,$O$4,$O$5))</f>
        <v>0</v>
      </c>
    </row>
    <row r="109" ht="25">
      <c r="A109" s="1" t="s">
        <v>639</v>
      </c>
      <c r="E109" s="27" t="s">
        <v>1731</v>
      </c>
    </row>
    <row r="110" ht="26">
      <c r="A110" s="1" t="s">
        <v>640</v>
      </c>
      <c r="E110" s="33" t="s">
        <v>2819</v>
      </c>
    </row>
    <row r="111" ht="162.5">
      <c r="A111" s="1" t="s">
        <v>642</v>
      </c>
      <c r="E111" s="27" t="s">
        <v>1733</v>
      </c>
    </row>
    <row r="112" ht="25">
      <c r="A112" s="1" t="s">
        <v>633</v>
      </c>
      <c r="B112" s="1">
        <v>26</v>
      </c>
      <c r="C112" s="26" t="s">
        <v>1746</v>
      </c>
      <c r="D112" t="s">
        <v>1747</v>
      </c>
      <c r="E112" s="27" t="s">
        <v>1748</v>
      </c>
      <c r="F112" s="28" t="s">
        <v>1729</v>
      </c>
      <c r="G112" s="29">
        <v>0.5</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26">
      <c r="A114" s="1" t="s">
        <v>640</v>
      </c>
      <c r="E114" s="33" t="s">
        <v>2820</v>
      </c>
    </row>
    <row r="115" ht="162.5">
      <c r="A115" s="1" t="s">
        <v>642</v>
      </c>
      <c r="E115" s="27" t="s">
        <v>1733</v>
      </c>
    </row>
    <row r="116" ht="25">
      <c r="A116" s="1" t="s">
        <v>633</v>
      </c>
      <c r="B116" s="1">
        <v>27</v>
      </c>
      <c r="C116" s="26" t="s">
        <v>1750</v>
      </c>
      <c r="D116" t="s">
        <v>1751</v>
      </c>
      <c r="E116" s="27" t="s">
        <v>1752</v>
      </c>
      <c r="F116" s="28" t="s">
        <v>1729</v>
      </c>
      <c r="G116" s="29">
        <v>0.10000000000000001</v>
      </c>
      <c r="H116" s="28">
        <v>0</v>
      </c>
      <c r="I116" s="30">
        <f>ROUND(G116*H116,P4)</f>
        <v>0</v>
      </c>
      <c r="L116" s="31">
        <v>0</v>
      </c>
      <c r="M116" s="24">
        <f>ROUND(G116*L116,P4)</f>
        <v>0</v>
      </c>
      <c r="N116" s="25" t="s">
        <v>1730</v>
      </c>
      <c r="O116" s="32">
        <f>M116*AA116</f>
        <v>0</v>
      </c>
      <c r="P116" s="1">
        <v>3</v>
      </c>
      <c r="AA116" s="1">
        <f>IF(P116=1,$O$3,IF(P116=2,$O$4,$O$5))</f>
        <v>0</v>
      </c>
    </row>
    <row r="117" ht="25">
      <c r="A117" s="1" t="s">
        <v>639</v>
      </c>
      <c r="E117" s="27" t="s">
        <v>1731</v>
      </c>
    </row>
    <row r="118" ht="26">
      <c r="A118" s="1" t="s">
        <v>640</v>
      </c>
      <c r="E118" s="33" t="s">
        <v>2821</v>
      </c>
    </row>
    <row r="119" ht="162.5">
      <c r="A119" s="1" t="s">
        <v>642</v>
      </c>
      <c r="E119" s="27" t="s">
        <v>1733</v>
      </c>
    </row>
  </sheetData>
  <sheetProtection sheet="1" objects="1" scenarios="1" spinCount="100000" saltValue="Qpjg37LAtyC+61D24E2NXvw1wci2qmYKP7X4zNalpJHYDCvQkWRQ+x1pYcwlUFVezaSJCmp5th1s9ihxhhQOkA==" hashValue="sXdfNPznSetYAEC+DJZ4Mi5v3rqjW1Djta0x1oaczdbpmw9fkNedmRs8OHwvpkr7SKjooy0Rvh+6Fm930a6Ev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COUNTIFS(L8:L63,"=0",A8:A63,"P")+COUNTIFS(L8:L63,"",A8:A63,"P")+SUM(Q8:Q63)</f>
        <v>0</v>
      </c>
    </row>
    <row r="8" ht="13">
      <c r="A8" s="1" t="s">
        <v>628</v>
      </c>
      <c r="C8" s="22" t="s">
        <v>2822</v>
      </c>
      <c r="E8" s="23" t="s">
        <v>55</v>
      </c>
      <c r="L8" s="24">
        <f>L9+L58</f>
        <v>0</v>
      </c>
      <c r="M8" s="24">
        <f>M9+M58</f>
        <v>0</v>
      </c>
      <c r="N8" s="25"/>
    </row>
    <row r="9" ht="13">
      <c r="A9" s="1" t="s">
        <v>630</v>
      </c>
      <c r="C9" s="22" t="s">
        <v>861</v>
      </c>
      <c r="E9" s="23" t="s">
        <v>1755</v>
      </c>
      <c r="L9" s="24">
        <f>SUMIFS(L10:L57,A10:A57,"P")</f>
        <v>0</v>
      </c>
      <c r="M9" s="24">
        <f>SUMIFS(M10:M57,A10:A57,"P")</f>
        <v>0</v>
      </c>
      <c r="N9" s="25"/>
    </row>
    <row r="10">
      <c r="A10" s="1" t="s">
        <v>633</v>
      </c>
      <c r="B10" s="1">
        <v>1</v>
      </c>
      <c r="C10" s="26" t="s">
        <v>2823</v>
      </c>
      <c r="D10" t="s">
        <v>635</v>
      </c>
      <c r="E10" s="27" t="s">
        <v>2824</v>
      </c>
      <c r="F10" s="28" t="s">
        <v>2541</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1768</v>
      </c>
    </row>
    <row r="13" ht="150">
      <c r="A13" s="1" t="s">
        <v>642</v>
      </c>
      <c r="E13" s="27" t="s">
        <v>2825</v>
      </c>
    </row>
    <row r="14">
      <c r="A14" s="1" t="s">
        <v>633</v>
      </c>
      <c r="B14" s="1">
        <v>2</v>
      </c>
      <c r="C14" s="26" t="s">
        <v>2826</v>
      </c>
      <c r="D14" t="s">
        <v>635</v>
      </c>
      <c r="E14" s="27" t="s">
        <v>2827</v>
      </c>
      <c r="F14" s="28" t="s">
        <v>2541</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1768</v>
      </c>
    </row>
    <row r="17" ht="150">
      <c r="A17" s="1" t="s">
        <v>642</v>
      </c>
      <c r="E17" s="27" t="s">
        <v>2825</v>
      </c>
    </row>
    <row r="18" ht="25">
      <c r="A18" s="1" t="s">
        <v>633</v>
      </c>
      <c r="B18" s="1">
        <v>3</v>
      </c>
      <c r="C18" s="26" t="s">
        <v>2828</v>
      </c>
      <c r="D18" t="s">
        <v>635</v>
      </c>
      <c r="E18" s="27" t="s">
        <v>2829</v>
      </c>
      <c r="F18" s="28" t="s">
        <v>2541</v>
      </c>
      <c r="G18" s="29">
        <v>2</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1768</v>
      </c>
    </row>
    <row r="21" ht="150">
      <c r="A21" s="1" t="s">
        <v>642</v>
      </c>
      <c r="E21" s="27" t="s">
        <v>2825</v>
      </c>
    </row>
    <row r="22">
      <c r="A22" s="1" t="s">
        <v>633</v>
      </c>
      <c r="B22" s="1">
        <v>4</v>
      </c>
      <c r="C22" s="26" t="s">
        <v>2830</v>
      </c>
      <c r="D22" t="s">
        <v>635</v>
      </c>
      <c r="E22" s="27" t="s">
        <v>2831</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2825</v>
      </c>
    </row>
    <row r="26" ht="25">
      <c r="A26" s="1" t="s">
        <v>633</v>
      </c>
      <c r="B26" s="1">
        <v>5</v>
      </c>
      <c r="C26" s="26" t="s">
        <v>2832</v>
      </c>
      <c r="D26" t="s">
        <v>635</v>
      </c>
      <c r="E26" s="27" t="s">
        <v>2833</v>
      </c>
      <c r="F26" s="28" t="s">
        <v>2541</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1763</v>
      </c>
    </row>
    <row r="29" ht="150">
      <c r="A29" s="1" t="s">
        <v>642</v>
      </c>
      <c r="E29" s="27" t="s">
        <v>2825</v>
      </c>
    </row>
    <row r="30">
      <c r="A30" s="1" t="s">
        <v>633</v>
      </c>
      <c r="B30" s="1">
        <v>6</v>
      </c>
      <c r="C30" s="26" t="s">
        <v>2834</v>
      </c>
      <c r="D30" t="s">
        <v>635</v>
      </c>
      <c r="E30" s="27" t="s">
        <v>2835</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2825</v>
      </c>
    </row>
    <row r="34">
      <c r="A34" s="1" t="s">
        <v>633</v>
      </c>
      <c r="B34" s="1">
        <v>7</v>
      </c>
      <c r="C34" s="26" t="s">
        <v>2836</v>
      </c>
      <c r="D34" t="s">
        <v>635</v>
      </c>
      <c r="E34" s="27" t="s">
        <v>2837</v>
      </c>
      <c r="F34" s="28" t="s">
        <v>2541</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1768</v>
      </c>
    </row>
    <row r="37" ht="150">
      <c r="A37" s="1" t="s">
        <v>642</v>
      </c>
      <c r="E37" s="27" t="s">
        <v>2825</v>
      </c>
    </row>
    <row r="38" ht="25">
      <c r="A38" s="1" t="s">
        <v>633</v>
      </c>
      <c r="B38" s="1">
        <v>8</v>
      </c>
      <c r="C38" s="26" t="s">
        <v>2838</v>
      </c>
      <c r="D38" t="s">
        <v>635</v>
      </c>
      <c r="E38" s="27" t="s">
        <v>2839</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2825</v>
      </c>
    </row>
    <row r="42" ht="25">
      <c r="A42" s="1" t="s">
        <v>633</v>
      </c>
      <c r="B42" s="1">
        <v>9</v>
      </c>
      <c r="C42" s="26" t="s">
        <v>2840</v>
      </c>
      <c r="D42" t="s">
        <v>635</v>
      </c>
      <c r="E42" s="27" t="s">
        <v>2841</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50">
      <c r="A45" s="1" t="s">
        <v>642</v>
      </c>
      <c r="E45" s="27" t="s">
        <v>2825</v>
      </c>
    </row>
    <row r="46">
      <c r="A46" s="1" t="s">
        <v>633</v>
      </c>
      <c r="B46" s="1">
        <v>10</v>
      </c>
      <c r="C46" s="26" t="s">
        <v>2842</v>
      </c>
      <c r="D46" t="s">
        <v>635</v>
      </c>
      <c r="E46" s="27" t="s">
        <v>2843</v>
      </c>
      <c r="F46" s="28" t="s">
        <v>2541</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1788</v>
      </c>
    </row>
    <row r="49" ht="150">
      <c r="A49" s="1" t="s">
        <v>642</v>
      </c>
      <c r="E49" s="27" t="s">
        <v>2825</v>
      </c>
    </row>
    <row r="50">
      <c r="A50" s="1" t="s">
        <v>633</v>
      </c>
      <c r="B50" s="1">
        <v>11</v>
      </c>
      <c r="C50" s="26" t="s">
        <v>2844</v>
      </c>
      <c r="D50" t="s">
        <v>635</v>
      </c>
      <c r="E50" s="27" t="s">
        <v>2845</v>
      </c>
      <c r="F50" s="28" t="s">
        <v>2541</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1788</v>
      </c>
    </row>
    <row r="53" ht="150">
      <c r="A53" s="1" t="s">
        <v>642</v>
      </c>
      <c r="E53" s="27" t="s">
        <v>1822</v>
      </c>
    </row>
    <row r="54">
      <c r="A54" s="1" t="s">
        <v>633</v>
      </c>
      <c r="B54" s="1">
        <v>12</v>
      </c>
      <c r="C54" s="26" t="s">
        <v>2846</v>
      </c>
      <c r="D54" t="s">
        <v>635</v>
      </c>
      <c r="E54" s="27" t="s">
        <v>2847</v>
      </c>
      <c r="F54" s="28" t="s">
        <v>2541</v>
      </c>
      <c r="G54" s="29">
        <v>5</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1771</v>
      </c>
    </row>
    <row r="57" ht="150">
      <c r="A57" s="1" t="s">
        <v>642</v>
      </c>
      <c r="E57" s="27" t="s">
        <v>2825</v>
      </c>
    </row>
    <row r="58" ht="13">
      <c r="A58" s="1" t="s">
        <v>630</v>
      </c>
      <c r="C58" s="22" t="s">
        <v>1724</v>
      </c>
      <c r="E58" s="23" t="s">
        <v>1725</v>
      </c>
      <c r="L58" s="24">
        <f>SUMIFS(L59:L62,A59:A62,"P")</f>
        <v>0</v>
      </c>
      <c r="M58" s="24">
        <f>SUMIFS(M59:M62,A59:A62,"P")</f>
        <v>0</v>
      </c>
      <c r="N58" s="25"/>
    </row>
    <row r="59" ht="25">
      <c r="A59" s="1" t="s">
        <v>633</v>
      </c>
      <c r="B59" s="1">
        <v>13</v>
      </c>
      <c r="C59" s="26" t="s">
        <v>1796</v>
      </c>
      <c r="D59" t="s">
        <v>1797</v>
      </c>
      <c r="E59" s="27" t="s">
        <v>1798</v>
      </c>
      <c r="F59" s="28" t="s">
        <v>1729</v>
      </c>
      <c r="G59" s="29">
        <v>0.040000000000000001</v>
      </c>
      <c r="H59" s="28">
        <v>0</v>
      </c>
      <c r="I59" s="30">
        <f>ROUND(G59*H59,P4)</f>
        <v>0</v>
      </c>
      <c r="L59" s="31">
        <v>0</v>
      </c>
      <c r="M59" s="24">
        <f>ROUND(G59*L59,P4)</f>
        <v>0</v>
      </c>
      <c r="N59" s="25" t="s">
        <v>1730</v>
      </c>
      <c r="O59" s="32">
        <f>M59*AA59</f>
        <v>0</v>
      </c>
      <c r="P59" s="1">
        <v>3</v>
      </c>
      <c r="AA59" s="1">
        <f>IF(P59=1,$O$3,IF(P59=2,$O$4,$O$5))</f>
        <v>0</v>
      </c>
    </row>
    <row r="60" ht="25">
      <c r="A60" s="1" t="s">
        <v>639</v>
      </c>
      <c r="E60" s="27" t="s">
        <v>1731</v>
      </c>
    </row>
    <row r="61" ht="26">
      <c r="A61" s="1" t="s">
        <v>640</v>
      </c>
      <c r="E61" s="33" t="s">
        <v>1799</v>
      </c>
    </row>
    <row r="62" ht="100">
      <c r="A62" s="1" t="s">
        <v>642</v>
      </c>
      <c r="E62" s="27" t="s">
        <v>1800</v>
      </c>
    </row>
  </sheetData>
  <sheetProtection sheet="1" objects="1" scenarios="1" spinCount="100000" saltValue="FhDjFnEMHG+TBTu2XiKv6tV6o3ct2EUmQxqyngaqkSuZ+LsMg38NOsoZPxkRcUj+m8sUSkPKab7vIHP6ocpPug==" hashValue="/H0JOowfXho8fiFkRIMB2ID5kceWd/gnXhR1h8TubvOxm+1NpWvRtauL0ewrhbCXkAkxMy5SacJk1Oy0duRxA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2848</v>
      </c>
      <c r="E8" s="23" t="s">
        <v>57</v>
      </c>
      <c r="L8" s="24">
        <f>L9+L46</f>
        <v>0</v>
      </c>
      <c r="M8" s="24">
        <f>M9+M46</f>
        <v>0</v>
      </c>
      <c r="N8" s="25"/>
    </row>
    <row r="9" ht="13">
      <c r="A9" s="1" t="s">
        <v>630</v>
      </c>
      <c r="C9" s="22" t="s">
        <v>861</v>
      </c>
      <c r="E9" s="23" t="s">
        <v>1755</v>
      </c>
      <c r="L9" s="24">
        <f>SUMIFS(L10:L45,A10:A45,"P")</f>
        <v>0</v>
      </c>
      <c r="M9" s="24">
        <f>SUMIFS(M10:M45,A10:A45,"P")</f>
        <v>0</v>
      </c>
      <c r="N9" s="25"/>
    </row>
    <row r="10">
      <c r="A10" s="1" t="s">
        <v>633</v>
      </c>
      <c r="B10" s="1">
        <v>1</v>
      </c>
      <c r="C10" s="26" t="s">
        <v>2823</v>
      </c>
      <c r="D10" t="s">
        <v>635</v>
      </c>
      <c r="E10" s="27" t="s">
        <v>2824</v>
      </c>
      <c r="F10" s="28" t="s">
        <v>2541</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1788</v>
      </c>
    </row>
    <row r="13" ht="150">
      <c r="A13" s="1" t="s">
        <v>642</v>
      </c>
      <c r="E13" s="27" t="s">
        <v>2825</v>
      </c>
    </row>
    <row r="14">
      <c r="A14" s="1" t="s">
        <v>633</v>
      </c>
      <c r="B14" s="1">
        <v>2</v>
      </c>
      <c r="C14" s="26" t="s">
        <v>2826</v>
      </c>
      <c r="D14" t="s">
        <v>635</v>
      </c>
      <c r="E14" s="27" t="s">
        <v>2827</v>
      </c>
      <c r="F14" s="28" t="s">
        <v>2541</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50">
      <c r="A17" s="1" t="s">
        <v>642</v>
      </c>
      <c r="E17" s="27" t="s">
        <v>2825</v>
      </c>
    </row>
    <row r="18">
      <c r="A18" s="1" t="s">
        <v>633</v>
      </c>
      <c r="B18" s="1">
        <v>3</v>
      </c>
      <c r="C18" s="26" t="s">
        <v>2830</v>
      </c>
      <c r="D18" t="s">
        <v>635</v>
      </c>
      <c r="E18" s="27" t="s">
        <v>2831</v>
      </c>
      <c r="F18" s="28" t="s">
        <v>2541</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1788</v>
      </c>
    </row>
    <row r="21" ht="150">
      <c r="A21" s="1" t="s">
        <v>642</v>
      </c>
      <c r="E21" s="27" t="s">
        <v>2825</v>
      </c>
    </row>
    <row r="22" ht="25">
      <c r="A22" s="1" t="s">
        <v>633</v>
      </c>
      <c r="B22" s="1">
        <v>4</v>
      </c>
      <c r="C22" s="26" t="s">
        <v>2832</v>
      </c>
      <c r="D22" t="s">
        <v>635</v>
      </c>
      <c r="E22" s="27" t="s">
        <v>2833</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2825</v>
      </c>
    </row>
    <row r="26">
      <c r="A26" s="1" t="s">
        <v>633</v>
      </c>
      <c r="B26" s="1">
        <v>5</v>
      </c>
      <c r="C26" s="26" t="s">
        <v>2834</v>
      </c>
      <c r="D26" t="s">
        <v>635</v>
      </c>
      <c r="E26" s="27" t="s">
        <v>2835</v>
      </c>
      <c r="F26" s="28" t="s">
        <v>2541</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50">
      <c r="A29" s="1" t="s">
        <v>642</v>
      </c>
      <c r="E29" s="27" t="s">
        <v>2825</v>
      </c>
    </row>
    <row r="30">
      <c r="A30" s="1" t="s">
        <v>633</v>
      </c>
      <c r="B30" s="1">
        <v>6</v>
      </c>
      <c r="C30" s="26" t="s">
        <v>2836</v>
      </c>
      <c r="D30" t="s">
        <v>635</v>
      </c>
      <c r="E30" s="27" t="s">
        <v>2837</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2825</v>
      </c>
    </row>
    <row r="34">
      <c r="A34" s="1" t="s">
        <v>633</v>
      </c>
      <c r="B34" s="1">
        <v>7</v>
      </c>
      <c r="C34" s="26" t="s">
        <v>2842</v>
      </c>
      <c r="D34" t="s">
        <v>635</v>
      </c>
      <c r="E34" s="27" t="s">
        <v>2843</v>
      </c>
      <c r="F34" s="28" t="s">
        <v>2541</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1788</v>
      </c>
    </row>
    <row r="37" ht="150">
      <c r="A37" s="1" t="s">
        <v>642</v>
      </c>
      <c r="E37" s="27" t="s">
        <v>2825</v>
      </c>
    </row>
    <row r="38">
      <c r="A38" s="1" t="s">
        <v>633</v>
      </c>
      <c r="B38" s="1">
        <v>8</v>
      </c>
      <c r="C38" s="26" t="s">
        <v>2844</v>
      </c>
      <c r="D38" t="s">
        <v>635</v>
      </c>
      <c r="E38" s="27" t="s">
        <v>2845</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1822</v>
      </c>
    </row>
    <row r="42">
      <c r="A42" s="1" t="s">
        <v>633</v>
      </c>
      <c r="B42" s="1">
        <v>9</v>
      </c>
      <c r="C42" s="26" t="s">
        <v>2846</v>
      </c>
      <c r="D42" t="s">
        <v>635</v>
      </c>
      <c r="E42" s="27" t="s">
        <v>2847</v>
      </c>
      <c r="F42" s="28" t="s">
        <v>2541</v>
      </c>
      <c r="G42" s="29">
        <v>4</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2491</v>
      </c>
    </row>
    <row r="45" ht="150">
      <c r="A45" s="1" t="s">
        <v>642</v>
      </c>
      <c r="E45" s="27" t="s">
        <v>2825</v>
      </c>
    </row>
    <row r="46" ht="13">
      <c r="A46" s="1" t="s">
        <v>630</v>
      </c>
      <c r="C46" s="22" t="s">
        <v>1724</v>
      </c>
      <c r="E46" s="23" t="s">
        <v>1725</v>
      </c>
      <c r="L46" s="24">
        <f>SUMIFS(L47:L50,A47:A50,"P")</f>
        <v>0</v>
      </c>
      <c r="M46" s="24">
        <f>SUMIFS(M47:M50,A47:A50,"P")</f>
        <v>0</v>
      </c>
      <c r="N46" s="25"/>
    </row>
    <row r="47" ht="25">
      <c r="A47" s="1" t="s">
        <v>633</v>
      </c>
      <c r="B47" s="1">
        <v>10</v>
      </c>
      <c r="C47" s="26" t="s">
        <v>1796</v>
      </c>
      <c r="D47" t="s">
        <v>1797</v>
      </c>
      <c r="E47" s="27" t="s">
        <v>1798</v>
      </c>
      <c r="F47" s="28" t="s">
        <v>1729</v>
      </c>
      <c r="G47" s="29">
        <v>0.040000000000000001</v>
      </c>
      <c r="H47" s="28">
        <v>0</v>
      </c>
      <c r="I47" s="30">
        <f>ROUND(G47*H47,P4)</f>
        <v>0</v>
      </c>
      <c r="L47" s="31">
        <v>0</v>
      </c>
      <c r="M47" s="24">
        <f>ROUND(G47*L47,P4)</f>
        <v>0</v>
      </c>
      <c r="N47" s="25" t="s">
        <v>1730</v>
      </c>
      <c r="O47" s="32">
        <f>M47*AA47</f>
        <v>0</v>
      </c>
      <c r="P47" s="1">
        <v>3</v>
      </c>
      <c r="AA47" s="1">
        <f>IF(P47=1,$O$3,IF(P47=2,$O$4,$O$5))</f>
        <v>0</v>
      </c>
    </row>
    <row r="48" ht="25">
      <c r="A48" s="1" t="s">
        <v>639</v>
      </c>
      <c r="E48" s="27" t="s">
        <v>1731</v>
      </c>
    </row>
    <row r="49" ht="26">
      <c r="A49" s="1" t="s">
        <v>640</v>
      </c>
      <c r="E49" s="33" t="s">
        <v>1799</v>
      </c>
    </row>
    <row r="50" ht="100">
      <c r="A50" s="1" t="s">
        <v>642</v>
      </c>
      <c r="E50" s="27" t="s">
        <v>1800</v>
      </c>
    </row>
  </sheetData>
  <sheetProtection sheet="1" objects="1" scenarios="1" spinCount="100000" saltValue="gbh4HNNxDQ23K/OG0KTMF7XO8VJ7kj2MAb7555OFrDH2P0BjuJz/V9o40o/4U9w3/RxbRknMwSxMVlZjV7rdZw==" hashValue="Pic5F+YbnttMZzEMe+VUw6R+qRMcFhUpgJmpBiGgBgr+zAQBoMh6R9Da+U9pWfvjZ/9QAEbDOSuA/2Yg5ZDWG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COUNTIFS(L8:L120,"=0",A8:A120,"P")+COUNTIFS(L8:L120,"",A8:A120,"P")+SUM(Q8:Q120)</f>
        <v>0</v>
      </c>
    </row>
    <row r="8" ht="13">
      <c r="A8" s="1" t="s">
        <v>628</v>
      </c>
      <c r="C8" s="22" t="s">
        <v>2849</v>
      </c>
      <c r="E8" s="23" t="s">
        <v>59</v>
      </c>
      <c r="L8" s="24">
        <f>L9+L30+L95</f>
        <v>0</v>
      </c>
      <c r="M8" s="24">
        <f>M9+M30+M95</f>
        <v>0</v>
      </c>
      <c r="N8" s="25"/>
    </row>
    <row r="9" ht="13">
      <c r="A9" s="1" t="s">
        <v>630</v>
      </c>
      <c r="C9" s="22" t="s">
        <v>861</v>
      </c>
      <c r="E9" s="23" t="s">
        <v>1388</v>
      </c>
      <c r="L9" s="24">
        <f>SUMIFS(L10:L29,A10:A29,"P")</f>
        <v>0</v>
      </c>
      <c r="M9" s="24">
        <f>SUMIFS(M10:M29,A10:A29,"P")</f>
        <v>0</v>
      </c>
      <c r="N9" s="25"/>
    </row>
    <row r="10">
      <c r="A10" s="1" t="s">
        <v>633</v>
      </c>
      <c r="B10" s="1">
        <v>1</v>
      </c>
      <c r="C10" s="26" t="s">
        <v>1389</v>
      </c>
      <c r="D10" t="s">
        <v>635</v>
      </c>
      <c r="E10" s="27" t="s">
        <v>1390</v>
      </c>
      <c r="F10" s="28" t="s">
        <v>830</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2795</v>
      </c>
    </row>
    <row r="13" ht="62.5">
      <c r="A13" s="1" t="s">
        <v>642</v>
      </c>
      <c r="E13" s="27" t="s">
        <v>1392</v>
      </c>
    </row>
    <row r="14">
      <c r="A14" s="1" t="s">
        <v>633</v>
      </c>
      <c r="B14" s="1">
        <v>2</v>
      </c>
      <c r="C14" s="26" t="s">
        <v>1396</v>
      </c>
      <c r="D14" t="s">
        <v>635</v>
      </c>
      <c r="E14" s="27" t="s">
        <v>1397</v>
      </c>
      <c r="F14" s="28" t="s">
        <v>869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2850</v>
      </c>
    </row>
    <row r="17">
      <c r="A17" s="1" t="s">
        <v>642</v>
      </c>
      <c r="E17" s="27" t="s">
        <v>1313</v>
      </c>
    </row>
    <row r="18">
      <c r="A18" s="1" t="s">
        <v>633</v>
      </c>
      <c r="B18" s="1">
        <v>3</v>
      </c>
      <c r="C18" s="26" t="s">
        <v>883</v>
      </c>
      <c r="D18" t="s">
        <v>635</v>
      </c>
      <c r="E18" s="27" t="s">
        <v>884</v>
      </c>
      <c r="F18" s="28" t="s">
        <v>869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2851</v>
      </c>
    </row>
    <row r="21">
      <c r="A21" s="1" t="s">
        <v>642</v>
      </c>
      <c r="E21" s="27" t="s">
        <v>1313</v>
      </c>
    </row>
    <row r="22" ht="37.5">
      <c r="A22" s="1" t="s">
        <v>633</v>
      </c>
      <c r="B22" s="1">
        <v>4</v>
      </c>
      <c r="C22" s="26" t="s">
        <v>1403</v>
      </c>
      <c r="D22" t="s">
        <v>635</v>
      </c>
      <c r="E22" s="27" t="s">
        <v>1404</v>
      </c>
      <c r="F22" s="28" t="s">
        <v>869</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2852</v>
      </c>
    </row>
    <row r="25" ht="409.5">
      <c r="A25" s="1" t="s">
        <v>642</v>
      </c>
      <c r="E25" s="27" t="s">
        <v>1406</v>
      </c>
    </row>
    <row r="26" ht="25">
      <c r="A26" s="1" t="s">
        <v>633</v>
      </c>
      <c r="B26" s="1">
        <v>5</v>
      </c>
      <c r="C26" s="26" t="s">
        <v>1458</v>
      </c>
      <c r="D26" t="s">
        <v>635</v>
      </c>
      <c r="E26" s="27" t="s">
        <v>1459</v>
      </c>
      <c r="F26" s="28" t="s">
        <v>830</v>
      </c>
      <c r="G26" s="29">
        <v>2.5</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2853</v>
      </c>
    </row>
    <row r="29" ht="87.5">
      <c r="A29" s="1" t="s">
        <v>642</v>
      </c>
      <c r="E29" s="27" t="s">
        <v>1461</v>
      </c>
    </row>
    <row r="30" ht="13">
      <c r="A30" s="1" t="s">
        <v>630</v>
      </c>
      <c r="C30" s="22" t="s">
        <v>1466</v>
      </c>
      <c r="E30" s="23" t="s">
        <v>1467</v>
      </c>
      <c r="L30" s="24">
        <f>SUMIFS(L31:L94,A31:A94,"P")</f>
        <v>0</v>
      </c>
      <c r="M30" s="24">
        <f>SUMIFS(M31:M94,A31:A94,"P")</f>
        <v>0</v>
      </c>
      <c r="N30" s="25"/>
    </row>
    <row r="31" ht="25">
      <c r="A31" s="1" t="s">
        <v>633</v>
      </c>
      <c r="B31" s="1">
        <v>6</v>
      </c>
      <c r="C31" s="26" t="s">
        <v>1472</v>
      </c>
      <c r="D31" t="s">
        <v>635</v>
      </c>
      <c r="E31" s="27" t="s">
        <v>1473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2800</v>
      </c>
    </row>
    <row r="34">
      <c r="A34" s="1" t="s">
        <v>642</v>
      </c>
      <c r="E34" s="27" t="s">
        <v>1313</v>
      </c>
    </row>
    <row r="35">
      <c r="A35" s="1" t="s">
        <v>633</v>
      </c>
      <c r="B35" s="1">
        <v>7</v>
      </c>
      <c r="C35" s="26" t="s">
        <v>1478</v>
      </c>
      <c r="D35" t="s">
        <v>635</v>
      </c>
      <c r="E35" s="27" t="s">
        <v>1479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2801</v>
      </c>
    </row>
    <row r="38" ht="75">
      <c r="A38" s="1" t="s">
        <v>642</v>
      </c>
      <c r="E38" s="27" t="s">
        <v>1481</v>
      </c>
    </row>
    <row r="39">
      <c r="A39" s="1" t="s">
        <v>633</v>
      </c>
      <c r="B39" s="1">
        <v>8</v>
      </c>
      <c r="C39" s="26" t="s">
        <v>1522</v>
      </c>
      <c r="D39" t="s">
        <v>635</v>
      </c>
      <c r="E39" s="27" t="s">
        <v>1523</v>
      </c>
      <c r="F39" s="28" t="s">
        <v>659</v>
      </c>
      <c r="G39" s="29">
        <v>11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2854</v>
      </c>
    </row>
    <row r="42">
      <c r="A42" s="1" t="s">
        <v>642</v>
      </c>
      <c r="E42" s="27" t="s">
        <v>1313</v>
      </c>
    </row>
    <row r="43">
      <c r="A43" s="1" t="s">
        <v>633</v>
      </c>
      <c r="B43" s="1">
        <v>9</v>
      </c>
      <c r="C43" s="26" t="s">
        <v>1560</v>
      </c>
      <c r="D43" t="s">
        <v>635</v>
      </c>
      <c r="E43" s="27" t="s">
        <v>1561</v>
      </c>
      <c r="F43" s="28" t="s">
        <v>659</v>
      </c>
      <c r="G43" s="29">
        <v>12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2855</v>
      </c>
    </row>
    <row r="46">
      <c r="A46" s="1" t="s">
        <v>642</v>
      </c>
      <c r="E46" s="27" t="s">
        <v>1313</v>
      </c>
    </row>
    <row r="47">
      <c r="A47" s="1" t="s">
        <v>633</v>
      </c>
      <c r="B47" s="1">
        <v>10</v>
      </c>
      <c r="C47" s="26" t="s">
        <v>1566</v>
      </c>
      <c r="D47" t="s">
        <v>635</v>
      </c>
      <c r="E47" s="27" t="s">
        <v>1567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2804</v>
      </c>
    </row>
    <row r="50">
      <c r="A50" s="1" t="s">
        <v>642</v>
      </c>
      <c r="E50" s="27" t="s">
        <v>1313</v>
      </c>
    </row>
    <row r="51">
      <c r="A51" s="1" t="s">
        <v>633</v>
      </c>
      <c r="B51" s="1">
        <v>11</v>
      </c>
      <c r="C51" s="26" t="s">
        <v>1572</v>
      </c>
      <c r="D51" t="s">
        <v>635</v>
      </c>
      <c r="E51" s="27" t="s">
        <v>1573</v>
      </c>
      <c r="F51" s="28" t="s">
        <v>659</v>
      </c>
      <c r="G51" s="29">
        <v>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2856</v>
      </c>
    </row>
    <row r="54">
      <c r="A54" s="1" t="s">
        <v>642</v>
      </c>
      <c r="E54" s="27" t="s">
        <v>1313</v>
      </c>
    </row>
    <row r="55">
      <c r="A55" s="1" t="s">
        <v>633</v>
      </c>
      <c r="B55" s="1">
        <v>12</v>
      </c>
      <c r="C55" s="26" t="s">
        <v>1578</v>
      </c>
      <c r="D55" t="s">
        <v>635</v>
      </c>
      <c r="E55" s="27" t="s">
        <v>1579</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2857</v>
      </c>
    </row>
    <row r="58">
      <c r="A58" s="1" t="s">
        <v>642</v>
      </c>
      <c r="E58" s="27" t="s">
        <v>1313</v>
      </c>
    </row>
    <row r="59">
      <c r="A59" s="1" t="s">
        <v>633</v>
      </c>
      <c r="B59" s="1">
        <v>13</v>
      </c>
      <c r="C59" s="26" t="s">
        <v>1584</v>
      </c>
      <c r="D59" t="s">
        <v>635</v>
      </c>
      <c r="E59" s="27" t="s">
        <v>1585</v>
      </c>
      <c r="F59" s="28" t="s">
        <v>659</v>
      </c>
      <c r="G59" s="29">
        <v>12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2858</v>
      </c>
    </row>
    <row r="62">
      <c r="A62" s="1" t="s">
        <v>642</v>
      </c>
      <c r="E62" s="27" t="s">
        <v>1313</v>
      </c>
    </row>
    <row r="63">
      <c r="A63" s="1" t="s">
        <v>633</v>
      </c>
      <c r="B63" s="1">
        <v>14</v>
      </c>
      <c r="C63" s="26" t="s">
        <v>1590</v>
      </c>
      <c r="D63" t="s">
        <v>635</v>
      </c>
      <c r="E63" s="27" t="s">
        <v>1591</v>
      </c>
      <c r="F63" s="28" t="s">
        <v>659</v>
      </c>
      <c r="G63" s="29">
        <v>60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2859</v>
      </c>
    </row>
    <row r="66">
      <c r="A66" s="1" t="s">
        <v>642</v>
      </c>
      <c r="E66" s="27" t="s">
        <v>1313</v>
      </c>
    </row>
    <row r="67">
      <c r="A67" s="1" t="s">
        <v>633</v>
      </c>
      <c r="B67" s="1">
        <v>15</v>
      </c>
      <c r="C67" s="26" t="s">
        <v>1620</v>
      </c>
      <c r="D67" t="s">
        <v>635</v>
      </c>
      <c r="E67" s="27" t="s">
        <v>1621</v>
      </c>
      <c r="F67" s="28" t="s">
        <v>659</v>
      </c>
      <c r="G67" s="29">
        <v>22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2860</v>
      </c>
    </row>
    <row r="70">
      <c r="A70" s="1" t="s">
        <v>642</v>
      </c>
      <c r="E70" s="27" t="s">
        <v>1313</v>
      </c>
    </row>
    <row r="71">
      <c r="A71" s="1" t="s">
        <v>633</v>
      </c>
      <c r="B71" s="1">
        <v>16</v>
      </c>
      <c r="C71" s="26" t="s">
        <v>1689</v>
      </c>
      <c r="D71" t="s">
        <v>635</v>
      </c>
      <c r="E71" s="27" t="s">
        <v>1690</v>
      </c>
      <c r="F71" s="28" t="s">
        <v>659</v>
      </c>
      <c r="G71" s="29">
        <v>21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2861</v>
      </c>
    </row>
    <row r="74">
      <c r="A74" s="1" t="s">
        <v>642</v>
      </c>
      <c r="E74" s="27" t="s">
        <v>1313</v>
      </c>
    </row>
    <row r="75">
      <c r="A75" s="1" t="s">
        <v>633</v>
      </c>
      <c r="B75" s="1">
        <v>17</v>
      </c>
      <c r="C75" s="26" t="s">
        <v>1692</v>
      </c>
      <c r="D75" t="s">
        <v>635</v>
      </c>
      <c r="E75" s="27" t="s">
        <v>1693</v>
      </c>
      <c r="F75" s="28" t="s">
        <v>649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2862</v>
      </c>
    </row>
    <row r="78">
      <c r="A78" s="1" t="s">
        <v>642</v>
      </c>
      <c r="E78" s="27" t="s">
        <v>1313</v>
      </c>
    </row>
    <row r="79">
      <c r="A79" s="1" t="s">
        <v>633</v>
      </c>
      <c r="B79" s="1">
        <v>18</v>
      </c>
      <c r="C79" s="26" t="s">
        <v>1695</v>
      </c>
      <c r="D79" t="s">
        <v>635</v>
      </c>
      <c r="E79" s="27" t="s">
        <v>1696</v>
      </c>
      <c r="F79" s="28" t="s">
        <v>649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2863</v>
      </c>
    </row>
    <row r="82">
      <c r="A82" s="1" t="s">
        <v>642</v>
      </c>
      <c r="E82" s="27" t="s">
        <v>1313</v>
      </c>
    </row>
    <row r="83">
      <c r="A83" s="1" t="s">
        <v>633</v>
      </c>
      <c r="B83" s="1">
        <v>19</v>
      </c>
      <c r="C83" s="26" t="s">
        <v>1698</v>
      </c>
      <c r="D83" t="s">
        <v>635</v>
      </c>
      <c r="E83" s="27" t="s">
        <v>1699</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2813</v>
      </c>
    </row>
    <row r="86">
      <c r="A86" s="1" t="s">
        <v>642</v>
      </c>
      <c r="E86" s="27" t="s">
        <v>1313</v>
      </c>
    </row>
    <row r="87">
      <c r="A87" s="1" t="s">
        <v>633</v>
      </c>
      <c r="B87" s="1">
        <v>20</v>
      </c>
      <c r="C87" s="26" t="s">
        <v>1701</v>
      </c>
      <c r="D87" t="s">
        <v>635</v>
      </c>
      <c r="E87" s="27" t="s">
        <v>1702</v>
      </c>
      <c r="F87" s="28" t="s">
        <v>649</v>
      </c>
      <c r="G87" s="29">
        <v>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2864</v>
      </c>
    </row>
    <row r="90">
      <c r="A90" s="1" t="s">
        <v>642</v>
      </c>
      <c r="E90" s="27" t="s">
        <v>1313</v>
      </c>
    </row>
    <row r="91">
      <c r="A91" s="1" t="s">
        <v>633</v>
      </c>
      <c r="B91" s="1">
        <v>21</v>
      </c>
      <c r="C91" s="26" t="s">
        <v>1716</v>
      </c>
      <c r="D91" t="s">
        <v>635</v>
      </c>
      <c r="E91" s="27" t="s">
        <v>1717</v>
      </c>
      <c r="F91" s="28" t="s">
        <v>659</v>
      </c>
      <c r="G91" s="29">
        <v>14</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2865</v>
      </c>
    </row>
    <row r="94">
      <c r="A94" s="1" t="s">
        <v>642</v>
      </c>
      <c r="E94" s="27" t="s">
        <v>1313</v>
      </c>
    </row>
    <row r="95" ht="13">
      <c r="A95" s="1" t="s">
        <v>630</v>
      </c>
      <c r="C95" s="22" t="s">
        <v>1724</v>
      </c>
      <c r="E95" s="23" t="s">
        <v>1725</v>
      </c>
      <c r="L95" s="24">
        <f>SUMIFS(L96:L119,A96:A119,"P")</f>
        <v>0</v>
      </c>
      <c r="M95" s="24">
        <f>SUMIFS(M96:M119,A96:A119,"P")</f>
        <v>0</v>
      </c>
      <c r="N95" s="25"/>
    </row>
    <row r="96" ht="25">
      <c r="A96" s="1" t="s">
        <v>633</v>
      </c>
      <c r="B96" s="1">
        <v>22</v>
      </c>
      <c r="C96" s="26" t="s">
        <v>1726</v>
      </c>
      <c r="D96" t="s">
        <v>1727</v>
      </c>
      <c r="E96" s="27" t="s">
        <v>1728</v>
      </c>
      <c r="F96" s="28" t="s">
        <v>1729</v>
      </c>
      <c r="G96" s="29">
        <v>5.4000000000000004</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26">
      <c r="A98" s="1" t="s">
        <v>640</v>
      </c>
      <c r="E98" s="33" t="s">
        <v>2866</v>
      </c>
    </row>
    <row r="99" ht="162.5">
      <c r="A99" s="1" t="s">
        <v>642</v>
      </c>
      <c r="E99" s="27" t="s">
        <v>1733</v>
      </c>
    </row>
    <row r="100" ht="25">
      <c r="A100" s="1" t="s">
        <v>633</v>
      </c>
      <c r="B100" s="1">
        <v>23</v>
      </c>
      <c r="C100" s="26" t="s">
        <v>1734</v>
      </c>
      <c r="D100" t="s">
        <v>1735</v>
      </c>
      <c r="E100" s="27" t="s">
        <v>1736</v>
      </c>
      <c r="F100" s="28" t="s">
        <v>1729</v>
      </c>
      <c r="G100" s="29">
        <v>0.10000000000000001</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2817</v>
      </c>
    </row>
    <row r="103" ht="162.5">
      <c r="A103" s="1" t="s">
        <v>642</v>
      </c>
      <c r="E103" s="27" t="s">
        <v>1733</v>
      </c>
    </row>
    <row r="104" ht="25">
      <c r="A104" s="1" t="s">
        <v>633</v>
      </c>
      <c r="B104" s="1">
        <v>24</v>
      </c>
      <c r="C104" s="26" t="s">
        <v>1738</v>
      </c>
      <c r="D104" t="s">
        <v>1739</v>
      </c>
      <c r="E104" s="27" t="s">
        <v>1740</v>
      </c>
      <c r="F104" s="28" t="s">
        <v>1729</v>
      </c>
      <c r="G104" s="29">
        <v>0.5</v>
      </c>
      <c r="H104" s="28">
        <v>0</v>
      </c>
      <c r="I104" s="30">
        <f>ROUND(G104*H104,P4)</f>
        <v>0</v>
      </c>
      <c r="L104" s="31">
        <v>0</v>
      </c>
      <c r="M104" s="24">
        <f>ROUND(G104*L104,P4)</f>
        <v>0</v>
      </c>
      <c r="N104" s="25" t="s">
        <v>1730</v>
      </c>
      <c r="O104" s="32">
        <f>M104*AA104</f>
        <v>0</v>
      </c>
      <c r="P104" s="1">
        <v>3</v>
      </c>
      <c r="AA104" s="1">
        <f>IF(P104=1,$O$3,IF(P104=2,$O$4,$O$5))</f>
        <v>0</v>
      </c>
    </row>
    <row r="105" ht="25">
      <c r="A105" s="1" t="s">
        <v>639</v>
      </c>
      <c r="E105" s="27" t="s">
        <v>1731</v>
      </c>
    </row>
    <row r="106" ht="26">
      <c r="A106" s="1" t="s">
        <v>640</v>
      </c>
      <c r="E106" s="33" t="s">
        <v>2818</v>
      </c>
    </row>
    <row r="107" ht="162.5">
      <c r="A107" s="1" t="s">
        <v>642</v>
      </c>
      <c r="E107" s="27" t="s">
        <v>1733</v>
      </c>
    </row>
    <row r="108" ht="25">
      <c r="A108" s="1" t="s">
        <v>633</v>
      </c>
      <c r="B108" s="1">
        <v>25</v>
      </c>
      <c r="C108" s="26" t="s">
        <v>1742</v>
      </c>
      <c r="D108" t="s">
        <v>1743</v>
      </c>
      <c r="E108" s="27" t="s">
        <v>1744</v>
      </c>
      <c r="F108" s="28" t="s">
        <v>1729</v>
      </c>
      <c r="G108" s="29">
        <v>0.10000000000000001</v>
      </c>
      <c r="H108" s="28">
        <v>0</v>
      </c>
      <c r="I108" s="30">
        <f>ROUND(G108*H108,P4)</f>
        <v>0</v>
      </c>
      <c r="L108" s="31">
        <v>0</v>
      </c>
      <c r="M108" s="24">
        <f>ROUND(G108*L108,P4)</f>
        <v>0</v>
      </c>
      <c r="N108" s="25" t="s">
        <v>1730</v>
      </c>
      <c r="O108" s="32">
        <f>M108*AA108</f>
        <v>0</v>
      </c>
      <c r="P108" s="1">
        <v>3</v>
      </c>
      <c r="AA108" s="1">
        <f>IF(P108=1,$O$3,IF(P108=2,$O$4,$O$5))</f>
        <v>0</v>
      </c>
    </row>
    <row r="109" ht="25">
      <c r="A109" s="1" t="s">
        <v>639</v>
      </c>
      <c r="E109" s="27" t="s">
        <v>1731</v>
      </c>
    </row>
    <row r="110" ht="26">
      <c r="A110" s="1" t="s">
        <v>640</v>
      </c>
      <c r="E110" s="33" t="s">
        <v>2819</v>
      </c>
    </row>
    <row r="111" ht="162.5">
      <c r="A111" s="1" t="s">
        <v>642</v>
      </c>
      <c r="E111" s="27" t="s">
        <v>1733</v>
      </c>
    </row>
    <row r="112" ht="25">
      <c r="A112" s="1" t="s">
        <v>633</v>
      </c>
      <c r="B112" s="1">
        <v>26</v>
      </c>
      <c r="C112" s="26" t="s">
        <v>1746</v>
      </c>
      <c r="D112" t="s">
        <v>1747</v>
      </c>
      <c r="E112" s="27" t="s">
        <v>1748</v>
      </c>
      <c r="F112" s="28" t="s">
        <v>1729</v>
      </c>
      <c r="G112" s="29">
        <v>0.80000000000000004</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26">
      <c r="A114" s="1" t="s">
        <v>640</v>
      </c>
      <c r="E114" s="33" t="s">
        <v>2867</v>
      </c>
    </row>
    <row r="115" ht="162.5">
      <c r="A115" s="1" t="s">
        <v>642</v>
      </c>
      <c r="E115" s="27" t="s">
        <v>1733</v>
      </c>
    </row>
    <row r="116" ht="25">
      <c r="A116" s="1" t="s">
        <v>633</v>
      </c>
      <c r="B116" s="1">
        <v>27</v>
      </c>
      <c r="C116" s="26" t="s">
        <v>1750</v>
      </c>
      <c r="D116" t="s">
        <v>1751</v>
      </c>
      <c r="E116" s="27" t="s">
        <v>1752</v>
      </c>
      <c r="F116" s="28" t="s">
        <v>1729</v>
      </c>
      <c r="G116" s="29">
        <v>0.10000000000000001</v>
      </c>
      <c r="H116" s="28">
        <v>0</v>
      </c>
      <c r="I116" s="30">
        <f>ROUND(G116*H116,P4)</f>
        <v>0</v>
      </c>
      <c r="L116" s="31">
        <v>0</v>
      </c>
      <c r="M116" s="24">
        <f>ROUND(G116*L116,P4)</f>
        <v>0</v>
      </c>
      <c r="N116" s="25" t="s">
        <v>1730</v>
      </c>
      <c r="O116" s="32">
        <f>M116*AA116</f>
        <v>0</v>
      </c>
      <c r="P116" s="1">
        <v>3</v>
      </c>
      <c r="AA116" s="1">
        <f>IF(P116=1,$O$3,IF(P116=2,$O$4,$O$5))</f>
        <v>0</v>
      </c>
    </row>
    <row r="117" ht="25">
      <c r="A117" s="1" t="s">
        <v>639</v>
      </c>
      <c r="E117" s="27" t="s">
        <v>1731</v>
      </c>
    </row>
    <row r="118" ht="26">
      <c r="A118" s="1" t="s">
        <v>640</v>
      </c>
      <c r="E118" s="33" t="s">
        <v>2821</v>
      </c>
    </row>
    <row r="119" ht="162.5">
      <c r="A119" s="1" t="s">
        <v>642</v>
      </c>
      <c r="E119" s="27" t="s">
        <v>1733</v>
      </c>
    </row>
  </sheetData>
  <sheetProtection sheet="1" objects="1" scenarios="1" spinCount="100000" saltValue="wccpSW4B5DR/Y5wc5giHPYAnms7A8BPe6CHk1GPSia1nNHOk3KhAc1MHJxlDIqKb8EBGtar3FrKV75+O9jixJg==" hashValue="k3LixbsBRK+14jXhK4Ik86Ip1m3Rqc2JtTv6K5Wx86ttmZHuNe5H9F3wdhEnIGnEVdVNXE5mTqJ3CiwZSYybe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COUNTIFS(L8:L63,"=0",A8:A63,"P")+COUNTIFS(L8:L63,"",A8:A63,"P")+SUM(Q8:Q63)</f>
        <v>0</v>
      </c>
    </row>
    <row r="8" ht="13">
      <c r="A8" s="1" t="s">
        <v>628</v>
      </c>
      <c r="C8" s="22" t="s">
        <v>2868</v>
      </c>
      <c r="E8" s="23" t="s">
        <v>61</v>
      </c>
      <c r="L8" s="24">
        <f>L9+L58</f>
        <v>0</v>
      </c>
      <c r="M8" s="24">
        <f>M9+M58</f>
        <v>0</v>
      </c>
      <c r="N8" s="25"/>
    </row>
    <row r="9" ht="13">
      <c r="A9" s="1" t="s">
        <v>630</v>
      </c>
      <c r="C9" s="22" t="s">
        <v>861</v>
      </c>
      <c r="E9" s="23" t="s">
        <v>1755</v>
      </c>
      <c r="L9" s="24">
        <f>SUMIFS(L10:L57,A10:A57,"P")</f>
        <v>0</v>
      </c>
      <c r="M9" s="24">
        <f>SUMIFS(M10:M57,A10:A57,"P")</f>
        <v>0</v>
      </c>
      <c r="N9" s="25"/>
    </row>
    <row r="10">
      <c r="A10" s="1" t="s">
        <v>633</v>
      </c>
      <c r="B10" s="1">
        <v>1</v>
      </c>
      <c r="C10" s="26" t="s">
        <v>2823</v>
      </c>
      <c r="D10" t="s">
        <v>635</v>
      </c>
      <c r="E10" s="27" t="s">
        <v>2824</v>
      </c>
      <c r="F10" s="28" t="s">
        <v>2541</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1788</v>
      </c>
    </row>
    <row r="13" ht="150">
      <c r="A13" s="1" t="s">
        <v>642</v>
      </c>
      <c r="E13" s="27" t="s">
        <v>2825</v>
      </c>
    </row>
    <row r="14">
      <c r="A14" s="1" t="s">
        <v>633</v>
      </c>
      <c r="B14" s="1">
        <v>2</v>
      </c>
      <c r="C14" s="26" t="s">
        <v>2826</v>
      </c>
      <c r="D14" t="s">
        <v>635</v>
      </c>
      <c r="E14" s="27" t="s">
        <v>2827</v>
      </c>
      <c r="F14" s="28" t="s">
        <v>2541</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1768</v>
      </c>
    </row>
    <row r="17" ht="150">
      <c r="A17" s="1" t="s">
        <v>642</v>
      </c>
      <c r="E17" s="27" t="s">
        <v>2825</v>
      </c>
    </row>
    <row r="18" ht="25">
      <c r="A18" s="1" t="s">
        <v>633</v>
      </c>
      <c r="B18" s="1">
        <v>3</v>
      </c>
      <c r="C18" s="26" t="s">
        <v>2828</v>
      </c>
      <c r="D18" t="s">
        <v>635</v>
      </c>
      <c r="E18" s="27" t="s">
        <v>2829</v>
      </c>
      <c r="F18" s="28" t="s">
        <v>2541</v>
      </c>
      <c r="G18" s="29">
        <v>3</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1763</v>
      </c>
    </row>
    <row r="21" ht="150">
      <c r="A21" s="1" t="s">
        <v>642</v>
      </c>
      <c r="E21" s="27" t="s">
        <v>2825</v>
      </c>
    </row>
    <row r="22">
      <c r="A22" s="1" t="s">
        <v>633</v>
      </c>
      <c r="B22" s="1">
        <v>4</v>
      </c>
      <c r="C22" s="26" t="s">
        <v>2830</v>
      </c>
      <c r="D22" t="s">
        <v>635</v>
      </c>
      <c r="E22" s="27" t="s">
        <v>2831</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2825</v>
      </c>
    </row>
    <row r="26" ht="25">
      <c r="A26" s="1" t="s">
        <v>633</v>
      </c>
      <c r="B26" s="1">
        <v>5</v>
      </c>
      <c r="C26" s="26" t="s">
        <v>2832</v>
      </c>
      <c r="D26" t="s">
        <v>635</v>
      </c>
      <c r="E26" s="27" t="s">
        <v>2833</v>
      </c>
      <c r="F26" s="28" t="s">
        <v>2541</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1763</v>
      </c>
    </row>
    <row r="29" ht="150">
      <c r="A29" s="1" t="s">
        <v>642</v>
      </c>
      <c r="E29" s="27" t="s">
        <v>2825</v>
      </c>
    </row>
    <row r="30">
      <c r="A30" s="1" t="s">
        <v>633</v>
      </c>
      <c r="B30" s="1">
        <v>6</v>
      </c>
      <c r="C30" s="26" t="s">
        <v>2834</v>
      </c>
      <c r="D30" t="s">
        <v>635</v>
      </c>
      <c r="E30" s="27" t="s">
        <v>2835</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2825</v>
      </c>
    </row>
    <row r="34">
      <c r="A34" s="1" t="s">
        <v>633</v>
      </c>
      <c r="B34" s="1">
        <v>7</v>
      </c>
      <c r="C34" s="26" t="s">
        <v>2836</v>
      </c>
      <c r="D34" t="s">
        <v>635</v>
      </c>
      <c r="E34" s="27" t="s">
        <v>2837</v>
      </c>
      <c r="F34" s="28" t="s">
        <v>2541</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1768</v>
      </c>
    </row>
    <row r="37" ht="150">
      <c r="A37" s="1" t="s">
        <v>642</v>
      </c>
      <c r="E37" s="27" t="s">
        <v>2825</v>
      </c>
    </row>
    <row r="38" ht="25">
      <c r="A38" s="1" t="s">
        <v>633</v>
      </c>
      <c r="B38" s="1">
        <v>8</v>
      </c>
      <c r="C38" s="26" t="s">
        <v>2838</v>
      </c>
      <c r="D38" t="s">
        <v>635</v>
      </c>
      <c r="E38" s="27" t="s">
        <v>2839</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2825</v>
      </c>
    </row>
    <row r="42" ht="25">
      <c r="A42" s="1" t="s">
        <v>633</v>
      </c>
      <c r="B42" s="1">
        <v>9</v>
      </c>
      <c r="C42" s="26" t="s">
        <v>2840</v>
      </c>
      <c r="D42" t="s">
        <v>635</v>
      </c>
      <c r="E42" s="27" t="s">
        <v>2841</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50">
      <c r="A45" s="1" t="s">
        <v>642</v>
      </c>
      <c r="E45" s="27" t="s">
        <v>2825</v>
      </c>
    </row>
    <row r="46">
      <c r="A46" s="1" t="s">
        <v>633</v>
      </c>
      <c r="B46" s="1">
        <v>10</v>
      </c>
      <c r="C46" s="26" t="s">
        <v>2842</v>
      </c>
      <c r="D46" t="s">
        <v>635</v>
      </c>
      <c r="E46" s="27" t="s">
        <v>2843</v>
      </c>
      <c r="F46" s="28" t="s">
        <v>2541</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1788</v>
      </c>
    </row>
    <row r="49" ht="150">
      <c r="A49" s="1" t="s">
        <v>642</v>
      </c>
      <c r="E49" s="27" t="s">
        <v>2825</v>
      </c>
    </row>
    <row r="50">
      <c r="A50" s="1" t="s">
        <v>633</v>
      </c>
      <c r="B50" s="1">
        <v>11</v>
      </c>
      <c r="C50" s="26" t="s">
        <v>2844</v>
      </c>
      <c r="D50" t="s">
        <v>635</v>
      </c>
      <c r="E50" s="27" t="s">
        <v>2845</v>
      </c>
      <c r="F50" s="28" t="s">
        <v>2541</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1788</v>
      </c>
    </row>
    <row r="53" ht="150">
      <c r="A53" s="1" t="s">
        <v>642</v>
      </c>
      <c r="E53" s="27" t="s">
        <v>1822</v>
      </c>
    </row>
    <row r="54">
      <c r="A54" s="1" t="s">
        <v>633</v>
      </c>
      <c r="B54" s="1">
        <v>12</v>
      </c>
      <c r="C54" s="26" t="s">
        <v>2846</v>
      </c>
      <c r="D54" t="s">
        <v>635</v>
      </c>
      <c r="E54" s="27" t="s">
        <v>2847</v>
      </c>
      <c r="F54" s="28" t="s">
        <v>2541</v>
      </c>
      <c r="G54" s="29">
        <v>6</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1758</v>
      </c>
    </row>
    <row r="57" ht="150">
      <c r="A57" s="1" t="s">
        <v>642</v>
      </c>
      <c r="E57" s="27" t="s">
        <v>2825</v>
      </c>
    </row>
    <row r="58" ht="13">
      <c r="A58" s="1" t="s">
        <v>630</v>
      </c>
      <c r="C58" s="22" t="s">
        <v>1724</v>
      </c>
      <c r="E58" s="23" t="s">
        <v>1725</v>
      </c>
      <c r="L58" s="24">
        <f>SUMIFS(L59:L62,A59:A62,"P")</f>
        <v>0</v>
      </c>
      <c r="M58" s="24">
        <f>SUMIFS(M59:M62,A59:A62,"P")</f>
        <v>0</v>
      </c>
      <c r="N58" s="25"/>
    </row>
    <row r="59" ht="25">
      <c r="A59" s="1" t="s">
        <v>633</v>
      </c>
      <c r="B59" s="1">
        <v>13</v>
      </c>
      <c r="C59" s="26" t="s">
        <v>1796</v>
      </c>
      <c r="D59" t="s">
        <v>1797</v>
      </c>
      <c r="E59" s="27" t="s">
        <v>1798</v>
      </c>
      <c r="F59" s="28" t="s">
        <v>1729</v>
      </c>
      <c r="G59" s="29">
        <v>0.040000000000000001</v>
      </c>
      <c r="H59" s="28">
        <v>0</v>
      </c>
      <c r="I59" s="30">
        <f>ROUND(G59*H59,P4)</f>
        <v>0</v>
      </c>
      <c r="L59" s="31">
        <v>0</v>
      </c>
      <c r="M59" s="24">
        <f>ROUND(G59*L59,P4)</f>
        <v>0</v>
      </c>
      <c r="N59" s="25" t="s">
        <v>1730</v>
      </c>
      <c r="O59" s="32">
        <f>M59*AA59</f>
        <v>0</v>
      </c>
      <c r="P59" s="1">
        <v>3</v>
      </c>
      <c r="AA59" s="1">
        <f>IF(P59=1,$O$3,IF(P59=2,$O$4,$O$5))</f>
        <v>0</v>
      </c>
    </row>
    <row r="60" ht="25">
      <c r="A60" s="1" t="s">
        <v>639</v>
      </c>
      <c r="E60" s="27" t="s">
        <v>1731</v>
      </c>
    </row>
    <row r="61" ht="26">
      <c r="A61" s="1" t="s">
        <v>640</v>
      </c>
      <c r="E61" s="33" t="s">
        <v>1799</v>
      </c>
    </row>
    <row r="62" ht="100">
      <c r="A62" s="1" t="s">
        <v>642</v>
      </c>
      <c r="E62" s="27" t="s">
        <v>1800</v>
      </c>
    </row>
  </sheetData>
  <sheetProtection sheet="1" objects="1" scenarios="1" spinCount="100000" saltValue="mhSOa+YTqrhXHo4BeOSvTUHjGYhj+QYX8uALPe8i//c6NgTA3YAiTxKHa2E4lm27uaBqbvo+sce8u71PMNdWCw==" hashValue="2UL8bMAG4KGvdZLMl5cxPk7jVXvoTIQgHt92CzgrkTjGd/McM154AvJMY3qncLO34rxHgb7NB3AsdoXBJh6fa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COUNTIFS(L8:L444,"=0",A8:A444,"P")+COUNTIFS(L8:L444,"",A8:A444,"P")+SUM(Q8:Q444)</f>
        <v>0</v>
      </c>
    </row>
    <row r="8" ht="13">
      <c r="A8" s="1" t="s">
        <v>628</v>
      </c>
      <c r="C8" s="22" t="s">
        <v>2869</v>
      </c>
      <c r="E8" s="23" t="s">
        <v>63</v>
      </c>
      <c r="L8" s="24">
        <f>L9+L114+L419</f>
        <v>0</v>
      </c>
      <c r="M8" s="24">
        <f>M9+M114+M419</f>
        <v>0</v>
      </c>
      <c r="N8" s="25"/>
    </row>
    <row r="9" ht="13">
      <c r="A9" s="1" t="s">
        <v>630</v>
      </c>
      <c r="C9" s="22" t="s">
        <v>861</v>
      </c>
      <c r="E9" s="23" t="s">
        <v>1388</v>
      </c>
      <c r="L9" s="24">
        <f>SUMIFS(L10:L113,A10:A113,"P")</f>
        <v>0</v>
      </c>
      <c r="M9" s="24">
        <f>SUMIFS(M10:M113,A10:A113,"P")</f>
        <v>0</v>
      </c>
      <c r="N9" s="25"/>
    </row>
    <row r="10">
      <c r="A10" s="1" t="s">
        <v>633</v>
      </c>
      <c r="B10" s="1">
        <v>1</v>
      </c>
      <c r="C10" s="26" t="s">
        <v>1389</v>
      </c>
      <c r="D10" t="s">
        <v>635</v>
      </c>
      <c r="E10" s="27" t="s">
        <v>1390</v>
      </c>
      <c r="F10" s="28" t="s">
        <v>830</v>
      </c>
      <c r="G10" s="29">
        <v>2.0699999999999998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2870</v>
      </c>
    </row>
    <row r="13" ht="62.5">
      <c r="A13" s="1" t="s">
        <v>642</v>
      </c>
      <c r="E13" s="27" t="s">
        <v>1392</v>
      </c>
    </row>
    <row r="14">
      <c r="A14" s="1" t="s">
        <v>633</v>
      </c>
      <c r="B14" s="1">
        <v>2</v>
      </c>
      <c r="C14" s="26" t="s">
        <v>1393</v>
      </c>
      <c r="D14" t="s">
        <v>861</v>
      </c>
      <c r="E14" s="27" t="s">
        <v>1394</v>
      </c>
      <c r="F14" s="28" t="s">
        <v>659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2871</v>
      </c>
    </row>
    <row r="17">
      <c r="A17" s="1" t="s">
        <v>642</v>
      </c>
      <c r="E17" s="27" t="s">
        <v>1313</v>
      </c>
    </row>
    <row r="18">
      <c r="A18" s="1" t="s">
        <v>633</v>
      </c>
      <c r="B18" s="1">
        <v>3</v>
      </c>
      <c r="C18" s="26" t="s">
        <v>1396</v>
      </c>
      <c r="D18" t="s">
        <v>635</v>
      </c>
      <c r="E18" s="27" t="s">
        <v>1397</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1398</v>
      </c>
    </row>
    <row r="21">
      <c r="A21" s="1" t="s">
        <v>642</v>
      </c>
      <c r="E21" s="27" t="s">
        <v>1313</v>
      </c>
    </row>
    <row r="22">
      <c r="A22" s="1" t="s">
        <v>633</v>
      </c>
      <c r="B22" s="1">
        <v>4</v>
      </c>
      <c r="C22" s="26" t="s">
        <v>1399</v>
      </c>
      <c r="D22" t="s">
        <v>635</v>
      </c>
      <c r="E22" s="27" t="s">
        <v>1400</v>
      </c>
      <c r="F22" s="28" t="s">
        <v>869</v>
      </c>
      <c r="G22" s="29">
        <v>642.60000000000002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2872</v>
      </c>
    </row>
    <row r="25">
      <c r="A25" s="1" t="s">
        <v>642</v>
      </c>
      <c r="E25" s="27" t="s">
        <v>1313</v>
      </c>
    </row>
    <row r="26">
      <c r="A26" s="1" t="s">
        <v>633</v>
      </c>
      <c r="B26" s="1">
        <v>5</v>
      </c>
      <c r="C26" s="26" t="s">
        <v>883</v>
      </c>
      <c r="D26" t="s">
        <v>635</v>
      </c>
      <c r="E26" s="27" t="s">
        <v>884</v>
      </c>
      <c r="F26" s="28" t="s">
        <v>869</v>
      </c>
      <c r="G26" s="29">
        <v>600.79999999999995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2873</v>
      </c>
    </row>
    <row r="29">
      <c r="A29" s="1" t="s">
        <v>642</v>
      </c>
      <c r="E29" s="27" t="s">
        <v>1313</v>
      </c>
    </row>
    <row r="30" ht="37.5">
      <c r="A30" s="1" t="s">
        <v>633</v>
      </c>
      <c r="B30" s="1">
        <v>6</v>
      </c>
      <c r="C30" s="26" t="s">
        <v>1403</v>
      </c>
      <c r="D30" t="s">
        <v>635</v>
      </c>
      <c r="E30" s="27" t="s">
        <v>1404</v>
      </c>
      <c r="F30" s="28" t="s">
        <v>869</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1405</v>
      </c>
    </row>
    <row r="33" ht="409.5">
      <c r="A33" s="1" t="s">
        <v>642</v>
      </c>
      <c r="E33" s="27" t="s">
        <v>1406</v>
      </c>
    </row>
    <row r="34">
      <c r="A34" s="1" t="s">
        <v>633</v>
      </c>
      <c r="B34" s="1">
        <v>7</v>
      </c>
      <c r="C34" s="26" t="s">
        <v>863</v>
      </c>
      <c r="D34" t="s">
        <v>635</v>
      </c>
      <c r="E34" s="27" t="s">
        <v>864</v>
      </c>
      <c r="F34" s="28" t="s">
        <v>865</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2874</v>
      </c>
    </row>
    <row r="37">
      <c r="A37" s="1" t="s">
        <v>642</v>
      </c>
      <c r="E37" s="27" t="s">
        <v>1313</v>
      </c>
    </row>
    <row r="38">
      <c r="A38" s="1" t="s">
        <v>633</v>
      </c>
      <c r="B38" s="1">
        <v>8</v>
      </c>
      <c r="C38" s="26" t="s">
        <v>1408</v>
      </c>
      <c r="D38" t="s">
        <v>635</v>
      </c>
      <c r="E38" s="27" t="s">
        <v>1409</v>
      </c>
      <c r="F38" s="28" t="s">
        <v>869</v>
      </c>
      <c r="G38" s="29">
        <v>4</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2802</v>
      </c>
    </row>
    <row r="41">
      <c r="A41" s="1" t="s">
        <v>642</v>
      </c>
      <c r="E41" s="27" t="s">
        <v>1313</v>
      </c>
    </row>
    <row r="42">
      <c r="A42" s="1" t="s">
        <v>633</v>
      </c>
      <c r="B42" s="1">
        <v>9</v>
      </c>
      <c r="C42" s="26" t="s">
        <v>880</v>
      </c>
      <c r="D42" t="s">
        <v>635</v>
      </c>
      <c r="E42" s="27" t="s">
        <v>881</v>
      </c>
      <c r="F42" s="28" t="s">
        <v>649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2875</v>
      </c>
    </row>
    <row r="45">
      <c r="A45" s="1" t="s">
        <v>642</v>
      </c>
      <c r="E45" s="27" t="s">
        <v>1313</v>
      </c>
    </row>
    <row r="46">
      <c r="A46" s="1" t="s">
        <v>633</v>
      </c>
      <c r="B46" s="1">
        <v>10</v>
      </c>
      <c r="C46" s="26" t="s">
        <v>895</v>
      </c>
      <c r="D46" t="s">
        <v>635</v>
      </c>
      <c r="E46" s="27" t="s">
        <v>896</v>
      </c>
      <c r="F46" s="28" t="s">
        <v>649</v>
      </c>
      <c r="G46" s="29">
        <v>2040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2876</v>
      </c>
    </row>
    <row r="49">
      <c r="A49" s="1" t="s">
        <v>642</v>
      </c>
      <c r="E49" s="27" t="s">
        <v>1313</v>
      </c>
    </row>
    <row r="50" ht="25">
      <c r="A50" s="1" t="s">
        <v>633</v>
      </c>
      <c r="B50" s="1">
        <v>11</v>
      </c>
      <c r="C50" s="26" t="s">
        <v>1320</v>
      </c>
      <c r="D50" t="s">
        <v>635</v>
      </c>
      <c r="E50" s="27" t="s">
        <v>1413</v>
      </c>
      <c r="F50" s="28" t="s">
        <v>649</v>
      </c>
      <c r="G50" s="29">
        <v>2040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2877</v>
      </c>
    </row>
    <row r="53">
      <c r="A53" s="1" t="s">
        <v>642</v>
      </c>
      <c r="E53" s="27" t="s">
        <v>1313</v>
      </c>
    </row>
    <row r="54">
      <c r="A54" s="1" t="s">
        <v>633</v>
      </c>
      <c r="B54" s="1">
        <v>12</v>
      </c>
      <c r="C54" s="26" t="s">
        <v>901</v>
      </c>
      <c r="D54" t="s">
        <v>635</v>
      </c>
      <c r="E54" s="27" t="s">
        <v>902</v>
      </c>
      <c r="F54" s="28" t="s">
        <v>649</v>
      </c>
      <c r="G54" s="29">
        <v>30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2878</v>
      </c>
    </row>
    <row r="57">
      <c r="A57" s="1" t="s">
        <v>642</v>
      </c>
      <c r="E57" s="27" t="s">
        <v>1313</v>
      </c>
    </row>
    <row r="58" ht="25">
      <c r="A58" s="1" t="s">
        <v>633</v>
      </c>
      <c r="B58" s="1">
        <v>13</v>
      </c>
      <c r="C58" s="26" t="s">
        <v>1424</v>
      </c>
      <c r="D58" t="s">
        <v>635</v>
      </c>
      <c r="E58" s="27" t="s">
        <v>1425</v>
      </c>
      <c r="F58" s="28" t="s">
        <v>649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2879</v>
      </c>
    </row>
    <row r="61">
      <c r="A61" s="1" t="s">
        <v>642</v>
      </c>
      <c r="E61" s="27" t="s">
        <v>1313</v>
      </c>
    </row>
    <row r="62">
      <c r="A62" s="1" t="s">
        <v>633</v>
      </c>
      <c r="B62" s="1">
        <v>14</v>
      </c>
      <c r="C62" s="26" t="s">
        <v>904</v>
      </c>
      <c r="D62" t="s">
        <v>635</v>
      </c>
      <c r="E62" s="27" t="s">
        <v>905</v>
      </c>
      <c r="F62" s="28" t="s">
        <v>649</v>
      </c>
      <c r="G62" s="29">
        <v>2070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2880</v>
      </c>
    </row>
    <row r="65">
      <c r="A65" s="1" t="s">
        <v>642</v>
      </c>
      <c r="E65" s="27" t="s">
        <v>1313</v>
      </c>
    </row>
    <row r="66" ht="25">
      <c r="A66" s="1" t="s">
        <v>633</v>
      </c>
      <c r="B66" s="1">
        <v>15</v>
      </c>
      <c r="C66" s="26" t="s">
        <v>1428</v>
      </c>
      <c r="D66" t="s">
        <v>635</v>
      </c>
      <c r="E66" s="27" t="s">
        <v>1429</v>
      </c>
      <c r="F66" s="28" t="s">
        <v>659</v>
      </c>
      <c r="G66" s="29">
        <v>2</v>
      </c>
      <c r="H66" s="28">
        <v>0</v>
      </c>
      <c r="I66" s="30">
        <f>ROUND(G66*H66,P4)</f>
        <v>0</v>
      </c>
      <c r="L66" s="31">
        <v>0</v>
      </c>
      <c r="M66" s="24">
        <f>ROUND(G66*L66,P4)</f>
        <v>0</v>
      </c>
      <c r="N66" s="25" t="s">
        <v>635</v>
      </c>
      <c r="O66" s="32">
        <f>M66*AA66</f>
        <v>0</v>
      </c>
      <c r="P66" s="1">
        <v>3</v>
      </c>
      <c r="AA66" s="1">
        <f>IF(P66=1,$O$3,IF(P66=2,$O$4,$O$5))</f>
        <v>0</v>
      </c>
    </row>
    <row r="67">
      <c r="A67" s="1" t="s">
        <v>639</v>
      </c>
      <c r="E67" s="27" t="s">
        <v>635</v>
      </c>
    </row>
    <row r="68" ht="26">
      <c r="A68" s="1" t="s">
        <v>640</v>
      </c>
      <c r="E68" s="33" t="s">
        <v>2881</v>
      </c>
    </row>
    <row r="69" ht="75">
      <c r="A69" s="1" t="s">
        <v>642</v>
      </c>
      <c r="E69" s="27" t="s">
        <v>1431</v>
      </c>
    </row>
    <row r="70" ht="25">
      <c r="A70" s="1" t="s">
        <v>633</v>
      </c>
      <c r="B70" s="1">
        <v>16</v>
      </c>
      <c r="C70" s="26" t="s">
        <v>1432</v>
      </c>
      <c r="D70" t="s">
        <v>635</v>
      </c>
      <c r="E70" s="27" t="s">
        <v>1433</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2882</v>
      </c>
    </row>
    <row r="73">
      <c r="A73" s="1" t="s">
        <v>642</v>
      </c>
      <c r="E73" s="27" t="s">
        <v>1313</v>
      </c>
    </row>
    <row r="74" ht="25">
      <c r="A74" s="1" t="s">
        <v>633</v>
      </c>
      <c r="B74" s="1">
        <v>17</v>
      </c>
      <c r="C74" s="26" t="s">
        <v>1435</v>
      </c>
      <c r="D74" t="s">
        <v>635</v>
      </c>
      <c r="E74" s="27" t="s">
        <v>1436</v>
      </c>
      <c r="F74" s="28" t="s">
        <v>659</v>
      </c>
      <c r="G74" s="29">
        <v>12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2883</v>
      </c>
    </row>
    <row r="77">
      <c r="A77" s="1" t="s">
        <v>642</v>
      </c>
      <c r="E77" s="27" t="s">
        <v>1313</v>
      </c>
    </row>
    <row r="78" ht="25">
      <c r="A78" s="1" t="s">
        <v>633</v>
      </c>
      <c r="B78" s="1">
        <v>18</v>
      </c>
      <c r="C78" s="26" t="s">
        <v>1438</v>
      </c>
      <c r="D78" t="s">
        <v>635</v>
      </c>
      <c r="E78" s="27" t="s">
        <v>1439</v>
      </c>
      <c r="F78" s="28" t="s">
        <v>659</v>
      </c>
      <c r="G78" s="29">
        <v>12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2884</v>
      </c>
    </row>
    <row r="81">
      <c r="A81" s="1" t="s">
        <v>642</v>
      </c>
      <c r="E81" s="27" t="s">
        <v>1313</v>
      </c>
    </row>
    <row r="82">
      <c r="A82" s="1" t="s">
        <v>633</v>
      </c>
      <c r="B82" s="1">
        <v>19</v>
      </c>
      <c r="C82" s="26" t="s">
        <v>914</v>
      </c>
      <c r="D82" t="s">
        <v>635</v>
      </c>
      <c r="E82" s="27" t="s">
        <v>915</v>
      </c>
      <c r="F82" s="28" t="s">
        <v>659</v>
      </c>
      <c r="G82" s="29">
        <v>15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2885</v>
      </c>
    </row>
    <row r="85">
      <c r="A85" s="1" t="s">
        <v>642</v>
      </c>
      <c r="E85" s="27" t="s">
        <v>1313</v>
      </c>
    </row>
    <row r="86">
      <c r="A86" s="1" t="s">
        <v>633</v>
      </c>
      <c r="B86" s="1">
        <v>20</v>
      </c>
      <c r="C86" s="26" t="s">
        <v>1442</v>
      </c>
      <c r="D86" t="s">
        <v>635</v>
      </c>
      <c r="E86" s="27" t="s">
        <v>1443</v>
      </c>
      <c r="F86" s="28" t="s">
        <v>659</v>
      </c>
      <c r="G86" s="29">
        <v>5</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2864</v>
      </c>
    </row>
    <row r="89">
      <c r="A89" s="1" t="s">
        <v>642</v>
      </c>
      <c r="E89" s="27" t="s">
        <v>1313</v>
      </c>
    </row>
    <row r="90" ht="25">
      <c r="A90" s="1" t="s">
        <v>633</v>
      </c>
      <c r="B90" s="1">
        <v>21</v>
      </c>
      <c r="C90" s="26" t="s">
        <v>1445</v>
      </c>
      <c r="D90" t="s">
        <v>635</v>
      </c>
      <c r="E90" s="27" t="s">
        <v>1446</v>
      </c>
      <c r="F90" s="28" t="s">
        <v>659</v>
      </c>
      <c r="G90" s="29">
        <v>60</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2886</v>
      </c>
    </row>
    <row r="93">
      <c r="A93" s="1" t="s">
        <v>642</v>
      </c>
      <c r="E93" s="27" t="s">
        <v>1313</v>
      </c>
    </row>
    <row r="94" ht="25">
      <c r="A94" s="1" t="s">
        <v>633</v>
      </c>
      <c r="B94" s="1">
        <v>22</v>
      </c>
      <c r="C94" s="26" t="s">
        <v>917</v>
      </c>
      <c r="D94" t="s">
        <v>635</v>
      </c>
      <c r="E94" s="27" t="s">
        <v>918</v>
      </c>
      <c r="F94" s="28" t="s">
        <v>659</v>
      </c>
      <c r="G94" s="29">
        <v>50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2887</v>
      </c>
    </row>
    <row r="97">
      <c r="A97" s="1" t="s">
        <v>642</v>
      </c>
      <c r="E97" s="27" t="s">
        <v>1313</v>
      </c>
    </row>
    <row r="98">
      <c r="A98" s="1" t="s">
        <v>633</v>
      </c>
      <c r="B98" s="1">
        <v>23</v>
      </c>
      <c r="C98" s="26" t="s">
        <v>1449</v>
      </c>
      <c r="D98" t="s">
        <v>635</v>
      </c>
      <c r="E98" s="27" t="s">
        <v>1450</v>
      </c>
      <c r="F98" s="28" t="s">
        <v>659</v>
      </c>
      <c r="G98" s="29">
        <v>2</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2888</v>
      </c>
    </row>
    <row r="101">
      <c r="A101" s="1" t="s">
        <v>642</v>
      </c>
      <c r="E101" s="27" t="s">
        <v>1313</v>
      </c>
    </row>
    <row r="102">
      <c r="A102" s="1" t="s">
        <v>633</v>
      </c>
      <c r="B102" s="1">
        <v>24</v>
      </c>
      <c r="C102" s="26" t="s">
        <v>1452</v>
      </c>
      <c r="D102" t="s">
        <v>635</v>
      </c>
      <c r="E102" s="27" t="s">
        <v>1453</v>
      </c>
      <c r="F102" s="28" t="s">
        <v>659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2889</v>
      </c>
    </row>
    <row r="105">
      <c r="A105" s="1" t="s">
        <v>642</v>
      </c>
      <c r="E105" s="27" t="s">
        <v>1313</v>
      </c>
    </row>
    <row r="106" ht="25">
      <c r="A106" s="1" t="s">
        <v>633</v>
      </c>
      <c r="B106" s="1">
        <v>25</v>
      </c>
      <c r="C106" s="26" t="s">
        <v>1458</v>
      </c>
      <c r="D106" t="s">
        <v>635</v>
      </c>
      <c r="E106" s="27" t="s">
        <v>1459</v>
      </c>
      <c r="F106" s="28" t="s">
        <v>830</v>
      </c>
      <c r="G106" s="29">
        <v>2.0699999999999998</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2890</v>
      </c>
    </row>
    <row r="109" ht="87.5">
      <c r="A109" s="1" t="s">
        <v>642</v>
      </c>
      <c r="E109" s="27" t="s">
        <v>1461</v>
      </c>
    </row>
    <row r="110">
      <c r="A110" s="1" t="s">
        <v>633</v>
      </c>
      <c r="B110" s="1">
        <v>26</v>
      </c>
      <c r="C110" s="26" t="s">
        <v>1462</v>
      </c>
      <c r="D110" t="s">
        <v>635</v>
      </c>
      <c r="E110" s="27" t="s">
        <v>1463</v>
      </c>
      <c r="F110" s="28" t="s">
        <v>830</v>
      </c>
      <c r="G110" s="29">
        <v>2.0699999999999998</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26">
      <c r="A112" s="1" t="s">
        <v>640</v>
      </c>
      <c r="E112" s="33" t="s">
        <v>2891</v>
      </c>
    </row>
    <row r="113" ht="87.5">
      <c r="A113" s="1" t="s">
        <v>642</v>
      </c>
      <c r="E113" s="27" t="s">
        <v>1465</v>
      </c>
    </row>
    <row r="114" ht="13">
      <c r="A114" s="1" t="s">
        <v>630</v>
      </c>
      <c r="C114" s="22" t="s">
        <v>1466</v>
      </c>
      <c r="E114" s="23" t="s">
        <v>1467</v>
      </c>
      <c r="L114" s="24">
        <f>SUMIFS(L115:L418,A115:A418,"P")</f>
        <v>0</v>
      </c>
      <c r="M114" s="24">
        <f>SUMIFS(M115:M418,A115:A418,"P")</f>
        <v>0</v>
      </c>
      <c r="N114" s="25"/>
    </row>
    <row r="115">
      <c r="A115" s="1" t="s">
        <v>633</v>
      </c>
      <c r="B115" s="1">
        <v>27</v>
      </c>
      <c r="C115" s="26" t="s">
        <v>1973</v>
      </c>
      <c r="D115" t="s">
        <v>635</v>
      </c>
      <c r="E115" s="27" t="s">
        <v>1974</v>
      </c>
      <c r="F115" s="28" t="s">
        <v>1470</v>
      </c>
      <c r="G115" s="29">
        <v>4.5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2892</v>
      </c>
    </row>
    <row r="118">
      <c r="A118" s="1" t="s">
        <v>642</v>
      </c>
      <c r="E118" s="27" t="s">
        <v>1313</v>
      </c>
    </row>
    <row r="119">
      <c r="A119" s="1" t="s">
        <v>633</v>
      </c>
      <c r="B119" s="1">
        <v>28</v>
      </c>
      <c r="C119" s="26" t="s">
        <v>1468</v>
      </c>
      <c r="D119" t="s">
        <v>635</v>
      </c>
      <c r="E119" s="27" t="s">
        <v>1469</v>
      </c>
      <c r="F119" s="28" t="s">
        <v>1470</v>
      </c>
      <c r="G119" s="29">
        <v>1.5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2893</v>
      </c>
    </row>
    <row r="122">
      <c r="A122" s="1" t="s">
        <v>642</v>
      </c>
      <c r="E122" s="27" t="s">
        <v>1313</v>
      </c>
    </row>
    <row r="123" ht="25">
      <c r="A123" s="1" t="s">
        <v>633</v>
      </c>
      <c r="B123" s="1">
        <v>29</v>
      </c>
      <c r="C123" s="26" t="s">
        <v>1472</v>
      </c>
      <c r="D123" t="s">
        <v>635</v>
      </c>
      <c r="E123" s="27" t="s">
        <v>1473</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2894</v>
      </c>
    </row>
    <row r="126">
      <c r="A126" s="1" t="s">
        <v>642</v>
      </c>
      <c r="E126" s="27" t="s">
        <v>1313</v>
      </c>
    </row>
    <row r="127">
      <c r="A127" s="1" t="s">
        <v>633</v>
      </c>
      <c r="B127" s="1">
        <v>30</v>
      </c>
      <c r="C127" s="26" t="s">
        <v>1475</v>
      </c>
      <c r="D127" t="s">
        <v>635</v>
      </c>
      <c r="E127" s="27" t="s">
        <v>1476</v>
      </c>
      <c r="F127" s="28" t="s">
        <v>637</v>
      </c>
      <c r="G127" s="29">
        <v>0.40000000000000002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2895</v>
      </c>
    </row>
    <row r="130">
      <c r="A130" s="1" t="s">
        <v>642</v>
      </c>
      <c r="E130" s="27" t="s">
        <v>1313</v>
      </c>
    </row>
    <row r="131">
      <c r="A131" s="1" t="s">
        <v>633</v>
      </c>
      <c r="B131" s="1">
        <v>31</v>
      </c>
      <c r="C131" s="26" t="s">
        <v>1478</v>
      </c>
      <c r="D131" t="s">
        <v>635</v>
      </c>
      <c r="E131" s="27" t="s">
        <v>1479</v>
      </c>
      <c r="F131" s="28" t="s">
        <v>649</v>
      </c>
      <c r="G131" s="29">
        <v>20</v>
      </c>
      <c r="H131" s="28">
        <v>0</v>
      </c>
      <c r="I131" s="30">
        <f>ROUND(G131*H131,P4)</f>
        <v>0</v>
      </c>
      <c r="L131" s="31">
        <v>0</v>
      </c>
      <c r="M131" s="24">
        <f>ROUND(G131*L131,P4)</f>
        <v>0</v>
      </c>
      <c r="N131" s="25" t="s">
        <v>635</v>
      </c>
      <c r="O131" s="32">
        <f>M131*AA131</f>
        <v>0</v>
      </c>
      <c r="P131" s="1">
        <v>3</v>
      </c>
      <c r="AA131" s="1">
        <f>IF(P131=1,$O$3,IF(P131=2,$O$4,$O$5))</f>
        <v>0</v>
      </c>
    </row>
    <row r="132">
      <c r="A132" s="1" t="s">
        <v>639</v>
      </c>
      <c r="E132" s="27" t="s">
        <v>635</v>
      </c>
    </row>
    <row r="133" ht="26">
      <c r="A133" s="1" t="s">
        <v>640</v>
      </c>
      <c r="E133" s="33" t="s">
        <v>2896</v>
      </c>
    </row>
    <row r="134" ht="75">
      <c r="A134" s="1" t="s">
        <v>642</v>
      </c>
      <c r="E134" s="27" t="s">
        <v>1481</v>
      </c>
    </row>
    <row r="135">
      <c r="A135" s="1" t="s">
        <v>633</v>
      </c>
      <c r="B135" s="1">
        <v>32</v>
      </c>
      <c r="C135" s="26" t="s">
        <v>841</v>
      </c>
      <c r="D135" t="s">
        <v>635</v>
      </c>
      <c r="E135" s="27" t="s">
        <v>842</v>
      </c>
      <c r="F135" s="28" t="s">
        <v>843</v>
      </c>
      <c r="G135" s="29">
        <v>30.84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2897</v>
      </c>
    </row>
    <row r="138">
      <c r="A138" s="1" t="s">
        <v>642</v>
      </c>
      <c r="E138" s="27" t="s">
        <v>1313</v>
      </c>
    </row>
    <row r="139">
      <c r="A139" s="1" t="s">
        <v>633</v>
      </c>
      <c r="B139" s="1">
        <v>33</v>
      </c>
      <c r="C139" s="26" t="s">
        <v>1486</v>
      </c>
      <c r="D139" t="s">
        <v>635</v>
      </c>
      <c r="E139" s="27" t="s">
        <v>1487</v>
      </c>
      <c r="F139" s="28" t="s">
        <v>649</v>
      </c>
      <c r="G139" s="29">
        <v>160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2898</v>
      </c>
    </row>
    <row r="142">
      <c r="A142" s="1" t="s">
        <v>642</v>
      </c>
      <c r="E142" s="27" t="s">
        <v>1313</v>
      </c>
    </row>
    <row r="143" ht="25">
      <c r="A143" s="1" t="s">
        <v>633</v>
      </c>
      <c r="B143" s="1">
        <v>34</v>
      </c>
      <c r="C143" s="26" t="s">
        <v>1489</v>
      </c>
      <c r="D143" t="s">
        <v>635</v>
      </c>
      <c r="E143" s="27" t="s">
        <v>1490</v>
      </c>
      <c r="F143" s="28" t="s">
        <v>649</v>
      </c>
      <c r="G143" s="29">
        <v>70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2899</v>
      </c>
    </row>
    <row r="146">
      <c r="A146" s="1" t="s">
        <v>642</v>
      </c>
      <c r="E146" s="27" t="s">
        <v>1313</v>
      </c>
    </row>
    <row r="147">
      <c r="A147" s="1" t="s">
        <v>633</v>
      </c>
      <c r="B147" s="1">
        <v>35</v>
      </c>
      <c r="C147" s="26" t="s">
        <v>1492</v>
      </c>
      <c r="D147" t="s">
        <v>635</v>
      </c>
      <c r="E147" s="27" t="s">
        <v>1493</v>
      </c>
      <c r="F147" s="28" t="s">
        <v>659</v>
      </c>
      <c r="G147" s="29">
        <v>10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2900</v>
      </c>
    </row>
    <row r="150">
      <c r="A150" s="1" t="s">
        <v>642</v>
      </c>
      <c r="E150" s="27" t="s">
        <v>1313</v>
      </c>
    </row>
    <row r="151">
      <c r="A151" s="1" t="s">
        <v>633</v>
      </c>
      <c r="B151" s="1">
        <v>36</v>
      </c>
      <c r="C151" s="26" t="s">
        <v>847</v>
      </c>
      <c r="D151" t="s">
        <v>635</v>
      </c>
      <c r="E151" s="27" t="s">
        <v>848</v>
      </c>
      <c r="F151" s="28" t="s">
        <v>649</v>
      </c>
      <c r="G151" s="29">
        <v>6195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2901</v>
      </c>
    </row>
    <row r="154">
      <c r="A154" s="1" t="s">
        <v>642</v>
      </c>
      <c r="E154" s="27" t="s">
        <v>1313</v>
      </c>
    </row>
    <row r="155">
      <c r="A155" s="1" t="s">
        <v>633</v>
      </c>
      <c r="B155" s="1">
        <v>37</v>
      </c>
      <c r="C155" s="26" t="s">
        <v>851</v>
      </c>
      <c r="D155" t="s">
        <v>635</v>
      </c>
      <c r="E155" s="27" t="s">
        <v>852</v>
      </c>
      <c r="F155" s="28" t="s">
        <v>853</v>
      </c>
      <c r="G155" s="29">
        <v>13</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2902</v>
      </c>
    </row>
    <row r="158">
      <c r="A158" s="1" t="s">
        <v>642</v>
      </c>
      <c r="E158" s="27" t="s">
        <v>1313</v>
      </c>
    </row>
    <row r="159">
      <c r="A159" s="1" t="s">
        <v>633</v>
      </c>
      <c r="B159" s="1">
        <v>38</v>
      </c>
      <c r="C159" s="26" t="s">
        <v>854</v>
      </c>
      <c r="D159" t="s">
        <v>635</v>
      </c>
      <c r="E159" s="27" t="s">
        <v>855</v>
      </c>
      <c r="F159" s="28" t="s">
        <v>649</v>
      </c>
      <c r="G159" s="29">
        <v>6195</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2903</v>
      </c>
    </row>
    <row r="162">
      <c r="A162" s="1" t="s">
        <v>642</v>
      </c>
      <c r="E162" s="27" t="s">
        <v>1313</v>
      </c>
    </row>
    <row r="163">
      <c r="A163" s="1" t="s">
        <v>633</v>
      </c>
      <c r="B163" s="1">
        <v>39</v>
      </c>
      <c r="C163" s="26" t="s">
        <v>1501</v>
      </c>
      <c r="D163" t="s">
        <v>635</v>
      </c>
      <c r="E163" s="27" t="s">
        <v>1502</v>
      </c>
      <c r="F163" s="28" t="s">
        <v>659</v>
      </c>
      <c r="G163" s="29">
        <v>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2904</v>
      </c>
    </row>
    <row r="166">
      <c r="A166" s="1" t="s">
        <v>642</v>
      </c>
      <c r="E166" s="27" t="s">
        <v>1313</v>
      </c>
    </row>
    <row r="167">
      <c r="A167" s="1" t="s">
        <v>633</v>
      </c>
      <c r="B167" s="1">
        <v>40</v>
      </c>
      <c r="C167" s="26" t="s">
        <v>1504</v>
      </c>
      <c r="D167" t="s">
        <v>635</v>
      </c>
      <c r="E167" s="27" t="s">
        <v>1505</v>
      </c>
      <c r="F167" s="28" t="s">
        <v>659</v>
      </c>
      <c r="G167" s="29">
        <v>26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2905</v>
      </c>
    </row>
    <row r="170">
      <c r="A170" s="1" t="s">
        <v>642</v>
      </c>
      <c r="E170" s="27" t="s">
        <v>1313</v>
      </c>
    </row>
    <row r="171">
      <c r="A171" s="1" t="s">
        <v>633</v>
      </c>
      <c r="B171" s="1">
        <v>41</v>
      </c>
      <c r="C171" s="26" t="s">
        <v>1507</v>
      </c>
      <c r="D171" t="s">
        <v>635</v>
      </c>
      <c r="E171" s="27" t="s">
        <v>1508</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2906</v>
      </c>
    </row>
    <row r="174">
      <c r="A174" s="1" t="s">
        <v>642</v>
      </c>
      <c r="E174" s="27" t="s">
        <v>1313</v>
      </c>
    </row>
    <row r="175">
      <c r="A175" s="1" t="s">
        <v>633</v>
      </c>
      <c r="B175" s="1">
        <v>42</v>
      </c>
      <c r="C175" s="26" t="s">
        <v>1510</v>
      </c>
      <c r="D175" t="s">
        <v>635</v>
      </c>
      <c r="E175" s="27" t="s">
        <v>1511</v>
      </c>
      <c r="F175" s="28" t="s">
        <v>659</v>
      </c>
      <c r="G175" s="29">
        <v>24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2907</v>
      </c>
    </row>
    <row r="178">
      <c r="A178" s="1" t="s">
        <v>642</v>
      </c>
      <c r="E178" s="27" t="s">
        <v>1313</v>
      </c>
    </row>
    <row r="179">
      <c r="A179" s="1" t="s">
        <v>633</v>
      </c>
      <c r="B179" s="1">
        <v>43</v>
      </c>
      <c r="C179" s="26" t="s">
        <v>2128</v>
      </c>
      <c r="D179" t="s">
        <v>635</v>
      </c>
      <c r="E179" s="27" t="s">
        <v>2129</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2908</v>
      </c>
    </row>
    <row r="182">
      <c r="A182" s="1" t="s">
        <v>642</v>
      </c>
      <c r="E182" s="27" t="s">
        <v>1313</v>
      </c>
    </row>
    <row r="183">
      <c r="A183" s="1" t="s">
        <v>633</v>
      </c>
      <c r="B183" s="1">
        <v>44</v>
      </c>
      <c r="C183" s="26" t="s">
        <v>1522</v>
      </c>
      <c r="D183" t="s">
        <v>635</v>
      </c>
      <c r="E183" s="27" t="s">
        <v>1523</v>
      </c>
      <c r="F183" s="28" t="s">
        <v>659</v>
      </c>
      <c r="G183" s="29">
        <v>7</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2909</v>
      </c>
    </row>
    <row r="186">
      <c r="A186" s="1" t="s">
        <v>642</v>
      </c>
      <c r="E186" s="27" t="s">
        <v>1313</v>
      </c>
    </row>
    <row r="187">
      <c r="A187" s="1" t="s">
        <v>633</v>
      </c>
      <c r="B187" s="1">
        <v>45</v>
      </c>
      <c r="C187" s="26" t="s">
        <v>856</v>
      </c>
      <c r="D187" t="s">
        <v>635</v>
      </c>
      <c r="E187" s="27" t="s">
        <v>857</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2910</v>
      </c>
    </row>
    <row r="190">
      <c r="A190" s="1" t="s">
        <v>642</v>
      </c>
      <c r="E190" s="27" t="s">
        <v>1313</v>
      </c>
    </row>
    <row r="191">
      <c r="A191" s="1" t="s">
        <v>633</v>
      </c>
      <c r="B191" s="1">
        <v>46</v>
      </c>
      <c r="C191" s="26" t="s">
        <v>2018</v>
      </c>
      <c r="D191" t="s">
        <v>635</v>
      </c>
      <c r="E191" s="27" t="s">
        <v>2019</v>
      </c>
      <c r="F191" s="28" t="s">
        <v>659</v>
      </c>
      <c r="G191" s="29">
        <v>7</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2911</v>
      </c>
    </row>
    <row r="194">
      <c r="A194" s="1" t="s">
        <v>642</v>
      </c>
      <c r="E194" s="27" t="s">
        <v>1313</v>
      </c>
    </row>
    <row r="195">
      <c r="A195" s="1" t="s">
        <v>633</v>
      </c>
      <c r="B195" s="1">
        <v>47</v>
      </c>
      <c r="C195" s="26" t="s">
        <v>1526</v>
      </c>
      <c r="D195" t="s">
        <v>635</v>
      </c>
      <c r="E195" s="27" t="s">
        <v>1527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2912</v>
      </c>
    </row>
    <row r="198">
      <c r="A198" s="1" t="s">
        <v>642</v>
      </c>
      <c r="E198" s="27" t="s">
        <v>1313</v>
      </c>
    </row>
    <row r="199">
      <c r="A199" s="1" t="s">
        <v>633</v>
      </c>
      <c r="B199" s="1">
        <v>48</v>
      </c>
      <c r="C199" s="26" t="s">
        <v>858</v>
      </c>
      <c r="D199" t="s">
        <v>635</v>
      </c>
      <c r="E199" s="27" t="s">
        <v>859</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1515</v>
      </c>
    </row>
    <row r="202">
      <c r="A202" s="1" t="s">
        <v>642</v>
      </c>
      <c r="E202" s="27" t="s">
        <v>1313</v>
      </c>
    </row>
    <row r="203">
      <c r="A203" s="1" t="s">
        <v>633</v>
      </c>
      <c r="B203" s="1">
        <v>49</v>
      </c>
      <c r="C203" s="26" t="s">
        <v>2021</v>
      </c>
      <c r="D203" t="s">
        <v>635</v>
      </c>
      <c r="E203" s="27" t="s">
        <v>2022</v>
      </c>
      <c r="F203" s="28" t="s">
        <v>659</v>
      </c>
      <c r="G203" s="29">
        <v>7</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2913</v>
      </c>
    </row>
    <row r="206">
      <c r="A206" s="1" t="s">
        <v>642</v>
      </c>
      <c r="E206" s="27" t="s">
        <v>1313</v>
      </c>
    </row>
    <row r="207">
      <c r="A207" s="1" t="s">
        <v>633</v>
      </c>
      <c r="B207" s="1">
        <v>50</v>
      </c>
      <c r="C207" s="26" t="s">
        <v>1533</v>
      </c>
      <c r="D207" t="s">
        <v>635</v>
      </c>
      <c r="E207" s="27" t="s">
        <v>1534</v>
      </c>
      <c r="F207" s="28" t="s">
        <v>659</v>
      </c>
      <c r="G207" s="29">
        <v>10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2914</v>
      </c>
    </row>
    <row r="210">
      <c r="A210" s="1" t="s">
        <v>642</v>
      </c>
      <c r="E210" s="27" t="s">
        <v>1313</v>
      </c>
    </row>
    <row r="211">
      <c r="A211" s="1" t="s">
        <v>633</v>
      </c>
      <c r="B211" s="1">
        <v>51</v>
      </c>
      <c r="C211" s="26" t="s">
        <v>1536</v>
      </c>
      <c r="D211" t="s">
        <v>635</v>
      </c>
      <c r="E211" s="27" t="s">
        <v>1537</v>
      </c>
      <c r="F211" s="28" t="s">
        <v>659</v>
      </c>
      <c r="G211" s="29">
        <v>10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2915</v>
      </c>
    </row>
    <row r="214">
      <c r="A214" s="1" t="s">
        <v>642</v>
      </c>
      <c r="E214" s="27" t="s">
        <v>1313</v>
      </c>
    </row>
    <row r="215">
      <c r="A215" s="1" t="s">
        <v>633</v>
      </c>
      <c r="B215" s="1">
        <v>52</v>
      </c>
      <c r="C215" s="26" t="s">
        <v>1539</v>
      </c>
      <c r="D215" t="s">
        <v>635</v>
      </c>
      <c r="E215" s="27" t="s">
        <v>1540</v>
      </c>
      <c r="F215" s="28" t="s">
        <v>659</v>
      </c>
      <c r="G215" s="29">
        <v>7</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2916</v>
      </c>
    </row>
    <row r="218">
      <c r="A218" s="1" t="s">
        <v>642</v>
      </c>
      <c r="E218" s="27" t="s">
        <v>1313</v>
      </c>
    </row>
    <row r="219">
      <c r="A219" s="1" t="s">
        <v>633</v>
      </c>
      <c r="B219" s="1">
        <v>53</v>
      </c>
      <c r="C219" s="26" t="s">
        <v>1542</v>
      </c>
      <c r="D219" t="s">
        <v>635</v>
      </c>
      <c r="E219" s="27" t="s">
        <v>1543</v>
      </c>
      <c r="F219" s="28" t="s">
        <v>659</v>
      </c>
      <c r="G219" s="29">
        <v>7</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2917</v>
      </c>
    </row>
    <row r="222">
      <c r="A222" s="1" t="s">
        <v>642</v>
      </c>
      <c r="E222" s="27" t="s">
        <v>1313</v>
      </c>
    </row>
    <row r="223">
      <c r="A223" s="1" t="s">
        <v>633</v>
      </c>
      <c r="B223" s="1">
        <v>54</v>
      </c>
      <c r="C223" s="26" t="s">
        <v>1551</v>
      </c>
      <c r="D223" t="s">
        <v>635</v>
      </c>
      <c r="E223" s="27" t="s">
        <v>1552</v>
      </c>
      <c r="F223" s="28" t="s">
        <v>659</v>
      </c>
      <c r="G223" s="29">
        <v>5</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2918</v>
      </c>
    </row>
    <row r="226">
      <c r="A226" s="1" t="s">
        <v>642</v>
      </c>
      <c r="E226" s="27" t="s">
        <v>1313</v>
      </c>
    </row>
    <row r="227">
      <c r="A227" s="1" t="s">
        <v>633</v>
      </c>
      <c r="B227" s="1">
        <v>55</v>
      </c>
      <c r="C227" s="26" t="s">
        <v>1554</v>
      </c>
      <c r="D227" t="s">
        <v>635</v>
      </c>
      <c r="E227" s="27" t="s">
        <v>1555</v>
      </c>
      <c r="F227" s="28" t="s">
        <v>659</v>
      </c>
      <c r="G227" s="29">
        <v>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2919</v>
      </c>
    </row>
    <row r="230">
      <c r="A230" s="1" t="s">
        <v>642</v>
      </c>
      <c r="E230" s="27" t="s">
        <v>1313</v>
      </c>
    </row>
    <row r="231">
      <c r="A231" s="1" t="s">
        <v>633</v>
      </c>
      <c r="B231" s="1">
        <v>56</v>
      </c>
      <c r="C231" s="26" t="s">
        <v>1557</v>
      </c>
      <c r="D231" t="s">
        <v>635</v>
      </c>
      <c r="E231" s="27" t="s">
        <v>1558</v>
      </c>
      <c r="F231" s="28" t="s">
        <v>659</v>
      </c>
      <c r="G231" s="29">
        <v>9</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2920</v>
      </c>
    </row>
    <row r="234">
      <c r="A234" s="1" t="s">
        <v>642</v>
      </c>
      <c r="E234" s="27" t="s">
        <v>1313</v>
      </c>
    </row>
    <row r="235">
      <c r="A235" s="1" t="s">
        <v>633</v>
      </c>
      <c r="B235" s="1">
        <v>57</v>
      </c>
      <c r="C235" s="26" t="s">
        <v>1560</v>
      </c>
      <c r="D235" t="s">
        <v>635</v>
      </c>
      <c r="E235" s="27" t="s">
        <v>1561</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2921</v>
      </c>
    </row>
    <row r="238">
      <c r="A238" s="1" t="s">
        <v>642</v>
      </c>
      <c r="E238" s="27" t="s">
        <v>1313</v>
      </c>
    </row>
    <row r="239">
      <c r="A239" s="1" t="s">
        <v>633</v>
      </c>
      <c r="B239" s="1">
        <v>58</v>
      </c>
      <c r="C239" s="26" t="s">
        <v>1563</v>
      </c>
      <c r="D239" t="s">
        <v>635</v>
      </c>
      <c r="E239" s="27" t="s">
        <v>1564</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2922</v>
      </c>
    </row>
    <row r="242">
      <c r="A242" s="1" t="s">
        <v>642</v>
      </c>
      <c r="E242" s="27" t="s">
        <v>1313</v>
      </c>
    </row>
    <row r="243">
      <c r="A243" s="1" t="s">
        <v>633</v>
      </c>
      <c r="B243" s="1">
        <v>59</v>
      </c>
      <c r="C243" s="26" t="s">
        <v>1566</v>
      </c>
      <c r="D243" t="s">
        <v>635</v>
      </c>
      <c r="E243" s="27" t="s">
        <v>1567</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2923</v>
      </c>
    </row>
    <row r="246">
      <c r="A246" s="1" t="s">
        <v>642</v>
      </c>
      <c r="E246" s="27" t="s">
        <v>1313</v>
      </c>
    </row>
    <row r="247">
      <c r="A247" s="1" t="s">
        <v>633</v>
      </c>
      <c r="B247" s="1">
        <v>60</v>
      </c>
      <c r="C247" s="26" t="s">
        <v>1569</v>
      </c>
      <c r="D247" t="s">
        <v>635</v>
      </c>
      <c r="E247" s="27" t="s">
        <v>1570</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2924</v>
      </c>
    </row>
    <row r="250">
      <c r="A250" s="1" t="s">
        <v>642</v>
      </c>
      <c r="E250" s="27" t="s">
        <v>1313</v>
      </c>
    </row>
    <row r="251">
      <c r="A251" s="1" t="s">
        <v>633</v>
      </c>
      <c r="B251" s="1">
        <v>61</v>
      </c>
      <c r="C251" s="26" t="s">
        <v>1572</v>
      </c>
      <c r="D251" t="s">
        <v>635</v>
      </c>
      <c r="E251" s="27" t="s">
        <v>1573</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2925</v>
      </c>
    </row>
    <row r="254">
      <c r="A254" s="1" t="s">
        <v>642</v>
      </c>
      <c r="E254" s="27" t="s">
        <v>1313</v>
      </c>
    </row>
    <row r="255">
      <c r="A255" s="1" t="s">
        <v>633</v>
      </c>
      <c r="B255" s="1">
        <v>62</v>
      </c>
      <c r="C255" s="26" t="s">
        <v>2926</v>
      </c>
      <c r="D255" t="s">
        <v>635</v>
      </c>
      <c r="E255" s="27" t="s">
        <v>2927</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2928</v>
      </c>
    </row>
    <row r="258">
      <c r="A258" s="1" t="s">
        <v>642</v>
      </c>
      <c r="E258" s="27" t="s">
        <v>1313</v>
      </c>
    </row>
    <row r="259">
      <c r="A259" s="1" t="s">
        <v>633</v>
      </c>
      <c r="B259" s="1">
        <v>63</v>
      </c>
      <c r="C259" s="26" t="s">
        <v>1575</v>
      </c>
      <c r="D259" t="s">
        <v>635</v>
      </c>
      <c r="E259" s="27" t="s">
        <v>1576</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1556</v>
      </c>
    </row>
    <row r="262">
      <c r="A262" s="1" t="s">
        <v>642</v>
      </c>
      <c r="E262" s="27" t="s">
        <v>1313</v>
      </c>
    </row>
    <row r="263">
      <c r="A263" s="1" t="s">
        <v>633</v>
      </c>
      <c r="B263" s="1">
        <v>64</v>
      </c>
      <c r="C263" s="26" t="s">
        <v>1578</v>
      </c>
      <c r="D263" t="s">
        <v>635</v>
      </c>
      <c r="E263" s="27" t="s">
        <v>1579</v>
      </c>
      <c r="F263" s="28" t="s">
        <v>659</v>
      </c>
      <c r="G263" s="29">
        <v>2</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2929</v>
      </c>
    </row>
    <row r="266">
      <c r="A266" s="1" t="s">
        <v>642</v>
      </c>
      <c r="E266" s="27" t="s">
        <v>1313</v>
      </c>
    </row>
    <row r="267">
      <c r="A267" s="1" t="s">
        <v>633</v>
      </c>
      <c r="B267" s="1">
        <v>65</v>
      </c>
      <c r="C267" s="26" t="s">
        <v>1581</v>
      </c>
      <c r="D267" t="s">
        <v>635</v>
      </c>
      <c r="E267" s="27" t="s">
        <v>1582</v>
      </c>
      <c r="F267" s="28" t="s">
        <v>659</v>
      </c>
      <c r="G267" s="29">
        <v>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2930</v>
      </c>
    </row>
    <row r="270">
      <c r="A270" s="1" t="s">
        <v>642</v>
      </c>
      <c r="E270" s="27" t="s">
        <v>1313</v>
      </c>
    </row>
    <row r="271">
      <c r="A271" s="1" t="s">
        <v>633</v>
      </c>
      <c r="B271" s="1">
        <v>66</v>
      </c>
      <c r="C271" s="26" t="s">
        <v>1584</v>
      </c>
      <c r="D271" t="s">
        <v>635</v>
      </c>
      <c r="E271" s="27" t="s">
        <v>1585</v>
      </c>
      <c r="F271" s="28" t="s">
        <v>659</v>
      </c>
      <c r="G271" s="29">
        <v>10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2931</v>
      </c>
    </row>
    <row r="274">
      <c r="A274" s="1" t="s">
        <v>642</v>
      </c>
      <c r="E274" s="27" t="s">
        <v>1313</v>
      </c>
    </row>
    <row r="275">
      <c r="A275" s="1" t="s">
        <v>633</v>
      </c>
      <c r="B275" s="1">
        <v>67</v>
      </c>
      <c r="C275" s="26" t="s">
        <v>1587</v>
      </c>
      <c r="D275" t="s">
        <v>635</v>
      </c>
      <c r="E275" s="27" t="s">
        <v>1588</v>
      </c>
      <c r="F275" s="28" t="s">
        <v>659</v>
      </c>
      <c r="G275" s="29">
        <v>90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2932</v>
      </c>
    </row>
    <row r="278">
      <c r="A278" s="1" t="s">
        <v>642</v>
      </c>
      <c r="E278" s="27" t="s">
        <v>1313</v>
      </c>
    </row>
    <row r="279">
      <c r="A279" s="1" t="s">
        <v>633</v>
      </c>
      <c r="B279" s="1">
        <v>68</v>
      </c>
      <c r="C279" s="26" t="s">
        <v>1590</v>
      </c>
      <c r="D279" t="s">
        <v>635</v>
      </c>
      <c r="E279" s="27" t="s">
        <v>1591</v>
      </c>
      <c r="F279" s="28" t="s">
        <v>659</v>
      </c>
      <c r="G279" s="29">
        <v>100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2933</v>
      </c>
    </row>
    <row r="282">
      <c r="A282" s="1" t="s">
        <v>642</v>
      </c>
      <c r="E282" s="27" t="s">
        <v>1313</v>
      </c>
    </row>
    <row r="283">
      <c r="A283" s="1" t="s">
        <v>633</v>
      </c>
      <c r="B283" s="1">
        <v>69</v>
      </c>
      <c r="C283" s="26" t="s">
        <v>1593</v>
      </c>
      <c r="D283" t="s">
        <v>635</v>
      </c>
      <c r="E283" s="27" t="s">
        <v>1594</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2934</v>
      </c>
    </row>
    <row r="286">
      <c r="A286" s="1" t="s">
        <v>642</v>
      </c>
      <c r="E286" s="27" t="s">
        <v>1313</v>
      </c>
    </row>
    <row r="287">
      <c r="A287" s="1" t="s">
        <v>633</v>
      </c>
      <c r="B287" s="1">
        <v>70</v>
      </c>
      <c r="C287" s="26" t="s">
        <v>1596</v>
      </c>
      <c r="D287" t="s">
        <v>635</v>
      </c>
      <c r="E287" s="27" t="s">
        <v>1597</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2935</v>
      </c>
    </row>
    <row r="290">
      <c r="A290" s="1" t="s">
        <v>642</v>
      </c>
      <c r="E290" s="27" t="s">
        <v>1313</v>
      </c>
    </row>
    <row r="291">
      <c r="A291" s="1" t="s">
        <v>633</v>
      </c>
      <c r="B291" s="1">
        <v>71</v>
      </c>
      <c r="C291" s="26" t="s">
        <v>1599</v>
      </c>
      <c r="D291" t="s">
        <v>635</v>
      </c>
      <c r="E291" s="27" t="s">
        <v>1600</v>
      </c>
      <c r="F291" s="28" t="s">
        <v>659</v>
      </c>
      <c r="G291" s="29">
        <v>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2936</v>
      </c>
    </row>
    <row r="294">
      <c r="A294" s="1" t="s">
        <v>642</v>
      </c>
      <c r="E294" s="27" t="s">
        <v>1313</v>
      </c>
    </row>
    <row r="295">
      <c r="A295" s="1" t="s">
        <v>633</v>
      </c>
      <c r="B295" s="1">
        <v>72</v>
      </c>
      <c r="C295" s="26" t="s">
        <v>1602</v>
      </c>
      <c r="D295" t="s">
        <v>635</v>
      </c>
      <c r="E295" s="27" t="s">
        <v>1603</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2937</v>
      </c>
    </row>
    <row r="298">
      <c r="A298" s="1" t="s">
        <v>642</v>
      </c>
      <c r="E298" s="27" t="s">
        <v>1313</v>
      </c>
    </row>
    <row r="299">
      <c r="A299" s="1" t="s">
        <v>633</v>
      </c>
      <c r="B299" s="1">
        <v>73</v>
      </c>
      <c r="C299" s="26" t="s">
        <v>1605</v>
      </c>
      <c r="D299" t="s">
        <v>635</v>
      </c>
      <c r="E299" s="27" t="s">
        <v>1606</v>
      </c>
      <c r="F299" s="28" t="s">
        <v>659</v>
      </c>
      <c r="G299" s="29">
        <v>6</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2938</v>
      </c>
    </row>
    <row r="302">
      <c r="A302" s="1" t="s">
        <v>642</v>
      </c>
      <c r="E302" s="27" t="s">
        <v>1313</v>
      </c>
    </row>
    <row r="303" ht="25">
      <c r="A303" s="1" t="s">
        <v>633</v>
      </c>
      <c r="B303" s="1">
        <v>74</v>
      </c>
      <c r="C303" s="26" t="s">
        <v>1608</v>
      </c>
      <c r="D303" t="s">
        <v>635</v>
      </c>
      <c r="E303" s="27" t="s">
        <v>1609</v>
      </c>
      <c r="F303" s="28" t="s">
        <v>649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2939</v>
      </c>
    </row>
    <row r="306">
      <c r="A306" s="1" t="s">
        <v>642</v>
      </c>
      <c r="E306" s="27" t="s">
        <v>1313</v>
      </c>
    </row>
    <row r="307" ht="25">
      <c r="A307" s="1" t="s">
        <v>633</v>
      </c>
      <c r="B307" s="1">
        <v>75</v>
      </c>
      <c r="C307" s="26" t="s">
        <v>1611</v>
      </c>
      <c r="D307" t="s">
        <v>635</v>
      </c>
      <c r="E307" s="27" t="s">
        <v>1612</v>
      </c>
      <c r="F307" s="28" t="s">
        <v>659</v>
      </c>
      <c r="G307" s="29">
        <v>12</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2940</v>
      </c>
    </row>
    <row r="310">
      <c r="A310" s="1" t="s">
        <v>642</v>
      </c>
      <c r="E310" s="27" t="s">
        <v>1313</v>
      </c>
    </row>
    <row r="311">
      <c r="A311" s="1" t="s">
        <v>633</v>
      </c>
      <c r="B311" s="1">
        <v>76</v>
      </c>
      <c r="C311" s="26" t="s">
        <v>1614</v>
      </c>
      <c r="D311" t="s">
        <v>635</v>
      </c>
      <c r="E311" s="27" t="s">
        <v>1615</v>
      </c>
      <c r="F311" s="28" t="s">
        <v>649</v>
      </c>
      <c r="G311" s="29">
        <v>30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2941</v>
      </c>
    </row>
    <row r="314">
      <c r="A314" s="1" t="s">
        <v>642</v>
      </c>
      <c r="E314" s="27" t="s">
        <v>1313</v>
      </c>
    </row>
    <row r="315">
      <c r="A315" s="1" t="s">
        <v>633</v>
      </c>
      <c r="B315" s="1">
        <v>77</v>
      </c>
      <c r="C315" s="26" t="s">
        <v>2071</v>
      </c>
      <c r="D315" t="s">
        <v>635</v>
      </c>
      <c r="E315" s="27" t="s">
        <v>2072</v>
      </c>
      <c r="F315" s="28" t="s">
        <v>659</v>
      </c>
      <c r="G315" s="29">
        <v>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2942</v>
      </c>
    </row>
    <row r="318">
      <c r="A318" s="1" t="s">
        <v>642</v>
      </c>
      <c r="E318" s="27" t="s">
        <v>1313</v>
      </c>
    </row>
    <row r="319">
      <c r="A319" s="1" t="s">
        <v>633</v>
      </c>
      <c r="B319" s="1">
        <v>78</v>
      </c>
      <c r="C319" s="26" t="s">
        <v>1617</v>
      </c>
      <c r="D319" t="s">
        <v>635</v>
      </c>
      <c r="E319" s="27" t="s">
        <v>1618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1601</v>
      </c>
    </row>
    <row r="322">
      <c r="A322" s="1" t="s">
        <v>642</v>
      </c>
      <c r="E322" s="27" t="s">
        <v>1313</v>
      </c>
    </row>
    <row r="323">
      <c r="A323" s="1" t="s">
        <v>633</v>
      </c>
      <c r="B323" s="1">
        <v>79</v>
      </c>
      <c r="C323" s="26" t="s">
        <v>1620</v>
      </c>
      <c r="D323" t="s">
        <v>635</v>
      </c>
      <c r="E323" s="27" t="s">
        <v>1621</v>
      </c>
      <c r="F323" s="28" t="s">
        <v>659</v>
      </c>
      <c r="G323" s="29">
        <v>19</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2943</v>
      </c>
    </row>
    <row r="326">
      <c r="A326" s="1" t="s">
        <v>642</v>
      </c>
      <c r="E326" s="27" t="s">
        <v>1313</v>
      </c>
    </row>
    <row r="327">
      <c r="A327" s="1" t="s">
        <v>633</v>
      </c>
      <c r="B327" s="1">
        <v>80</v>
      </c>
      <c r="C327" s="26" t="s">
        <v>2944</v>
      </c>
      <c r="D327" t="s">
        <v>635</v>
      </c>
      <c r="E327" s="27" t="s">
        <v>2945</v>
      </c>
      <c r="F327" s="28" t="s">
        <v>659</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2946</v>
      </c>
    </row>
    <row r="330">
      <c r="A330" s="1" t="s">
        <v>642</v>
      </c>
      <c r="E330" s="27" t="s">
        <v>1313</v>
      </c>
    </row>
    <row r="331">
      <c r="A331" s="1" t="s">
        <v>633</v>
      </c>
      <c r="B331" s="1">
        <v>81</v>
      </c>
      <c r="C331" s="26" t="s">
        <v>1623</v>
      </c>
      <c r="D331" t="s">
        <v>635</v>
      </c>
      <c r="E331" s="27" t="s">
        <v>1624</v>
      </c>
      <c r="F331" s="28" t="s">
        <v>659</v>
      </c>
      <c r="G331" s="29">
        <v>2</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2947</v>
      </c>
    </row>
    <row r="334">
      <c r="A334" s="1" t="s">
        <v>642</v>
      </c>
      <c r="E334" s="27" t="s">
        <v>1313</v>
      </c>
    </row>
    <row r="335">
      <c r="A335" s="1" t="s">
        <v>633</v>
      </c>
      <c r="B335" s="1">
        <v>82</v>
      </c>
      <c r="C335" s="26" t="s">
        <v>1626</v>
      </c>
      <c r="D335" t="s">
        <v>635</v>
      </c>
      <c r="E335" s="27" t="s">
        <v>1627</v>
      </c>
      <c r="F335" s="28" t="s">
        <v>659</v>
      </c>
      <c r="G335" s="29">
        <v>20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2948</v>
      </c>
    </row>
    <row r="338">
      <c r="A338" s="1" t="s">
        <v>642</v>
      </c>
      <c r="E338" s="27" t="s">
        <v>1313</v>
      </c>
    </row>
    <row r="339">
      <c r="A339" s="1" t="s">
        <v>633</v>
      </c>
      <c r="B339" s="1">
        <v>83</v>
      </c>
      <c r="C339" s="26" t="s">
        <v>1632</v>
      </c>
      <c r="D339" t="s">
        <v>635</v>
      </c>
      <c r="E339" s="27" t="s">
        <v>1633</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2949</v>
      </c>
    </row>
    <row r="342">
      <c r="A342" s="1" t="s">
        <v>642</v>
      </c>
      <c r="E342" s="27" t="s">
        <v>1313</v>
      </c>
    </row>
    <row r="343">
      <c r="A343" s="1" t="s">
        <v>633</v>
      </c>
      <c r="B343" s="1">
        <v>84</v>
      </c>
      <c r="C343" s="26" t="s">
        <v>1635</v>
      </c>
      <c r="D343" t="s">
        <v>635</v>
      </c>
      <c r="E343" s="27" t="s">
        <v>1636</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2950</v>
      </c>
    </row>
    <row r="346">
      <c r="A346" s="1" t="s">
        <v>642</v>
      </c>
      <c r="E346" s="27" t="s">
        <v>1313</v>
      </c>
    </row>
    <row r="347">
      <c r="A347" s="1" t="s">
        <v>633</v>
      </c>
      <c r="B347" s="1">
        <v>85</v>
      </c>
      <c r="C347" s="26" t="s">
        <v>1650</v>
      </c>
      <c r="D347" t="s">
        <v>635</v>
      </c>
      <c r="E347" s="27" t="s">
        <v>1651</v>
      </c>
      <c r="F347" s="28" t="s">
        <v>659</v>
      </c>
      <c r="G347" s="29">
        <v>4</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2951</v>
      </c>
    </row>
    <row r="350">
      <c r="A350" s="1" t="s">
        <v>642</v>
      </c>
      <c r="E350" s="27" t="s">
        <v>1313</v>
      </c>
    </row>
    <row r="351">
      <c r="A351" s="1" t="s">
        <v>633</v>
      </c>
      <c r="B351" s="1">
        <v>86</v>
      </c>
      <c r="C351" s="26" t="s">
        <v>1653</v>
      </c>
      <c r="D351" t="s">
        <v>635</v>
      </c>
      <c r="E351" s="27" t="s">
        <v>1654</v>
      </c>
      <c r="F351" s="28" t="s">
        <v>659</v>
      </c>
      <c r="G351" s="29">
        <v>48</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2952</v>
      </c>
    </row>
    <row r="354">
      <c r="A354" s="1" t="s">
        <v>642</v>
      </c>
      <c r="E354" s="27" t="s">
        <v>1313</v>
      </c>
    </row>
    <row r="355" ht="25">
      <c r="A355" s="1" t="s">
        <v>633</v>
      </c>
      <c r="B355" s="1">
        <v>87</v>
      </c>
      <c r="C355" s="26" t="s">
        <v>1656</v>
      </c>
      <c r="D355" t="s">
        <v>635</v>
      </c>
      <c r="E355" s="27" t="s">
        <v>1657</v>
      </c>
      <c r="F355" s="28" t="s">
        <v>659</v>
      </c>
      <c r="G355" s="29">
        <v>24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2953</v>
      </c>
    </row>
    <row r="358">
      <c r="A358" s="1" t="s">
        <v>642</v>
      </c>
      <c r="E358" s="27" t="s">
        <v>1313</v>
      </c>
    </row>
    <row r="359" ht="25">
      <c r="A359" s="1" t="s">
        <v>633</v>
      </c>
      <c r="B359" s="1">
        <v>88</v>
      </c>
      <c r="C359" s="26" t="s">
        <v>1659</v>
      </c>
      <c r="D359" t="s">
        <v>635</v>
      </c>
      <c r="E359" s="27" t="s">
        <v>1660</v>
      </c>
      <c r="F359" s="28" t="s">
        <v>853</v>
      </c>
      <c r="G359" s="29">
        <v>34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2954</v>
      </c>
    </row>
    <row r="362">
      <c r="A362" s="1" t="s">
        <v>642</v>
      </c>
      <c r="E362" s="27" t="s">
        <v>1313</v>
      </c>
    </row>
    <row r="363">
      <c r="A363" s="1" t="s">
        <v>633</v>
      </c>
      <c r="B363" s="1">
        <v>89</v>
      </c>
      <c r="C363" s="26" t="s">
        <v>1662</v>
      </c>
      <c r="D363" t="s">
        <v>635</v>
      </c>
      <c r="E363" s="27" t="s">
        <v>1663</v>
      </c>
      <c r="F363" s="28" t="s">
        <v>1664</v>
      </c>
      <c r="G363" s="29">
        <v>66</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2955</v>
      </c>
    </row>
    <row r="366">
      <c r="A366" s="1" t="s">
        <v>642</v>
      </c>
      <c r="E366" s="27" t="s">
        <v>1313</v>
      </c>
    </row>
    <row r="367">
      <c r="A367" s="1" t="s">
        <v>633</v>
      </c>
      <c r="B367" s="1">
        <v>90</v>
      </c>
      <c r="C367" s="26" t="s">
        <v>1671</v>
      </c>
      <c r="D367" t="s">
        <v>635</v>
      </c>
      <c r="E367" s="27" t="s">
        <v>1672</v>
      </c>
      <c r="F367" s="28" t="s">
        <v>659</v>
      </c>
      <c r="G367" s="29">
        <v>120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2956</v>
      </c>
    </row>
    <row r="370">
      <c r="A370" s="1" t="s">
        <v>642</v>
      </c>
      <c r="E370" s="27" t="s">
        <v>1313</v>
      </c>
    </row>
    <row r="371">
      <c r="A371" s="1" t="s">
        <v>633</v>
      </c>
      <c r="B371" s="1">
        <v>91</v>
      </c>
      <c r="C371" s="26" t="s">
        <v>1674</v>
      </c>
      <c r="D371" t="s">
        <v>635</v>
      </c>
      <c r="E371" s="27" t="s">
        <v>1675</v>
      </c>
      <c r="F371" s="28" t="s">
        <v>659</v>
      </c>
      <c r="G371" s="29">
        <v>120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2957</v>
      </c>
    </row>
    <row r="374">
      <c r="A374" s="1" t="s">
        <v>642</v>
      </c>
      <c r="E374" s="27" t="s">
        <v>1313</v>
      </c>
    </row>
    <row r="375">
      <c r="A375" s="1" t="s">
        <v>633</v>
      </c>
      <c r="B375" s="1">
        <v>92</v>
      </c>
      <c r="C375" s="26" t="s">
        <v>1677</v>
      </c>
      <c r="D375" t="s">
        <v>635</v>
      </c>
      <c r="E375" s="27" t="s">
        <v>1678</v>
      </c>
      <c r="F375" s="28" t="s">
        <v>659</v>
      </c>
      <c r="G375" s="29">
        <v>38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2958</v>
      </c>
    </row>
    <row r="378">
      <c r="A378" s="1" t="s">
        <v>642</v>
      </c>
      <c r="E378" s="27" t="s">
        <v>1313</v>
      </c>
    </row>
    <row r="379">
      <c r="A379" s="1" t="s">
        <v>633</v>
      </c>
      <c r="B379" s="1">
        <v>93</v>
      </c>
      <c r="C379" s="26" t="s">
        <v>1680</v>
      </c>
      <c r="D379" t="s">
        <v>635</v>
      </c>
      <c r="E379" s="27" t="s">
        <v>1681</v>
      </c>
      <c r="F379" s="28" t="s">
        <v>659</v>
      </c>
      <c r="G379" s="29">
        <v>38</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2959</v>
      </c>
    </row>
    <row r="382">
      <c r="A382" s="1" t="s">
        <v>642</v>
      </c>
      <c r="E382" s="27" t="s">
        <v>1313</v>
      </c>
    </row>
    <row r="383">
      <c r="A383" s="1" t="s">
        <v>633</v>
      </c>
      <c r="B383" s="1">
        <v>94</v>
      </c>
      <c r="C383" s="26" t="s">
        <v>1689</v>
      </c>
      <c r="D383" t="s">
        <v>635</v>
      </c>
      <c r="E383" s="27" t="s">
        <v>1690</v>
      </c>
      <c r="F383" s="28" t="s">
        <v>659</v>
      </c>
      <c r="G383" s="29">
        <v>17</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2960</v>
      </c>
    </row>
    <row r="386">
      <c r="A386" s="1" t="s">
        <v>642</v>
      </c>
      <c r="E386" s="27" t="s">
        <v>1313</v>
      </c>
    </row>
    <row r="387">
      <c r="A387" s="1" t="s">
        <v>633</v>
      </c>
      <c r="B387" s="1">
        <v>95</v>
      </c>
      <c r="C387" s="26" t="s">
        <v>1692</v>
      </c>
      <c r="D387" t="s">
        <v>635</v>
      </c>
      <c r="E387" s="27" t="s">
        <v>1693</v>
      </c>
      <c r="F387" s="28" t="s">
        <v>649</v>
      </c>
      <c r="G387" s="29">
        <v>20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2961</v>
      </c>
    </row>
    <row r="390">
      <c r="A390" s="1" t="s">
        <v>642</v>
      </c>
      <c r="E390" s="27" t="s">
        <v>1313</v>
      </c>
    </row>
    <row r="391">
      <c r="A391" s="1" t="s">
        <v>633</v>
      </c>
      <c r="B391" s="1">
        <v>96</v>
      </c>
      <c r="C391" s="26" t="s">
        <v>1695</v>
      </c>
      <c r="D391" t="s">
        <v>635</v>
      </c>
      <c r="E391" s="27" t="s">
        <v>1696</v>
      </c>
      <c r="F391" s="28" t="s">
        <v>649</v>
      </c>
      <c r="G391" s="29">
        <v>15</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2962</v>
      </c>
    </row>
    <row r="394">
      <c r="A394" s="1" t="s">
        <v>642</v>
      </c>
      <c r="E394" s="27" t="s">
        <v>1313</v>
      </c>
    </row>
    <row r="395">
      <c r="A395" s="1" t="s">
        <v>633</v>
      </c>
      <c r="B395" s="1">
        <v>97</v>
      </c>
      <c r="C395" s="26" t="s">
        <v>1698</v>
      </c>
      <c r="D395" t="s">
        <v>635</v>
      </c>
      <c r="E395" s="27" t="s">
        <v>1699</v>
      </c>
      <c r="F395" s="28" t="s">
        <v>649</v>
      </c>
      <c r="G395" s="29">
        <v>20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2963</v>
      </c>
    </row>
    <row r="398">
      <c r="A398" s="1" t="s">
        <v>642</v>
      </c>
      <c r="E398" s="27" t="s">
        <v>1313</v>
      </c>
    </row>
    <row r="399">
      <c r="A399" s="1" t="s">
        <v>633</v>
      </c>
      <c r="B399" s="1">
        <v>98</v>
      </c>
      <c r="C399" s="26" t="s">
        <v>1701</v>
      </c>
      <c r="D399" t="s">
        <v>635</v>
      </c>
      <c r="E399" s="27" t="s">
        <v>1702</v>
      </c>
      <c r="F399" s="28" t="s">
        <v>649</v>
      </c>
      <c r="G399" s="29">
        <v>10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2964</v>
      </c>
    </row>
    <row r="402">
      <c r="A402" s="1" t="s">
        <v>642</v>
      </c>
      <c r="E402" s="27" t="s">
        <v>1313</v>
      </c>
    </row>
    <row r="403">
      <c r="A403" s="1" t="s">
        <v>633</v>
      </c>
      <c r="B403" s="1">
        <v>99</v>
      </c>
      <c r="C403" s="26" t="s">
        <v>1710</v>
      </c>
      <c r="D403" t="s">
        <v>635</v>
      </c>
      <c r="E403" s="27" t="s">
        <v>1711</v>
      </c>
      <c r="F403" s="28" t="s">
        <v>659</v>
      </c>
      <c r="G403" s="29">
        <v>12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2965</v>
      </c>
    </row>
    <row r="406">
      <c r="A406" s="1" t="s">
        <v>642</v>
      </c>
      <c r="E406" s="27" t="s">
        <v>1313</v>
      </c>
    </row>
    <row r="407">
      <c r="A407" s="1" t="s">
        <v>633</v>
      </c>
      <c r="B407" s="1">
        <v>100</v>
      </c>
      <c r="C407" s="26" t="s">
        <v>1713</v>
      </c>
      <c r="D407" t="s">
        <v>635</v>
      </c>
      <c r="E407" s="27" t="s">
        <v>1714</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2966</v>
      </c>
    </row>
    <row r="410">
      <c r="A410" s="1" t="s">
        <v>642</v>
      </c>
      <c r="E410" s="27" t="s">
        <v>1313</v>
      </c>
    </row>
    <row r="411">
      <c r="A411" s="1" t="s">
        <v>633</v>
      </c>
      <c r="B411" s="1">
        <v>101</v>
      </c>
      <c r="C411" s="26" t="s">
        <v>1716</v>
      </c>
      <c r="D411" t="s">
        <v>635</v>
      </c>
      <c r="E411" s="27" t="s">
        <v>1717</v>
      </c>
      <c r="F411" s="28" t="s">
        <v>659</v>
      </c>
      <c r="G411" s="29">
        <v>10</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2967</v>
      </c>
    </row>
    <row r="414">
      <c r="A414" s="1" t="s">
        <v>642</v>
      </c>
      <c r="E414" s="27" t="s">
        <v>1313</v>
      </c>
    </row>
    <row r="415">
      <c r="A415" s="1" t="s">
        <v>633</v>
      </c>
      <c r="B415" s="1">
        <v>102</v>
      </c>
      <c r="C415" s="26" t="s">
        <v>1720</v>
      </c>
      <c r="D415" t="s">
        <v>635</v>
      </c>
      <c r="E415" s="27" t="s">
        <v>1721</v>
      </c>
      <c r="F415" s="28" t="s">
        <v>649</v>
      </c>
      <c r="G415" s="29">
        <v>2070</v>
      </c>
      <c r="H415" s="28">
        <v>0</v>
      </c>
      <c r="I415" s="30">
        <f>ROUND(G415*H415,P4)</f>
        <v>0</v>
      </c>
      <c r="L415" s="31">
        <v>0</v>
      </c>
      <c r="M415" s="24">
        <f>ROUND(G415*L415,P4)</f>
        <v>0</v>
      </c>
      <c r="N415" s="25" t="s">
        <v>635</v>
      </c>
      <c r="O415" s="32">
        <f>M415*AA415</f>
        <v>0</v>
      </c>
      <c r="P415" s="1">
        <v>3</v>
      </c>
      <c r="AA415" s="1">
        <f>IF(P415=1,$O$3,IF(P415=2,$O$4,$O$5))</f>
        <v>0</v>
      </c>
    </row>
    <row r="416">
      <c r="A416" s="1" t="s">
        <v>639</v>
      </c>
      <c r="E416" s="27" t="s">
        <v>635</v>
      </c>
    </row>
    <row r="417" ht="26">
      <c r="A417" s="1" t="s">
        <v>640</v>
      </c>
      <c r="E417" s="33" t="s">
        <v>2968</v>
      </c>
    </row>
    <row r="418" ht="100">
      <c r="A418" s="1" t="s">
        <v>642</v>
      </c>
      <c r="E418" s="27" t="s">
        <v>1723</v>
      </c>
    </row>
    <row r="419" ht="13">
      <c r="A419" s="1" t="s">
        <v>630</v>
      </c>
      <c r="C419" s="22" t="s">
        <v>1724</v>
      </c>
      <c r="E419" s="23" t="s">
        <v>1725</v>
      </c>
      <c r="L419" s="24">
        <f>SUMIFS(L420:L443,A420:A443,"P")</f>
        <v>0</v>
      </c>
      <c r="M419" s="24">
        <f>SUMIFS(M420:M443,A420:A443,"P")</f>
        <v>0</v>
      </c>
      <c r="N419" s="25"/>
    </row>
    <row r="420" ht="25">
      <c r="A420" s="1" t="s">
        <v>633</v>
      </c>
      <c r="B420" s="1">
        <v>103</v>
      </c>
      <c r="C420" s="26" t="s">
        <v>1726</v>
      </c>
      <c r="D420" t="s">
        <v>1727</v>
      </c>
      <c r="E420" s="27" t="s">
        <v>1728</v>
      </c>
      <c r="F420" s="28" t="s">
        <v>1729</v>
      </c>
      <c r="G420" s="29">
        <v>121</v>
      </c>
      <c r="H420" s="28">
        <v>0</v>
      </c>
      <c r="I420" s="30">
        <f>ROUND(G420*H420,P4)</f>
        <v>0</v>
      </c>
      <c r="L420" s="31">
        <v>0</v>
      </c>
      <c r="M420" s="24">
        <f>ROUND(G420*L420,P4)</f>
        <v>0</v>
      </c>
      <c r="N420" s="25" t="s">
        <v>1730</v>
      </c>
      <c r="O420" s="32">
        <f>M420*AA420</f>
        <v>0</v>
      </c>
      <c r="P420" s="1">
        <v>3</v>
      </c>
      <c r="AA420" s="1">
        <f>IF(P420=1,$O$3,IF(P420=2,$O$4,$O$5))</f>
        <v>0</v>
      </c>
    </row>
    <row r="421" ht="25">
      <c r="A421" s="1" t="s">
        <v>639</v>
      </c>
      <c r="E421" s="27" t="s">
        <v>1731</v>
      </c>
    </row>
    <row r="422" ht="26">
      <c r="A422" s="1" t="s">
        <v>640</v>
      </c>
      <c r="E422" s="33" t="s">
        <v>2969</v>
      </c>
    </row>
    <row r="423" ht="162.5">
      <c r="A423" s="1" t="s">
        <v>642</v>
      </c>
      <c r="E423" s="27" t="s">
        <v>1733</v>
      </c>
    </row>
    <row r="424" ht="25">
      <c r="A424" s="1" t="s">
        <v>633</v>
      </c>
      <c r="B424" s="1">
        <v>104</v>
      </c>
      <c r="C424" s="26" t="s">
        <v>1734</v>
      </c>
      <c r="D424" t="s">
        <v>1735</v>
      </c>
      <c r="E424" s="27" t="s">
        <v>1736</v>
      </c>
      <c r="F424" s="28" t="s">
        <v>1729</v>
      </c>
      <c r="G424" s="29">
        <v>0.40000000000000002</v>
      </c>
      <c r="H424" s="28">
        <v>0</v>
      </c>
      <c r="I424" s="30">
        <f>ROUND(G424*H424,P4)</f>
        <v>0</v>
      </c>
      <c r="L424" s="31">
        <v>0</v>
      </c>
      <c r="M424" s="24">
        <f>ROUND(G424*L424,P4)</f>
        <v>0</v>
      </c>
      <c r="N424" s="25" t="s">
        <v>1730</v>
      </c>
      <c r="O424" s="32">
        <f>M424*AA424</f>
        <v>0</v>
      </c>
      <c r="P424" s="1">
        <v>3</v>
      </c>
      <c r="AA424" s="1">
        <f>IF(P424=1,$O$3,IF(P424=2,$O$4,$O$5))</f>
        <v>0</v>
      </c>
    </row>
    <row r="425" ht="25">
      <c r="A425" s="1" t="s">
        <v>639</v>
      </c>
      <c r="E425" s="27" t="s">
        <v>1731</v>
      </c>
    </row>
    <row r="426" ht="26">
      <c r="A426" s="1" t="s">
        <v>640</v>
      </c>
      <c r="E426" s="33" t="s">
        <v>2970</v>
      </c>
    </row>
    <row r="427" ht="162.5">
      <c r="A427" s="1" t="s">
        <v>642</v>
      </c>
      <c r="E427" s="27" t="s">
        <v>1733</v>
      </c>
    </row>
    <row r="428" ht="25">
      <c r="A428" s="1" t="s">
        <v>633</v>
      </c>
      <c r="B428" s="1">
        <v>105</v>
      </c>
      <c r="C428" s="26" t="s">
        <v>1738</v>
      </c>
      <c r="D428" t="s">
        <v>1739</v>
      </c>
      <c r="E428" s="27" t="s">
        <v>1740</v>
      </c>
      <c r="F428" s="28" t="s">
        <v>1729</v>
      </c>
      <c r="G428" s="29">
        <v>0.5</v>
      </c>
      <c r="H428" s="28">
        <v>0</v>
      </c>
      <c r="I428" s="30">
        <f>ROUND(G428*H428,P4)</f>
        <v>0</v>
      </c>
      <c r="L428" s="31">
        <v>0</v>
      </c>
      <c r="M428" s="24">
        <f>ROUND(G428*L428,P4)</f>
        <v>0</v>
      </c>
      <c r="N428" s="25" t="s">
        <v>1730</v>
      </c>
      <c r="O428" s="32">
        <f>M428*AA428</f>
        <v>0</v>
      </c>
      <c r="P428" s="1">
        <v>3</v>
      </c>
      <c r="AA428" s="1">
        <f>IF(P428=1,$O$3,IF(P428=2,$O$4,$O$5))</f>
        <v>0</v>
      </c>
    </row>
    <row r="429" ht="25">
      <c r="A429" s="1" t="s">
        <v>639</v>
      </c>
      <c r="E429" s="27" t="s">
        <v>1731</v>
      </c>
    </row>
    <row r="430" ht="26">
      <c r="A430" s="1" t="s">
        <v>640</v>
      </c>
      <c r="E430" s="33" t="s">
        <v>2971</v>
      </c>
    </row>
    <row r="431" ht="162.5">
      <c r="A431" s="1" t="s">
        <v>642</v>
      </c>
      <c r="E431" s="27" t="s">
        <v>1733</v>
      </c>
    </row>
    <row r="432" ht="25">
      <c r="A432" s="1" t="s">
        <v>633</v>
      </c>
      <c r="B432" s="1">
        <v>106</v>
      </c>
      <c r="C432" s="26" t="s">
        <v>1742</v>
      </c>
      <c r="D432" t="s">
        <v>1743</v>
      </c>
      <c r="E432" s="27" t="s">
        <v>1744</v>
      </c>
      <c r="F432" s="28" t="s">
        <v>1729</v>
      </c>
      <c r="G432" s="29">
        <v>0.20000000000000001</v>
      </c>
      <c r="H432" s="28">
        <v>0</v>
      </c>
      <c r="I432" s="30">
        <f>ROUND(G432*H432,P4)</f>
        <v>0</v>
      </c>
      <c r="L432" s="31">
        <v>0</v>
      </c>
      <c r="M432" s="24">
        <f>ROUND(G432*L432,P4)</f>
        <v>0</v>
      </c>
      <c r="N432" s="25" t="s">
        <v>1730</v>
      </c>
      <c r="O432" s="32">
        <f>M432*AA432</f>
        <v>0</v>
      </c>
      <c r="P432" s="1">
        <v>3</v>
      </c>
      <c r="AA432" s="1">
        <f>IF(P432=1,$O$3,IF(P432=2,$O$4,$O$5))</f>
        <v>0</v>
      </c>
    </row>
    <row r="433" ht="25">
      <c r="A433" s="1" t="s">
        <v>639</v>
      </c>
      <c r="E433" s="27" t="s">
        <v>1731</v>
      </c>
    </row>
    <row r="434" ht="26">
      <c r="A434" s="1" t="s">
        <v>640</v>
      </c>
      <c r="E434" s="33" t="s">
        <v>2972</v>
      </c>
    </row>
    <row r="435" ht="162.5">
      <c r="A435" s="1" t="s">
        <v>642</v>
      </c>
      <c r="E435" s="27" t="s">
        <v>1733</v>
      </c>
    </row>
    <row r="436" ht="25">
      <c r="A436" s="1" t="s">
        <v>633</v>
      </c>
      <c r="B436" s="1">
        <v>107</v>
      </c>
      <c r="C436" s="26" t="s">
        <v>1746</v>
      </c>
      <c r="D436" t="s">
        <v>1747</v>
      </c>
      <c r="E436" s="27" t="s">
        <v>1748</v>
      </c>
      <c r="F436" s="28" t="s">
        <v>1729</v>
      </c>
      <c r="G436" s="29">
        <v>0.80000000000000004</v>
      </c>
      <c r="H436" s="28">
        <v>0</v>
      </c>
      <c r="I436" s="30">
        <f>ROUND(G436*H436,P4)</f>
        <v>0</v>
      </c>
      <c r="L436" s="31">
        <v>0</v>
      </c>
      <c r="M436" s="24">
        <f>ROUND(G436*L436,P4)</f>
        <v>0</v>
      </c>
      <c r="N436" s="25" t="s">
        <v>1730</v>
      </c>
      <c r="O436" s="32">
        <f>M436*AA436</f>
        <v>0</v>
      </c>
      <c r="P436" s="1">
        <v>3</v>
      </c>
      <c r="AA436" s="1">
        <f>IF(P436=1,$O$3,IF(P436=2,$O$4,$O$5))</f>
        <v>0</v>
      </c>
    </row>
    <row r="437" ht="25">
      <c r="A437" s="1" t="s">
        <v>639</v>
      </c>
      <c r="E437" s="27" t="s">
        <v>1731</v>
      </c>
    </row>
    <row r="438" ht="26">
      <c r="A438" s="1" t="s">
        <v>640</v>
      </c>
      <c r="E438" s="33" t="s">
        <v>2973</v>
      </c>
    </row>
    <row r="439" ht="162.5">
      <c r="A439" s="1" t="s">
        <v>642</v>
      </c>
      <c r="E439" s="27" t="s">
        <v>1733</v>
      </c>
    </row>
    <row r="440" ht="25">
      <c r="A440" s="1" t="s">
        <v>633</v>
      </c>
      <c r="B440" s="1">
        <v>108</v>
      </c>
      <c r="C440" s="26" t="s">
        <v>1750</v>
      </c>
      <c r="D440" t="s">
        <v>1751</v>
      </c>
      <c r="E440" s="27" t="s">
        <v>1752</v>
      </c>
      <c r="F440" s="28" t="s">
        <v>1729</v>
      </c>
      <c r="G440" s="29">
        <v>0.20000000000000001</v>
      </c>
      <c r="H440" s="28">
        <v>0</v>
      </c>
      <c r="I440" s="30">
        <f>ROUND(G440*H440,P4)</f>
        <v>0</v>
      </c>
      <c r="L440" s="31">
        <v>0</v>
      </c>
      <c r="M440" s="24">
        <f>ROUND(G440*L440,P4)</f>
        <v>0</v>
      </c>
      <c r="N440" s="25" t="s">
        <v>1730</v>
      </c>
      <c r="O440" s="32">
        <f>M440*AA440</f>
        <v>0</v>
      </c>
      <c r="P440" s="1">
        <v>3</v>
      </c>
      <c r="AA440" s="1">
        <f>IF(P440=1,$O$3,IF(P440=2,$O$4,$O$5))</f>
        <v>0</v>
      </c>
    </row>
    <row r="441" ht="25">
      <c r="A441" s="1" t="s">
        <v>639</v>
      </c>
      <c r="E441" s="27" t="s">
        <v>1731</v>
      </c>
    </row>
    <row r="442" ht="26">
      <c r="A442" s="1" t="s">
        <v>640</v>
      </c>
      <c r="E442" s="33" t="s">
        <v>2974</v>
      </c>
    </row>
    <row r="443" ht="162.5">
      <c r="A443" s="1" t="s">
        <v>642</v>
      </c>
      <c r="E443" s="27" t="s">
        <v>1733</v>
      </c>
    </row>
  </sheetData>
  <sheetProtection sheet="1" objects="1" scenarios="1" spinCount="100000" saltValue="fYeq15bNG41co+YHHvn+blQCdO5jCc401NU2ehjt75M+nRvk/cZObMgW2OFRCvUE5BHYEnlve+YT0WvUQsxODQ==" hashValue="ExM02KZYHdUtIkqx73OsliaPMOFkXy5BfBYWYZ6BqZARMMglG7oUbLNJnb9WGz7Jq3wCvw1vSHErg8mFAKyWW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COUNTIFS(L8:L211,"=0",A8:A211,"P")+COUNTIFS(L8:L211,"",A8:A211,"P")+SUM(Q8:Q211)</f>
        <v>0</v>
      </c>
    </row>
    <row r="8" ht="13">
      <c r="A8" s="1" t="s">
        <v>628</v>
      </c>
      <c r="C8" s="22" t="s">
        <v>2975</v>
      </c>
      <c r="E8" s="23" t="s">
        <v>65</v>
      </c>
      <c r="L8" s="24">
        <f>L9+L202</f>
        <v>0</v>
      </c>
      <c r="M8" s="24">
        <f>M9+M202</f>
        <v>0</v>
      </c>
      <c r="N8" s="25"/>
    </row>
    <row r="9" ht="13">
      <c r="A9" s="1" t="s">
        <v>630</v>
      </c>
      <c r="C9" s="22" t="s">
        <v>861</v>
      </c>
      <c r="E9" s="23" t="s">
        <v>1755</v>
      </c>
      <c r="L9" s="24">
        <f>SUMIFS(L10:L201,A10:A201,"P")</f>
        <v>0</v>
      </c>
      <c r="M9" s="24">
        <f>SUMIFS(M10:M201,A10:A201,"P")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2976</v>
      </c>
      <c r="D14" t="s">
        <v>635</v>
      </c>
      <c r="E14" s="27" t="s">
        <v>2376</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12.5">
      <c r="A17" s="1" t="s">
        <v>642</v>
      </c>
      <c r="E17" s="27" t="s">
        <v>2377</v>
      </c>
    </row>
    <row r="18">
      <c r="A18" s="1" t="s">
        <v>633</v>
      </c>
      <c r="B18" s="1">
        <v>3</v>
      </c>
      <c r="C18" s="26" t="s">
        <v>2378</v>
      </c>
      <c r="D18" t="s">
        <v>635</v>
      </c>
      <c r="E18" s="27" t="s">
        <v>2379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1768</v>
      </c>
    </row>
    <row r="21">
      <c r="A21" s="1" t="s">
        <v>642</v>
      </c>
      <c r="E21" s="27" t="s">
        <v>643</v>
      </c>
    </row>
    <row r="22">
      <c r="A22" s="1" t="s">
        <v>633</v>
      </c>
      <c r="B22" s="1">
        <v>4</v>
      </c>
      <c r="C22" s="26" t="s">
        <v>2380</v>
      </c>
      <c r="D22" t="s">
        <v>635</v>
      </c>
      <c r="E22" s="27" t="s">
        <v>2381</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c r="A26" s="1" t="s">
        <v>633</v>
      </c>
      <c r="B26" s="1">
        <v>5</v>
      </c>
      <c r="C26" s="26" t="s">
        <v>2977</v>
      </c>
      <c r="D26" t="s">
        <v>635</v>
      </c>
      <c r="E26" s="27" t="s">
        <v>2383</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12.5">
      <c r="A29" s="1" t="s">
        <v>642</v>
      </c>
      <c r="E29" s="27" t="s">
        <v>2377</v>
      </c>
    </row>
    <row r="30">
      <c r="A30" s="1" t="s">
        <v>633</v>
      </c>
      <c r="B30" s="1">
        <v>6</v>
      </c>
      <c r="C30" s="26" t="s">
        <v>2384</v>
      </c>
      <c r="D30" t="s">
        <v>635</v>
      </c>
      <c r="E30" s="27" t="s">
        <v>2385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2386</v>
      </c>
      <c r="D34" t="s">
        <v>635</v>
      </c>
      <c r="E34" s="27" t="s">
        <v>2387</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2978</v>
      </c>
      <c r="D38" t="s">
        <v>635</v>
      </c>
      <c r="E38" s="27" t="s">
        <v>2389</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12.5">
      <c r="A41" s="1" t="s">
        <v>642</v>
      </c>
      <c r="E41" s="27" t="s">
        <v>2390</v>
      </c>
    </row>
    <row r="42" ht="25">
      <c r="A42" s="1" t="s">
        <v>633</v>
      </c>
      <c r="B42" s="1">
        <v>9</v>
      </c>
      <c r="C42" s="26" t="s">
        <v>2391</v>
      </c>
      <c r="D42" t="s">
        <v>635</v>
      </c>
      <c r="E42" s="27" t="s">
        <v>2392</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1788</v>
      </c>
    </row>
    <row r="45">
      <c r="A45" s="1" t="s">
        <v>642</v>
      </c>
      <c r="E45" s="27" t="s">
        <v>643</v>
      </c>
    </row>
    <row r="46">
      <c r="A46" s="1" t="s">
        <v>633</v>
      </c>
      <c r="B46" s="1">
        <v>10</v>
      </c>
      <c r="C46" s="26" t="s">
        <v>1343</v>
      </c>
      <c r="D46" t="s">
        <v>635</v>
      </c>
      <c r="E46" s="27" t="s">
        <v>2393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2394</v>
      </c>
      <c r="D50" t="s">
        <v>635</v>
      </c>
      <c r="E50" s="27" t="s">
        <v>2395</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1313</v>
      </c>
    </row>
    <row r="54" ht="25">
      <c r="A54" s="1" t="s">
        <v>633</v>
      </c>
      <c r="B54" s="1">
        <v>12</v>
      </c>
      <c r="C54" s="26" t="s">
        <v>2396</v>
      </c>
      <c r="D54" t="s">
        <v>635</v>
      </c>
      <c r="E54" s="27" t="s">
        <v>2397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1313</v>
      </c>
    </row>
    <row r="58">
      <c r="A58" s="1" t="s">
        <v>633</v>
      </c>
      <c r="B58" s="1">
        <v>13</v>
      </c>
      <c r="C58" s="26" t="s">
        <v>2398</v>
      </c>
      <c r="D58" t="s">
        <v>635</v>
      </c>
      <c r="E58" s="27" t="s">
        <v>2399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2400</v>
      </c>
      <c r="D62" t="s">
        <v>635</v>
      </c>
      <c r="E62" s="27" t="s">
        <v>2401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2402</v>
      </c>
      <c r="D66" t="s">
        <v>635</v>
      </c>
      <c r="E66" s="27" t="s">
        <v>2403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2404</v>
      </c>
    </row>
    <row r="68" ht="26">
      <c r="A68" s="1" t="s">
        <v>640</v>
      </c>
      <c r="E68" s="33" t="s">
        <v>1788</v>
      </c>
    </row>
    <row r="69">
      <c r="A69" s="1" t="s">
        <v>642</v>
      </c>
      <c r="E69" s="27" t="s">
        <v>643</v>
      </c>
    </row>
    <row r="70">
      <c r="A70" s="1" t="s">
        <v>633</v>
      </c>
      <c r="B70" s="1">
        <v>16</v>
      </c>
      <c r="C70" s="26" t="s">
        <v>2405</v>
      </c>
      <c r="D70" t="s">
        <v>635</v>
      </c>
      <c r="E70" s="27" t="s">
        <v>2406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2407</v>
      </c>
      <c r="D74" t="s">
        <v>635</v>
      </c>
      <c r="E74" s="27" t="s">
        <v>2408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643</v>
      </c>
    </row>
    <row r="78">
      <c r="A78" s="1" t="s">
        <v>633</v>
      </c>
      <c r="B78" s="1">
        <v>18</v>
      </c>
      <c r="C78" s="26" t="s">
        <v>2409</v>
      </c>
      <c r="D78" t="s">
        <v>635</v>
      </c>
      <c r="E78" s="27" t="s">
        <v>2410</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643</v>
      </c>
    </row>
    <row r="82">
      <c r="A82" s="1" t="s">
        <v>633</v>
      </c>
      <c r="B82" s="1">
        <v>19</v>
      </c>
      <c r="C82" s="26" t="s">
        <v>2411</v>
      </c>
      <c r="D82" t="s">
        <v>635</v>
      </c>
      <c r="E82" s="27" t="s">
        <v>2412</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2413</v>
      </c>
    </row>
    <row r="84" ht="26">
      <c r="A84" s="1" t="s">
        <v>640</v>
      </c>
      <c r="E84" s="33" t="s">
        <v>1788</v>
      </c>
    </row>
    <row r="85">
      <c r="A85" s="1" t="s">
        <v>642</v>
      </c>
      <c r="E85" s="27" t="s">
        <v>643</v>
      </c>
    </row>
    <row r="86">
      <c r="A86" s="1" t="s">
        <v>633</v>
      </c>
      <c r="B86" s="1">
        <v>20</v>
      </c>
      <c r="C86" s="26" t="s">
        <v>2414</v>
      </c>
      <c r="D86" t="s">
        <v>635</v>
      </c>
      <c r="E86" s="27" t="s">
        <v>2415</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2416</v>
      </c>
      <c r="D90" t="s">
        <v>635</v>
      </c>
      <c r="E90" s="27" t="s">
        <v>2417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2418</v>
      </c>
      <c r="D94" t="s">
        <v>635</v>
      </c>
      <c r="E94" s="27" t="s">
        <v>2419</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1771</v>
      </c>
    </row>
    <row r="97">
      <c r="A97" s="1" t="s">
        <v>642</v>
      </c>
      <c r="E97" s="27" t="s">
        <v>643</v>
      </c>
    </row>
    <row r="98">
      <c r="A98" s="1" t="s">
        <v>633</v>
      </c>
      <c r="B98" s="1">
        <v>23</v>
      </c>
      <c r="C98" s="26" t="s">
        <v>2420</v>
      </c>
      <c r="D98" t="s">
        <v>635</v>
      </c>
      <c r="E98" s="27" t="s">
        <v>2421</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1771</v>
      </c>
    </row>
    <row r="101">
      <c r="A101" s="1" t="s">
        <v>642</v>
      </c>
      <c r="E101" s="27" t="s">
        <v>643</v>
      </c>
    </row>
    <row r="102">
      <c r="A102" s="1" t="s">
        <v>633</v>
      </c>
      <c r="B102" s="1">
        <v>24</v>
      </c>
      <c r="C102" s="26" t="s">
        <v>2979</v>
      </c>
      <c r="D102" t="s">
        <v>635</v>
      </c>
      <c r="E102" s="27" t="s">
        <v>2423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1788</v>
      </c>
    </row>
    <row r="105" ht="112.5">
      <c r="A105" s="1" t="s">
        <v>642</v>
      </c>
      <c r="E105" s="27" t="s">
        <v>2390</v>
      </c>
    </row>
    <row r="106">
      <c r="A106" s="1" t="s">
        <v>633</v>
      </c>
      <c r="B106" s="1">
        <v>25</v>
      </c>
      <c r="C106" s="26" t="s">
        <v>1575</v>
      </c>
      <c r="D106" t="s">
        <v>635</v>
      </c>
      <c r="E106" s="27" t="s">
        <v>1576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2424</v>
      </c>
      <c r="D110" t="s">
        <v>635</v>
      </c>
      <c r="E110" s="27" t="s">
        <v>2425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2426</v>
      </c>
      <c r="D114" t="s">
        <v>635</v>
      </c>
      <c r="E114" s="27" t="s">
        <v>2427</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1788</v>
      </c>
    </row>
    <row r="117">
      <c r="A117" s="1" t="s">
        <v>642</v>
      </c>
      <c r="E117" s="27" t="s">
        <v>643</v>
      </c>
    </row>
    <row r="118">
      <c r="A118" s="1" t="s">
        <v>633</v>
      </c>
      <c r="B118" s="1">
        <v>28</v>
      </c>
      <c r="C118" s="26" t="s">
        <v>2428</v>
      </c>
      <c r="D118" t="s">
        <v>635</v>
      </c>
      <c r="E118" s="27" t="s">
        <v>2429</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1788</v>
      </c>
    </row>
    <row r="121">
      <c r="A121" s="1" t="s">
        <v>642</v>
      </c>
      <c r="E121" s="27" t="s">
        <v>643</v>
      </c>
    </row>
    <row r="122">
      <c r="A122" s="1" t="s">
        <v>633</v>
      </c>
      <c r="B122" s="1">
        <v>29</v>
      </c>
      <c r="C122" s="26" t="s">
        <v>2430</v>
      </c>
      <c r="D122" t="s">
        <v>635</v>
      </c>
      <c r="E122" s="27" t="s">
        <v>2431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1788</v>
      </c>
    </row>
    <row r="125">
      <c r="A125" s="1" t="s">
        <v>642</v>
      </c>
      <c r="E125" s="27" t="s">
        <v>643</v>
      </c>
    </row>
    <row r="126">
      <c r="A126" s="1" t="s">
        <v>633</v>
      </c>
      <c r="B126" s="1">
        <v>30</v>
      </c>
      <c r="C126" s="26" t="s">
        <v>2432</v>
      </c>
      <c r="D126" t="s">
        <v>635</v>
      </c>
      <c r="E126" s="27" t="s">
        <v>2433</v>
      </c>
      <c r="F126" s="28" t="s">
        <v>659</v>
      </c>
      <c r="G126" s="29">
        <v>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1771</v>
      </c>
    </row>
    <row r="129">
      <c r="A129" s="1" t="s">
        <v>642</v>
      </c>
      <c r="E129" s="27" t="s">
        <v>643</v>
      </c>
    </row>
    <row r="130">
      <c r="A130" s="1" t="s">
        <v>633</v>
      </c>
      <c r="B130" s="1">
        <v>31</v>
      </c>
      <c r="C130" s="26" t="s">
        <v>2041</v>
      </c>
      <c r="D130" t="s">
        <v>635</v>
      </c>
      <c r="E130" s="27" t="s">
        <v>2042</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1788</v>
      </c>
    </row>
    <row r="133">
      <c r="A133" s="1" t="s">
        <v>642</v>
      </c>
      <c r="E133" s="27" t="s">
        <v>643</v>
      </c>
    </row>
    <row r="134">
      <c r="A134" s="1" t="s">
        <v>633</v>
      </c>
      <c r="B134" s="1">
        <v>32</v>
      </c>
      <c r="C134" s="26" t="s">
        <v>2434</v>
      </c>
      <c r="D134" t="s">
        <v>635</v>
      </c>
      <c r="E134" s="27" t="s">
        <v>2435</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2436</v>
      </c>
    </row>
    <row r="137">
      <c r="A137" s="1" t="s">
        <v>642</v>
      </c>
      <c r="E137" s="27" t="s">
        <v>643</v>
      </c>
    </row>
    <row r="138">
      <c r="A138" s="1" t="s">
        <v>633</v>
      </c>
      <c r="B138" s="1">
        <v>33</v>
      </c>
      <c r="C138" s="26" t="s">
        <v>2980</v>
      </c>
      <c r="D138" t="s">
        <v>635</v>
      </c>
      <c r="E138" s="27" t="s">
        <v>2438</v>
      </c>
      <c r="F138" s="28" t="s">
        <v>659</v>
      </c>
      <c r="G138" s="29">
        <v>12</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26">
      <c r="A140" s="1" t="s">
        <v>640</v>
      </c>
      <c r="E140" s="33" t="s">
        <v>2603</v>
      </c>
    </row>
    <row r="141">
      <c r="A141" s="1" t="s">
        <v>642</v>
      </c>
      <c r="E141" s="27" t="s">
        <v>2439</v>
      </c>
    </row>
    <row r="142">
      <c r="A142" s="1" t="s">
        <v>633</v>
      </c>
      <c r="B142" s="1">
        <v>34</v>
      </c>
      <c r="C142" s="26" t="s">
        <v>2981</v>
      </c>
      <c r="D142" t="s">
        <v>635</v>
      </c>
      <c r="E142" s="27" t="s">
        <v>2441</v>
      </c>
      <c r="F142" s="28" t="s">
        <v>659</v>
      </c>
      <c r="G142" s="29">
        <v>12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2603</v>
      </c>
    </row>
    <row r="145">
      <c r="A145" s="1" t="s">
        <v>642</v>
      </c>
      <c r="E145" s="27" t="s">
        <v>2439</v>
      </c>
    </row>
    <row r="146">
      <c r="A146" s="1" t="s">
        <v>633</v>
      </c>
      <c r="B146" s="1">
        <v>35</v>
      </c>
      <c r="C146" s="26" t="s">
        <v>2442</v>
      </c>
      <c r="D146" t="s">
        <v>635</v>
      </c>
      <c r="E146" s="27" t="s">
        <v>2443</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2444</v>
      </c>
    </row>
    <row r="149">
      <c r="A149" s="1" t="s">
        <v>642</v>
      </c>
      <c r="E149" s="27" t="s">
        <v>643</v>
      </c>
    </row>
    <row r="150">
      <c r="A150" s="1" t="s">
        <v>633</v>
      </c>
      <c r="B150" s="1">
        <v>36</v>
      </c>
      <c r="C150" s="26" t="s">
        <v>2445</v>
      </c>
      <c r="D150" t="s">
        <v>635</v>
      </c>
      <c r="E150" s="27" t="s">
        <v>2446</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1827</v>
      </c>
    </row>
    <row r="153">
      <c r="A153" s="1" t="s">
        <v>642</v>
      </c>
      <c r="E153" s="27" t="s">
        <v>643</v>
      </c>
    </row>
    <row r="154" ht="25">
      <c r="A154" s="1" t="s">
        <v>633</v>
      </c>
      <c r="B154" s="1">
        <v>37</v>
      </c>
      <c r="C154" s="26" t="s">
        <v>1608</v>
      </c>
      <c r="D154" t="s">
        <v>635</v>
      </c>
      <c r="E154" s="27" t="s">
        <v>1609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1838</v>
      </c>
    </row>
    <row r="157">
      <c r="A157" s="1" t="s">
        <v>642</v>
      </c>
      <c r="E157" s="27" t="s">
        <v>643</v>
      </c>
    </row>
    <row r="158" ht="25">
      <c r="A158" s="1" t="s">
        <v>633</v>
      </c>
      <c r="B158" s="1">
        <v>38</v>
      </c>
      <c r="C158" s="26" t="s">
        <v>1611</v>
      </c>
      <c r="D158" t="s">
        <v>635</v>
      </c>
      <c r="E158" s="27" t="s">
        <v>1612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1827</v>
      </c>
    </row>
    <row r="161">
      <c r="A161" s="1" t="s">
        <v>642</v>
      </c>
      <c r="E161" s="27" t="s">
        <v>643</v>
      </c>
    </row>
    <row r="162">
      <c r="A162" s="1" t="s">
        <v>633</v>
      </c>
      <c r="B162" s="1">
        <v>39</v>
      </c>
      <c r="C162" s="26" t="s">
        <v>2447</v>
      </c>
      <c r="D162" t="s">
        <v>635</v>
      </c>
      <c r="E162" s="27" t="s">
        <v>2448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1777</v>
      </c>
    </row>
    <row r="165">
      <c r="A165" s="1" t="s">
        <v>642</v>
      </c>
      <c r="E165" s="27" t="s">
        <v>643</v>
      </c>
    </row>
    <row r="166" ht="25">
      <c r="A166" s="1" t="s">
        <v>633</v>
      </c>
      <c r="B166" s="1">
        <v>40</v>
      </c>
      <c r="C166" s="26" t="s">
        <v>2449</v>
      </c>
      <c r="D166" t="s">
        <v>635</v>
      </c>
      <c r="E166" s="27" t="s">
        <v>2450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1827</v>
      </c>
    </row>
    <row r="169">
      <c r="A169" s="1" t="s">
        <v>642</v>
      </c>
      <c r="E169" s="27" t="s">
        <v>643</v>
      </c>
    </row>
    <row r="170" ht="25">
      <c r="A170" s="1" t="s">
        <v>633</v>
      </c>
      <c r="B170" s="1">
        <v>41</v>
      </c>
      <c r="C170" s="26" t="s">
        <v>2451</v>
      </c>
      <c r="D170" t="s">
        <v>635</v>
      </c>
      <c r="E170" s="27" t="s">
        <v>2452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1844</v>
      </c>
    </row>
    <row r="173">
      <c r="A173" s="1" t="s">
        <v>642</v>
      </c>
      <c r="E173" s="27" t="s">
        <v>643</v>
      </c>
    </row>
    <row r="174">
      <c r="A174" s="1" t="s">
        <v>633</v>
      </c>
      <c r="B174" s="1">
        <v>42</v>
      </c>
      <c r="C174" s="26" t="s">
        <v>2453</v>
      </c>
      <c r="D174" t="s">
        <v>635</v>
      </c>
      <c r="E174" s="27" t="s">
        <v>2454</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1827</v>
      </c>
    </row>
    <row r="177">
      <c r="A177" s="1" t="s">
        <v>642</v>
      </c>
      <c r="E177" s="27" t="s">
        <v>643</v>
      </c>
    </row>
    <row r="178" ht="25">
      <c r="A178" s="1" t="s">
        <v>633</v>
      </c>
      <c r="B178" s="1">
        <v>43</v>
      </c>
      <c r="C178" s="26" t="s">
        <v>1789</v>
      </c>
      <c r="D178" t="s">
        <v>635</v>
      </c>
      <c r="E178" s="27" t="s">
        <v>1790</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1788</v>
      </c>
    </row>
    <row r="181">
      <c r="A181" s="1" t="s">
        <v>642</v>
      </c>
      <c r="E181" s="27" t="s">
        <v>1313</v>
      </c>
    </row>
    <row r="182" ht="37.5">
      <c r="A182" s="1" t="s">
        <v>633</v>
      </c>
      <c r="B182" s="1">
        <v>44</v>
      </c>
      <c r="C182" s="26" t="s">
        <v>1791</v>
      </c>
      <c r="D182" t="s">
        <v>635</v>
      </c>
      <c r="E182" s="27" t="s">
        <v>1792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1788</v>
      </c>
    </row>
    <row r="185">
      <c r="A185" s="1" t="s">
        <v>642</v>
      </c>
      <c r="E185" s="27" t="s">
        <v>1313</v>
      </c>
    </row>
    <row r="186">
      <c r="A186" s="1" t="s">
        <v>633</v>
      </c>
      <c r="B186" s="1">
        <v>45</v>
      </c>
      <c r="C186" s="26" t="s">
        <v>2982</v>
      </c>
      <c r="D186" t="s">
        <v>635</v>
      </c>
      <c r="E186" s="27" t="s">
        <v>2456</v>
      </c>
      <c r="F186" s="28" t="s">
        <v>2457</v>
      </c>
      <c r="G186" s="29">
        <v>1</v>
      </c>
      <c r="H186" s="28">
        <v>0</v>
      </c>
      <c r="I186" s="30">
        <f>ROUND(G186*H186,P4)</f>
        <v>0</v>
      </c>
      <c r="L186" s="31">
        <v>0</v>
      </c>
      <c r="M186" s="24">
        <f>ROUND(G186*L186,P4)</f>
        <v>0</v>
      </c>
      <c r="N186" s="25" t="s">
        <v>635</v>
      </c>
      <c r="O186" s="32">
        <f>M186*AA186</f>
        <v>0</v>
      </c>
      <c r="P186" s="1">
        <v>3</v>
      </c>
      <c r="AA186" s="1">
        <f>IF(P186=1,$O$3,IF(P186=2,$O$4,$O$5))</f>
        <v>0</v>
      </c>
    </row>
    <row r="187">
      <c r="A187" s="1" t="s">
        <v>639</v>
      </c>
      <c r="E187" s="27" t="s">
        <v>2458</v>
      </c>
    </row>
    <row r="188" ht="26">
      <c r="A188" s="1" t="s">
        <v>640</v>
      </c>
      <c r="E188" s="33" t="s">
        <v>1788</v>
      </c>
    </row>
    <row r="189" ht="125">
      <c r="A189" s="1" t="s">
        <v>642</v>
      </c>
      <c r="E189" s="27" t="s">
        <v>2459</v>
      </c>
    </row>
    <row r="190">
      <c r="A190" s="1" t="s">
        <v>633</v>
      </c>
      <c r="B190" s="1">
        <v>46</v>
      </c>
      <c r="C190" s="26" t="s">
        <v>2983</v>
      </c>
      <c r="D190" t="s">
        <v>635</v>
      </c>
      <c r="E190" s="27" t="s">
        <v>1776</v>
      </c>
      <c r="F190" s="28" t="s">
        <v>809</v>
      </c>
      <c r="G190" s="29">
        <v>16</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26">
      <c r="A192" s="1" t="s">
        <v>640</v>
      </c>
      <c r="E192" s="33" t="s">
        <v>1841</v>
      </c>
    </row>
    <row r="193" ht="125">
      <c r="A193" s="1" t="s">
        <v>642</v>
      </c>
      <c r="E193" s="27" t="s">
        <v>1783</v>
      </c>
    </row>
    <row r="194">
      <c r="A194" s="1" t="s">
        <v>633</v>
      </c>
      <c r="B194" s="1">
        <v>47</v>
      </c>
      <c r="C194" s="26" t="s">
        <v>2984</v>
      </c>
      <c r="D194" t="s">
        <v>635</v>
      </c>
      <c r="E194" s="27" t="s">
        <v>1794</v>
      </c>
      <c r="F194" s="28" t="s">
        <v>809</v>
      </c>
      <c r="G194" s="29">
        <v>24</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26">
      <c r="A196" s="1" t="s">
        <v>640</v>
      </c>
      <c r="E196" s="33" t="s">
        <v>1777</v>
      </c>
    </row>
    <row r="197" ht="125">
      <c r="A197" s="1" t="s">
        <v>642</v>
      </c>
      <c r="E197" s="27" t="s">
        <v>1778</v>
      </c>
    </row>
    <row r="198">
      <c r="A198" s="1" t="s">
        <v>633</v>
      </c>
      <c r="B198" s="1">
        <v>48</v>
      </c>
      <c r="C198" s="26" t="s">
        <v>2985</v>
      </c>
      <c r="D198" t="s">
        <v>635</v>
      </c>
      <c r="E198" s="27" t="s">
        <v>1782</v>
      </c>
      <c r="F198" s="28" t="s">
        <v>809</v>
      </c>
      <c r="G198" s="29">
        <v>16</v>
      </c>
      <c r="H198" s="28">
        <v>0</v>
      </c>
      <c r="I198" s="30">
        <f>ROUND(G198*H198,P4)</f>
        <v>0</v>
      </c>
      <c r="L198" s="31">
        <v>0</v>
      </c>
      <c r="M198" s="24">
        <f>ROUND(G198*L198,P4)</f>
        <v>0</v>
      </c>
      <c r="N198" s="25" t="s">
        <v>635</v>
      </c>
      <c r="O198" s="32">
        <f>M198*AA198</f>
        <v>0</v>
      </c>
      <c r="P198" s="1">
        <v>3</v>
      </c>
      <c r="AA198" s="1">
        <f>IF(P198=1,$O$3,IF(P198=2,$O$4,$O$5))</f>
        <v>0</v>
      </c>
    </row>
    <row r="199">
      <c r="A199" s="1" t="s">
        <v>639</v>
      </c>
      <c r="E199" s="27" t="s">
        <v>635</v>
      </c>
    </row>
    <row r="200" ht="26">
      <c r="A200" s="1" t="s">
        <v>640</v>
      </c>
      <c r="E200" s="33" t="s">
        <v>1841</v>
      </c>
    </row>
    <row r="201" ht="125">
      <c r="A201" s="1" t="s">
        <v>642</v>
      </c>
      <c r="E201" s="27" t="s">
        <v>1783</v>
      </c>
    </row>
    <row r="202" ht="13">
      <c r="A202" s="1" t="s">
        <v>630</v>
      </c>
      <c r="C202" s="22" t="s">
        <v>1724</v>
      </c>
      <c r="E202" s="23" t="s">
        <v>1725</v>
      </c>
      <c r="L202" s="24">
        <f>SUMIFS(L203:L210,A203:A210,"P")</f>
        <v>0</v>
      </c>
      <c r="M202" s="24">
        <f>SUMIFS(M203:M210,A203:A210,"P")</f>
        <v>0</v>
      </c>
      <c r="N202" s="25"/>
    </row>
    <row r="203" ht="25">
      <c r="A203" s="1" t="s">
        <v>633</v>
      </c>
      <c r="B203" s="1">
        <v>49</v>
      </c>
      <c r="C203" s="26" t="s">
        <v>1746</v>
      </c>
      <c r="D203" t="s">
        <v>1747</v>
      </c>
      <c r="E203" s="27" t="s">
        <v>1748</v>
      </c>
      <c r="F203" s="28" t="s">
        <v>1729</v>
      </c>
      <c r="G203" s="29">
        <v>0.01</v>
      </c>
      <c r="H203" s="28">
        <v>0</v>
      </c>
      <c r="I203" s="30">
        <f>ROUND(G203*H203,P4)</f>
        <v>0</v>
      </c>
      <c r="L203" s="31">
        <v>0</v>
      </c>
      <c r="M203" s="24">
        <f>ROUND(G203*L203,P4)</f>
        <v>0</v>
      </c>
      <c r="N203" s="25" t="s">
        <v>1730</v>
      </c>
      <c r="O203" s="32">
        <f>M203*AA203</f>
        <v>0</v>
      </c>
      <c r="P203" s="1">
        <v>3</v>
      </c>
      <c r="AA203" s="1">
        <f>IF(P203=1,$O$3,IF(P203=2,$O$4,$O$5))</f>
        <v>0</v>
      </c>
    </row>
    <row r="204" ht="25">
      <c r="A204" s="1" t="s">
        <v>639</v>
      </c>
      <c r="E204" s="27" t="s">
        <v>1731</v>
      </c>
    </row>
    <row r="205" ht="26">
      <c r="A205" s="1" t="s">
        <v>640</v>
      </c>
      <c r="E205" s="33" t="s">
        <v>2464</v>
      </c>
    </row>
    <row r="206" ht="100">
      <c r="A206" s="1" t="s">
        <v>642</v>
      </c>
      <c r="E206" s="27" t="s">
        <v>1800</v>
      </c>
    </row>
    <row r="207" ht="25">
      <c r="A207" s="1" t="s">
        <v>633</v>
      </c>
      <c r="B207" s="1">
        <v>50</v>
      </c>
      <c r="C207" s="26" t="s">
        <v>1905</v>
      </c>
      <c r="D207" t="s">
        <v>1906</v>
      </c>
      <c r="E207" s="27" t="s">
        <v>1907</v>
      </c>
      <c r="F207" s="28" t="s">
        <v>1729</v>
      </c>
      <c r="G207" s="29">
        <v>0.01</v>
      </c>
      <c r="H207" s="28">
        <v>0</v>
      </c>
      <c r="I207" s="30">
        <f>ROUND(G207*H207,P4)</f>
        <v>0</v>
      </c>
      <c r="L207" s="31">
        <v>0</v>
      </c>
      <c r="M207" s="24">
        <f>ROUND(G207*L207,P4)</f>
        <v>0</v>
      </c>
      <c r="N207" s="25" t="s">
        <v>1730</v>
      </c>
      <c r="O207" s="32">
        <f>M207*AA207</f>
        <v>0</v>
      </c>
      <c r="P207" s="1">
        <v>3</v>
      </c>
      <c r="AA207" s="1">
        <f>IF(P207=1,$O$3,IF(P207=2,$O$4,$O$5))</f>
        <v>0</v>
      </c>
    </row>
    <row r="208" ht="25">
      <c r="A208" s="1" t="s">
        <v>639</v>
      </c>
      <c r="E208" s="27" t="s">
        <v>1731</v>
      </c>
    </row>
    <row r="209" ht="26">
      <c r="A209" s="1" t="s">
        <v>640</v>
      </c>
      <c r="E209" s="33" t="s">
        <v>2464</v>
      </c>
    </row>
    <row r="210" ht="100">
      <c r="A210" s="1" t="s">
        <v>642</v>
      </c>
      <c r="E210" s="27" t="s">
        <v>1800</v>
      </c>
    </row>
  </sheetData>
  <sheetProtection sheet="1" objects="1" scenarios="1" spinCount="100000" saltValue="rosragQslrH1RW34VbPzGDZm3IO6//TPZn0l5VypsLkO3fxM4mk39Ua9XaSuY274wXIyX0y+Gvz85TUfYEDQbw==" hashValue="WGfPv5p4FBA8chXNtDT66HtQST24ja8YPkLJydonMpnspM8I9KaZn4kjOrSePze3WNYkx7OgOilNFttQZvmSj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2986</v>
      </c>
      <c r="E8" s="23" t="s">
        <v>67</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2987</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2477</v>
      </c>
      <c r="D30" t="s">
        <v>635</v>
      </c>
      <c r="E30" s="27" t="s">
        <v>2478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2479</v>
      </c>
      <c r="D34" t="s">
        <v>635</v>
      </c>
      <c r="E34" s="27" t="s">
        <v>2480</v>
      </c>
      <c r="F34" s="28" t="s">
        <v>659</v>
      </c>
      <c r="G34" s="29">
        <v>6</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1758</v>
      </c>
    </row>
    <row r="37">
      <c r="A37" s="1" t="s">
        <v>642</v>
      </c>
      <c r="E37" s="27" t="s">
        <v>643</v>
      </c>
    </row>
    <row r="38">
      <c r="A38" s="1" t="s">
        <v>633</v>
      </c>
      <c r="B38" s="1">
        <v>8</v>
      </c>
      <c r="C38" s="26" t="s">
        <v>2481</v>
      </c>
      <c r="D38" t="s">
        <v>635</v>
      </c>
      <c r="E38" s="27" t="s">
        <v>2482</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2483</v>
      </c>
      <c r="D42" t="s">
        <v>635</v>
      </c>
      <c r="E42" s="27" t="s">
        <v>2484</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2485</v>
      </c>
    </row>
    <row r="44" ht="26">
      <c r="A44" s="1" t="s">
        <v>640</v>
      </c>
      <c r="E44" s="33" t="s">
        <v>2461</v>
      </c>
    </row>
    <row r="45">
      <c r="A45" s="1" t="s">
        <v>642</v>
      </c>
      <c r="E45" s="27" t="s">
        <v>643</v>
      </c>
    </row>
    <row r="46">
      <c r="A46" s="1" t="s">
        <v>633</v>
      </c>
      <c r="B46" s="1">
        <v>10</v>
      </c>
      <c r="C46" s="26" t="s">
        <v>2486</v>
      </c>
      <c r="D46" t="s">
        <v>635</v>
      </c>
      <c r="E46" s="27" t="s">
        <v>2487</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2488</v>
      </c>
    </row>
    <row r="48" ht="26">
      <c r="A48" s="1" t="s">
        <v>640</v>
      </c>
      <c r="E48" s="33" t="s">
        <v>1788</v>
      </c>
    </row>
    <row r="49">
      <c r="A49" s="1" t="s">
        <v>642</v>
      </c>
      <c r="E49" s="27" t="s">
        <v>643</v>
      </c>
    </row>
    <row r="50">
      <c r="A50" s="1" t="s">
        <v>633</v>
      </c>
      <c r="B50" s="1">
        <v>11</v>
      </c>
      <c r="C50" s="26" t="s">
        <v>2489</v>
      </c>
      <c r="D50" t="s">
        <v>635</v>
      </c>
      <c r="E50" s="27" t="s">
        <v>2490</v>
      </c>
      <c r="F50" s="28" t="s">
        <v>659</v>
      </c>
      <c r="G50" s="29">
        <v>5</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1771</v>
      </c>
    </row>
    <row r="53">
      <c r="A53" s="1" t="s">
        <v>642</v>
      </c>
      <c r="E53" s="27" t="s">
        <v>643</v>
      </c>
    </row>
    <row r="54">
      <c r="A54" s="1" t="s">
        <v>633</v>
      </c>
      <c r="B54" s="1">
        <v>12</v>
      </c>
      <c r="C54" s="26" t="s">
        <v>1339</v>
      </c>
      <c r="D54" t="s">
        <v>635</v>
      </c>
      <c r="E54" s="27" t="s">
        <v>2492</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2493</v>
      </c>
      <c r="D58" t="s">
        <v>635</v>
      </c>
      <c r="E58" s="27" t="s">
        <v>2494</v>
      </c>
      <c r="F58" s="28" t="s">
        <v>659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1771</v>
      </c>
    </row>
    <row r="61">
      <c r="A61" s="1" t="s">
        <v>642</v>
      </c>
      <c r="E61" s="27" t="s">
        <v>643</v>
      </c>
    </row>
    <row r="62">
      <c r="A62" s="1" t="s">
        <v>633</v>
      </c>
      <c r="B62" s="1">
        <v>14</v>
      </c>
      <c r="C62" s="26" t="s">
        <v>2495</v>
      </c>
      <c r="D62" t="s">
        <v>635</v>
      </c>
      <c r="E62" s="27" t="s">
        <v>2496</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1763</v>
      </c>
    </row>
    <row r="65">
      <c r="A65" s="1" t="s">
        <v>642</v>
      </c>
      <c r="E65" s="27" t="s">
        <v>643</v>
      </c>
    </row>
    <row r="66" ht="25">
      <c r="A66" s="1" t="s">
        <v>633</v>
      </c>
      <c r="B66" s="1">
        <v>15</v>
      </c>
      <c r="C66" s="26" t="s">
        <v>2497</v>
      </c>
      <c r="D66" t="s">
        <v>635</v>
      </c>
      <c r="E66" s="27" t="s">
        <v>2498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2407</v>
      </c>
      <c r="D70" t="s">
        <v>635</v>
      </c>
      <c r="E70" s="27" t="s">
        <v>2408</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2409</v>
      </c>
      <c r="D74" t="s">
        <v>635</v>
      </c>
      <c r="E74" s="27" t="s">
        <v>2410</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2499</v>
      </c>
      <c r="D78" t="s">
        <v>635</v>
      </c>
      <c r="E78" s="27" t="s">
        <v>2500</v>
      </c>
      <c r="F78" s="28" t="s">
        <v>659</v>
      </c>
      <c r="G78" s="29">
        <v>9</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2988</v>
      </c>
    </row>
    <row r="81">
      <c r="A81" s="1" t="s">
        <v>642</v>
      </c>
      <c r="E81" s="27" t="s">
        <v>643</v>
      </c>
    </row>
    <row r="82">
      <c r="A82" s="1" t="s">
        <v>633</v>
      </c>
      <c r="B82" s="1">
        <v>19</v>
      </c>
      <c r="C82" s="26" t="s">
        <v>2501</v>
      </c>
      <c r="D82" t="s">
        <v>635</v>
      </c>
      <c r="E82" s="27" t="s">
        <v>2502</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1908</v>
      </c>
    </row>
    <row r="85">
      <c r="A85" s="1" t="s">
        <v>642</v>
      </c>
      <c r="E85" s="27" t="s">
        <v>643</v>
      </c>
    </row>
    <row r="86">
      <c r="A86" s="1" t="s">
        <v>633</v>
      </c>
      <c r="B86" s="1">
        <v>20</v>
      </c>
      <c r="C86" s="26" t="s">
        <v>2503</v>
      </c>
      <c r="D86" t="s">
        <v>635</v>
      </c>
      <c r="E86" s="27" t="s">
        <v>2504</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1908</v>
      </c>
    </row>
    <row r="89">
      <c r="A89" s="1" t="s">
        <v>642</v>
      </c>
      <c r="E89" s="27" t="s">
        <v>643</v>
      </c>
    </row>
    <row r="90">
      <c r="A90" s="1" t="s">
        <v>633</v>
      </c>
      <c r="B90" s="1">
        <v>21</v>
      </c>
      <c r="C90" s="26" t="s">
        <v>1475</v>
      </c>
      <c r="D90" t="s">
        <v>635</v>
      </c>
      <c r="E90" s="27" t="s">
        <v>1476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2505</v>
      </c>
    </row>
    <row r="93">
      <c r="A93" s="1" t="s">
        <v>642</v>
      </c>
      <c r="E93" s="27" t="s">
        <v>643</v>
      </c>
    </row>
    <row r="94">
      <c r="A94" s="1" t="s">
        <v>633</v>
      </c>
      <c r="B94" s="1">
        <v>22</v>
      </c>
      <c r="C94" s="26" t="s">
        <v>2445</v>
      </c>
      <c r="D94" t="s">
        <v>635</v>
      </c>
      <c r="E94" s="27" t="s">
        <v>2446</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2506</v>
      </c>
    </row>
    <row r="97">
      <c r="A97" s="1" t="s">
        <v>642</v>
      </c>
      <c r="E97" s="27" t="s">
        <v>643</v>
      </c>
    </row>
    <row r="98">
      <c r="A98" s="1" t="s">
        <v>633</v>
      </c>
      <c r="B98" s="1">
        <v>23</v>
      </c>
      <c r="C98" s="26" t="s">
        <v>2507</v>
      </c>
      <c r="D98" t="s">
        <v>635</v>
      </c>
      <c r="E98" s="27" t="s">
        <v>2508</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2509</v>
      </c>
    </row>
    <row r="101">
      <c r="A101" s="1" t="s">
        <v>642</v>
      </c>
      <c r="E101" s="27" t="s">
        <v>643</v>
      </c>
    </row>
    <row r="102">
      <c r="A102" s="1" t="s">
        <v>633</v>
      </c>
      <c r="B102" s="1">
        <v>24</v>
      </c>
      <c r="C102" s="26" t="s">
        <v>2453</v>
      </c>
      <c r="D102" t="s">
        <v>635</v>
      </c>
      <c r="E102" s="27" t="s">
        <v>2454</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2510</v>
      </c>
    </row>
    <row r="105">
      <c r="A105" s="1" t="s">
        <v>642</v>
      </c>
      <c r="E105" s="27" t="s">
        <v>643</v>
      </c>
    </row>
    <row r="106" ht="25">
      <c r="A106" s="1" t="s">
        <v>633</v>
      </c>
      <c r="B106" s="1">
        <v>25</v>
      </c>
      <c r="C106" s="26" t="s">
        <v>1608</v>
      </c>
      <c r="D106" t="s">
        <v>635</v>
      </c>
      <c r="E106" s="27" t="s">
        <v>1609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1838</v>
      </c>
    </row>
    <row r="109">
      <c r="A109" s="1" t="s">
        <v>642</v>
      </c>
      <c r="E109" s="27" t="s">
        <v>643</v>
      </c>
    </row>
    <row r="110" ht="25">
      <c r="A110" s="1" t="s">
        <v>633</v>
      </c>
      <c r="B110" s="1">
        <v>26</v>
      </c>
      <c r="C110" s="26" t="s">
        <v>1611</v>
      </c>
      <c r="D110" t="s">
        <v>635</v>
      </c>
      <c r="E110" s="27" t="s">
        <v>1612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c r="A114" s="1" t="s">
        <v>633</v>
      </c>
      <c r="B114" s="1">
        <v>27</v>
      </c>
      <c r="C114" s="26" t="s">
        <v>2447</v>
      </c>
      <c r="D114" t="s">
        <v>635</v>
      </c>
      <c r="E114" s="27" t="s">
        <v>2448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ht="25">
      <c r="A118" s="1" t="s">
        <v>633</v>
      </c>
      <c r="B118" s="1">
        <v>28</v>
      </c>
      <c r="C118" s="26" t="s">
        <v>2449</v>
      </c>
      <c r="D118" t="s">
        <v>635</v>
      </c>
      <c r="E118" s="27" t="s">
        <v>2450</v>
      </c>
      <c r="F118" s="28" t="s">
        <v>659</v>
      </c>
      <c r="G118" s="29">
        <v>34</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2989</v>
      </c>
    </row>
    <row r="121">
      <c r="A121" s="1" t="s">
        <v>642</v>
      </c>
      <c r="E121" s="27" t="s">
        <v>643</v>
      </c>
    </row>
    <row r="122">
      <c r="A122" s="1" t="s">
        <v>633</v>
      </c>
      <c r="B122" s="1">
        <v>29</v>
      </c>
      <c r="C122" s="26" t="s">
        <v>2432</v>
      </c>
      <c r="D122" t="s">
        <v>635</v>
      </c>
      <c r="E122" s="27" t="s">
        <v>2433</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1768</v>
      </c>
    </row>
    <row r="125">
      <c r="A125" s="1" t="s">
        <v>642</v>
      </c>
      <c r="E125" s="27" t="s">
        <v>643</v>
      </c>
    </row>
    <row r="126">
      <c r="A126" s="1" t="s">
        <v>633</v>
      </c>
      <c r="B126" s="1">
        <v>30</v>
      </c>
      <c r="C126" s="26" t="s">
        <v>1957</v>
      </c>
      <c r="D126" t="s">
        <v>635</v>
      </c>
      <c r="E126" s="27" t="s">
        <v>1958</v>
      </c>
      <c r="F126" s="28" t="s">
        <v>659</v>
      </c>
      <c r="G126" s="29">
        <v>6</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1758</v>
      </c>
    </row>
    <row r="129">
      <c r="A129" s="1" t="s">
        <v>642</v>
      </c>
      <c r="E129" s="27" t="s">
        <v>643</v>
      </c>
    </row>
    <row r="130" ht="25">
      <c r="A130" s="1" t="s">
        <v>633</v>
      </c>
      <c r="B130" s="1">
        <v>31</v>
      </c>
      <c r="C130" s="26" t="s">
        <v>1489</v>
      </c>
      <c r="D130" t="s">
        <v>635</v>
      </c>
      <c r="E130" s="27" t="s">
        <v>1490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2511</v>
      </c>
      <c r="D134" t="s">
        <v>635</v>
      </c>
      <c r="E134" s="27" t="s">
        <v>2512</v>
      </c>
      <c r="F134" s="28" t="s">
        <v>659</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1758</v>
      </c>
    </row>
    <row r="137">
      <c r="A137" s="1" t="s">
        <v>642</v>
      </c>
      <c r="E137" s="27" t="s">
        <v>643</v>
      </c>
    </row>
    <row r="138">
      <c r="A138" s="1" t="s">
        <v>633</v>
      </c>
      <c r="B138" s="1">
        <v>33</v>
      </c>
      <c r="C138" s="26" t="s">
        <v>2513</v>
      </c>
      <c r="D138" t="s">
        <v>635</v>
      </c>
      <c r="E138" s="27" t="s">
        <v>2514</v>
      </c>
      <c r="F138" s="28" t="s">
        <v>809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2461</v>
      </c>
    </row>
    <row r="141">
      <c r="A141" s="1" t="s">
        <v>642</v>
      </c>
      <c r="E141" s="27" t="s">
        <v>643</v>
      </c>
    </row>
    <row r="142" ht="25">
      <c r="A142" s="1" t="s">
        <v>633</v>
      </c>
      <c r="B142" s="1">
        <v>34</v>
      </c>
      <c r="C142" s="26" t="s">
        <v>2515</v>
      </c>
      <c r="D142" t="s">
        <v>635</v>
      </c>
      <c r="E142" s="27" t="s">
        <v>2516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643</v>
      </c>
    </row>
    <row r="146">
      <c r="A146" s="1" t="s">
        <v>633</v>
      </c>
      <c r="B146" s="1">
        <v>35</v>
      </c>
      <c r="C146" s="26" t="s">
        <v>2517</v>
      </c>
      <c r="D146" t="s">
        <v>635</v>
      </c>
      <c r="E146" s="27" t="s">
        <v>2518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1788</v>
      </c>
    </row>
    <row r="149">
      <c r="A149" s="1" t="s">
        <v>642</v>
      </c>
      <c r="E149" s="27" t="s">
        <v>643</v>
      </c>
    </row>
    <row r="150">
      <c r="A150" s="1" t="s">
        <v>633</v>
      </c>
      <c r="B150" s="1">
        <v>36</v>
      </c>
      <c r="C150" s="26" t="s">
        <v>2519</v>
      </c>
      <c r="D150" t="s">
        <v>635</v>
      </c>
      <c r="E150" s="27" t="s">
        <v>2520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1788</v>
      </c>
    </row>
    <row r="153">
      <c r="A153" s="1" t="s">
        <v>642</v>
      </c>
      <c r="E153" s="27" t="s">
        <v>643</v>
      </c>
    </row>
    <row r="154" ht="25">
      <c r="A154" s="1" t="s">
        <v>633</v>
      </c>
      <c r="B154" s="1">
        <v>37</v>
      </c>
      <c r="C154" s="26" t="s">
        <v>2521</v>
      </c>
      <c r="D154" t="s">
        <v>635</v>
      </c>
      <c r="E154" s="27" t="s">
        <v>2522</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13">
      <c r="A158" s="1" t="s">
        <v>630</v>
      </c>
      <c r="C158" s="22" t="s">
        <v>1724</v>
      </c>
      <c r="E158" s="23" t="s">
        <v>1725</v>
      </c>
      <c r="L158" s="24">
        <f>SUMIFS(L159:L166,A159:A166,"P")</f>
        <v>0</v>
      </c>
      <c r="M158" s="24">
        <f>SUMIFS(M159:M166,A159:A166,"P")</f>
        <v>0</v>
      </c>
      <c r="N158" s="25"/>
    </row>
    <row r="159" ht="25">
      <c r="A159" s="1" t="s">
        <v>633</v>
      </c>
      <c r="B159" s="1">
        <v>38</v>
      </c>
      <c r="C159" s="26" t="s">
        <v>1734</v>
      </c>
      <c r="D159" t="s">
        <v>1735</v>
      </c>
      <c r="E159" s="27" t="s">
        <v>1736</v>
      </c>
      <c r="F159" s="28" t="s">
        <v>1729</v>
      </c>
      <c r="G159" s="29">
        <v>0.050000000000000003</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2523</v>
      </c>
    </row>
    <row r="162" ht="100">
      <c r="A162" s="1" t="s">
        <v>642</v>
      </c>
      <c r="E162" s="27" t="s">
        <v>1800</v>
      </c>
    </row>
    <row r="163" ht="25">
      <c r="A163" s="1" t="s">
        <v>633</v>
      </c>
      <c r="B163" s="1">
        <v>39</v>
      </c>
      <c r="C163" s="26" t="s">
        <v>1905</v>
      </c>
      <c r="D163" t="s">
        <v>1906</v>
      </c>
      <c r="E163" s="27" t="s">
        <v>1907</v>
      </c>
      <c r="F163" s="28" t="s">
        <v>1729</v>
      </c>
      <c r="G163" s="29">
        <v>0.02</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2524</v>
      </c>
    </row>
    <row r="166" ht="100">
      <c r="A166" s="1" t="s">
        <v>642</v>
      </c>
      <c r="E166" s="27" t="s">
        <v>1800</v>
      </c>
    </row>
  </sheetData>
  <sheetProtection sheet="1" objects="1" scenarios="1" spinCount="100000" saltValue="0tTdhkUqUrxv8tfx0/SVmGxbDsZbIrLNcqdte09s/bMEj52ga4UWwvaDCPWP0ZjNUEktG06clPruOPifmrF9YQ==" hashValue="01pgqaa+Si2SzfIuKfWppqTSBzNJ3Pnwg5k2CHRz12KiW3Mqnw3x1Uc6d+BKBnW5zAsv0r30uYyf5A7jAEPES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COUNTIFS(L8:L162,"=0",A8:A162,"P")+COUNTIFS(L8:L162,"",A8:A162,"P")+SUM(Q8:Q162)</f>
        <v>0</v>
      </c>
    </row>
    <row r="8" ht="13">
      <c r="A8" s="1" t="s">
        <v>628</v>
      </c>
      <c r="C8" s="22" t="s">
        <v>2990</v>
      </c>
      <c r="E8" s="23" t="s">
        <v>69</v>
      </c>
      <c r="L8" s="24">
        <f>L9</f>
        <v>0</v>
      </c>
      <c r="M8" s="24">
        <f>M9</f>
        <v>0</v>
      </c>
      <c r="N8" s="25"/>
    </row>
    <row r="9" ht="13">
      <c r="A9" s="1" t="s">
        <v>630</v>
      </c>
      <c r="C9" s="22" t="s">
        <v>861</v>
      </c>
      <c r="E9" s="23" t="s">
        <v>1755</v>
      </c>
      <c r="L9" s="24">
        <f>SUMIFS(L10:L161,A10:A161,"P")</f>
        <v>0</v>
      </c>
      <c r="M9" s="24">
        <f>SUMIFS(M10:M161,A10:A161,"P")</f>
        <v>0</v>
      </c>
      <c r="N9" s="25"/>
    </row>
    <row r="10">
      <c r="A10" s="1" t="s">
        <v>633</v>
      </c>
      <c r="B10" s="1">
        <v>1</v>
      </c>
      <c r="C10" s="26" t="s">
        <v>2526</v>
      </c>
      <c r="D10" t="s">
        <v>635</v>
      </c>
      <c r="E10" s="27" t="s">
        <v>2527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2528</v>
      </c>
      <c r="D14" t="s">
        <v>635</v>
      </c>
      <c r="E14" s="27" t="s">
        <v>2529</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87.5">
      <c r="A17" s="1" t="s">
        <v>642</v>
      </c>
      <c r="E17" s="27" t="s">
        <v>2530</v>
      </c>
    </row>
    <row r="18">
      <c r="A18" s="1" t="s">
        <v>633</v>
      </c>
      <c r="B18" s="1">
        <v>3</v>
      </c>
      <c r="C18" s="26" t="s">
        <v>2531</v>
      </c>
      <c r="D18" t="s">
        <v>635</v>
      </c>
      <c r="E18" s="27" t="s">
        <v>2532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2533</v>
      </c>
      <c r="D22" t="s">
        <v>635</v>
      </c>
      <c r="E22" s="27" t="s">
        <v>2534</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1758</v>
      </c>
    </row>
    <row r="25">
      <c r="A25" s="1" t="s">
        <v>642</v>
      </c>
      <c r="E25" s="27" t="s">
        <v>643</v>
      </c>
    </row>
    <row r="26">
      <c r="A26" s="1" t="s">
        <v>633</v>
      </c>
      <c r="B26" s="1">
        <v>5</v>
      </c>
      <c r="C26" s="26" t="s">
        <v>2535</v>
      </c>
      <c r="D26" t="s">
        <v>635</v>
      </c>
      <c r="E26" s="27" t="s">
        <v>2536</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2491</v>
      </c>
    </row>
    <row r="29">
      <c r="A29" s="1" t="s">
        <v>642</v>
      </c>
      <c r="E29" s="27" t="s">
        <v>643</v>
      </c>
    </row>
    <row r="30">
      <c r="A30" s="1" t="s">
        <v>633</v>
      </c>
      <c r="B30" s="1">
        <v>6</v>
      </c>
      <c r="C30" s="26" t="s">
        <v>2537</v>
      </c>
      <c r="D30" t="s">
        <v>635</v>
      </c>
      <c r="E30" s="27" t="s">
        <v>2538</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1768</v>
      </c>
    </row>
    <row r="33">
      <c r="A33" s="1" t="s">
        <v>642</v>
      </c>
      <c r="E33" s="27" t="s">
        <v>643</v>
      </c>
    </row>
    <row r="34">
      <c r="A34" s="1" t="s">
        <v>633</v>
      </c>
      <c r="B34" s="1">
        <v>7</v>
      </c>
      <c r="C34" s="26" t="s">
        <v>2539</v>
      </c>
      <c r="D34" t="s">
        <v>635</v>
      </c>
      <c r="E34" s="27" t="s">
        <v>2540</v>
      </c>
      <c r="F34" s="28" t="s">
        <v>2541</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2542</v>
      </c>
      <c r="D38" t="s">
        <v>635</v>
      </c>
      <c r="E38" s="27" t="s">
        <v>2543</v>
      </c>
      <c r="F38" s="28" t="s">
        <v>2541</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1768</v>
      </c>
    </row>
    <row r="41">
      <c r="A41" s="1" t="s">
        <v>642</v>
      </c>
      <c r="E41" s="27" t="s">
        <v>643</v>
      </c>
    </row>
    <row r="42">
      <c r="A42" s="1" t="s">
        <v>633</v>
      </c>
      <c r="B42" s="1">
        <v>9</v>
      </c>
      <c r="C42" s="26" t="s">
        <v>2544</v>
      </c>
      <c r="D42" t="s">
        <v>635</v>
      </c>
      <c r="E42" s="27" t="s">
        <v>2545</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87.5">
      <c r="A45" s="1" t="s">
        <v>642</v>
      </c>
      <c r="E45" s="27" t="s">
        <v>2546</v>
      </c>
    </row>
    <row r="46">
      <c r="A46" s="1" t="s">
        <v>633</v>
      </c>
      <c r="B46" s="1">
        <v>10</v>
      </c>
      <c r="C46" s="26" t="s">
        <v>2547</v>
      </c>
      <c r="D46" t="s">
        <v>635</v>
      </c>
      <c r="E46" s="27" t="s">
        <v>2548</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2549</v>
      </c>
      <c r="D50" t="s">
        <v>635</v>
      </c>
      <c r="E50" s="27" t="s">
        <v>2550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643</v>
      </c>
    </row>
    <row r="54">
      <c r="A54" s="1" t="s">
        <v>633</v>
      </c>
      <c r="B54" s="1">
        <v>12</v>
      </c>
      <c r="C54" s="26" t="s">
        <v>2551</v>
      </c>
      <c r="D54" t="s">
        <v>635</v>
      </c>
      <c r="E54" s="27" t="s">
        <v>2552</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1768</v>
      </c>
    </row>
    <row r="57">
      <c r="A57" s="1" t="s">
        <v>642</v>
      </c>
      <c r="E57" s="27" t="s">
        <v>643</v>
      </c>
    </row>
    <row r="58">
      <c r="A58" s="1" t="s">
        <v>633</v>
      </c>
      <c r="B58" s="1">
        <v>13</v>
      </c>
      <c r="C58" s="26" t="s">
        <v>2553</v>
      </c>
      <c r="D58" t="s">
        <v>635</v>
      </c>
      <c r="E58" s="27" t="s">
        <v>2554</v>
      </c>
      <c r="F58" s="28" t="s">
        <v>2555</v>
      </c>
      <c r="G58" s="29">
        <v>201.34</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2991</v>
      </c>
    </row>
    <row r="61">
      <c r="A61" s="1" t="s">
        <v>642</v>
      </c>
      <c r="E61" s="27" t="s">
        <v>643</v>
      </c>
    </row>
    <row r="62">
      <c r="A62" s="1" t="s">
        <v>633</v>
      </c>
      <c r="B62" s="1">
        <v>14</v>
      </c>
      <c r="C62" s="26" t="s">
        <v>2557</v>
      </c>
      <c r="D62" t="s">
        <v>635</v>
      </c>
      <c r="E62" s="27" t="s">
        <v>2558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2559</v>
      </c>
      <c r="D66" t="s">
        <v>635</v>
      </c>
      <c r="E66" s="27" t="s">
        <v>2560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2561</v>
      </c>
      <c r="D70" t="s">
        <v>635</v>
      </c>
      <c r="E70" s="27" t="s">
        <v>2562</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2563</v>
      </c>
      <c r="D74" t="s">
        <v>635</v>
      </c>
      <c r="E74" s="27" t="s">
        <v>2564</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2565</v>
      </c>
      <c r="D78" t="s">
        <v>635</v>
      </c>
      <c r="E78" s="27" t="s">
        <v>2566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2567</v>
      </c>
      <c r="D82" t="s">
        <v>635</v>
      </c>
      <c r="E82" s="27" t="s">
        <v>2568</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2569</v>
      </c>
      <c r="D86" t="s">
        <v>635</v>
      </c>
      <c r="E86" s="27" t="s">
        <v>2570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2571</v>
      </c>
      <c r="D90" t="s">
        <v>635</v>
      </c>
      <c r="E90" s="27" t="s">
        <v>2572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2573</v>
      </c>
      <c r="D94" t="s">
        <v>635</v>
      </c>
      <c r="E94" s="27" t="s">
        <v>2574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2575</v>
      </c>
      <c r="D98" t="s">
        <v>635</v>
      </c>
      <c r="E98" s="27" t="s">
        <v>2576</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907</v>
      </c>
      <c r="D102" t="s">
        <v>635</v>
      </c>
      <c r="E102" s="27" t="s">
        <v>908</v>
      </c>
      <c r="F102" s="28" t="s">
        <v>865</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1763</v>
      </c>
    </row>
    <row r="105">
      <c r="A105" s="1" t="s">
        <v>642</v>
      </c>
      <c r="E105" s="27" t="s">
        <v>643</v>
      </c>
    </row>
    <row r="106">
      <c r="A106" s="1" t="s">
        <v>633</v>
      </c>
      <c r="B106" s="1">
        <v>25</v>
      </c>
      <c r="C106" s="26" t="s">
        <v>2511</v>
      </c>
      <c r="D106" t="s">
        <v>635</v>
      </c>
      <c r="E106" s="27" t="s">
        <v>2512</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1763</v>
      </c>
    </row>
    <row r="109">
      <c r="A109" s="1" t="s">
        <v>642</v>
      </c>
      <c r="E109" s="27" t="s">
        <v>643</v>
      </c>
    </row>
    <row r="110" ht="25">
      <c r="A110" s="1" t="s">
        <v>633</v>
      </c>
      <c r="B110" s="1">
        <v>26</v>
      </c>
      <c r="C110" s="26" t="s">
        <v>2577</v>
      </c>
      <c r="D110" t="s">
        <v>635</v>
      </c>
      <c r="E110" s="27" t="s">
        <v>2578</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1864</v>
      </c>
    </row>
    <row r="113">
      <c r="A113" s="1" t="s">
        <v>642</v>
      </c>
      <c r="E113" s="27" t="s">
        <v>643</v>
      </c>
    </row>
    <row r="114" ht="25">
      <c r="A114" s="1" t="s">
        <v>633</v>
      </c>
      <c r="B114" s="1">
        <v>27</v>
      </c>
      <c r="C114" s="26" t="s">
        <v>2579</v>
      </c>
      <c r="D114" t="s">
        <v>635</v>
      </c>
      <c r="E114" s="27" t="s">
        <v>2580</v>
      </c>
      <c r="F114" s="28" t="s">
        <v>2581</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2582</v>
      </c>
    </row>
    <row r="117">
      <c r="A117" s="1" t="s">
        <v>642</v>
      </c>
      <c r="E117" s="27" t="s">
        <v>643</v>
      </c>
    </row>
    <row r="118" ht="25">
      <c r="A118" s="1" t="s">
        <v>633</v>
      </c>
      <c r="B118" s="1">
        <v>28</v>
      </c>
      <c r="C118" s="26" t="s">
        <v>2583</v>
      </c>
      <c r="D118" t="s">
        <v>635</v>
      </c>
      <c r="E118" s="27" t="s">
        <v>2584</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2582</v>
      </c>
    </row>
    <row r="121">
      <c r="A121" s="1" t="s">
        <v>642</v>
      </c>
      <c r="E121" s="27" t="s">
        <v>643</v>
      </c>
    </row>
    <row r="122">
      <c r="A122" s="1" t="s">
        <v>633</v>
      </c>
      <c r="B122" s="1">
        <v>29</v>
      </c>
      <c r="C122" s="26" t="s">
        <v>2585</v>
      </c>
      <c r="D122" t="s">
        <v>635</v>
      </c>
      <c r="E122" s="27" t="s">
        <v>2586</v>
      </c>
      <c r="F122" s="28" t="s">
        <v>2581</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2587</v>
      </c>
    </row>
    <row r="125">
      <c r="A125" s="1" t="s">
        <v>642</v>
      </c>
      <c r="E125" s="27" t="s">
        <v>643</v>
      </c>
    </row>
    <row r="126">
      <c r="A126" s="1" t="s">
        <v>633</v>
      </c>
      <c r="B126" s="1">
        <v>30</v>
      </c>
      <c r="C126" s="26" t="s">
        <v>2098</v>
      </c>
      <c r="D126" t="s">
        <v>635</v>
      </c>
      <c r="E126" s="27" t="s">
        <v>2099</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1844</v>
      </c>
    </row>
    <row r="129">
      <c r="A129" s="1" t="s">
        <v>642</v>
      </c>
      <c r="E129" s="27" t="s">
        <v>643</v>
      </c>
    </row>
    <row r="130">
      <c r="A130" s="1" t="s">
        <v>633</v>
      </c>
      <c r="B130" s="1">
        <v>31</v>
      </c>
      <c r="C130" s="26" t="s">
        <v>2588</v>
      </c>
      <c r="D130" t="s">
        <v>635</v>
      </c>
      <c r="E130" s="27" t="s">
        <v>2589</v>
      </c>
      <c r="F130" s="28" t="s">
        <v>865</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32</v>
      </c>
      <c r="C134" s="26" t="s">
        <v>2501</v>
      </c>
      <c r="D134" t="s">
        <v>635</v>
      </c>
      <c r="E134" s="27" t="s">
        <v>2502</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2590</v>
      </c>
    </row>
    <row r="137">
      <c r="A137" s="1" t="s">
        <v>642</v>
      </c>
      <c r="E137" s="27" t="s">
        <v>643</v>
      </c>
    </row>
    <row r="138">
      <c r="A138" s="1" t="s">
        <v>633</v>
      </c>
      <c r="B138" s="1">
        <v>33</v>
      </c>
      <c r="C138" s="26" t="s">
        <v>2503</v>
      </c>
      <c r="D138" t="s">
        <v>635</v>
      </c>
      <c r="E138" s="27" t="s">
        <v>2504</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2590</v>
      </c>
    </row>
    <row r="141">
      <c r="A141" s="1" t="s">
        <v>642</v>
      </c>
      <c r="E141" s="27" t="s">
        <v>643</v>
      </c>
    </row>
    <row r="142">
      <c r="A142" s="1" t="s">
        <v>633</v>
      </c>
      <c r="B142" s="1">
        <v>34</v>
      </c>
      <c r="C142" s="26" t="s">
        <v>1475</v>
      </c>
      <c r="D142" t="s">
        <v>635</v>
      </c>
      <c r="E142" s="27" t="s">
        <v>1476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2590</v>
      </c>
    </row>
    <row r="145">
      <c r="A145" s="1" t="s">
        <v>642</v>
      </c>
      <c r="E145" s="27" t="s">
        <v>643</v>
      </c>
    </row>
    <row r="146">
      <c r="A146" s="1" t="s">
        <v>633</v>
      </c>
      <c r="B146" s="1">
        <v>35</v>
      </c>
      <c r="C146" s="26" t="s">
        <v>2445</v>
      </c>
      <c r="D146" t="s">
        <v>635</v>
      </c>
      <c r="E146" s="27" t="s">
        <v>2446</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1844</v>
      </c>
    </row>
    <row r="149">
      <c r="A149" s="1" t="s">
        <v>642</v>
      </c>
      <c r="E149" s="27" t="s">
        <v>643</v>
      </c>
    </row>
    <row r="150" ht="25">
      <c r="A150" s="1" t="s">
        <v>633</v>
      </c>
      <c r="B150" s="1">
        <v>36</v>
      </c>
      <c r="C150" s="26" t="s">
        <v>2591</v>
      </c>
      <c r="D150" t="s">
        <v>635</v>
      </c>
      <c r="E150" s="27" t="s">
        <v>2592</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1864</v>
      </c>
    </row>
    <row r="153">
      <c r="A153" s="1" t="s">
        <v>642</v>
      </c>
      <c r="E153" s="27" t="s">
        <v>643</v>
      </c>
    </row>
    <row r="154">
      <c r="A154" s="1" t="s">
        <v>633</v>
      </c>
      <c r="B154" s="1">
        <v>37</v>
      </c>
      <c r="C154" s="26" t="s">
        <v>2432</v>
      </c>
      <c r="D154" t="s">
        <v>635</v>
      </c>
      <c r="E154" s="27" t="s">
        <v>2433</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25">
      <c r="A158" s="1" t="s">
        <v>633</v>
      </c>
      <c r="B158" s="1">
        <v>38</v>
      </c>
      <c r="C158" s="26" t="s">
        <v>2521</v>
      </c>
      <c r="D158" t="s">
        <v>635</v>
      </c>
      <c r="E158" s="27" t="s">
        <v>2522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sheetData>
  <sheetProtection sheet="1" objects="1" scenarios="1" spinCount="100000" saltValue="hWylVwjgvrnQpf/l+DO3mREYcAUgDAvV1a2Y/6IVGYOl+XmW0/15acjcWZ1K9/uSD1MxA/xbp3533T1Z4eEGrA==" hashValue="hg5eH95AC4I9GUSoTrnZAZXFcDDeEEg8ZGvOkgJn+LB31OqlhbGNC0q+NQIAhyJcplW2kUlLhgAkAEhx0s0xm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2992</v>
      </c>
      <c r="E8" s="23" t="s">
        <v>71</v>
      </c>
      <c r="L8" s="24">
        <f>L9+L150</f>
        <v>0</v>
      </c>
      <c r="M8" s="24">
        <f>M9+M150</f>
        <v>0</v>
      </c>
      <c r="N8" s="25"/>
    </row>
    <row r="9" ht="13">
      <c r="A9" s="1" t="s">
        <v>630</v>
      </c>
      <c r="C9" s="22" t="s">
        <v>861</v>
      </c>
      <c r="E9" s="23" t="s">
        <v>2594</v>
      </c>
      <c r="L9" s="24">
        <f>SUMIFS(L10:L149,A10:A149,"P")</f>
        <v>0</v>
      </c>
      <c r="M9" s="24">
        <f>SUMIFS(M10:M149,A10:A149,"P")</f>
        <v>0</v>
      </c>
      <c r="N9" s="25"/>
    </row>
    <row r="10">
      <c r="A10" s="1" t="s">
        <v>633</v>
      </c>
      <c r="B10" s="1">
        <v>1</v>
      </c>
      <c r="C10" s="26" t="s">
        <v>2595</v>
      </c>
      <c r="D10" t="s">
        <v>635</v>
      </c>
      <c r="E10" s="27" t="s">
        <v>2596</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1763</v>
      </c>
    </row>
    <row r="13">
      <c r="A13" s="1" t="s">
        <v>642</v>
      </c>
      <c r="E13" s="27" t="s">
        <v>643</v>
      </c>
    </row>
    <row r="14">
      <c r="A14" s="1" t="s">
        <v>633</v>
      </c>
      <c r="B14" s="1">
        <v>2</v>
      </c>
      <c r="C14" s="26" t="s">
        <v>2993</v>
      </c>
      <c r="D14" t="s">
        <v>635</v>
      </c>
      <c r="E14" s="27" t="s">
        <v>2994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1768</v>
      </c>
    </row>
    <row r="17">
      <c r="A17" s="1" t="s">
        <v>642</v>
      </c>
      <c r="E17" s="27" t="s">
        <v>643</v>
      </c>
    </row>
    <row r="18">
      <c r="A18" s="1" t="s">
        <v>633</v>
      </c>
      <c r="B18" s="1">
        <v>3</v>
      </c>
      <c r="C18" s="26" t="s">
        <v>2995</v>
      </c>
      <c r="D18" t="s">
        <v>635</v>
      </c>
      <c r="E18" s="27" t="s">
        <v>2598</v>
      </c>
      <c r="F18" s="28" t="s">
        <v>659</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1788</v>
      </c>
    </row>
    <row r="21" ht="100">
      <c r="A21" s="1" t="s">
        <v>642</v>
      </c>
      <c r="E21" s="27" t="s">
        <v>2470</v>
      </c>
    </row>
    <row r="22">
      <c r="A22" s="1" t="s">
        <v>633</v>
      </c>
      <c r="B22" s="1">
        <v>4</v>
      </c>
      <c r="C22" s="26" t="s">
        <v>2599</v>
      </c>
      <c r="D22" t="s">
        <v>635</v>
      </c>
      <c r="E22" s="27" t="s">
        <v>2600</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1758</v>
      </c>
    </row>
    <row r="25">
      <c r="A25" s="1" t="s">
        <v>642</v>
      </c>
      <c r="E25" s="27" t="s">
        <v>643</v>
      </c>
    </row>
    <row r="26">
      <c r="A26" s="1" t="s">
        <v>633</v>
      </c>
      <c r="B26" s="1">
        <v>5</v>
      </c>
      <c r="C26" s="26" t="s">
        <v>2601</v>
      </c>
      <c r="D26" t="s">
        <v>635</v>
      </c>
      <c r="E26" s="27" t="s">
        <v>2602</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2603</v>
      </c>
    </row>
    <row r="29">
      <c r="A29" s="1" t="s">
        <v>642</v>
      </c>
      <c r="E29" s="27" t="s">
        <v>643</v>
      </c>
    </row>
    <row r="30">
      <c r="A30" s="1" t="s">
        <v>633</v>
      </c>
      <c r="B30" s="1">
        <v>6</v>
      </c>
      <c r="C30" s="26" t="s">
        <v>2604</v>
      </c>
      <c r="D30" t="s">
        <v>635</v>
      </c>
      <c r="E30" s="27" t="s">
        <v>2605</v>
      </c>
      <c r="F30" s="28" t="s">
        <v>659</v>
      </c>
      <c r="G30" s="29">
        <v>96</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2996</v>
      </c>
    </row>
    <row r="33">
      <c r="A33" s="1" t="s">
        <v>642</v>
      </c>
      <c r="E33" s="27" t="s">
        <v>1313</v>
      </c>
    </row>
    <row r="34" ht="25">
      <c r="A34" s="1" t="s">
        <v>633</v>
      </c>
      <c r="B34" s="1">
        <v>7</v>
      </c>
      <c r="C34" s="26" t="s">
        <v>2997</v>
      </c>
      <c r="D34" t="s">
        <v>635</v>
      </c>
      <c r="E34" s="27" t="s">
        <v>2607</v>
      </c>
      <c r="F34" s="28" t="s">
        <v>659</v>
      </c>
      <c r="G34" s="29">
        <v>1</v>
      </c>
      <c r="H34" s="28">
        <v>0</v>
      </c>
      <c r="I34" s="30">
        <f>ROUND(G34*H34,P4)</f>
        <v>0</v>
      </c>
      <c r="L34" s="31">
        <v>0</v>
      </c>
      <c r="M34" s="24">
        <f>ROUND(G34*L34,P4)</f>
        <v>0</v>
      </c>
      <c r="N34" s="25" t="s">
        <v>635</v>
      </c>
      <c r="O34" s="32">
        <f>M34*AA34</f>
        <v>0</v>
      </c>
      <c r="P34" s="1">
        <v>3</v>
      </c>
      <c r="AA34" s="1">
        <f>IF(P34=1,$O$3,IF(P34=2,$O$4,$O$5))</f>
        <v>0</v>
      </c>
    </row>
    <row r="35">
      <c r="A35" s="1" t="s">
        <v>639</v>
      </c>
      <c r="E35" s="27" t="s">
        <v>2608</v>
      </c>
    </row>
    <row r="36" ht="26">
      <c r="A36" s="1" t="s">
        <v>640</v>
      </c>
      <c r="E36" s="33" t="s">
        <v>1788</v>
      </c>
    </row>
    <row r="37" ht="100">
      <c r="A37" s="1" t="s">
        <v>642</v>
      </c>
      <c r="E37" s="27" t="s">
        <v>2470</v>
      </c>
    </row>
    <row r="38">
      <c r="A38" s="1" t="s">
        <v>633</v>
      </c>
      <c r="B38" s="1">
        <v>8</v>
      </c>
      <c r="C38" s="26" t="s">
        <v>2998</v>
      </c>
      <c r="D38" t="s">
        <v>635</v>
      </c>
      <c r="E38" s="27" t="s">
        <v>2610</v>
      </c>
      <c r="F38" s="28" t="s">
        <v>659</v>
      </c>
      <c r="G38" s="29">
        <v>10</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1827</v>
      </c>
    </row>
    <row r="41" ht="100">
      <c r="A41" s="1" t="s">
        <v>642</v>
      </c>
      <c r="E41" s="27" t="s">
        <v>2470</v>
      </c>
    </row>
    <row r="42">
      <c r="A42" s="1" t="s">
        <v>633</v>
      </c>
      <c r="B42" s="1">
        <v>9</v>
      </c>
      <c r="C42" s="26" t="s">
        <v>2611</v>
      </c>
      <c r="D42" t="s">
        <v>635</v>
      </c>
      <c r="E42" s="27" t="s">
        <v>2612</v>
      </c>
      <c r="F42" s="28" t="s">
        <v>659</v>
      </c>
      <c r="G42" s="29">
        <v>9</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2988</v>
      </c>
    </row>
    <row r="45">
      <c r="A45" s="1" t="s">
        <v>642</v>
      </c>
      <c r="E45" s="27" t="s">
        <v>1313</v>
      </c>
    </row>
    <row r="46" ht="25">
      <c r="A46" s="1" t="s">
        <v>633</v>
      </c>
      <c r="B46" s="1">
        <v>10</v>
      </c>
      <c r="C46" s="26" t="s">
        <v>2613</v>
      </c>
      <c r="D46" t="s">
        <v>635</v>
      </c>
      <c r="E46" s="27" t="s">
        <v>2614</v>
      </c>
      <c r="F46" s="28" t="s">
        <v>659</v>
      </c>
      <c r="G46" s="29">
        <v>4</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2491</v>
      </c>
    </row>
    <row r="49">
      <c r="A49" s="1" t="s">
        <v>642</v>
      </c>
      <c r="E49" s="27" t="s">
        <v>1313</v>
      </c>
    </row>
    <row r="50" ht="25">
      <c r="A50" s="1" t="s">
        <v>633</v>
      </c>
      <c r="B50" s="1">
        <v>11</v>
      </c>
      <c r="C50" s="26" t="s">
        <v>2615</v>
      </c>
      <c r="D50" t="s">
        <v>635</v>
      </c>
      <c r="E50" s="27" t="s">
        <v>2616</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2491</v>
      </c>
    </row>
    <row r="53">
      <c r="A53" s="1" t="s">
        <v>642</v>
      </c>
      <c r="E53" s="27" t="s">
        <v>1313</v>
      </c>
    </row>
    <row r="54" ht="25">
      <c r="A54" s="1" t="s">
        <v>633</v>
      </c>
      <c r="B54" s="1">
        <v>12</v>
      </c>
      <c r="C54" s="26" t="s">
        <v>2617</v>
      </c>
      <c r="D54" t="s">
        <v>635</v>
      </c>
      <c r="E54" s="27" t="s">
        <v>2618</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2491</v>
      </c>
    </row>
    <row r="57">
      <c r="A57" s="1" t="s">
        <v>642</v>
      </c>
      <c r="E57" s="27" t="s">
        <v>1313</v>
      </c>
    </row>
    <row r="58">
      <c r="A58" s="1" t="s">
        <v>633</v>
      </c>
      <c r="B58" s="1">
        <v>13</v>
      </c>
      <c r="C58" s="26" t="s">
        <v>2620</v>
      </c>
      <c r="D58" t="s">
        <v>635</v>
      </c>
      <c r="E58" s="27" t="s">
        <v>2621</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c r="A62" s="1" t="s">
        <v>633</v>
      </c>
      <c r="B62" s="1">
        <v>14</v>
      </c>
      <c r="C62" s="26" t="s">
        <v>2622</v>
      </c>
      <c r="D62" t="s">
        <v>635</v>
      </c>
      <c r="E62" s="27" t="s">
        <v>2623</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ht="25">
      <c r="A66" s="1" t="s">
        <v>633</v>
      </c>
      <c r="B66" s="1">
        <v>15</v>
      </c>
      <c r="C66" s="26" t="s">
        <v>2624</v>
      </c>
      <c r="D66" t="s">
        <v>635</v>
      </c>
      <c r="E66" s="27" t="s">
        <v>2625</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2626</v>
      </c>
      <c r="D70" t="s">
        <v>635</v>
      </c>
      <c r="E70" s="27" t="s">
        <v>2627</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2426</v>
      </c>
      <c r="D74" t="s">
        <v>635</v>
      </c>
      <c r="E74" s="27" t="s">
        <v>2427</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2428</v>
      </c>
      <c r="D78" t="s">
        <v>635</v>
      </c>
      <c r="E78" s="27" t="s">
        <v>2429</v>
      </c>
      <c r="F78" s="28" t="s">
        <v>649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1313</v>
      </c>
    </row>
    <row r="82">
      <c r="A82" s="1" t="s">
        <v>633</v>
      </c>
      <c r="B82" s="1">
        <v>19</v>
      </c>
      <c r="C82" s="26" t="s">
        <v>2628</v>
      </c>
      <c r="D82" t="s">
        <v>635</v>
      </c>
      <c r="E82" s="27" t="s">
        <v>2629</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2630</v>
      </c>
      <c r="D86" t="s">
        <v>635</v>
      </c>
      <c r="E86" s="27" t="s">
        <v>2631</v>
      </c>
      <c r="F86" s="28" t="s">
        <v>2541</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2501</v>
      </c>
      <c r="D90" t="s">
        <v>635</v>
      </c>
      <c r="E90" s="27" t="s">
        <v>2502</v>
      </c>
      <c r="F90" s="28" t="s">
        <v>637</v>
      </c>
      <c r="G90" s="29">
        <v>1.3600000000000001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2999</v>
      </c>
    </row>
    <row r="93" ht="100">
      <c r="A93" s="1" t="s">
        <v>642</v>
      </c>
      <c r="E93" s="27" t="s">
        <v>2470</v>
      </c>
    </row>
    <row r="94">
      <c r="A94" s="1" t="s">
        <v>633</v>
      </c>
      <c r="B94" s="1">
        <v>22</v>
      </c>
      <c r="C94" s="26" t="s">
        <v>3000</v>
      </c>
      <c r="D94" t="s">
        <v>635</v>
      </c>
      <c r="E94" s="27" t="s">
        <v>2634</v>
      </c>
      <c r="F94" s="28" t="s">
        <v>659</v>
      </c>
      <c r="G94" s="29">
        <v>18</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3001</v>
      </c>
    </row>
    <row r="97" ht="100">
      <c r="A97" s="1" t="s">
        <v>642</v>
      </c>
      <c r="E97" s="27" t="s">
        <v>2470</v>
      </c>
    </row>
    <row r="98">
      <c r="A98" s="1" t="s">
        <v>633</v>
      </c>
      <c r="B98" s="1">
        <v>23</v>
      </c>
      <c r="C98" s="26" t="s">
        <v>2636</v>
      </c>
      <c r="D98" t="s">
        <v>635</v>
      </c>
      <c r="E98" s="27" t="s">
        <v>2637</v>
      </c>
      <c r="F98" s="28" t="s">
        <v>637</v>
      </c>
      <c r="G98" s="29">
        <v>0.070000000000000007</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2638</v>
      </c>
    </row>
    <row r="101">
      <c r="A101" s="1" t="s">
        <v>642</v>
      </c>
      <c r="E101" s="27" t="s">
        <v>643</v>
      </c>
    </row>
    <row r="102">
      <c r="A102" s="1" t="s">
        <v>633</v>
      </c>
      <c r="B102" s="1">
        <v>24</v>
      </c>
      <c r="C102" s="26" t="s">
        <v>2445</v>
      </c>
      <c r="D102" t="s">
        <v>635</v>
      </c>
      <c r="E102" s="27" t="s">
        <v>2446</v>
      </c>
      <c r="F102" s="28" t="s">
        <v>649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1804</v>
      </c>
    </row>
    <row r="105">
      <c r="A105" s="1" t="s">
        <v>642</v>
      </c>
      <c r="E105" s="27" t="s">
        <v>643</v>
      </c>
    </row>
    <row r="106">
      <c r="A106" s="1" t="s">
        <v>633</v>
      </c>
      <c r="B106" s="1">
        <v>25</v>
      </c>
      <c r="C106" s="26" t="s">
        <v>2453</v>
      </c>
      <c r="D106" t="s">
        <v>635</v>
      </c>
      <c r="E106" s="27" t="s">
        <v>2454</v>
      </c>
      <c r="F106" s="28" t="s">
        <v>649</v>
      </c>
      <c r="G106" s="29">
        <v>50</v>
      </c>
      <c r="H106" s="28">
        <v>0</v>
      </c>
      <c r="I106" s="30">
        <f>ROUND(G106*H106,P4)</f>
        <v>0</v>
      </c>
      <c r="L106" s="31">
        <v>0</v>
      </c>
      <c r="M106" s="24">
        <f>ROUND(G106*L106,P4)</f>
        <v>0</v>
      </c>
      <c r="N106" s="25" t="s">
        <v>638</v>
      </c>
      <c r="O106" s="32">
        <f>M106*AA106</f>
        <v>0</v>
      </c>
      <c r="P106" s="1">
        <v>3</v>
      </c>
      <c r="AA106" s="1">
        <f>IF(P106=1,$O$3,IF(P106=2,$O$4,$O$5))</f>
        <v>0</v>
      </c>
    </row>
    <row r="107">
      <c r="A107" s="1" t="s">
        <v>639</v>
      </c>
      <c r="E107" s="27" t="s">
        <v>2641</v>
      </c>
    </row>
    <row r="108" ht="26">
      <c r="A108" s="1" t="s">
        <v>640</v>
      </c>
      <c r="E108" s="33" t="s">
        <v>1864</v>
      </c>
    </row>
    <row r="109">
      <c r="A109" s="1" t="s">
        <v>642</v>
      </c>
      <c r="E109" s="27" t="s">
        <v>1313</v>
      </c>
    </row>
    <row r="110" ht="25">
      <c r="A110" s="1" t="s">
        <v>633</v>
      </c>
      <c r="B110" s="1">
        <v>26</v>
      </c>
      <c r="C110" s="26" t="s">
        <v>2451</v>
      </c>
      <c r="D110" t="s">
        <v>635</v>
      </c>
      <c r="E110" s="27" t="s">
        <v>2452</v>
      </c>
      <c r="F110" s="28" t="s">
        <v>649</v>
      </c>
      <c r="G110" s="29">
        <v>20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1838</v>
      </c>
    </row>
    <row r="113">
      <c r="A113" s="1" t="s">
        <v>642</v>
      </c>
      <c r="E113" s="27" t="s">
        <v>1313</v>
      </c>
    </row>
    <row r="114">
      <c r="A114" s="1" t="s">
        <v>633</v>
      </c>
      <c r="B114" s="1">
        <v>27</v>
      </c>
      <c r="C114" s="26" t="s">
        <v>2575</v>
      </c>
      <c r="D114" t="s">
        <v>635</v>
      </c>
      <c r="E114" s="27" t="s">
        <v>2576</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2491</v>
      </c>
    </row>
    <row r="117">
      <c r="A117" s="1" t="s">
        <v>642</v>
      </c>
      <c r="E117" s="27" t="s">
        <v>643</v>
      </c>
    </row>
    <row r="118" ht="25">
      <c r="A118" s="1" t="s">
        <v>633</v>
      </c>
      <c r="B118" s="1">
        <v>28</v>
      </c>
      <c r="C118" s="26" t="s">
        <v>2642</v>
      </c>
      <c r="D118" t="s">
        <v>635</v>
      </c>
      <c r="E118" s="27" t="s">
        <v>2643</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1838</v>
      </c>
    </row>
    <row r="121">
      <c r="A121" s="1" t="s">
        <v>642</v>
      </c>
      <c r="E121" s="27" t="s">
        <v>643</v>
      </c>
    </row>
    <row r="122">
      <c r="A122" s="1" t="s">
        <v>633</v>
      </c>
      <c r="B122" s="1">
        <v>29</v>
      </c>
      <c r="C122" s="26" t="s">
        <v>2644</v>
      </c>
      <c r="D122" t="s">
        <v>635</v>
      </c>
      <c r="E122" s="27" t="s">
        <v>2645</v>
      </c>
      <c r="F122" s="28" t="s">
        <v>865</v>
      </c>
      <c r="G122" s="29">
        <v>0.5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3002</v>
      </c>
    </row>
    <row r="125">
      <c r="A125" s="1" t="s">
        <v>642</v>
      </c>
      <c r="E125" s="27" t="s">
        <v>643</v>
      </c>
    </row>
    <row r="126">
      <c r="A126" s="1" t="s">
        <v>633</v>
      </c>
      <c r="B126" s="1">
        <v>30</v>
      </c>
      <c r="C126" s="26" t="s">
        <v>907</v>
      </c>
      <c r="D126" t="s">
        <v>635</v>
      </c>
      <c r="E126" s="27" t="s">
        <v>908</v>
      </c>
      <c r="F126" s="28" t="s">
        <v>865</v>
      </c>
      <c r="G126" s="29">
        <v>0.5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3002</v>
      </c>
    </row>
    <row r="129">
      <c r="A129" s="1" t="s">
        <v>642</v>
      </c>
      <c r="E129" s="27" t="s">
        <v>643</v>
      </c>
    </row>
    <row r="130">
      <c r="A130" s="1" t="s">
        <v>633</v>
      </c>
      <c r="B130" s="1">
        <v>31</v>
      </c>
      <c r="C130" s="26" t="s">
        <v>2511</v>
      </c>
      <c r="D130" t="s">
        <v>635</v>
      </c>
      <c r="E130" s="27" t="s">
        <v>2512</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ht="25">
      <c r="A134" s="1" t="s">
        <v>633</v>
      </c>
      <c r="B134" s="1">
        <v>32</v>
      </c>
      <c r="C134" s="26" t="s">
        <v>2646</v>
      </c>
      <c r="D134" t="s">
        <v>635</v>
      </c>
      <c r="E134" s="27" t="s">
        <v>2647</v>
      </c>
      <c r="F134" s="28" t="s">
        <v>649</v>
      </c>
      <c r="G134" s="29">
        <v>25</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3003</v>
      </c>
    </row>
    <row r="137">
      <c r="A137" s="1" t="s">
        <v>642</v>
      </c>
      <c r="E137" s="27" t="s">
        <v>643</v>
      </c>
    </row>
    <row r="138" ht="25">
      <c r="A138" s="1" t="s">
        <v>633</v>
      </c>
      <c r="B138" s="1">
        <v>33</v>
      </c>
      <c r="C138" s="26" t="s">
        <v>2648</v>
      </c>
      <c r="D138" t="s">
        <v>635</v>
      </c>
      <c r="E138" s="27" t="s">
        <v>2649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1838</v>
      </c>
    </row>
    <row r="141">
      <c r="A141" s="1" t="s">
        <v>642</v>
      </c>
      <c r="E141" s="27" t="s">
        <v>643</v>
      </c>
    </row>
    <row r="142" ht="25">
      <c r="A142" s="1" t="s">
        <v>633</v>
      </c>
      <c r="B142" s="1">
        <v>34</v>
      </c>
      <c r="C142" s="26" t="s">
        <v>2650</v>
      </c>
      <c r="D142" t="s">
        <v>635</v>
      </c>
      <c r="E142" s="27" t="s">
        <v>2651</v>
      </c>
      <c r="F142" s="28" t="s">
        <v>649</v>
      </c>
      <c r="G142" s="29">
        <v>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2603</v>
      </c>
    </row>
    <row r="145">
      <c r="A145" s="1" t="s">
        <v>642</v>
      </c>
      <c r="E145" s="27" t="s">
        <v>1313</v>
      </c>
    </row>
    <row r="146" ht="25">
      <c r="A146" s="1" t="s">
        <v>633</v>
      </c>
      <c r="B146" s="1">
        <v>35</v>
      </c>
      <c r="C146" s="26" t="s">
        <v>1611</v>
      </c>
      <c r="D146" t="s">
        <v>635</v>
      </c>
      <c r="E146" s="27" t="s">
        <v>1612</v>
      </c>
      <c r="F146" s="28" t="s">
        <v>659</v>
      </c>
      <c r="G146" s="29">
        <v>12</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2603</v>
      </c>
    </row>
    <row r="149">
      <c r="A149" s="1" t="s">
        <v>642</v>
      </c>
      <c r="E149" s="27" t="s">
        <v>1313</v>
      </c>
    </row>
    <row r="150" ht="13">
      <c r="A150" s="1" t="s">
        <v>630</v>
      </c>
      <c r="C150" s="22" t="s">
        <v>1724</v>
      </c>
      <c r="E150" s="23" t="s">
        <v>1725</v>
      </c>
      <c r="L150" s="24">
        <f>SUMIFS(L151:L162,A151:A162,"P")</f>
        <v>0</v>
      </c>
      <c r="M150" s="24">
        <f>SUMIFS(M151:M162,A151:A162,"P")</f>
        <v>0</v>
      </c>
      <c r="N150" s="25"/>
    </row>
    <row r="151" ht="25">
      <c r="A151" s="1" t="s">
        <v>633</v>
      </c>
      <c r="B151" s="1">
        <v>36</v>
      </c>
      <c r="C151" s="26" t="s">
        <v>1734</v>
      </c>
      <c r="D151" t="s">
        <v>1735</v>
      </c>
      <c r="E151" s="27" t="s">
        <v>1736</v>
      </c>
      <c r="F151" s="28" t="s">
        <v>1729</v>
      </c>
      <c r="G151" s="29">
        <v>0.050000000000000003</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2523</v>
      </c>
    </row>
    <row r="154" ht="187.5">
      <c r="A154" s="1" t="s">
        <v>642</v>
      </c>
      <c r="E154" s="27" t="s">
        <v>2652</v>
      </c>
    </row>
    <row r="155" ht="25">
      <c r="A155" s="1" t="s">
        <v>633</v>
      </c>
      <c r="B155" s="1">
        <v>37</v>
      </c>
      <c r="C155" s="26" t="s">
        <v>1905</v>
      </c>
      <c r="D155" t="s">
        <v>1906</v>
      </c>
      <c r="E155" s="27" t="s">
        <v>1907</v>
      </c>
      <c r="F155" s="28" t="s">
        <v>1729</v>
      </c>
      <c r="G155" s="29">
        <v>0.02</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2524</v>
      </c>
    </row>
    <row r="158" ht="162.5">
      <c r="A158" s="1" t="s">
        <v>642</v>
      </c>
      <c r="E158" s="27" t="s">
        <v>2653</v>
      </c>
    </row>
    <row r="159" ht="25">
      <c r="A159" s="1" t="s">
        <v>633</v>
      </c>
      <c r="B159" s="1">
        <v>38</v>
      </c>
      <c r="C159" s="26" t="s">
        <v>1796</v>
      </c>
      <c r="D159" t="s">
        <v>1797</v>
      </c>
      <c r="E159" s="27" t="s">
        <v>1798</v>
      </c>
      <c r="F159" s="28" t="s">
        <v>1729</v>
      </c>
      <c r="G159" s="29">
        <v>0.02</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2524</v>
      </c>
    </row>
    <row r="162" ht="162.5">
      <c r="A162" s="1" t="s">
        <v>642</v>
      </c>
      <c r="E162" s="27" t="s">
        <v>2653</v>
      </c>
    </row>
  </sheetData>
  <sheetProtection sheet="1" objects="1" scenarios="1" spinCount="100000" saltValue="1t2K9inlAfraIi2DyIipnIzx6VopB81pHe5p+XohYjrxlyxZwPcr46l9uoeumfW6F0q1iDJAfNAkqsVT7ndywg==" hashValue="mMBe1L8WeA9dmt18COzFsJRHH8hbsD7u6Kd1ElKZF+27Qq8UaVjLuwoFGn18NRVF8pYil7aYKcAa+xBoVDmaU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COUNTIFS(L8:L340,"=0",A8:A340,"P")+COUNTIFS(L8:L340,"",A8:A340,"P")+SUM(Q8:Q340)</f>
        <v>0</v>
      </c>
    </row>
    <row r="8" ht="13">
      <c r="A8" s="1" t="s">
        <v>628</v>
      </c>
      <c r="C8" s="22" t="s">
        <v>3004</v>
      </c>
      <c r="E8" s="23" t="s">
        <v>73</v>
      </c>
      <c r="L8" s="24">
        <f>L9+L50+L327</f>
        <v>0</v>
      </c>
      <c r="M8" s="24">
        <f>M9+M50+M327</f>
        <v>0</v>
      </c>
      <c r="N8" s="25"/>
    </row>
    <row r="9" ht="13">
      <c r="A9" s="1" t="s">
        <v>630</v>
      </c>
      <c r="C9" s="22" t="s">
        <v>861</v>
      </c>
      <c r="E9" s="23" t="s">
        <v>1388</v>
      </c>
      <c r="L9" s="24">
        <f>SUMIFS(L10:L49,A10:A49,"P")</f>
        <v>0</v>
      </c>
      <c r="M9" s="24">
        <f>SUMIFS(M10:M49,A10:A49,"P")</f>
        <v>0</v>
      </c>
      <c r="N9" s="25"/>
    </row>
    <row r="10">
      <c r="A10" s="1" t="s">
        <v>633</v>
      </c>
      <c r="B10" s="1">
        <v>1</v>
      </c>
      <c r="C10" s="26" t="s">
        <v>3005</v>
      </c>
      <c r="D10" t="s">
        <v>635</v>
      </c>
      <c r="E10" s="27" t="s">
        <v>1915</v>
      </c>
      <c r="F10" s="28" t="s">
        <v>649</v>
      </c>
      <c r="G10" s="29">
        <v>320</v>
      </c>
      <c r="H10" s="28">
        <v>0</v>
      </c>
      <c r="I10" s="30">
        <f>ROUND(G10*H10,P4)</f>
        <v>0</v>
      </c>
      <c r="L10" s="31">
        <v>0</v>
      </c>
      <c r="M10" s="24">
        <f>ROUND(G10*L10,P4)</f>
        <v>0</v>
      </c>
      <c r="N10" s="25" t="s">
        <v>635</v>
      </c>
      <c r="O10" s="32">
        <f>M10*AA10</f>
        <v>0</v>
      </c>
      <c r="P10" s="1">
        <v>3</v>
      </c>
      <c r="AA10" s="1">
        <f>IF(P10=1,$O$3,IF(P10=2,$O$4,$O$5))</f>
        <v>0</v>
      </c>
    </row>
    <row r="11">
      <c r="A11" s="1" t="s">
        <v>639</v>
      </c>
      <c r="E11" s="27" t="s">
        <v>2657</v>
      </c>
    </row>
    <row r="12" ht="26">
      <c r="A12" s="1" t="s">
        <v>640</v>
      </c>
      <c r="E12" s="33" t="s">
        <v>3006</v>
      </c>
    </row>
    <row r="13">
      <c r="A13" s="1" t="s">
        <v>642</v>
      </c>
      <c r="E13" s="27" t="s">
        <v>2659</v>
      </c>
    </row>
    <row r="14" ht="25">
      <c r="A14" s="1" t="s">
        <v>633</v>
      </c>
      <c r="B14" s="1">
        <v>2</v>
      </c>
      <c r="C14" s="26" t="s">
        <v>917</v>
      </c>
      <c r="D14" t="s">
        <v>635</v>
      </c>
      <c r="E14" s="27" t="s">
        <v>918</v>
      </c>
      <c r="F14" s="28" t="s">
        <v>659</v>
      </c>
      <c r="G14" s="29">
        <v>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1771</v>
      </c>
    </row>
    <row r="17">
      <c r="A17" s="1" t="s">
        <v>642</v>
      </c>
      <c r="E17" s="27" t="s">
        <v>1313</v>
      </c>
    </row>
    <row r="18">
      <c r="A18" s="1" t="s">
        <v>633</v>
      </c>
      <c r="B18" s="1">
        <v>3</v>
      </c>
      <c r="C18" s="26" t="s">
        <v>1399</v>
      </c>
      <c r="D18" t="s">
        <v>635</v>
      </c>
      <c r="E18" s="27" t="s">
        <v>1400</v>
      </c>
      <c r="F18" s="28" t="s">
        <v>869</v>
      </c>
      <c r="G18" s="29">
        <v>31.5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3007</v>
      </c>
    </row>
    <row r="21">
      <c r="A21" s="1" t="s">
        <v>642</v>
      </c>
      <c r="E21" s="27" t="s">
        <v>1313</v>
      </c>
    </row>
    <row r="22">
      <c r="A22" s="1" t="s">
        <v>633</v>
      </c>
      <c r="B22" s="1">
        <v>4</v>
      </c>
      <c r="C22" s="26" t="s">
        <v>895</v>
      </c>
      <c r="D22" t="s">
        <v>635</v>
      </c>
      <c r="E22" s="27" t="s">
        <v>896</v>
      </c>
      <c r="F22" s="28" t="s">
        <v>649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1855</v>
      </c>
    </row>
    <row r="25">
      <c r="A25" s="1" t="s">
        <v>642</v>
      </c>
      <c r="E25" s="27" t="s">
        <v>1313</v>
      </c>
    </row>
    <row r="26">
      <c r="A26" s="1" t="s">
        <v>633</v>
      </c>
      <c r="B26" s="1">
        <v>5</v>
      </c>
      <c r="C26" s="26" t="s">
        <v>904</v>
      </c>
      <c r="D26" t="s">
        <v>635</v>
      </c>
      <c r="E26" s="27" t="s">
        <v>905</v>
      </c>
      <c r="F26" s="28" t="s">
        <v>649</v>
      </c>
      <c r="G26" s="29">
        <v>100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1855</v>
      </c>
    </row>
    <row r="29">
      <c r="A29" s="1" t="s">
        <v>642</v>
      </c>
      <c r="E29" s="27" t="s">
        <v>1313</v>
      </c>
    </row>
    <row r="30" ht="25">
      <c r="A30" s="1" t="s">
        <v>633</v>
      </c>
      <c r="B30" s="1">
        <v>6</v>
      </c>
      <c r="C30" s="26" t="s">
        <v>1320</v>
      </c>
      <c r="D30" t="s">
        <v>635</v>
      </c>
      <c r="E30" s="27" t="s">
        <v>1413</v>
      </c>
      <c r="F30" s="28" t="s">
        <v>649</v>
      </c>
      <c r="G30" s="29">
        <v>100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1855</v>
      </c>
    </row>
    <row r="33">
      <c r="A33" s="1" t="s">
        <v>642</v>
      </c>
      <c r="E33" s="27" t="s">
        <v>1313</v>
      </c>
    </row>
    <row r="34">
      <c r="A34" s="1" t="s">
        <v>633</v>
      </c>
      <c r="B34" s="1">
        <v>7</v>
      </c>
      <c r="C34" s="26" t="s">
        <v>883</v>
      </c>
      <c r="D34" t="s">
        <v>635</v>
      </c>
      <c r="E34" s="27" t="s">
        <v>884</v>
      </c>
      <c r="F34" s="28" t="s">
        <v>869</v>
      </c>
      <c r="G34" s="29">
        <v>28.350000000000001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3008</v>
      </c>
    </row>
    <row r="37">
      <c r="A37" s="1" t="s">
        <v>642</v>
      </c>
      <c r="E37" s="27" t="s">
        <v>1313</v>
      </c>
    </row>
    <row r="38" ht="25">
      <c r="A38" s="1" t="s">
        <v>633</v>
      </c>
      <c r="B38" s="1">
        <v>8</v>
      </c>
      <c r="C38" s="26" t="s">
        <v>1445</v>
      </c>
      <c r="D38" t="s">
        <v>635</v>
      </c>
      <c r="E38" s="27" t="s">
        <v>1446</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1838</v>
      </c>
    </row>
    <row r="41">
      <c r="A41" s="1" t="s">
        <v>642</v>
      </c>
      <c r="E41" s="27" t="s">
        <v>1313</v>
      </c>
    </row>
    <row r="42" ht="25">
      <c r="A42" s="1" t="s">
        <v>633</v>
      </c>
      <c r="B42" s="1">
        <v>9</v>
      </c>
      <c r="C42" s="26" t="s">
        <v>3009</v>
      </c>
      <c r="D42" t="s">
        <v>635</v>
      </c>
      <c r="E42" s="27" t="s">
        <v>1459</v>
      </c>
      <c r="F42" s="28" t="s">
        <v>830</v>
      </c>
      <c r="G42" s="29">
        <v>0.20000000000000001</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2444</v>
      </c>
    </row>
    <row r="45" ht="87.5">
      <c r="A45" s="1" t="s">
        <v>642</v>
      </c>
      <c r="E45" s="27" t="s">
        <v>1461</v>
      </c>
    </row>
    <row r="46">
      <c r="A46" s="1" t="s">
        <v>633</v>
      </c>
      <c r="B46" s="1">
        <v>10</v>
      </c>
      <c r="C46" s="26" t="s">
        <v>3010</v>
      </c>
      <c r="D46" t="s">
        <v>635</v>
      </c>
      <c r="E46" s="27" t="s">
        <v>1968</v>
      </c>
      <c r="F46" s="28" t="s">
        <v>830</v>
      </c>
      <c r="G46" s="29">
        <v>0.32000000000000001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3011</v>
      </c>
    </row>
    <row r="49">
      <c r="A49" s="1" t="s">
        <v>642</v>
      </c>
      <c r="E49" s="27" t="s">
        <v>2659</v>
      </c>
    </row>
    <row r="50" ht="13">
      <c r="A50" s="1" t="s">
        <v>630</v>
      </c>
      <c r="C50" s="22" t="s">
        <v>1971</v>
      </c>
      <c r="E50" s="23" t="s">
        <v>2664</v>
      </c>
      <c r="L50" s="24">
        <f>SUMIFS(L51:L326,A51:A326,"P")</f>
        <v>0</v>
      </c>
      <c r="M50" s="24">
        <f>SUMIFS(M51:M326,A51:A326,"P")</f>
        <v>0</v>
      </c>
      <c r="N50" s="25"/>
    </row>
    <row r="51">
      <c r="A51" s="1" t="s">
        <v>633</v>
      </c>
      <c r="B51" s="1">
        <v>11</v>
      </c>
      <c r="C51" s="26" t="s">
        <v>2665</v>
      </c>
      <c r="D51" t="s">
        <v>635</v>
      </c>
      <c r="E51" s="27" t="s">
        <v>2666</v>
      </c>
      <c r="F51" s="28" t="s">
        <v>659</v>
      </c>
      <c r="G51" s="29">
        <v>10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1827</v>
      </c>
    </row>
    <row r="54">
      <c r="A54" s="1" t="s">
        <v>642</v>
      </c>
      <c r="E54" s="27" t="s">
        <v>1313</v>
      </c>
    </row>
    <row r="55">
      <c r="A55" s="1" t="s">
        <v>633</v>
      </c>
      <c r="B55" s="1">
        <v>12</v>
      </c>
      <c r="C55" s="26" t="s">
        <v>2673</v>
      </c>
      <c r="D55" t="s">
        <v>635</v>
      </c>
      <c r="E55" s="27" t="s">
        <v>2674</v>
      </c>
      <c r="F55" s="28" t="s">
        <v>659</v>
      </c>
      <c r="G55" s="29">
        <v>10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1827</v>
      </c>
    </row>
    <row r="58">
      <c r="A58" s="1" t="s">
        <v>642</v>
      </c>
      <c r="E58" s="27" t="s">
        <v>1313</v>
      </c>
    </row>
    <row r="59">
      <c r="A59" s="1" t="s">
        <v>633</v>
      </c>
      <c r="B59" s="1">
        <v>13</v>
      </c>
      <c r="C59" s="26" t="s">
        <v>2675</v>
      </c>
      <c r="D59" t="s">
        <v>635</v>
      </c>
      <c r="E59" s="27" t="s">
        <v>2676</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1827</v>
      </c>
    </row>
    <row r="62">
      <c r="A62" s="1" t="s">
        <v>642</v>
      </c>
      <c r="E62" s="27" t="s">
        <v>1313</v>
      </c>
    </row>
    <row r="63">
      <c r="A63" s="1" t="s">
        <v>633</v>
      </c>
      <c r="B63" s="1">
        <v>14</v>
      </c>
      <c r="C63" s="26" t="s">
        <v>2678</v>
      </c>
      <c r="D63" t="s">
        <v>635</v>
      </c>
      <c r="E63" s="27" t="s">
        <v>2679</v>
      </c>
      <c r="F63" s="28" t="s">
        <v>659</v>
      </c>
      <c r="G63" s="29">
        <v>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1763</v>
      </c>
    </row>
    <row r="66">
      <c r="A66" s="1" t="s">
        <v>642</v>
      </c>
      <c r="E66" s="27" t="s">
        <v>1313</v>
      </c>
    </row>
    <row r="67">
      <c r="A67" s="1" t="s">
        <v>633</v>
      </c>
      <c r="B67" s="1">
        <v>15</v>
      </c>
      <c r="C67" s="26" t="s">
        <v>2680</v>
      </c>
      <c r="D67" t="s">
        <v>635</v>
      </c>
      <c r="E67" s="27" t="s">
        <v>2681</v>
      </c>
      <c r="F67" s="28" t="s">
        <v>659</v>
      </c>
      <c r="G67" s="29">
        <v>3</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1763</v>
      </c>
    </row>
    <row r="70">
      <c r="A70" s="1" t="s">
        <v>642</v>
      </c>
      <c r="E70" s="27" t="s">
        <v>1313</v>
      </c>
    </row>
    <row r="71" ht="25">
      <c r="A71" s="1" t="s">
        <v>633</v>
      </c>
      <c r="B71" s="1">
        <v>16</v>
      </c>
      <c r="C71" s="26" t="s">
        <v>2682</v>
      </c>
      <c r="D71" t="s">
        <v>635</v>
      </c>
      <c r="E71" s="27" t="s">
        <v>2683</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1788</v>
      </c>
    </row>
    <row r="74">
      <c r="A74" s="1" t="s">
        <v>642</v>
      </c>
      <c r="E74" s="27" t="s">
        <v>1313</v>
      </c>
    </row>
    <row r="75">
      <c r="A75" s="1" t="s">
        <v>633</v>
      </c>
      <c r="B75" s="1">
        <v>17</v>
      </c>
      <c r="C75" s="26" t="s">
        <v>2685</v>
      </c>
      <c r="D75" t="s">
        <v>635</v>
      </c>
      <c r="E75" s="27" t="s">
        <v>2686</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1768</v>
      </c>
    </row>
    <row r="78">
      <c r="A78" s="1" t="s">
        <v>642</v>
      </c>
      <c r="E78" s="27" t="s">
        <v>1313</v>
      </c>
    </row>
    <row r="79">
      <c r="A79" s="1" t="s">
        <v>633</v>
      </c>
      <c r="B79" s="1">
        <v>18</v>
      </c>
      <c r="C79" s="26" t="s">
        <v>1761</v>
      </c>
      <c r="D79" t="s">
        <v>635</v>
      </c>
      <c r="E79" s="27" t="s">
        <v>1762</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1788</v>
      </c>
    </row>
    <row r="82">
      <c r="A82" s="1" t="s">
        <v>642</v>
      </c>
      <c r="E82" s="27" t="s">
        <v>1313</v>
      </c>
    </row>
    <row r="83">
      <c r="A83" s="1" t="s">
        <v>633</v>
      </c>
      <c r="B83" s="1">
        <v>19</v>
      </c>
      <c r="C83" s="26" t="s">
        <v>3012</v>
      </c>
      <c r="D83" t="s">
        <v>635</v>
      </c>
      <c r="E83" s="27" t="s">
        <v>2770</v>
      </c>
      <c r="F83" s="28" t="s">
        <v>659</v>
      </c>
      <c r="G83" s="29">
        <v>1</v>
      </c>
      <c r="H83" s="28">
        <v>0</v>
      </c>
      <c r="I83" s="30">
        <f>ROUND(G83*H83,P4)</f>
        <v>0</v>
      </c>
      <c r="L83" s="31">
        <v>0</v>
      </c>
      <c r="M83" s="24">
        <f>ROUND(G83*L83,P4)</f>
        <v>0</v>
      </c>
      <c r="N83" s="25" t="s">
        <v>635</v>
      </c>
      <c r="O83" s="32">
        <f>M83*AA83</f>
        <v>0</v>
      </c>
      <c r="P83" s="1">
        <v>3</v>
      </c>
      <c r="AA83" s="1">
        <f>IF(P83=1,$O$3,IF(P83=2,$O$4,$O$5))</f>
        <v>0</v>
      </c>
    </row>
    <row r="84">
      <c r="A84" s="1" t="s">
        <v>639</v>
      </c>
      <c r="E84" s="27" t="s">
        <v>635</v>
      </c>
    </row>
    <row r="85" ht="26">
      <c r="A85" s="1" t="s">
        <v>640</v>
      </c>
      <c r="E85" s="33" t="s">
        <v>1788</v>
      </c>
    </row>
    <row r="86" ht="125">
      <c r="A86" s="1" t="s">
        <v>642</v>
      </c>
      <c r="E86" s="27" t="s">
        <v>3013</v>
      </c>
    </row>
    <row r="87">
      <c r="A87" s="1" t="s">
        <v>633</v>
      </c>
      <c r="B87" s="1">
        <v>20</v>
      </c>
      <c r="C87" s="26" t="s">
        <v>3014</v>
      </c>
      <c r="D87" t="s">
        <v>635</v>
      </c>
      <c r="E87" s="27" t="s">
        <v>2689</v>
      </c>
      <c r="F87" s="28" t="s">
        <v>659</v>
      </c>
      <c r="G87" s="29">
        <v>1</v>
      </c>
      <c r="H87" s="28">
        <v>0</v>
      </c>
      <c r="I87" s="30">
        <f>ROUND(G87*H87,P4)</f>
        <v>0</v>
      </c>
      <c r="L87" s="31">
        <v>0</v>
      </c>
      <c r="M87" s="24">
        <f>ROUND(G87*L87,P4)</f>
        <v>0</v>
      </c>
      <c r="N87" s="25" t="s">
        <v>635</v>
      </c>
      <c r="O87" s="32">
        <f>M87*AA87</f>
        <v>0</v>
      </c>
      <c r="P87" s="1">
        <v>3</v>
      </c>
      <c r="AA87" s="1">
        <f>IF(P87=1,$O$3,IF(P87=2,$O$4,$O$5))</f>
        <v>0</v>
      </c>
    </row>
    <row r="88">
      <c r="A88" s="1" t="s">
        <v>639</v>
      </c>
      <c r="E88" s="27" t="s">
        <v>635</v>
      </c>
    </row>
    <row r="89" ht="26">
      <c r="A89" s="1" t="s">
        <v>640</v>
      </c>
      <c r="E89" s="33" t="s">
        <v>1788</v>
      </c>
    </row>
    <row r="90" ht="112.5">
      <c r="A90" s="1" t="s">
        <v>642</v>
      </c>
      <c r="E90" s="27" t="s">
        <v>2377</v>
      </c>
    </row>
    <row r="91">
      <c r="A91" s="1" t="s">
        <v>633</v>
      </c>
      <c r="B91" s="1">
        <v>21</v>
      </c>
      <c r="C91" s="26" t="s">
        <v>3015</v>
      </c>
      <c r="D91" t="s">
        <v>635</v>
      </c>
      <c r="E91" s="27" t="s">
        <v>3016</v>
      </c>
      <c r="F91" s="28" t="s">
        <v>659</v>
      </c>
      <c r="G91" s="29">
        <v>4</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2491</v>
      </c>
    </row>
    <row r="94">
      <c r="A94" s="1" t="s">
        <v>642</v>
      </c>
      <c r="E94" s="27" t="s">
        <v>1313</v>
      </c>
    </row>
    <row r="95">
      <c r="A95" s="1" t="s">
        <v>633</v>
      </c>
      <c r="B95" s="1">
        <v>22</v>
      </c>
      <c r="C95" s="26" t="s">
        <v>2693</v>
      </c>
      <c r="D95" t="s">
        <v>635</v>
      </c>
      <c r="E95" s="27" t="s">
        <v>2694</v>
      </c>
      <c r="F95" s="28" t="s">
        <v>659</v>
      </c>
      <c r="G95" s="29">
        <v>4</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2491</v>
      </c>
    </row>
    <row r="98">
      <c r="A98" s="1" t="s">
        <v>642</v>
      </c>
      <c r="E98" s="27" t="s">
        <v>1313</v>
      </c>
    </row>
    <row r="99" ht="25">
      <c r="A99" s="1" t="s">
        <v>633</v>
      </c>
      <c r="B99" s="1">
        <v>23</v>
      </c>
      <c r="C99" s="26" t="s">
        <v>3017</v>
      </c>
      <c r="D99" t="s">
        <v>635</v>
      </c>
      <c r="E99" s="27" t="s">
        <v>2696</v>
      </c>
      <c r="F99" s="28" t="s">
        <v>659</v>
      </c>
      <c r="G99" s="29">
        <v>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1768</v>
      </c>
    </row>
    <row r="102" ht="112.5">
      <c r="A102" s="1" t="s">
        <v>642</v>
      </c>
      <c r="E102" s="27" t="s">
        <v>2377</v>
      </c>
    </row>
    <row r="103" ht="25">
      <c r="A103" s="1" t="s">
        <v>633</v>
      </c>
      <c r="B103" s="1">
        <v>24</v>
      </c>
      <c r="C103" s="26" t="s">
        <v>3018</v>
      </c>
      <c r="D103" t="s">
        <v>635</v>
      </c>
      <c r="E103" s="27" t="s">
        <v>2698</v>
      </c>
      <c r="F103" s="28" t="s">
        <v>659</v>
      </c>
      <c r="G103" s="29">
        <v>2</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26">
      <c r="A105" s="1" t="s">
        <v>640</v>
      </c>
      <c r="E105" s="33" t="s">
        <v>1768</v>
      </c>
    </row>
    <row r="106" ht="112.5">
      <c r="A106" s="1" t="s">
        <v>642</v>
      </c>
      <c r="E106" s="27" t="s">
        <v>2377</v>
      </c>
    </row>
    <row r="107">
      <c r="A107" s="1" t="s">
        <v>633</v>
      </c>
      <c r="B107" s="1">
        <v>25</v>
      </c>
      <c r="C107" s="26" t="s">
        <v>2701</v>
      </c>
      <c r="D107" t="s">
        <v>635</v>
      </c>
      <c r="E107" s="27" t="s">
        <v>2702</v>
      </c>
      <c r="F107" s="28" t="s">
        <v>659</v>
      </c>
      <c r="G107" s="29">
        <v>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2491</v>
      </c>
    </row>
    <row r="110">
      <c r="A110" s="1" t="s">
        <v>642</v>
      </c>
      <c r="E110" s="27" t="s">
        <v>1313</v>
      </c>
    </row>
    <row r="111" ht="25">
      <c r="A111" s="1" t="s">
        <v>633</v>
      </c>
      <c r="B111" s="1">
        <v>26</v>
      </c>
      <c r="C111" s="26" t="s">
        <v>3019</v>
      </c>
      <c r="D111" t="s">
        <v>635</v>
      </c>
      <c r="E111" s="27" t="s">
        <v>2705</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26">
      <c r="A113" s="1" t="s">
        <v>640</v>
      </c>
      <c r="E113" s="33" t="s">
        <v>1788</v>
      </c>
    </row>
    <row r="114" ht="112.5">
      <c r="A114" s="1" t="s">
        <v>642</v>
      </c>
      <c r="E114" s="27" t="s">
        <v>2377</v>
      </c>
    </row>
    <row r="115">
      <c r="A115" s="1" t="s">
        <v>633</v>
      </c>
      <c r="B115" s="1">
        <v>27</v>
      </c>
      <c r="C115" s="26" t="s">
        <v>2601</v>
      </c>
      <c r="D115" t="s">
        <v>635</v>
      </c>
      <c r="E115" s="27" t="s">
        <v>2602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1788</v>
      </c>
    </row>
    <row r="118">
      <c r="A118" s="1" t="s">
        <v>642</v>
      </c>
      <c r="E118" s="27" t="s">
        <v>1313</v>
      </c>
    </row>
    <row r="119">
      <c r="A119" s="1" t="s">
        <v>633</v>
      </c>
      <c r="B119" s="1">
        <v>28</v>
      </c>
      <c r="C119" s="26" t="s">
        <v>2018</v>
      </c>
      <c r="D119" t="s">
        <v>635</v>
      </c>
      <c r="E119" s="27" t="s">
        <v>2019</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1768</v>
      </c>
    </row>
    <row r="122">
      <c r="A122" s="1" t="s">
        <v>642</v>
      </c>
      <c r="E122" s="27" t="s">
        <v>1313</v>
      </c>
    </row>
    <row r="123">
      <c r="A123" s="1" t="s">
        <v>633</v>
      </c>
      <c r="B123" s="1">
        <v>29</v>
      </c>
      <c r="C123" s="26" t="s">
        <v>2021</v>
      </c>
      <c r="D123" t="s">
        <v>635</v>
      </c>
      <c r="E123" s="27" t="s">
        <v>2022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1768</v>
      </c>
    </row>
    <row r="126">
      <c r="A126" s="1" t="s">
        <v>642</v>
      </c>
      <c r="E126" s="27" t="s">
        <v>1313</v>
      </c>
    </row>
    <row r="127">
      <c r="A127" s="1" t="s">
        <v>633</v>
      </c>
      <c r="B127" s="1">
        <v>30</v>
      </c>
      <c r="C127" s="26" t="s">
        <v>856</v>
      </c>
      <c r="D127" t="s">
        <v>635</v>
      </c>
      <c r="E127" s="27" t="s">
        <v>857</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1788</v>
      </c>
    </row>
    <row r="130">
      <c r="A130" s="1" t="s">
        <v>642</v>
      </c>
      <c r="E130" s="27" t="s">
        <v>1313</v>
      </c>
    </row>
    <row r="131">
      <c r="A131" s="1" t="s">
        <v>633</v>
      </c>
      <c r="B131" s="1">
        <v>31</v>
      </c>
      <c r="C131" s="26" t="s">
        <v>858</v>
      </c>
      <c r="D131" t="s">
        <v>635</v>
      </c>
      <c r="E131" s="27" t="s">
        <v>859</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1788</v>
      </c>
    </row>
    <row r="134">
      <c r="A134" s="1" t="s">
        <v>642</v>
      </c>
      <c r="E134" s="27" t="s">
        <v>1313</v>
      </c>
    </row>
    <row r="135">
      <c r="A135" s="1" t="s">
        <v>633</v>
      </c>
      <c r="B135" s="1">
        <v>32</v>
      </c>
      <c r="C135" s="26" t="s">
        <v>1671</v>
      </c>
      <c r="D135" t="s">
        <v>635</v>
      </c>
      <c r="E135" s="27" t="s">
        <v>1672</v>
      </c>
      <c r="F135" s="28" t="s">
        <v>659</v>
      </c>
      <c r="G135" s="29">
        <v>16</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1841</v>
      </c>
    </row>
    <row r="138">
      <c r="A138" s="1" t="s">
        <v>642</v>
      </c>
      <c r="E138" s="27" t="s">
        <v>1313</v>
      </c>
    </row>
    <row r="139">
      <c r="A139" s="1" t="s">
        <v>633</v>
      </c>
      <c r="B139" s="1">
        <v>33</v>
      </c>
      <c r="C139" s="26" t="s">
        <v>1674</v>
      </c>
      <c r="D139" t="s">
        <v>635</v>
      </c>
      <c r="E139" s="27" t="s">
        <v>1675</v>
      </c>
      <c r="F139" s="28" t="s">
        <v>659</v>
      </c>
      <c r="G139" s="29">
        <v>16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1841</v>
      </c>
    </row>
    <row r="142">
      <c r="A142" s="1" t="s">
        <v>642</v>
      </c>
      <c r="E142" s="27" t="s">
        <v>1313</v>
      </c>
    </row>
    <row r="143">
      <c r="A143" s="1" t="s">
        <v>633</v>
      </c>
      <c r="B143" s="1">
        <v>34</v>
      </c>
      <c r="C143" s="26" t="s">
        <v>1677</v>
      </c>
      <c r="D143" t="s">
        <v>635</v>
      </c>
      <c r="E143" s="27" t="s">
        <v>1678</v>
      </c>
      <c r="F143" s="28" t="s">
        <v>659</v>
      </c>
      <c r="G143" s="29">
        <v>8</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2461</v>
      </c>
    </row>
    <row r="146">
      <c r="A146" s="1" t="s">
        <v>642</v>
      </c>
      <c r="E146" s="27" t="s">
        <v>1313</v>
      </c>
    </row>
    <row r="147">
      <c r="A147" s="1" t="s">
        <v>633</v>
      </c>
      <c r="B147" s="1">
        <v>35</v>
      </c>
      <c r="C147" s="26" t="s">
        <v>1680</v>
      </c>
      <c r="D147" t="s">
        <v>635</v>
      </c>
      <c r="E147" s="27" t="s">
        <v>1681</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2461</v>
      </c>
    </row>
    <row r="150">
      <c r="A150" s="1" t="s">
        <v>642</v>
      </c>
      <c r="E150" s="27" t="s">
        <v>1313</v>
      </c>
    </row>
    <row r="151">
      <c r="A151" s="1" t="s">
        <v>633</v>
      </c>
      <c r="B151" s="1">
        <v>36</v>
      </c>
      <c r="C151" s="26" t="s">
        <v>841</v>
      </c>
      <c r="D151" t="s">
        <v>635</v>
      </c>
      <c r="E151" s="27" t="s">
        <v>842</v>
      </c>
      <c r="F151" s="28" t="s">
        <v>843</v>
      </c>
      <c r="G151" s="29">
        <v>2.1200000000000001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3020</v>
      </c>
    </row>
    <row r="154">
      <c r="A154" s="1" t="s">
        <v>642</v>
      </c>
      <c r="E154" s="27" t="s">
        <v>1313</v>
      </c>
    </row>
    <row r="155">
      <c r="A155" s="1" t="s">
        <v>633</v>
      </c>
      <c r="B155" s="1">
        <v>37</v>
      </c>
      <c r="C155" s="26" t="s">
        <v>1492</v>
      </c>
      <c r="D155" t="s">
        <v>635</v>
      </c>
      <c r="E155" s="27" t="s">
        <v>1493</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1768</v>
      </c>
    </row>
    <row r="158">
      <c r="A158" s="1" t="s">
        <v>642</v>
      </c>
      <c r="E158" s="27" t="s">
        <v>1313</v>
      </c>
    </row>
    <row r="159">
      <c r="A159" s="1" t="s">
        <v>633</v>
      </c>
      <c r="B159" s="1">
        <v>38</v>
      </c>
      <c r="C159" s="26" t="s">
        <v>1996</v>
      </c>
      <c r="D159" t="s">
        <v>635</v>
      </c>
      <c r="E159" s="27" t="s">
        <v>1997</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1768</v>
      </c>
    </row>
    <row r="162">
      <c r="A162" s="1" t="s">
        <v>642</v>
      </c>
      <c r="E162" s="27" t="s">
        <v>1313</v>
      </c>
    </row>
    <row r="163">
      <c r="A163" s="1" t="s">
        <v>633</v>
      </c>
      <c r="B163" s="1">
        <v>39</v>
      </c>
      <c r="C163" s="26" t="s">
        <v>2711</v>
      </c>
      <c r="D163" t="s">
        <v>635</v>
      </c>
      <c r="E163" s="27" t="s">
        <v>2712</v>
      </c>
      <c r="F163" s="28" t="s">
        <v>659</v>
      </c>
      <c r="G163" s="29">
        <v>10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1827</v>
      </c>
    </row>
    <row r="166">
      <c r="A166" s="1" t="s">
        <v>642</v>
      </c>
      <c r="E166" s="27" t="s">
        <v>1313</v>
      </c>
    </row>
    <row r="167">
      <c r="A167" s="1" t="s">
        <v>633</v>
      </c>
      <c r="B167" s="1">
        <v>40</v>
      </c>
      <c r="C167" s="26" t="s">
        <v>2714</v>
      </c>
      <c r="D167" t="s">
        <v>635</v>
      </c>
      <c r="E167" s="27" t="s">
        <v>2715</v>
      </c>
      <c r="F167" s="28" t="s">
        <v>649</v>
      </c>
      <c r="G167" s="29">
        <v>480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3021</v>
      </c>
    </row>
    <row r="170">
      <c r="A170" s="1" t="s">
        <v>642</v>
      </c>
      <c r="E170" s="27" t="s">
        <v>1313</v>
      </c>
    </row>
    <row r="171">
      <c r="A171" s="1" t="s">
        <v>633</v>
      </c>
      <c r="B171" s="1">
        <v>41</v>
      </c>
      <c r="C171" s="26" t="s">
        <v>847</v>
      </c>
      <c r="D171" t="s">
        <v>635</v>
      </c>
      <c r="E171" s="27" t="s">
        <v>848</v>
      </c>
      <c r="F171" s="28" t="s">
        <v>649</v>
      </c>
      <c r="G171" s="29">
        <v>480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3021</v>
      </c>
    </row>
    <row r="174">
      <c r="A174" s="1" t="s">
        <v>642</v>
      </c>
      <c r="E174" s="27" t="s">
        <v>1313</v>
      </c>
    </row>
    <row r="175">
      <c r="A175" s="1" t="s">
        <v>633</v>
      </c>
      <c r="B175" s="1">
        <v>42</v>
      </c>
      <c r="C175" s="26" t="s">
        <v>1683</v>
      </c>
      <c r="D175" t="s">
        <v>635</v>
      </c>
      <c r="E175" s="27" t="s">
        <v>1684</v>
      </c>
      <c r="F175" s="28" t="s">
        <v>659</v>
      </c>
      <c r="G175" s="29">
        <v>20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1838</v>
      </c>
    </row>
    <row r="178">
      <c r="A178" s="1" t="s">
        <v>642</v>
      </c>
      <c r="E178" s="27" t="s">
        <v>1313</v>
      </c>
    </row>
    <row r="179">
      <c r="A179" s="1" t="s">
        <v>633</v>
      </c>
      <c r="B179" s="1">
        <v>43</v>
      </c>
      <c r="C179" s="26" t="s">
        <v>2718</v>
      </c>
      <c r="D179" t="s">
        <v>635</v>
      </c>
      <c r="E179" s="27" t="s">
        <v>2719</v>
      </c>
      <c r="F179" s="28" t="s">
        <v>659</v>
      </c>
      <c r="G179" s="29">
        <v>20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1838</v>
      </c>
    </row>
    <row r="182">
      <c r="A182" s="1" t="s">
        <v>642</v>
      </c>
      <c r="E182" s="27" t="s">
        <v>1313</v>
      </c>
    </row>
    <row r="183">
      <c r="A183" s="1" t="s">
        <v>633</v>
      </c>
      <c r="B183" s="1">
        <v>44</v>
      </c>
      <c r="C183" s="26" t="s">
        <v>1662</v>
      </c>
      <c r="D183" t="s">
        <v>635</v>
      </c>
      <c r="E183" s="27" t="s">
        <v>1663</v>
      </c>
      <c r="F183" s="28" t="s">
        <v>1664</v>
      </c>
      <c r="G183" s="29">
        <v>8</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2461</v>
      </c>
    </row>
    <row r="186">
      <c r="A186" s="1" t="s">
        <v>642</v>
      </c>
      <c r="E186" s="27" t="s">
        <v>1313</v>
      </c>
    </row>
    <row r="187">
      <c r="A187" s="1" t="s">
        <v>633</v>
      </c>
      <c r="B187" s="1">
        <v>45</v>
      </c>
      <c r="C187" s="26" t="s">
        <v>2426</v>
      </c>
      <c r="D187" t="s">
        <v>635</v>
      </c>
      <c r="E187" s="27" t="s">
        <v>2427</v>
      </c>
      <c r="F187" s="28" t="s">
        <v>649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2491</v>
      </c>
    </row>
    <row r="190">
      <c r="A190" s="1" t="s">
        <v>642</v>
      </c>
      <c r="E190" s="27" t="s">
        <v>1313</v>
      </c>
    </row>
    <row r="191">
      <c r="A191" s="1" t="s">
        <v>633</v>
      </c>
      <c r="B191" s="1">
        <v>46</v>
      </c>
      <c r="C191" s="26" t="s">
        <v>2428</v>
      </c>
      <c r="D191" t="s">
        <v>635</v>
      </c>
      <c r="E191" s="27" t="s">
        <v>2429</v>
      </c>
      <c r="F191" s="28" t="s">
        <v>649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2491</v>
      </c>
    </row>
    <row r="194">
      <c r="A194" s="1" t="s">
        <v>642</v>
      </c>
      <c r="E194" s="27" t="s">
        <v>1313</v>
      </c>
    </row>
    <row r="195">
      <c r="A195" s="1" t="s">
        <v>633</v>
      </c>
      <c r="B195" s="1">
        <v>47</v>
      </c>
      <c r="C195" s="26" t="s">
        <v>2721</v>
      </c>
      <c r="D195" t="s">
        <v>635</v>
      </c>
      <c r="E195" s="27" t="s">
        <v>2722</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1768</v>
      </c>
    </row>
    <row r="198">
      <c r="A198" s="1" t="s">
        <v>642</v>
      </c>
      <c r="E198" s="27" t="s">
        <v>1313</v>
      </c>
    </row>
    <row r="199" ht="25">
      <c r="A199" s="1" t="s">
        <v>633</v>
      </c>
      <c r="B199" s="1">
        <v>48</v>
      </c>
      <c r="C199" s="26" t="s">
        <v>3022</v>
      </c>
      <c r="D199" t="s">
        <v>635</v>
      </c>
      <c r="E199" s="27" t="s">
        <v>3023</v>
      </c>
      <c r="F199" s="28" t="s">
        <v>649</v>
      </c>
      <c r="G199" s="29">
        <v>30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1844</v>
      </c>
    </row>
    <row r="202">
      <c r="A202" s="1" t="s">
        <v>642</v>
      </c>
      <c r="E202" s="27" t="s">
        <v>1313</v>
      </c>
    </row>
    <row r="203">
      <c r="A203" s="1" t="s">
        <v>633</v>
      </c>
      <c r="B203" s="1">
        <v>49</v>
      </c>
      <c r="C203" s="26" t="s">
        <v>2501</v>
      </c>
      <c r="D203" t="s">
        <v>635</v>
      </c>
      <c r="E203" s="27" t="s">
        <v>2502</v>
      </c>
      <c r="F203" s="28" t="s">
        <v>637</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1788</v>
      </c>
    </row>
    <row r="206">
      <c r="A206" s="1" t="s">
        <v>642</v>
      </c>
      <c r="E206" s="27" t="s">
        <v>1313</v>
      </c>
    </row>
    <row r="207">
      <c r="A207" s="1" t="s">
        <v>633</v>
      </c>
      <c r="B207" s="1">
        <v>50</v>
      </c>
      <c r="C207" s="26" t="s">
        <v>2503</v>
      </c>
      <c r="D207" t="s">
        <v>635</v>
      </c>
      <c r="E207" s="27" t="s">
        <v>2504</v>
      </c>
      <c r="F207" s="28" t="s">
        <v>637</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1788</v>
      </c>
    </row>
    <row r="210">
      <c r="A210" s="1" t="s">
        <v>642</v>
      </c>
      <c r="E210" s="27" t="s">
        <v>1313</v>
      </c>
    </row>
    <row r="211" ht="25">
      <c r="A211" s="1" t="s">
        <v>633</v>
      </c>
      <c r="B211" s="1">
        <v>51</v>
      </c>
      <c r="C211" s="26" t="s">
        <v>2724</v>
      </c>
      <c r="D211" t="s">
        <v>635</v>
      </c>
      <c r="E211" s="27" t="s">
        <v>2725</v>
      </c>
      <c r="F211" s="28" t="s">
        <v>649</v>
      </c>
      <c r="G211" s="29">
        <v>40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1873</v>
      </c>
    </row>
    <row r="214">
      <c r="A214" s="1" t="s">
        <v>642</v>
      </c>
      <c r="E214" s="27" t="s">
        <v>1313</v>
      </c>
    </row>
    <row r="215" ht="25">
      <c r="A215" s="1" t="s">
        <v>633</v>
      </c>
      <c r="B215" s="1">
        <v>52</v>
      </c>
      <c r="C215" s="26" t="s">
        <v>2726</v>
      </c>
      <c r="D215" t="s">
        <v>635</v>
      </c>
      <c r="E215" s="27" t="s">
        <v>2727</v>
      </c>
      <c r="F215" s="28" t="s">
        <v>649</v>
      </c>
      <c r="G215" s="29">
        <v>20</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1838</v>
      </c>
    </row>
    <row r="218">
      <c r="A218" s="1" t="s">
        <v>642</v>
      </c>
      <c r="E218" s="27" t="s">
        <v>1313</v>
      </c>
    </row>
    <row r="219">
      <c r="A219" s="1" t="s">
        <v>633</v>
      </c>
      <c r="B219" s="1">
        <v>53</v>
      </c>
      <c r="C219" s="26" t="s">
        <v>2729</v>
      </c>
      <c r="D219" t="s">
        <v>635</v>
      </c>
      <c r="E219" s="27" t="s">
        <v>2730</v>
      </c>
      <c r="F219" s="28" t="s">
        <v>649</v>
      </c>
      <c r="G219" s="29">
        <v>500</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1807</v>
      </c>
    </row>
    <row r="222">
      <c r="A222" s="1" t="s">
        <v>642</v>
      </c>
      <c r="E222" s="27" t="s">
        <v>1313</v>
      </c>
    </row>
    <row r="223" ht="25">
      <c r="A223" s="1" t="s">
        <v>633</v>
      </c>
      <c r="B223" s="1">
        <v>54</v>
      </c>
      <c r="C223" s="26" t="s">
        <v>1608</v>
      </c>
      <c r="D223" t="s">
        <v>635</v>
      </c>
      <c r="E223" s="27" t="s">
        <v>1609</v>
      </c>
      <c r="F223" s="28" t="s">
        <v>649</v>
      </c>
      <c r="G223" s="29">
        <v>30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1844</v>
      </c>
    </row>
    <row r="226">
      <c r="A226" s="1" t="s">
        <v>642</v>
      </c>
      <c r="E226" s="27" t="s">
        <v>1313</v>
      </c>
    </row>
    <row r="227">
      <c r="A227" s="1" t="s">
        <v>633</v>
      </c>
      <c r="B227" s="1">
        <v>55</v>
      </c>
      <c r="C227" s="26" t="s">
        <v>2732</v>
      </c>
      <c r="D227" t="s">
        <v>635</v>
      </c>
      <c r="E227" s="27" t="s">
        <v>2733</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1768</v>
      </c>
    </row>
    <row r="230">
      <c r="A230" s="1" t="s">
        <v>642</v>
      </c>
      <c r="E230" s="27" t="s">
        <v>1313</v>
      </c>
    </row>
    <row r="231">
      <c r="A231" s="1" t="s">
        <v>633</v>
      </c>
      <c r="B231" s="1">
        <v>56</v>
      </c>
      <c r="C231" s="26" t="s">
        <v>2734</v>
      </c>
      <c r="D231" t="s">
        <v>635</v>
      </c>
      <c r="E231" s="27" t="s">
        <v>2735</v>
      </c>
      <c r="F231" s="28" t="s">
        <v>659</v>
      </c>
      <c r="G231" s="29">
        <v>10</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1827</v>
      </c>
    </row>
    <row r="234">
      <c r="A234" s="1" t="s">
        <v>642</v>
      </c>
      <c r="E234" s="27" t="s">
        <v>1313</v>
      </c>
    </row>
    <row r="235">
      <c r="A235" s="1" t="s">
        <v>633</v>
      </c>
      <c r="B235" s="1">
        <v>57</v>
      </c>
      <c r="C235" s="26" t="s">
        <v>2736</v>
      </c>
      <c r="D235" t="s">
        <v>635</v>
      </c>
      <c r="E235" s="27" t="s">
        <v>2737</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1827</v>
      </c>
    </row>
    <row r="238">
      <c r="A238" s="1" t="s">
        <v>642</v>
      </c>
      <c r="E238" s="27" t="s">
        <v>1313</v>
      </c>
    </row>
    <row r="239">
      <c r="A239" s="1" t="s">
        <v>633</v>
      </c>
      <c r="B239" s="1">
        <v>58</v>
      </c>
      <c r="C239" s="26" t="s">
        <v>2740</v>
      </c>
      <c r="D239" t="s">
        <v>635</v>
      </c>
      <c r="E239" s="27" t="s">
        <v>2741</v>
      </c>
      <c r="F239" s="28" t="s">
        <v>659</v>
      </c>
      <c r="G239" s="29">
        <v>20</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1838</v>
      </c>
    </row>
    <row r="242">
      <c r="A242" s="1" t="s">
        <v>642</v>
      </c>
      <c r="E242" s="27" t="s">
        <v>1313</v>
      </c>
    </row>
    <row r="243" ht="25">
      <c r="A243" s="1" t="s">
        <v>633</v>
      </c>
      <c r="B243" s="1">
        <v>59</v>
      </c>
      <c r="C243" s="26" t="s">
        <v>1611</v>
      </c>
      <c r="D243" t="s">
        <v>635</v>
      </c>
      <c r="E243" s="27" t="s">
        <v>1612</v>
      </c>
      <c r="F243" s="28" t="s">
        <v>659</v>
      </c>
      <c r="G243" s="29">
        <v>6</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1758</v>
      </c>
    </row>
    <row r="246">
      <c r="A246" s="1" t="s">
        <v>642</v>
      </c>
      <c r="E246" s="27" t="s">
        <v>1313</v>
      </c>
    </row>
    <row r="247" ht="25">
      <c r="A247" s="1" t="s">
        <v>633</v>
      </c>
      <c r="B247" s="1">
        <v>60</v>
      </c>
      <c r="C247" s="26" t="s">
        <v>2743</v>
      </c>
      <c r="D247" t="s">
        <v>635</v>
      </c>
      <c r="E247" s="27" t="s">
        <v>2744</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2491</v>
      </c>
    </row>
    <row r="250">
      <c r="A250" s="1" t="s">
        <v>642</v>
      </c>
      <c r="E250" s="27" t="s">
        <v>1313</v>
      </c>
    </row>
    <row r="251">
      <c r="A251" s="1" t="s">
        <v>633</v>
      </c>
      <c r="B251" s="1">
        <v>61</v>
      </c>
      <c r="C251" s="26" t="s">
        <v>2432</v>
      </c>
      <c r="D251" t="s">
        <v>635</v>
      </c>
      <c r="E251" s="27" t="s">
        <v>2433</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1768</v>
      </c>
    </row>
    <row r="254">
      <c r="A254" s="1" t="s">
        <v>642</v>
      </c>
      <c r="E254" s="27" t="s">
        <v>1313</v>
      </c>
    </row>
    <row r="255" ht="25">
      <c r="A255" s="1" t="s">
        <v>633</v>
      </c>
      <c r="B255" s="1">
        <v>62</v>
      </c>
      <c r="C255" s="26" t="s">
        <v>2745</v>
      </c>
      <c r="D255" t="s">
        <v>635</v>
      </c>
      <c r="E255" s="27" t="s">
        <v>2746</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1768</v>
      </c>
    </row>
    <row r="258">
      <c r="A258" s="1" t="s">
        <v>642</v>
      </c>
      <c r="E258" s="27" t="s">
        <v>1313</v>
      </c>
    </row>
    <row r="259">
      <c r="A259" s="1" t="s">
        <v>633</v>
      </c>
      <c r="B259" s="1">
        <v>63</v>
      </c>
      <c r="C259" s="26" t="s">
        <v>2747</v>
      </c>
      <c r="D259" t="s">
        <v>635</v>
      </c>
      <c r="E259" s="27" t="s">
        <v>2748</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1768</v>
      </c>
    </row>
    <row r="262">
      <c r="A262" s="1" t="s">
        <v>642</v>
      </c>
      <c r="E262" s="27" t="s">
        <v>1313</v>
      </c>
    </row>
    <row r="263">
      <c r="A263" s="1" t="s">
        <v>633</v>
      </c>
      <c r="B263" s="1">
        <v>64</v>
      </c>
      <c r="C263" s="26" t="s">
        <v>907</v>
      </c>
      <c r="D263" t="s">
        <v>635</v>
      </c>
      <c r="E263" s="27" t="s">
        <v>908</v>
      </c>
      <c r="F263" s="28" t="s">
        <v>865</v>
      </c>
      <c r="G263" s="29">
        <v>0.20000000000000001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2444</v>
      </c>
    </row>
    <row r="266">
      <c r="A266" s="1" t="s">
        <v>642</v>
      </c>
      <c r="E266" s="27" t="s">
        <v>1313</v>
      </c>
    </row>
    <row r="267">
      <c r="A267" s="1" t="s">
        <v>633</v>
      </c>
      <c r="B267" s="1">
        <v>65</v>
      </c>
      <c r="C267" s="26" t="s">
        <v>2644</v>
      </c>
      <c r="D267" t="s">
        <v>635</v>
      </c>
      <c r="E267" s="27" t="s">
        <v>2645</v>
      </c>
      <c r="F267" s="28" t="s">
        <v>865</v>
      </c>
      <c r="G267" s="29">
        <v>0.20000000000000001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2444</v>
      </c>
    </row>
    <row r="270">
      <c r="A270" s="1" t="s">
        <v>642</v>
      </c>
      <c r="E270" s="27" t="s">
        <v>1313</v>
      </c>
    </row>
    <row r="271">
      <c r="A271" s="1" t="s">
        <v>633</v>
      </c>
      <c r="B271" s="1">
        <v>66</v>
      </c>
      <c r="C271" s="26" t="s">
        <v>2511</v>
      </c>
      <c r="D271" t="s">
        <v>635</v>
      </c>
      <c r="E271" s="27" t="s">
        <v>2512</v>
      </c>
      <c r="F271" s="28" t="s">
        <v>659</v>
      </c>
      <c r="G271" s="29">
        <v>2</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1768</v>
      </c>
    </row>
    <row r="274">
      <c r="A274" s="1" t="s">
        <v>642</v>
      </c>
      <c r="E274" s="27" t="s">
        <v>1313</v>
      </c>
    </row>
    <row r="275" ht="25">
      <c r="A275" s="1" t="s">
        <v>633</v>
      </c>
      <c r="B275" s="1">
        <v>67</v>
      </c>
      <c r="C275" s="26" t="s">
        <v>1438</v>
      </c>
      <c r="D275" t="s">
        <v>635</v>
      </c>
      <c r="E275" s="27" t="s">
        <v>1439</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1768</v>
      </c>
    </row>
    <row r="278">
      <c r="A278" s="1" t="s">
        <v>642</v>
      </c>
      <c r="E278" s="27" t="s">
        <v>1313</v>
      </c>
    </row>
    <row r="279">
      <c r="A279" s="1" t="s">
        <v>633</v>
      </c>
      <c r="B279" s="1">
        <v>68</v>
      </c>
      <c r="C279" s="26" t="s">
        <v>2750</v>
      </c>
      <c r="D279" t="s">
        <v>635</v>
      </c>
      <c r="E279" s="27" t="s">
        <v>2751</v>
      </c>
      <c r="F279" s="28" t="s">
        <v>659</v>
      </c>
      <c r="G279" s="29">
        <v>3</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1763</v>
      </c>
    </row>
    <row r="282">
      <c r="A282" s="1" t="s">
        <v>642</v>
      </c>
      <c r="E282" s="27" t="s">
        <v>1313</v>
      </c>
    </row>
    <row r="283">
      <c r="A283" s="1" t="s">
        <v>633</v>
      </c>
      <c r="B283" s="1">
        <v>69</v>
      </c>
      <c r="C283" s="26" t="s">
        <v>3024</v>
      </c>
      <c r="D283" t="s">
        <v>635</v>
      </c>
      <c r="E283" s="27" t="s">
        <v>2753</v>
      </c>
      <c r="F283" s="28" t="s">
        <v>659</v>
      </c>
      <c r="G283" s="29">
        <v>10</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26">
      <c r="A285" s="1" t="s">
        <v>640</v>
      </c>
      <c r="E285" s="33" t="s">
        <v>1827</v>
      </c>
    </row>
    <row r="286" ht="100">
      <c r="A286" s="1" t="s">
        <v>642</v>
      </c>
      <c r="E286" s="27" t="s">
        <v>2754</v>
      </c>
    </row>
    <row r="287" ht="25">
      <c r="A287" s="1" t="s">
        <v>633</v>
      </c>
      <c r="B287" s="1">
        <v>70</v>
      </c>
      <c r="C287" s="26" t="s">
        <v>3025</v>
      </c>
      <c r="D287" t="s">
        <v>635</v>
      </c>
      <c r="E287" s="27" t="s">
        <v>3026</v>
      </c>
      <c r="F287" s="28" t="s">
        <v>649</v>
      </c>
      <c r="G287" s="29">
        <v>30</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1844</v>
      </c>
    </row>
    <row r="290">
      <c r="A290" s="1" t="s">
        <v>642</v>
      </c>
      <c r="E290" s="27" t="s">
        <v>1313</v>
      </c>
    </row>
    <row r="291">
      <c r="A291" s="1" t="s">
        <v>633</v>
      </c>
      <c r="B291" s="1">
        <v>71</v>
      </c>
      <c r="C291" s="26" t="s">
        <v>3027</v>
      </c>
      <c r="D291" t="s">
        <v>635</v>
      </c>
      <c r="E291" s="27" t="s">
        <v>2756</v>
      </c>
      <c r="F291" s="28" t="s">
        <v>2457</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26">
      <c r="A293" s="1" t="s">
        <v>640</v>
      </c>
      <c r="E293" s="33" t="s">
        <v>1788</v>
      </c>
    </row>
    <row r="294" ht="175">
      <c r="A294" s="1" t="s">
        <v>642</v>
      </c>
      <c r="E294" s="27" t="s">
        <v>2757</v>
      </c>
    </row>
    <row r="295">
      <c r="A295" s="1" t="s">
        <v>633</v>
      </c>
      <c r="B295" s="1">
        <v>72</v>
      </c>
      <c r="C295" s="26" t="s">
        <v>3028</v>
      </c>
      <c r="D295" t="s">
        <v>635</v>
      </c>
      <c r="E295" s="27" t="s">
        <v>2770</v>
      </c>
      <c r="F295" s="28" t="s">
        <v>659</v>
      </c>
      <c r="G295" s="29">
        <v>1</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26">
      <c r="A297" s="1" t="s">
        <v>640</v>
      </c>
      <c r="E297" s="33" t="s">
        <v>1788</v>
      </c>
    </row>
    <row r="298" ht="112.5">
      <c r="A298" s="1" t="s">
        <v>642</v>
      </c>
      <c r="E298" s="27" t="s">
        <v>2771</v>
      </c>
    </row>
    <row r="299">
      <c r="A299" s="1" t="s">
        <v>633</v>
      </c>
      <c r="B299" s="1">
        <v>73</v>
      </c>
      <c r="C299" s="26" t="s">
        <v>2758</v>
      </c>
      <c r="D299" t="s">
        <v>635</v>
      </c>
      <c r="E299" s="27" t="s">
        <v>2759</v>
      </c>
      <c r="F299" s="28" t="s">
        <v>659</v>
      </c>
      <c r="G299" s="29">
        <v>10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1827</v>
      </c>
    </row>
    <row r="302">
      <c r="A302" s="1" t="s">
        <v>642</v>
      </c>
      <c r="E302" s="27" t="s">
        <v>1313</v>
      </c>
    </row>
    <row r="303">
      <c r="A303" s="1" t="s">
        <v>633</v>
      </c>
      <c r="B303" s="1">
        <v>74</v>
      </c>
      <c r="C303" s="26" t="s">
        <v>2760</v>
      </c>
      <c r="D303" t="s">
        <v>635</v>
      </c>
      <c r="E303" s="27" t="s">
        <v>2761</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1827</v>
      </c>
    </row>
    <row r="306">
      <c r="A306" s="1" t="s">
        <v>642</v>
      </c>
      <c r="E306" s="27" t="s">
        <v>1313</v>
      </c>
    </row>
    <row r="307">
      <c r="A307" s="1" t="s">
        <v>633</v>
      </c>
      <c r="B307" s="1">
        <v>75</v>
      </c>
      <c r="C307" s="26" t="s">
        <v>2762</v>
      </c>
      <c r="D307" t="s">
        <v>635</v>
      </c>
      <c r="E307" s="27" t="s">
        <v>2763</v>
      </c>
      <c r="F307" s="28" t="s">
        <v>2541</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1788</v>
      </c>
    </row>
    <row r="310">
      <c r="A310" s="1" t="s">
        <v>642</v>
      </c>
      <c r="E310" s="27" t="s">
        <v>1313</v>
      </c>
    </row>
    <row r="311">
      <c r="A311" s="1" t="s">
        <v>633</v>
      </c>
      <c r="B311" s="1">
        <v>76</v>
      </c>
      <c r="C311" s="26" t="s">
        <v>2764</v>
      </c>
      <c r="D311" t="s">
        <v>635</v>
      </c>
      <c r="E311" s="27" t="s">
        <v>2765</v>
      </c>
      <c r="F311" s="28" t="s">
        <v>659</v>
      </c>
      <c r="G311" s="29">
        <v>6</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1758</v>
      </c>
    </row>
    <row r="314">
      <c r="A314" s="1" t="s">
        <v>642</v>
      </c>
      <c r="E314" s="27" t="s">
        <v>1313</v>
      </c>
    </row>
    <row r="315">
      <c r="A315" s="1" t="s">
        <v>633</v>
      </c>
      <c r="B315" s="1">
        <v>77</v>
      </c>
      <c r="C315" s="26" t="s">
        <v>3029</v>
      </c>
      <c r="D315" t="s">
        <v>635</v>
      </c>
      <c r="E315" s="27" t="s">
        <v>2767</v>
      </c>
      <c r="F315" s="28" t="s">
        <v>809</v>
      </c>
      <c r="G315" s="29">
        <v>8</v>
      </c>
      <c r="H315" s="28">
        <v>0</v>
      </c>
      <c r="I315" s="30">
        <f>ROUND(G315*H315,P4)</f>
        <v>0</v>
      </c>
      <c r="L315" s="31">
        <v>0</v>
      </c>
      <c r="M315" s="24">
        <f>ROUND(G315*L315,P4)</f>
        <v>0</v>
      </c>
      <c r="N315" s="25" t="s">
        <v>635</v>
      </c>
      <c r="O315" s="32">
        <f>M315*AA315</f>
        <v>0</v>
      </c>
      <c r="P315" s="1">
        <v>3</v>
      </c>
      <c r="AA315" s="1">
        <f>IF(P315=1,$O$3,IF(P315=2,$O$4,$O$5))</f>
        <v>0</v>
      </c>
    </row>
    <row r="316">
      <c r="A316" s="1" t="s">
        <v>639</v>
      </c>
      <c r="E316" s="27" t="s">
        <v>635</v>
      </c>
    </row>
    <row r="317" ht="26">
      <c r="A317" s="1" t="s">
        <v>640</v>
      </c>
      <c r="E317" s="33" t="s">
        <v>2461</v>
      </c>
    </row>
    <row r="318" ht="75">
      <c r="A318" s="1" t="s">
        <v>642</v>
      </c>
      <c r="E318" s="27" t="s">
        <v>2768</v>
      </c>
    </row>
    <row r="319">
      <c r="A319" s="1" t="s">
        <v>633</v>
      </c>
      <c r="B319" s="1">
        <v>78</v>
      </c>
      <c r="C319" s="26" t="s">
        <v>2787</v>
      </c>
      <c r="D319" t="s">
        <v>635</v>
      </c>
      <c r="E319" s="27" t="s">
        <v>2788</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1788</v>
      </c>
    </row>
    <row r="322">
      <c r="A322" s="1" t="s">
        <v>642</v>
      </c>
      <c r="E322" s="27" t="s">
        <v>1313</v>
      </c>
    </row>
    <row r="323" ht="25">
      <c r="A323" s="1" t="s">
        <v>633</v>
      </c>
      <c r="B323" s="1">
        <v>79</v>
      </c>
      <c r="C323" s="26" t="s">
        <v>2789</v>
      </c>
      <c r="D323" t="s">
        <v>635</v>
      </c>
      <c r="E323" s="27" t="s">
        <v>2790</v>
      </c>
      <c r="F323" s="28" t="s">
        <v>809</v>
      </c>
      <c r="G323" s="29">
        <v>10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1827</v>
      </c>
    </row>
    <row r="326">
      <c r="A326" s="1" t="s">
        <v>642</v>
      </c>
      <c r="E326" s="27" t="s">
        <v>1313</v>
      </c>
    </row>
    <row r="327" ht="13">
      <c r="A327" s="1" t="s">
        <v>630</v>
      </c>
      <c r="C327" s="22" t="s">
        <v>1724</v>
      </c>
      <c r="E327" s="23" t="s">
        <v>1725</v>
      </c>
      <c r="L327" s="24">
        <f>SUMIFS(L328:L339,A328:A339,"P")</f>
        <v>0</v>
      </c>
      <c r="M327" s="24">
        <f>SUMIFS(M328:M339,A328:A339,"P")</f>
        <v>0</v>
      </c>
      <c r="N327" s="25"/>
    </row>
    <row r="328" ht="25">
      <c r="A328" s="1" t="s">
        <v>633</v>
      </c>
      <c r="B328" s="1">
        <v>80</v>
      </c>
      <c r="C328" s="26" t="s">
        <v>1734</v>
      </c>
      <c r="D328" t="s">
        <v>1735</v>
      </c>
      <c r="E328" s="27" t="s">
        <v>1736</v>
      </c>
      <c r="F328" s="28" t="s">
        <v>1729</v>
      </c>
      <c r="G328" s="29">
        <v>0.01</v>
      </c>
      <c r="H328" s="28">
        <v>0</v>
      </c>
      <c r="I328" s="30">
        <f>ROUND(G328*H328,P4)</f>
        <v>0</v>
      </c>
      <c r="L328" s="31">
        <v>0</v>
      </c>
      <c r="M328" s="24">
        <f>ROUND(G328*L328,P4)</f>
        <v>0</v>
      </c>
      <c r="N328" s="25" t="s">
        <v>1730</v>
      </c>
      <c r="O328" s="32">
        <f>M328*AA328</f>
        <v>0</v>
      </c>
      <c r="P328" s="1">
        <v>3</v>
      </c>
      <c r="AA328" s="1">
        <f>IF(P328=1,$O$3,IF(P328=2,$O$4,$O$5))</f>
        <v>0</v>
      </c>
    </row>
    <row r="329" ht="25">
      <c r="A329" s="1" t="s">
        <v>639</v>
      </c>
      <c r="E329" s="27" t="s">
        <v>1731</v>
      </c>
    </row>
    <row r="330" ht="26">
      <c r="A330" s="1" t="s">
        <v>640</v>
      </c>
      <c r="E330" s="33" t="s">
        <v>2464</v>
      </c>
    </row>
    <row r="331" ht="187.5">
      <c r="A331" s="1" t="s">
        <v>642</v>
      </c>
      <c r="E331" s="27" t="s">
        <v>2652</v>
      </c>
    </row>
    <row r="332" ht="25">
      <c r="A332" s="1" t="s">
        <v>633</v>
      </c>
      <c r="B332" s="1">
        <v>81</v>
      </c>
      <c r="C332" s="26" t="s">
        <v>1726</v>
      </c>
      <c r="D332" t="s">
        <v>1727</v>
      </c>
      <c r="E332" s="27" t="s">
        <v>1728</v>
      </c>
      <c r="F332" s="28" t="s">
        <v>1729</v>
      </c>
      <c r="G332" s="29">
        <v>6</v>
      </c>
      <c r="H332" s="28">
        <v>0</v>
      </c>
      <c r="I332" s="30">
        <f>ROUND(G332*H332,P4)</f>
        <v>0</v>
      </c>
      <c r="L332" s="31">
        <v>0</v>
      </c>
      <c r="M332" s="24">
        <f>ROUND(G332*L332,P4)</f>
        <v>0</v>
      </c>
      <c r="N332" s="25" t="s">
        <v>1730</v>
      </c>
      <c r="O332" s="32">
        <f>M332*AA332</f>
        <v>0</v>
      </c>
      <c r="P332" s="1">
        <v>3</v>
      </c>
      <c r="AA332" s="1">
        <f>IF(P332=1,$O$3,IF(P332=2,$O$4,$O$5))</f>
        <v>0</v>
      </c>
    </row>
    <row r="333" ht="25">
      <c r="A333" s="1" t="s">
        <v>639</v>
      </c>
      <c r="E333" s="27" t="s">
        <v>1731</v>
      </c>
    </row>
    <row r="334" ht="26">
      <c r="A334" s="1" t="s">
        <v>640</v>
      </c>
      <c r="E334" s="33" t="s">
        <v>1758</v>
      </c>
    </row>
    <row r="335" ht="187.5">
      <c r="A335" s="1" t="s">
        <v>642</v>
      </c>
      <c r="E335" s="27" t="s">
        <v>2144</v>
      </c>
    </row>
    <row r="336" ht="25">
      <c r="A336" s="1" t="s">
        <v>633</v>
      </c>
      <c r="B336" s="1">
        <v>82</v>
      </c>
      <c r="C336" s="26" t="s">
        <v>1742</v>
      </c>
      <c r="D336" t="s">
        <v>1743</v>
      </c>
      <c r="E336" s="27" t="s">
        <v>1744</v>
      </c>
      <c r="F336" s="28" t="s">
        <v>1729</v>
      </c>
      <c r="G336" s="29">
        <v>0.050000000000000003</v>
      </c>
      <c r="H336" s="28">
        <v>0</v>
      </c>
      <c r="I336" s="30">
        <f>ROUND(G336*H336,P4)</f>
        <v>0</v>
      </c>
      <c r="L336" s="31">
        <v>0</v>
      </c>
      <c r="M336" s="24">
        <f>ROUND(G336*L336,P4)</f>
        <v>0</v>
      </c>
      <c r="N336" s="25" t="s">
        <v>1730</v>
      </c>
      <c r="O336" s="32">
        <f>M336*AA336</f>
        <v>0</v>
      </c>
      <c r="P336" s="1">
        <v>3</v>
      </c>
      <c r="AA336" s="1">
        <f>IF(P336=1,$O$3,IF(P336=2,$O$4,$O$5))</f>
        <v>0</v>
      </c>
    </row>
    <row r="337" ht="25">
      <c r="A337" s="1" t="s">
        <v>639</v>
      </c>
      <c r="E337" s="27" t="s">
        <v>1731</v>
      </c>
    </row>
    <row r="338" ht="26">
      <c r="A338" s="1" t="s">
        <v>640</v>
      </c>
      <c r="E338" s="33" t="s">
        <v>2523</v>
      </c>
    </row>
    <row r="339" ht="187.5">
      <c r="A339" s="1" t="s">
        <v>642</v>
      </c>
      <c r="E339" s="27" t="s">
        <v>1904</v>
      </c>
    </row>
  </sheetData>
  <sheetProtection sheet="1" objects="1" scenarios="1" spinCount="100000" saltValue="BWYG07bqP2l8SjTkWNrdkZ01HezwFMa70L3VFHCwiaxkf4nwv42ukzCZUv596kYHMqc0yFX0I8PAf1Ve7WAlmA==" hashValue="rw1dBc/QW+gDtn7HcCEh0QZc7NtEgLmXLDr/S1mGe+dn9GnMquICP4PkHikiHK7rGO11HdfUd4qGs8yrDTp6F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COUNTIFS(L8:L358,"=0",A8:A358,"P")+COUNTIFS(L8:L358,"",A8:A358,"P")+SUM(Q8:Q358)</f>
        <v>0</v>
      </c>
    </row>
    <row r="8" ht="13">
      <c r="A8" s="1" t="s">
        <v>628</v>
      </c>
      <c r="C8" s="22" t="s">
        <v>3030</v>
      </c>
      <c r="E8" s="23" t="s">
        <v>75</v>
      </c>
      <c r="L8" s="24">
        <f>L9+L98+L255+L292+L337</f>
        <v>0</v>
      </c>
      <c r="M8" s="24">
        <f>M9+M98+M255+M292+M337</f>
        <v>0</v>
      </c>
      <c r="N8" s="25"/>
    </row>
    <row r="9" ht="13">
      <c r="A9" s="1" t="s">
        <v>630</v>
      </c>
      <c r="C9" s="22" t="s">
        <v>861</v>
      </c>
      <c r="E9" s="23" t="s">
        <v>1388</v>
      </c>
      <c r="L9" s="24">
        <f>SUMIFS(L10:L97,A10:A97,"P")</f>
        <v>0</v>
      </c>
      <c r="M9" s="24">
        <f>SUMIFS(M10:M97,A10:A97,"P")</f>
        <v>0</v>
      </c>
      <c r="N9" s="25"/>
    </row>
    <row r="10">
      <c r="A10" s="1" t="s">
        <v>633</v>
      </c>
      <c r="B10" s="1">
        <v>1</v>
      </c>
      <c r="C10" s="26" t="s">
        <v>1389</v>
      </c>
      <c r="D10" t="s">
        <v>635</v>
      </c>
      <c r="E10" s="27" t="s">
        <v>3031</v>
      </c>
      <c r="F10" s="28" t="s">
        <v>830</v>
      </c>
      <c r="G10" s="29">
        <v>0.28499999999999998</v>
      </c>
      <c r="H10" s="28">
        <v>0</v>
      </c>
      <c r="I10" s="30">
        <f>ROUND(G10*H10,P4)</f>
        <v>0</v>
      </c>
      <c r="L10" s="31">
        <v>0</v>
      </c>
      <c r="M10" s="24">
        <f>ROUND(G10*L10,P4)</f>
        <v>0</v>
      </c>
      <c r="N10" s="25" t="s">
        <v>2656</v>
      </c>
      <c r="O10" s="32">
        <f>M10*AA10</f>
        <v>0</v>
      </c>
      <c r="P10" s="1">
        <v>3</v>
      </c>
      <c r="AA10" s="1">
        <f>IF(P10=1,$O$3,IF(P10=2,$O$4,$O$5))</f>
        <v>0</v>
      </c>
    </row>
    <row r="11">
      <c r="A11" s="1" t="s">
        <v>639</v>
      </c>
      <c r="E11" s="27" t="s">
        <v>635</v>
      </c>
    </row>
    <row r="12" ht="39">
      <c r="A12" s="1" t="s">
        <v>640</v>
      </c>
      <c r="E12" s="33" t="s">
        <v>3032</v>
      </c>
    </row>
    <row r="13" ht="75">
      <c r="A13" s="1" t="s">
        <v>642</v>
      </c>
      <c r="E13" s="27" t="s">
        <v>3033</v>
      </c>
    </row>
    <row r="14">
      <c r="A14" s="1" t="s">
        <v>633</v>
      </c>
      <c r="B14" s="1">
        <v>2</v>
      </c>
      <c r="C14" s="26" t="s">
        <v>1399</v>
      </c>
      <c r="D14" t="s">
        <v>635</v>
      </c>
      <c r="E14" s="27" t="s">
        <v>1400</v>
      </c>
      <c r="F14" s="28" t="s">
        <v>869</v>
      </c>
      <c r="G14" s="29">
        <v>89.775000000000006</v>
      </c>
      <c r="H14" s="28">
        <v>0</v>
      </c>
      <c r="I14" s="30">
        <f>ROUND(G14*H14,P4)</f>
        <v>0</v>
      </c>
      <c r="L14" s="31">
        <v>0</v>
      </c>
      <c r="M14" s="24">
        <f>ROUND(G14*L14,P4)</f>
        <v>0</v>
      </c>
      <c r="N14" s="25" t="s">
        <v>2662</v>
      </c>
      <c r="O14" s="32">
        <f>M14*AA14</f>
        <v>0</v>
      </c>
      <c r="P14" s="1">
        <v>3</v>
      </c>
      <c r="AA14" s="1">
        <f>IF(P14=1,$O$3,IF(P14=2,$O$4,$O$5))</f>
        <v>0</v>
      </c>
    </row>
    <row r="15">
      <c r="A15" s="1" t="s">
        <v>639</v>
      </c>
      <c r="E15" s="27" t="s">
        <v>635</v>
      </c>
    </row>
    <row r="16" ht="39">
      <c r="A16" s="1" t="s">
        <v>640</v>
      </c>
      <c r="E16" s="33" t="s">
        <v>3034</v>
      </c>
    </row>
    <row r="17">
      <c r="A17" s="1" t="s">
        <v>642</v>
      </c>
      <c r="E17" s="27" t="s">
        <v>1313</v>
      </c>
    </row>
    <row r="18">
      <c r="A18" s="1" t="s">
        <v>633</v>
      </c>
      <c r="B18" s="1">
        <v>3</v>
      </c>
      <c r="C18" s="26" t="s">
        <v>3035</v>
      </c>
      <c r="D18" t="s">
        <v>635</v>
      </c>
      <c r="E18" s="27" t="s">
        <v>3036</v>
      </c>
      <c r="F18" s="28" t="s">
        <v>869</v>
      </c>
      <c r="G18" s="29">
        <v>80.798000000000002</v>
      </c>
      <c r="H18" s="28">
        <v>0</v>
      </c>
      <c r="I18" s="30">
        <f>ROUND(G18*H18,P4)</f>
        <v>0</v>
      </c>
      <c r="L18" s="31">
        <v>0</v>
      </c>
      <c r="M18" s="24">
        <f>ROUND(G18*L18,P4)</f>
        <v>0</v>
      </c>
      <c r="N18" s="25" t="s">
        <v>2662</v>
      </c>
      <c r="O18" s="32">
        <f>M18*AA18</f>
        <v>0</v>
      </c>
      <c r="P18" s="1">
        <v>3</v>
      </c>
      <c r="AA18" s="1">
        <f>IF(P18=1,$O$3,IF(P18=2,$O$4,$O$5))</f>
        <v>0</v>
      </c>
    </row>
    <row r="19">
      <c r="A19" s="1" t="s">
        <v>639</v>
      </c>
      <c r="E19" s="27" t="s">
        <v>635</v>
      </c>
    </row>
    <row r="20" ht="39">
      <c r="A20" s="1" t="s">
        <v>640</v>
      </c>
      <c r="E20" s="33" t="s">
        <v>3037</v>
      </c>
    </row>
    <row r="21">
      <c r="A21" s="1" t="s">
        <v>642</v>
      </c>
      <c r="E21" s="27" t="s">
        <v>1313</v>
      </c>
    </row>
    <row r="22">
      <c r="A22" s="1" t="s">
        <v>633</v>
      </c>
      <c r="B22" s="1">
        <v>4</v>
      </c>
      <c r="C22" s="26" t="s">
        <v>883</v>
      </c>
      <c r="D22" t="s">
        <v>635</v>
      </c>
      <c r="E22" s="27" t="s">
        <v>884</v>
      </c>
      <c r="F22" s="28" t="s">
        <v>869</v>
      </c>
      <c r="G22" s="29">
        <v>29.766999999999999</v>
      </c>
      <c r="H22" s="28">
        <v>0</v>
      </c>
      <c r="I22" s="30">
        <f>ROUND(G22*H22,P4)</f>
        <v>0</v>
      </c>
      <c r="L22" s="31">
        <v>0</v>
      </c>
      <c r="M22" s="24">
        <f>ROUND(G22*L22,P4)</f>
        <v>0</v>
      </c>
      <c r="N22" s="25" t="s">
        <v>2662</v>
      </c>
      <c r="O22" s="32">
        <f>M22*AA22</f>
        <v>0</v>
      </c>
      <c r="P22" s="1">
        <v>3</v>
      </c>
      <c r="AA22" s="1">
        <f>IF(P22=1,$O$3,IF(P22=2,$O$4,$O$5))</f>
        <v>0</v>
      </c>
    </row>
    <row r="23">
      <c r="A23" s="1" t="s">
        <v>639</v>
      </c>
      <c r="E23" s="27" t="s">
        <v>635</v>
      </c>
    </row>
    <row r="24" ht="39">
      <c r="A24" s="1" t="s">
        <v>640</v>
      </c>
      <c r="E24" s="33" t="s">
        <v>3038</v>
      </c>
    </row>
    <row r="25">
      <c r="A25" s="1" t="s">
        <v>642</v>
      </c>
      <c r="E25" s="27" t="s">
        <v>1313</v>
      </c>
    </row>
    <row r="26">
      <c r="A26" s="1" t="s">
        <v>633</v>
      </c>
      <c r="B26" s="1">
        <v>5</v>
      </c>
      <c r="C26" s="26" t="s">
        <v>895</v>
      </c>
      <c r="D26" t="s">
        <v>635</v>
      </c>
      <c r="E26" s="27" t="s">
        <v>896</v>
      </c>
      <c r="F26" s="28" t="s">
        <v>649</v>
      </c>
      <c r="G26" s="29">
        <v>285</v>
      </c>
      <c r="H26" s="28">
        <v>0</v>
      </c>
      <c r="I26" s="30">
        <f>ROUND(G26*H26,P4)</f>
        <v>0</v>
      </c>
      <c r="L26" s="31">
        <v>0</v>
      </c>
      <c r="M26" s="24">
        <f>ROUND(G26*L26,P4)</f>
        <v>0</v>
      </c>
      <c r="N26" s="25" t="s">
        <v>2662</v>
      </c>
      <c r="O26" s="32">
        <f>M26*AA26</f>
        <v>0</v>
      </c>
      <c r="P26" s="1">
        <v>3</v>
      </c>
      <c r="AA26" s="1">
        <f>IF(P26=1,$O$3,IF(P26=2,$O$4,$O$5))</f>
        <v>0</v>
      </c>
    </row>
    <row r="27">
      <c r="A27" s="1" t="s">
        <v>639</v>
      </c>
      <c r="E27" s="27" t="s">
        <v>635</v>
      </c>
    </row>
    <row r="28" ht="39">
      <c r="A28" s="1" t="s">
        <v>640</v>
      </c>
      <c r="E28" s="33" t="s">
        <v>3039</v>
      </c>
    </row>
    <row r="29">
      <c r="A29" s="1" t="s">
        <v>642</v>
      </c>
      <c r="E29" s="27" t="s">
        <v>1313</v>
      </c>
    </row>
    <row r="30" ht="25">
      <c r="A30" s="1" t="s">
        <v>633</v>
      </c>
      <c r="B30" s="1">
        <v>6</v>
      </c>
      <c r="C30" s="26" t="s">
        <v>1320</v>
      </c>
      <c r="D30" t="s">
        <v>635</v>
      </c>
      <c r="E30" s="27" t="s">
        <v>1413</v>
      </c>
      <c r="F30" s="28" t="s">
        <v>649</v>
      </c>
      <c r="G30" s="29">
        <v>285</v>
      </c>
      <c r="H30" s="28">
        <v>0</v>
      </c>
      <c r="I30" s="30">
        <f>ROUND(G30*H30,P4)</f>
        <v>0</v>
      </c>
      <c r="L30" s="31">
        <v>0</v>
      </c>
      <c r="M30" s="24">
        <f>ROUND(G30*L30,P4)</f>
        <v>0</v>
      </c>
      <c r="N30" s="25" t="s">
        <v>2662</v>
      </c>
      <c r="O30" s="32">
        <f>M30*AA30</f>
        <v>0</v>
      </c>
      <c r="P30" s="1">
        <v>3</v>
      </c>
      <c r="AA30" s="1">
        <f>IF(P30=1,$O$3,IF(P30=2,$O$4,$O$5))</f>
        <v>0</v>
      </c>
    </row>
    <row r="31">
      <c r="A31" s="1" t="s">
        <v>639</v>
      </c>
      <c r="E31" s="27" t="s">
        <v>635</v>
      </c>
    </row>
    <row r="32" ht="39">
      <c r="A32" s="1" t="s">
        <v>640</v>
      </c>
      <c r="E32" s="33" t="s">
        <v>3039</v>
      </c>
    </row>
    <row r="33">
      <c r="A33" s="1" t="s">
        <v>642</v>
      </c>
      <c r="E33" s="27" t="s">
        <v>1313</v>
      </c>
    </row>
    <row r="34" ht="25">
      <c r="A34" s="1" t="s">
        <v>633</v>
      </c>
      <c r="B34" s="1">
        <v>7</v>
      </c>
      <c r="C34" s="26" t="s">
        <v>3040</v>
      </c>
      <c r="D34" t="s">
        <v>635</v>
      </c>
      <c r="E34" s="27" t="s">
        <v>3041</v>
      </c>
      <c r="F34" s="28" t="s">
        <v>649</v>
      </c>
      <c r="G34" s="29">
        <v>20</v>
      </c>
      <c r="H34" s="28">
        <v>0</v>
      </c>
      <c r="I34" s="30">
        <f>ROUND(G34*H34,P4)</f>
        <v>0</v>
      </c>
      <c r="L34" s="31">
        <v>0</v>
      </c>
      <c r="M34" s="24">
        <f>ROUND(G34*L34,P4)</f>
        <v>0</v>
      </c>
      <c r="N34" s="25" t="s">
        <v>2662</v>
      </c>
      <c r="O34" s="32">
        <f>M34*AA34</f>
        <v>0</v>
      </c>
      <c r="P34" s="1">
        <v>3</v>
      </c>
      <c r="AA34" s="1">
        <f>IF(P34=1,$O$3,IF(P34=2,$O$4,$O$5))</f>
        <v>0</v>
      </c>
    </row>
    <row r="35">
      <c r="A35" s="1" t="s">
        <v>639</v>
      </c>
      <c r="E35" s="27" t="s">
        <v>635</v>
      </c>
    </row>
    <row r="36" ht="39">
      <c r="A36" s="1" t="s">
        <v>640</v>
      </c>
      <c r="E36" s="33" t="s">
        <v>2717</v>
      </c>
    </row>
    <row r="37">
      <c r="A37" s="1" t="s">
        <v>642</v>
      </c>
      <c r="E37" s="27" t="s">
        <v>1313</v>
      </c>
    </row>
    <row r="38">
      <c r="A38" s="1" t="s">
        <v>633</v>
      </c>
      <c r="B38" s="1">
        <v>8</v>
      </c>
      <c r="C38" s="26" t="s">
        <v>920</v>
      </c>
      <c r="D38" t="s">
        <v>635</v>
      </c>
      <c r="E38" s="27" t="s">
        <v>921</v>
      </c>
      <c r="F38" s="28" t="s">
        <v>649</v>
      </c>
      <c r="G38" s="29">
        <v>25</v>
      </c>
      <c r="H38" s="28">
        <v>0</v>
      </c>
      <c r="I38" s="30">
        <f>ROUND(G38*H38,P4)</f>
        <v>0</v>
      </c>
      <c r="L38" s="31">
        <v>0</v>
      </c>
      <c r="M38" s="24">
        <f>ROUND(G38*L38,P4)</f>
        <v>0</v>
      </c>
      <c r="N38" s="25" t="s">
        <v>2662</v>
      </c>
      <c r="O38" s="32">
        <f>M38*AA38</f>
        <v>0</v>
      </c>
      <c r="P38" s="1">
        <v>3</v>
      </c>
      <c r="AA38" s="1">
        <f>IF(P38=1,$O$3,IF(P38=2,$O$4,$O$5))</f>
        <v>0</v>
      </c>
    </row>
    <row r="39">
      <c r="A39" s="1" t="s">
        <v>639</v>
      </c>
      <c r="E39" s="27" t="s">
        <v>635</v>
      </c>
    </row>
    <row r="40" ht="39">
      <c r="A40" s="1" t="s">
        <v>640</v>
      </c>
      <c r="E40" s="33" t="s">
        <v>3042</v>
      </c>
    </row>
    <row r="41">
      <c r="A41" s="1" t="s">
        <v>642</v>
      </c>
      <c r="E41" s="27" t="s">
        <v>1313</v>
      </c>
    </row>
    <row r="42">
      <c r="A42" s="1" t="s">
        <v>633</v>
      </c>
      <c r="B42" s="1">
        <v>9</v>
      </c>
      <c r="C42" s="26" t="s">
        <v>904</v>
      </c>
      <c r="D42" t="s">
        <v>635</v>
      </c>
      <c r="E42" s="27" t="s">
        <v>905</v>
      </c>
      <c r="F42" s="28" t="s">
        <v>649</v>
      </c>
      <c r="G42" s="29">
        <v>285</v>
      </c>
      <c r="H42" s="28">
        <v>0</v>
      </c>
      <c r="I42" s="30">
        <f>ROUND(G42*H42,P4)</f>
        <v>0</v>
      </c>
      <c r="L42" s="31">
        <v>0</v>
      </c>
      <c r="M42" s="24">
        <f>ROUND(G42*L42,P4)</f>
        <v>0</v>
      </c>
      <c r="N42" s="25" t="s">
        <v>2662</v>
      </c>
      <c r="O42" s="32">
        <f>M42*AA42</f>
        <v>0</v>
      </c>
      <c r="P42" s="1">
        <v>3</v>
      </c>
      <c r="AA42" s="1">
        <f>IF(P42=1,$O$3,IF(P42=2,$O$4,$O$5))</f>
        <v>0</v>
      </c>
    </row>
    <row r="43">
      <c r="A43" s="1" t="s">
        <v>639</v>
      </c>
      <c r="E43" s="27" t="s">
        <v>635</v>
      </c>
    </row>
    <row r="44" ht="39">
      <c r="A44" s="1" t="s">
        <v>640</v>
      </c>
      <c r="E44" s="33" t="s">
        <v>3039</v>
      </c>
    </row>
    <row r="45">
      <c r="A45" s="1" t="s">
        <v>642</v>
      </c>
      <c r="E45" s="27" t="s">
        <v>1313</v>
      </c>
    </row>
    <row r="46" ht="25">
      <c r="A46" s="1" t="s">
        <v>633</v>
      </c>
      <c r="B46" s="1">
        <v>10</v>
      </c>
      <c r="C46" s="26" t="s">
        <v>1432</v>
      </c>
      <c r="D46" t="s">
        <v>635</v>
      </c>
      <c r="E46" s="27" t="s">
        <v>1433</v>
      </c>
      <c r="F46" s="28" t="s">
        <v>659</v>
      </c>
      <c r="G46" s="29">
        <v>2</v>
      </c>
      <c r="H46" s="28">
        <v>0</v>
      </c>
      <c r="I46" s="30">
        <f>ROUND(G46*H46,P4)</f>
        <v>0</v>
      </c>
      <c r="L46" s="31">
        <v>0</v>
      </c>
      <c r="M46" s="24">
        <f>ROUND(G46*L46,P4)</f>
        <v>0</v>
      </c>
      <c r="N46" s="25" t="s">
        <v>2662</v>
      </c>
      <c r="O46" s="32">
        <f>M46*AA46</f>
        <v>0</v>
      </c>
      <c r="P46" s="1">
        <v>3</v>
      </c>
      <c r="AA46" s="1">
        <f>IF(P46=1,$O$3,IF(P46=2,$O$4,$O$5))</f>
        <v>0</v>
      </c>
    </row>
    <row r="47">
      <c r="A47" s="1" t="s">
        <v>639</v>
      </c>
      <c r="E47" s="27" t="s">
        <v>635</v>
      </c>
    </row>
    <row r="48" ht="39">
      <c r="A48" s="1" t="s">
        <v>640</v>
      </c>
      <c r="E48" s="33" t="s">
        <v>2687</v>
      </c>
    </row>
    <row r="49">
      <c r="A49" s="1" t="s">
        <v>642</v>
      </c>
      <c r="E49" s="27" t="s">
        <v>1313</v>
      </c>
    </row>
    <row r="50" ht="25">
      <c r="A50" s="1" t="s">
        <v>633</v>
      </c>
      <c r="B50" s="1">
        <v>11</v>
      </c>
      <c r="C50" s="26" t="s">
        <v>1435</v>
      </c>
      <c r="D50" t="s">
        <v>635</v>
      </c>
      <c r="E50" s="27" t="s">
        <v>1436</v>
      </c>
      <c r="F50" s="28" t="s">
        <v>659</v>
      </c>
      <c r="G50" s="29">
        <v>2</v>
      </c>
      <c r="H50" s="28">
        <v>0</v>
      </c>
      <c r="I50" s="30">
        <f>ROUND(G50*H50,P4)</f>
        <v>0</v>
      </c>
      <c r="L50" s="31">
        <v>0</v>
      </c>
      <c r="M50" s="24">
        <f>ROUND(G50*L50,P4)</f>
        <v>0</v>
      </c>
      <c r="N50" s="25" t="s">
        <v>2662</v>
      </c>
      <c r="O50" s="32">
        <f>M50*AA50</f>
        <v>0</v>
      </c>
      <c r="P50" s="1">
        <v>3</v>
      </c>
      <c r="AA50" s="1">
        <f>IF(P50=1,$O$3,IF(P50=2,$O$4,$O$5))</f>
        <v>0</v>
      </c>
    </row>
    <row r="51">
      <c r="A51" s="1" t="s">
        <v>639</v>
      </c>
      <c r="E51" s="27" t="s">
        <v>635</v>
      </c>
    </row>
    <row r="52" ht="39">
      <c r="A52" s="1" t="s">
        <v>640</v>
      </c>
      <c r="E52" s="33" t="s">
        <v>2687</v>
      </c>
    </row>
    <row r="53">
      <c r="A53" s="1" t="s">
        <v>642</v>
      </c>
      <c r="E53" s="27" t="s">
        <v>1313</v>
      </c>
    </row>
    <row r="54" ht="25">
      <c r="A54" s="1" t="s">
        <v>633</v>
      </c>
      <c r="B54" s="1">
        <v>12</v>
      </c>
      <c r="C54" s="26" t="s">
        <v>1438</v>
      </c>
      <c r="D54" t="s">
        <v>635</v>
      </c>
      <c r="E54" s="27" t="s">
        <v>1439</v>
      </c>
      <c r="F54" s="28" t="s">
        <v>659</v>
      </c>
      <c r="G54" s="29">
        <v>12</v>
      </c>
      <c r="H54" s="28">
        <v>0</v>
      </c>
      <c r="I54" s="30">
        <f>ROUND(G54*H54,P4)</f>
        <v>0</v>
      </c>
      <c r="L54" s="31">
        <v>0</v>
      </c>
      <c r="M54" s="24">
        <f>ROUND(G54*L54,P4)</f>
        <v>0</v>
      </c>
      <c r="N54" s="25" t="s">
        <v>2662</v>
      </c>
      <c r="O54" s="32">
        <f>M54*AA54</f>
        <v>0</v>
      </c>
      <c r="P54" s="1">
        <v>3</v>
      </c>
      <c r="AA54" s="1">
        <f>IF(P54=1,$O$3,IF(P54=2,$O$4,$O$5))</f>
        <v>0</v>
      </c>
    </row>
    <row r="55">
      <c r="A55" s="1" t="s">
        <v>639</v>
      </c>
      <c r="E55" s="27" t="s">
        <v>635</v>
      </c>
    </row>
    <row r="56" ht="39">
      <c r="A56" s="1" t="s">
        <v>640</v>
      </c>
      <c r="E56" s="33" t="s">
        <v>3043</v>
      </c>
    </row>
    <row r="57">
      <c r="A57" s="1" t="s">
        <v>642</v>
      </c>
      <c r="E57" s="27" t="s">
        <v>1313</v>
      </c>
    </row>
    <row r="58" ht="25">
      <c r="A58" s="1" t="s">
        <v>633</v>
      </c>
      <c r="B58" s="1">
        <v>13</v>
      </c>
      <c r="C58" s="26" t="s">
        <v>1445</v>
      </c>
      <c r="D58" t="s">
        <v>635</v>
      </c>
      <c r="E58" s="27" t="s">
        <v>1446</v>
      </c>
      <c r="F58" s="28" t="s">
        <v>659</v>
      </c>
      <c r="G58" s="29">
        <v>10</v>
      </c>
      <c r="H58" s="28">
        <v>0</v>
      </c>
      <c r="I58" s="30">
        <f>ROUND(G58*H58,P4)</f>
        <v>0</v>
      </c>
      <c r="L58" s="31">
        <v>0</v>
      </c>
      <c r="M58" s="24">
        <f>ROUND(G58*L58,P4)</f>
        <v>0</v>
      </c>
      <c r="N58" s="25" t="s">
        <v>2662</v>
      </c>
      <c r="O58" s="32">
        <f>M58*AA58</f>
        <v>0</v>
      </c>
      <c r="P58" s="1">
        <v>3</v>
      </c>
      <c r="AA58" s="1">
        <f>IF(P58=1,$O$3,IF(P58=2,$O$4,$O$5))</f>
        <v>0</v>
      </c>
    </row>
    <row r="59">
      <c r="A59" s="1" t="s">
        <v>639</v>
      </c>
      <c r="E59" s="27" t="s">
        <v>635</v>
      </c>
    </row>
    <row r="60" ht="39">
      <c r="A60" s="1" t="s">
        <v>640</v>
      </c>
      <c r="E60" s="33" t="s">
        <v>2713</v>
      </c>
    </row>
    <row r="61">
      <c r="A61" s="1" t="s">
        <v>642</v>
      </c>
      <c r="E61" s="27" t="s">
        <v>1313</v>
      </c>
    </row>
    <row r="62" ht="25">
      <c r="A62" s="1" t="s">
        <v>633</v>
      </c>
      <c r="B62" s="1">
        <v>14</v>
      </c>
      <c r="C62" s="26" t="s">
        <v>917</v>
      </c>
      <c r="D62" t="s">
        <v>635</v>
      </c>
      <c r="E62" s="27" t="s">
        <v>918</v>
      </c>
      <c r="F62" s="28" t="s">
        <v>659</v>
      </c>
      <c r="G62" s="29">
        <v>15</v>
      </c>
      <c r="H62" s="28">
        <v>0</v>
      </c>
      <c r="I62" s="30">
        <f>ROUND(G62*H62,P4)</f>
        <v>0</v>
      </c>
      <c r="L62" s="31">
        <v>0</v>
      </c>
      <c r="M62" s="24">
        <f>ROUND(G62*L62,P4)</f>
        <v>0</v>
      </c>
      <c r="N62" s="25" t="s">
        <v>2662</v>
      </c>
      <c r="O62" s="32">
        <f>M62*AA62</f>
        <v>0</v>
      </c>
      <c r="P62" s="1">
        <v>3</v>
      </c>
      <c r="AA62" s="1">
        <f>IF(P62=1,$O$3,IF(P62=2,$O$4,$O$5))</f>
        <v>0</v>
      </c>
    </row>
    <row r="63">
      <c r="A63" s="1" t="s">
        <v>639</v>
      </c>
      <c r="E63" s="27" t="s">
        <v>635</v>
      </c>
    </row>
    <row r="64" ht="39">
      <c r="A64" s="1" t="s">
        <v>640</v>
      </c>
      <c r="E64" s="33" t="s">
        <v>3044</v>
      </c>
    </row>
    <row r="65">
      <c r="A65" s="1" t="s">
        <v>642</v>
      </c>
      <c r="E65" s="27" t="s">
        <v>1313</v>
      </c>
    </row>
    <row r="66" ht="25">
      <c r="A66" s="1" t="s">
        <v>633</v>
      </c>
      <c r="B66" s="1">
        <v>15</v>
      </c>
      <c r="C66" s="26" t="s">
        <v>3045</v>
      </c>
      <c r="D66" t="s">
        <v>635</v>
      </c>
      <c r="E66" s="27" t="s">
        <v>3046</v>
      </c>
      <c r="F66" s="28" t="s">
        <v>649</v>
      </c>
      <c r="G66" s="29">
        <v>105</v>
      </c>
      <c r="H66" s="28">
        <v>0</v>
      </c>
      <c r="I66" s="30">
        <f>ROUND(G66*H66,P4)</f>
        <v>0</v>
      </c>
      <c r="L66" s="31">
        <v>0</v>
      </c>
      <c r="M66" s="24">
        <f>ROUND(G66*L66,P4)</f>
        <v>0</v>
      </c>
      <c r="N66" s="25" t="s">
        <v>2662</v>
      </c>
      <c r="O66" s="32">
        <f>M66*AA66</f>
        <v>0</v>
      </c>
      <c r="P66" s="1">
        <v>3</v>
      </c>
      <c r="AA66" s="1">
        <f>IF(P66=1,$O$3,IF(P66=2,$O$4,$O$5))</f>
        <v>0</v>
      </c>
    </row>
    <row r="67">
      <c r="A67" s="1" t="s">
        <v>639</v>
      </c>
      <c r="E67" s="27" t="s">
        <v>635</v>
      </c>
    </row>
    <row r="68" ht="39">
      <c r="A68" s="1" t="s">
        <v>640</v>
      </c>
      <c r="E68" s="33" t="s">
        <v>3047</v>
      </c>
    </row>
    <row r="69">
      <c r="A69" s="1" t="s">
        <v>642</v>
      </c>
      <c r="E69" s="27" t="s">
        <v>1313</v>
      </c>
    </row>
    <row r="70" ht="25">
      <c r="A70" s="1" t="s">
        <v>633</v>
      </c>
      <c r="B70" s="1">
        <v>16</v>
      </c>
      <c r="C70" s="26" t="s">
        <v>1934</v>
      </c>
      <c r="D70" t="s">
        <v>635</v>
      </c>
      <c r="E70" s="27" t="s">
        <v>1935</v>
      </c>
      <c r="F70" s="28" t="s">
        <v>649</v>
      </c>
      <c r="G70" s="29">
        <v>105</v>
      </c>
      <c r="H70" s="28">
        <v>0</v>
      </c>
      <c r="I70" s="30">
        <f>ROUND(G70*H70,P4)</f>
        <v>0</v>
      </c>
      <c r="L70" s="31">
        <v>0</v>
      </c>
      <c r="M70" s="24">
        <f>ROUND(G70*L70,P4)</f>
        <v>0</v>
      </c>
      <c r="N70" s="25" t="s">
        <v>2662</v>
      </c>
      <c r="O70" s="32">
        <f>M70*AA70</f>
        <v>0</v>
      </c>
      <c r="P70" s="1">
        <v>3</v>
      </c>
      <c r="AA70" s="1">
        <f>IF(P70=1,$O$3,IF(P70=2,$O$4,$O$5))</f>
        <v>0</v>
      </c>
    </row>
    <row r="71">
      <c r="A71" s="1" t="s">
        <v>639</v>
      </c>
      <c r="E71" s="27" t="s">
        <v>635</v>
      </c>
    </row>
    <row r="72" ht="39">
      <c r="A72" s="1" t="s">
        <v>640</v>
      </c>
      <c r="E72" s="33" t="s">
        <v>3047</v>
      </c>
    </row>
    <row r="73">
      <c r="A73" s="1" t="s">
        <v>642</v>
      </c>
      <c r="E73" s="27" t="s">
        <v>1313</v>
      </c>
    </row>
    <row r="74">
      <c r="A74" s="1" t="s">
        <v>633</v>
      </c>
      <c r="B74" s="1">
        <v>17</v>
      </c>
      <c r="C74" s="26" t="s">
        <v>3048</v>
      </c>
      <c r="D74" t="s">
        <v>635</v>
      </c>
      <c r="E74" s="27" t="s">
        <v>3049</v>
      </c>
      <c r="F74" s="28" t="s">
        <v>659</v>
      </c>
      <c r="G74" s="29">
        <v>420</v>
      </c>
      <c r="H74" s="28">
        <v>0</v>
      </c>
      <c r="I74" s="30">
        <f>ROUND(G74*H74,P4)</f>
        <v>0</v>
      </c>
      <c r="L74" s="31">
        <v>0</v>
      </c>
      <c r="M74" s="24">
        <f>ROUND(G74*L74,P4)</f>
        <v>0</v>
      </c>
      <c r="N74" s="25" t="s">
        <v>2662</v>
      </c>
      <c r="O74" s="32">
        <f>M74*AA74</f>
        <v>0</v>
      </c>
      <c r="P74" s="1">
        <v>3</v>
      </c>
      <c r="AA74" s="1">
        <f>IF(P74=1,$O$3,IF(P74=2,$O$4,$O$5))</f>
        <v>0</v>
      </c>
    </row>
    <row r="75">
      <c r="A75" s="1" t="s">
        <v>639</v>
      </c>
      <c r="E75" s="27" t="s">
        <v>635</v>
      </c>
    </row>
    <row r="76" ht="39">
      <c r="A76" s="1" t="s">
        <v>640</v>
      </c>
      <c r="E76" s="33" t="s">
        <v>3050</v>
      </c>
    </row>
    <row r="77">
      <c r="A77" s="1" t="s">
        <v>642</v>
      </c>
      <c r="E77" s="27" t="s">
        <v>1313</v>
      </c>
    </row>
    <row r="78">
      <c r="A78" s="1" t="s">
        <v>633</v>
      </c>
      <c r="B78" s="1">
        <v>18</v>
      </c>
      <c r="C78" s="26" t="s">
        <v>3051</v>
      </c>
      <c r="D78" t="s">
        <v>635</v>
      </c>
      <c r="E78" s="27" t="s">
        <v>3052</v>
      </c>
      <c r="F78" s="28" t="s">
        <v>659</v>
      </c>
      <c r="G78" s="29">
        <v>420</v>
      </c>
      <c r="H78" s="28">
        <v>0</v>
      </c>
      <c r="I78" s="30">
        <f>ROUND(G78*H78,P4)</f>
        <v>0</v>
      </c>
      <c r="L78" s="31">
        <v>0</v>
      </c>
      <c r="M78" s="24">
        <f>ROUND(G78*L78,P4)</f>
        <v>0</v>
      </c>
      <c r="N78" s="25" t="s">
        <v>2662</v>
      </c>
      <c r="O78" s="32">
        <f>M78*AA78</f>
        <v>0</v>
      </c>
      <c r="P78" s="1">
        <v>3</v>
      </c>
      <c r="AA78" s="1">
        <f>IF(P78=1,$O$3,IF(P78=2,$O$4,$O$5))</f>
        <v>0</v>
      </c>
    </row>
    <row r="79">
      <c r="A79" s="1" t="s">
        <v>639</v>
      </c>
      <c r="E79" s="27" t="s">
        <v>635</v>
      </c>
    </row>
    <row r="80" ht="39">
      <c r="A80" s="1" t="s">
        <v>640</v>
      </c>
      <c r="E80" s="33" t="s">
        <v>3050</v>
      </c>
    </row>
    <row r="81">
      <c r="A81" s="1" t="s">
        <v>642</v>
      </c>
      <c r="E81" s="27" t="s">
        <v>1313</v>
      </c>
    </row>
    <row r="82">
      <c r="A82" s="1" t="s">
        <v>633</v>
      </c>
      <c r="B82" s="1">
        <v>19</v>
      </c>
      <c r="C82" s="26" t="s">
        <v>2575</v>
      </c>
      <c r="D82" t="s">
        <v>635</v>
      </c>
      <c r="E82" s="27" t="s">
        <v>2576</v>
      </c>
      <c r="F82" s="28" t="s">
        <v>659</v>
      </c>
      <c r="G82" s="29">
        <v>1</v>
      </c>
      <c r="H82" s="28">
        <v>0</v>
      </c>
      <c r="I82" s="30">
        <f>ROUND(G82*H82,P4)</f>
        <v>0</v>
      </c>
      <c r="L82" s="31">
        <v>0</v>
      </c>
      <c r="M82" s="24">
        <f>ROUND(G82*L82,P4)</f>
        <v>0</v>
      </c>
      <c r="N82" s="25" t="s">
        <v>2662</v>
      </c>
      <c r="O82" s="32">
        <f>M82*AA82</f>
        <v>0</v>
      </c>
      <c r="P82" s="1">
        <v>3</v>
      </c>
      <c r="AA82" s="1">
        <f>IF(P82=1,$O$3,IF(P82=2,$O$4,$O$5))</f>
        <v>0</v>
      </c>
    </row>
    <row r="83">
      <c r="A83" s="1" t="s">
        <v>639</v>
      </c>
      <c r="E83" s="27" t="s">
        <v>635</v>
      </c>
    </row>
    <row r="84" ht="39">
      <c r="A84" s="1" t="s">
        <v>640</v>
      </c>
      <c r="E84" s="33" t="s">
        <v>2684</v>
      </c>
    </row>
    <row r="85">
      <c r="A85" s="1" t="s">
        <v>642</v>
      </c>
      <c r="E85" s="27" t="s">
        <v>1313</v>
      </c>
    </row>
    <row r="86">
      <c r="A86" s="1" t="s">
        <v>633</v>
      </c>
      <c r="B86" s="1">
        <v>20</v>
      </c>
      <c r="C86" s="26" t="s">
        <v>914</v>
      </c>
      <c r="D86" t="s">
        <v>635</v>
      </c>
      <c r="E86" s="27" t="s">
        <v>915</v>
      </c>
      <c r="F86" s="28" t="s">
        <v>659</v>
      </c>
      <c r="G86" s="29">
        <v>4</v>
      </c>
      <c r="H86" s="28">
        <v>0</v>
      </c>
      <c r="I86" s="30">
        <f>ROUND(G86*H86,P4)</f>
        <v>0</v>
      </c>
      <c r="L86" s="31">
        <v>0</v>
      </c>
      <c r="M86" s="24">
        <f>ROUND(G86*L86,P4)</f>
        <v>0</v>
      </c>
      <c r="N86" s="25" t="s">
        <v>2662</v>
      </c>
      <c r="O86" s="32">
        <f>M86*AA86</f>
        <v>0</v>
      </c>
      <c r="P86" s="1">
        <v>3</v>
      </c>
      <c r="AA86" s="1">
        <f>IF(P86=1,$O$3,IF(P86=2,$O$4,$O$5))</f>
        <v>0</v>
      </c>
    </row>
    <row r="87">
      <c r="A87" s="1" t="s">
        <v>639</v>
      </c>
      <c r="E87" s="27" t="s">
        <v>635</v>
      </c>
    </row>
    <row r="88" ht="39">
      <c r="A88" s="1" t="s">
        <v>640</v>
      </c>
      <c r="E88" s="33" t="s">
        <v>2667</v>
      </c>
    </row>
    <row r="89">
      <c r="A89" s="1" t="s">
        <v>642</v>
      </c>
      <c r="E89" s="27" t="s">
        <v>1313</v>
      </c>
    </row>
    <row r="90">
      <c r="A90" s="1" t="s">
        <v>633</v>
      </c>
      <c r="B90" s="1">
        <v>21</v>
      </c>
      <c r="C90" s="26" t="s">
        <v>3053</v>
      </c>
      <c r="D90" t="s">
        <v>635</v>
      </c>
      <c r="E90" s="27" t="s">
        <v>3054</v>
      </c>
      <c r="F90" s="28" t="s">
        <v>3055</v>
      </c>
      <c r="G90" s="29">
        <v>2</v>
      </c>
      <c r="H90" s="28">
        <v>0</v>
      </c>
      <c r="I90" s="30">
        <f>ROUND(G90*H90,P4)</f>
        <v>0</v>
      </c>
      <c r="L90" s="31">
        <v>0</v>
      </c>
      <c r="M90" s="24">
        <f>ROUND(G90*L90,P4)</f>
        <v>0</v>
      </c>
      <c r="N90" s="25" t="s">
        <v>2656</v>
      </c>
      <c r="O90" s="32">
        <f>M90*AA90</f>
        <v>0</v>
      </c>
      <c r="P90" s="1">
        <v>3</v>
      </c>
      <c r="AA90" s="1">
        <f>IF(P90=1,$O$3,IF(P90=2,$O$4,$O$5))</f>
        <v>0</v>
      </c>
    </row>
    <row r="91">
      <c r="A91" s="1" t="s">
        <v>639</v>
      </c>
      <c r="E91" s="27" t="s">
        <v>635</v>
      </c>
    </row>
    <row r="92" ht="39">
      <c r="A92" s="1" t="s">
        <v>640</v>
      </c>
      <c r="E92" s="33" t="s">
        <v>2687</v>
      </c>
    </row>
    <row r="93" ht="25">
      <c r="A93" s="1" t="s">
        <v>642</v>
      </c>
      <c r="E93" s="27" t="s">
        <v>3056</v>
      </c>
    </row>
    <row r="94">
      <c r="A94" s="1" t="s">
        <v>633</v>
      </c>
      <c r="B94" s="1">
        <v>22</v>
      </c>
      <c r="C94" s="26" t="s">
        <v>1462</v>
      </c>
      <c r="D94" t="s">
        <v>635</v>
      </c>
      <c r="E94" s="27" t="s">
        <v>1463</v>
      </c>
      <c r="F94" s="28" t="s">
        <v>830</v>
      </c>
      <c r="G94" s="29">
        <v>0.28499999999999998</v>
      </c>
      <c r="H94" s="28">
        <v>0</v>
      </c>
      <c r="I94" s="30">
        <f>ROUND(G94*H94,P4)</f>
        <v>0</v>
      </c>
      <c r="L94" s="31">
        <v>0</v>
      </c>
      <c r="M94" s="24">
        <f>ROUND(G94*L94,P4)</f>
        <v>0</v>
      </c>
      <c r="N94" s="25" t="s">
        <v>2656</v>
      </c>
      <c r="O94" s="32">
        <f>M94*AA94</f>
        <v>0</v>
      </c>
      <c r="P94" s="1">
        <v>3</v>
      </c>
      <c r="AA94" s="1">
        <f>IF(P94=1,$O$3,IF(P94=2,$O$4,$O$5))</f>
        <v>0</v>
      </c>
    </row>
    <row r="95">
      <c r="A95" s="1" t="s">
        <v>639</v>
      </c>
      <c r="E95" s="27" t="s">
        <v>635</v>
      </c>
    </row>
    <row r="96" ht="39">
      <c r="A96" s="1" t="s">
        <v>640</v>
      </c>
      <c r="E96" s="33" t="s">
        <v>3032</v>
      </c>
    </row>
    <row r="97" ht="87.5">
      <c r="A97" s="1" t="s">
        <v>642</v>
      </c>
      <c r="E97" s="27" t="s">
        <v>1465</v>
      </c>
    </row>
    <row r="98" ht="13">
      <c r="A98" s="1" t="s">
        <v>630</v>
      </c>
      <c r="C98" s="22" t="s">
        <v>1971</v>
      </c>
      <c r="E98" s="23" t="s">
        <v>3057</v>
      </c>
      <c r="L98" s="24">
        <f>SUMIFS(L99:L254,A99:A254,"P")</f>
        <v>0</v>
      </c>
      <c r="M98" s="24">
        <f>SUMIFS(M99:M254,A99:A254,"P")</f>
        <v>0</v>
      </c>
      <c r="N98" s="25"/>
    </row>
    <row r="99" ht="25">
      <c r="A99" s="1" t="s">
        <v>633</v>
      </c>
      <c r="B99" s="1">
        <v>23</v>
      </c>
      <c r="C99" s="26" t="s">
        <v>3058</v>
      </c>
      <c r="D99" t="s">
        <v>635</v>
      </c>
      <c r="E99" s="27" t="s">
        <v>3059</v>
      </c>
      <c r="F99" s="28" t="s">
        <v>659</v>
      </c>
      <c r="G99" s="29">
        <v>1</v>
      </c>
      <c r="H99" s="28">
        <v>0</v>
      </c>
      <c r="I99" s="30">
        <f>ROUND(G99*H99,P4)</f>
        <v>0</v>
      </c>
      <c r="L99" s="31">
        <v>0</v>
      </c>
      <c r="M99" s="24">
        <f>ROUND(G99*L99,P4)</f>
        <v>0</v>
      </c>
      <c r="N99" s="25" t="s">
        <v>2662</v>
      </c>
      <c r="O99" s="32">
        <f>M99*AA99</f>
        <v>0</v>
      </c>
      <c r="P99" s="1">
        <v>3</v>
      </c>
      <c r="AA99" s="1">
        <f>IF(P99=1,$O$3,IF(P99=2,$O$4,$O$5))</f>
        <v>0</v>
      </c>
    </row>
    <row r="100">
      <c r="A100" s="1" t="s">
        <v>639</v>
      </c>
      <c r="E100" s="27" t="s">
        <v>635</v>
      </c>
    </row>
    <row r="101" ht="39">
      <c r="A101" s="1" t="s">
        <v>640</v>
      </c>
      <c r="E101" s="33" t="s">
        <v>2684</v>
      </c>
    </row>
    <row r="102">
      <c r="A102" s="1" t="s">
        <v>642</v>
      </c>
      <c r="E102" s="27" t="s">
        <v>1313</v>
      </c>
    </row>
    <row r="103">
      <c r="A103" s="1" t="s">
        <v>633</v>
      </c>
      <c r="B103" s="1">
        <v>24</v>
      </c>
      <c r="C103" s="26" t="s">
        <v>3060</v>
      </c>
      <c r="D103" t="s">
        <v>635</v>
      </c>
      <c r="E103" s="27" t="s">
        <v>3061</v>
      </c>
      <c r="F103" s="28" t="s">
        <v>659</v>
      </c>
      <c r="G103" s="29">
        <v>1</v>
      </c>
      <c r="H103" s="28">
        <v>0</v>
      </c>
      <c r="I103" s="30">
        <f>ROUND(G103*H103,P4)</f>
        <v>0</v>
      </c>
      <c r="L103" s="31">
        <v>0</v>
      </c>
      <c r="M103" s="24">
        <f>ROUND(G103*L103,P4)</f>
        <v>0</v>
      </c>
      <c r="N103" s="25" t="s">
        <v>2662</v>
      </c>
      <c r="O103" s="32">
        <f>M103*AA103</f>
        <v>0</v>
      </c>
      <c r="P103" s="1">
        <v>3</v>
      </c>
      <c r="AA103" s="1">
        <f>IF(P103=1,$O$3,IF(P103=2,$O$4,$O$5))</f>
        <v>0</v>
      </c>
    </row>
    <row r="104">
      <c r="A104" s="1" t="s">
        <v>639</v>
      </c>
      <c r="E104" s="27" t="s">
        <v>635</v>
      </c>
    </row>
    <row r="105" ht="39">
      <c r="A105" s="1" t="s">
        <v>640</v>
      </c>
      <c r="E105" s="33" t="s">
        <v>2684</v>
      </c>
    </row>
    <row r="106">
      <c r="A106" s="1" t="s">
        <v>642</v>
      </c>
      <c r="E106" s="27" t="s">
        <v>1313</v>
      </c>
    </row>
    <row r="107">
      <c r="A107" s="1" t="s">
        <v>633</v>
      </c>
      <c r="B107" s="1">
        <v>25</v>
      </c>
      <c r="C107" s="26" t="s">
        <v>3062</v>
      </c>
      <c r="D107" t="s">
        <v>635</v>
      </c>
      <c r="E107" s="27" t="s">
        <v>3063</v>
      </c>
      <c r="F107" s="28" t="s">
        <v>659</v>
      </c>
      <c r="G107" s="29">
        <v>18</v>
      </c>
      <c r="H107" s="28">
        <v>0</v>
      </c>
      <c r="I107" s="30">
        <f>ROUND(G107*H107,P4)</f>
        <v>0</v>
      </c>
      <c r="L107" s="31">
        <v>0</v>
      </c>
      <c r="M107" s="24">
        <f>ROUND(G107*L107,P4)</f>
        <v>0</v>
      </c>
      <c r="N107" s="25" t="s">
        <v>2662</v>
      </c>
      <c r="O107" s="32">
        <f>M107*AA107</f>
        <v>0</v>
      </c>
      <c r="P107" s="1">
        <v>3</v>
      </c>
      <c r="AA107" s="1">
        <f>IF(P107=1,$O$3,IF(P107=2,$O$4,$O$5))</f>
        <v>0</v>
      </c>
    </row>
    <row r="108">
      <c r="A108" s="1" t="s">
        <v>639</v>
      </c>
      <c r="E108" s="27" t="s">
        <v>635</v>
      </c>
    </row>
    <row r="109" ht="39">
      <c r="A109" s="1" t="s">
        <v>640</v>
      </c>
      <c r="E109" s="33" t="s">
        <v>3064</v>
      </c>
    </row>
    <row r="110">
      <c r="A110" s="1" t="s">
        <v>642</v>
      </c>
      <c r="E110" s="27" t="s">
        <v>1313</v>
      </c>
    </row>
    <row r="111">
      <c r="A111" s="1" t="s">
        <v>633</v>
      </c>
      <c r="B111" s="1">
        <v>26</v>
      </c>
      <c r="C111" s="26" t="s">
        <v>3065</v>
      </c>
      <c r="D111" t="s">
        <v>635</v>
      </c>
      <c r="E111" s="27" t="s">
        <v>3066</v>
      </c>
      <c r="F111" s="28" t="s">
        <v>659</v>
      </c>
      <c r="G111" s="29">
        <v>1</v>
      </c>
      <c r="H111" s="28">
        <v>0</v>
      </c>
      <c r="I111" s="30">
        <f>ROUND(G111*H111,P4)</f>
        <v>0</v>
      </c>
      <c r="L111" s="31">
        <v>0</v>
      </c>
      <c r="M111" s="24">
        <f>ROUND(G111*L111,P4)</f>
        <v>0</v>
      </c>
      <c r="N111" s="25" t="s">
        <v>2656</v>
      </c>
      <c r="O111" s="32">
        <f>M111*AA111</f>
        <v>0</v>
      </c>
      <c r="P111" s="1">
        <v>3</v>
      </c>
      <c r="AA111" s="1">
        <f>IF(P111=1,$O$3,IF(P111=2,$O$4,$O$5))</f>
        <v>0</v>
      </c>
    </row>
    <row r="112">
      <c r="A112" s="1" t="s">
        <v>639</v>
      </c>
      <c r="E112" s="27" t="s">
        <v>635</v>
      </c>
    </row>
    <row r="113" ht="39">
      <c r="A113" s="1" t="s">
        <v>640</v>
      </c>
      <c r="E113" s="33" t="s">
        <v>2684</v>
      </c>
    </row>
    <row r="114" ht="150">
      <c r="A114" s="1" t="s">
        <v>642</v>
      </c>
      <c r="E114" s="27" t="s">
        <v>3067</v>
      </c>
    </row>
    <row r="115">
      <c r="A115" s="1" t="s">
        <v>633</v>
      </c>
      <c r="B115" s="1">
        <v>27</v>
      </c>
      <c r="C115" s="26" t="s">
        <v>3068</v>
      </c>
      <c r="D115" t="s">
        <v>635</v>
      </c>
      <c r="E115" s="27" t="s">
        <v>3069</v>
      </c>
      <c r="F115" s="28" t="s">
        <v>659</v>
      </c>
      <c r="G115" s="29">
        <v>41</v>
      </c>
      <c r="H115" s="28">
        <v>0</v>
      </c>
      <c r="I115" s="30">
        <f>ROUND(G115*H115,P4)</f>
        <v>0</v>
      </c>
      <c r="L115" s="31">
        <v>0</v>
      </c>
      <c r="M115" s="24">
        <f>ROUND(G115*L115,P4)</f>
        <v>0</v>
      </c>
      <c r="N115" s="25" t="s">
        <v>2662</v>
      </c>
      <c r="O115" s="32">
        <f>M115*AA115</f>
        <v>0</v>
      </c>
      <c r="P115" s="1">
        <v>3</v>
      </c>
      <c r="AA115" s="1">
        <f>IF(P115=1,$O$3,IF(P115=2,$O$4,$O$5))</f>
        <v>0</v>
      </c>
    </row>
    <row r="116">
      <c r="A116" s="1" t="s">
        <v>639</v>
      </c>
      <c r="E116" s="27" t="s">
        <v>635</v>
      </c>
    </row>
    <row r="117" ht="39">
      <c r="A117" s="1" t="s">
        <v>640</v>
      </c>
      <c r="E117" s="33" t="s">
        <v>3070</v>
      </c>
    </row>
    <row r="118">
      <c r="A118" s="1" t="s">
        <v>642</v>
      </c>
      <c r="E118" s="27" t="s">
        <v>1313</v>
      </c>
    </row>
    <row r="119">
      <c r="A119" s="1" t="s">
        <v>633</v>
      </c>
      <c r="B119" s="1">
        <v>28</v>
      </c>
      <c r="C119" s="26" t="s">
        <v>3071</v>
      </c>
      <c r="D119" t="s">
        <v>635</v>
      </c>
      <c r="E119" s="27" t="s">
        <v>3072</v>
      </c>
      <c r="F119" s="28" t="s">
        <v>659</v>
      </c>
      <c r="G119" s="29">
        <v>1</v>
      </c>
      <c r="H119" s="28">
        <v>0</v>
      </c>
      <c r="I119" s="30">
        <f>ROUND(G119*H119,P4)</f>
        <v>0</v>
      </c>
      <c r="L119" s="31">
        <v>0</v>
      </c>
      <c r="M119" s="24">
        <f>ROUND(G119*L119,P4)</f>
        <v>0</v>
      </c>
      <c r="N119" s="25" t="s">
        <v>2662</v>
      </c>
      <c r="O119" s="32">
        <f>M119*AA119</f>
        <v>0</v>
      </c>
      <c r="P119" s="1">
        <v>3</v>
      </c>
      <c r="AA119" s="1">
        <f>IF(P119=1,$O$3,IF(P119=2,$O$4,$O$5))</f>
        <v>0</v>
      </c>
    </row>
    <row r="120">
      <c r="A120" s="1" t="s">
        <v>639</v>
      </c>
      <c r="E120" s="27" t="s">
        <v>635</v>
      </c>
    </row>
    <row r="121" ht="39">
      <c r="A121" s="1" t="s">
        <v>640</v>
      </c>
      <c r="E121" s="33" t="s">
        <v>2684</v>
      </c>
    </row>
    <row r="122">
      <c r="A122" s="1" t="s">
        <v>642</v>
      </c>
      <c r="E122" s="27" t="s">
        <v>1313</v>
      </c>
    </row>
    <row r="123">
      <c r="A123" s="1" t="s">
        <v>633</v>
      </c>
      <c r="B123" s="1">
        <v>29</v>
      </c>
      <c r="C123" s="26" t="s">
        <v>3073</v>
      </c>
      <c r="D123" t="s">
        <v>635</v>
      </c>
      <c r="E123" s="27" t="s">
        <v>3074</v>
      </c>
      <c r="F123" s="28" t="s">
        <v>659</v>
      </c>
      <c r="G123" s="29">
        <v>1</v>
      </c>
      <c r="H123" s="28">
        <v>0</v>
      </c>
      <c r="I123" s="30">
        <f>ROUND(G123*H123,P4)</f>
        <v>0</v>
      </c>
      <c r="L123" s="31">
        <v>0</v>
      </c>
      <c r="M123" s="24">
        <f>ROUND(G123*L123,P4)</f>
        <v>0</v>
      </c>
      <c r="N123" s="25" t="s">
        <v>2662</v>
      </c>
      <c r="O123" s="32">
        <f>M123*AA123</f>
        <v>0</v>
      </c>
      <c r="P123" s="1">
        <v>3</v>
      </c>
      <c r="AA123" s="1">
        <f>IF(P123=1,$O$3,IF(P123=2,$O$4,$O$5))</f>
        <v>0</v>
      </c>
    </row>
    <row r="124">
      <c r="A124" s="1" t="s">
        <v>639</v>
      </c>
      <c r="E124" s="27" t="s">
        <v>635</v>
      </c>
    </row>
    <row r="125" ht="39">
      <c r="A125" s="1" t="s">
        <v>640</v>
      </c>
      <c r="E125" s="33" t="s">
        <v>2684</v>
      </c>
    </row>
    <row r="126">
      <c r="A126" s="1" t="s">
        <v>642</v>
      </c>
      <c r="E126" s="27" t="s">
        <v>1313</v>
      </c>
    </row>
    <row r="127">
      <c r="A127" s="1" t="s">
        <v>633</v>
      </c>
      <c r="B127" s="1">
        <v>30</v>
      </c>
      <c r="C127" s="26" t="s">
        <v>3075</v>
      </c>
      <c r="D127" t="s">
        <v>635</v>
      </c>
      <c r="E127" s="27" t="s">
        <v>3076</v>
      </c>
      <c r="F127" s="28" t="s">
        <v>659</v>
      </c>
      <c r="G127" s="29">
        <v>42</v>
      </c>
      <c r="H127" s="28">
        <v>0</v>
      </c>
      <c r="I127" s="30">
        <f>ROUND(G127*H127,P4)</f>
        <v>0</v>
      </c>
      <c r="L127" s="31">
        <v>0</v>
      </c>
      <c r="M127" s="24">
        <f>ROUND(G127*L127,P4)</f>
        <v>0</v>
      </c>
      <c r="N127" s="25" t="s">
        <v>2662</v>
      </c>
      <c r="O127" s="32">
        <f>M127*AA127</f>
        <v>0</v>
      </c>
      <c r="P127" s="1">
        <v>3</v>
      </c>
      <c r="AA127" s="1">
        <f>IF(P127=1,$O$3,IF(P127=2,$O$4,$O$5))</f>
        <v>0</v>
      </c>
    </row>
    <row r="128">
      <c r="A128" s="1" t="s">
        <v>639</v>
      </c>
      <c r="E128" s="27" t="s">
        <v>635</v>
      </c>
    </row>
    <row r="129" ht="39">
      <c r="A129" s="1" t="s">
        <v>640</v>
      </c>
      <c r="E129" s="33" t="s">
        <v>3077</v>
      </c>
    </row>
    <row r="130">
      <c r="A130" s="1" t="s">
        <v>642</v>
      </c>
      <c r="E130" s="27" t="s">
        <v>1313</v>
      </c>
    </row>
    <row r="131" ht="25">
      <c r="A131" s="1" t="s">
        <v>633</v>
      </c>
      <c r="B131" s="1">
        <v>31</v>
      </c>
      <c r="C131" s="26" t="s">
        <v>3078</v>
      </c>
      <c r="D131" t="s">
        <v>635</v>
      </c>
      <c r="E131" s="27" t="s">
        <v>3079</v>
      </c>
      <c r="F131" s="28" t="s">
        <v>659</v>
      </c>
      <c r="G131" s="29">
        <v>8</v>
      </c>
      <c r="H131" s="28">
        <v>0</v>
      </c>
      <c r="I131" s="30">
        <f>ROUND(G131*H131,P4)</f>
        <v>0</v>
      </c>
      <c r="L131" s="31">
        <v>0</v>
      </c>
      <c r="M131" s="24">
        <f>ROUND(G131*L131,P4)</f>
        <v>0</v>
      </c>
      <c r="N131" s="25" t="s">
        <v>2662</v>
      </c>
      <c r="O131" s="32">
        <f>M131*AA131</f>
        <v>0</v>
      </c>
      <c r="P131" s="1">
        <v>3</v>
      </c>
      <c r="AA131" s="1">
        <f>IF(P131=1,$O$3,IF(P131=2,$O$4,$O$5))</f>
        <v>0</v>
      </c>
    </row>
    <row r="132">
      <c r="A132" s="1" t="s">
        <v>639</v>
      </c>
      <c r="E132" s="27" t="s">
        <v>635</v>
      </c>
    </row>
    <row r="133" ht="39">
      <c r="A133" s="1" t="s">
        <v>640</v>
      </c>
      <c r="E133" s="33" t="s">
        <v>2742</v>
      </c>
    </row>
    <row r="134">
      <c r="A134" s="1" t="s">
        <v>642</v>
      </c>
      <c r="E134" s="27" t="s">
        <v>1313</v>
      </c>
    </row>
    <row r="135">
      <c r="A135" s="1" t="s">
        <v>633</v>
      </c>
      <c r="B135" s="1">
        <v>32</v>
      </c>
      <c r="C135" s="26" t="s">
        <v>3080</v>
      </c>
      <c r="D135" t="s">
        <v>635</v>
      </c>
      <c r="E135" s="27" t="s">
        <v>3081</v>
      </c>
      <c r="F135" s="28" t="s">
        <v>659</v>
      </c>
      <c r="G135" s="29">
        <v>42</v>
      </c>
      <c r="H135" s="28">
        <v>0</v>
      </c>
      <c r="I135" s="30">
        <f>ROUND(G135*H135,P4)</f>
        <v>0</v>
      </c>
      <c r="L135" s="31">
        <v>0</v>
      </c>
      <c r="M135" s="24">
        <f>ROUND(G135*L135,P4)</f>
        <v>0</v>
      </c>
      <c r="N135" s="25" t="s">
        <v>2662</v>
      </c>
      <c r="O135" s="32">
        <f>M135*AA135</f>
        <v>0</v>
      </c>
      <c r="P135" s="1">
        <v>3</v>
      </c>
      <c r="AA135" s="1">
        <f>IF(P135=1,$O$3,IF(P135=2,$O$4,$O$5))</f>
        <v>0</v>
      </c>
    </row>
    <row r="136">
      <c r="A136" s="1" t="s">
        <v>639</v>
      </c>
      <c r="E136" s="27" t="s">
        <v>635</v>
      </c>
    </row>
    <row r="137" ht="39">
      <c r="A137" s="1" t="s">
        <v>640</v>
      </c>
      <c r="E137" s="33" t="s">
        <v>3077</v>
      </c>
    </row>
    <row r="138">
      <c r="A138" s="1" t="s">
        <v>642</v>
      </c>
      <c r="E138" s="27" t="s">
        <v>1313</v>
      </c>
    </row>
    <row r="139" ht="25">
      <c r="A139" s="1" t="s">
        <v>633</v>
      </c>
      <c r="B139" s="1">
        <v>33</v>
      </c>
      <c r="C139" s="26" t="s">
        <v>3082</v>
      </c>
      <c r="D139" t="s">
        <v>635</v>
      </c>
      <c r="E139" s="27" t="s">
        <v>3083</v>
      </c>
      <c r="F139" s="28" t="s">
        <v>659</v>
      </c>
      <c r="G139" s="29">
        <v>42</v>
      </c>
      <c r="H139" s="28">
        <v>0</v>
      </c>
      <c r="I139" s="30">
        <f>ROUND(G139*H139,P4)</f>
        <v>0</v>
      </c>
      <c r="L139" s="31">
        <v>0</v>
      </c>
      <c r="M139" s="24">
        <f>ROUND(G139*L139,P4)</f>
        <v>0</v>
      </c>
      <c r="N139" s="25" t="s">
        <v>2662</v>
      </c>
      <c r="O139" s="32">
        <f>M139*AA139</f>
        <v>0</v>
      </c>
      <c r="P139" s="1">
        <v>3</v>
      </c>
      <c r="AA139" s="1">
        <f>IF(P139=1,$O$3,IF(P139=2,$O$4,$O$5))</f>
        <v>0</v>
      </c>
    </row>
    <row r="140">
      <c r="A140" s="1" t="s">
        <v>639</v>
      </c>
      <c r="E140" s="27" t="s">
        <v>635</v>
      </c>
    </row>
    <row r="141" ht="39">
      <c r="A141" s="1" t="s">
        <v>640</v>
      </c>
      <c r="E141" s="33" t="s">
        <v>3077</v>
      </c>
    </row>
    <row r="142">
      <c r="A142" s="1" t="s">
        <v>642</v>
      </c>
      <c r="E142" s="27" t="s">
        <v>1313</v>
      </c>
    </row>
    <row r="143">
      <c r="A143" s="1" t="s">
        <v>633</v>
      </c>
      <c r="B143" s="1">
        <v>34</v>
      </c>
      <c r="C143" s="26" t="s">
        <v>3084</v>
      </c>
      <c r="D143" t="s">
        <v>635</v>
      </c>
      <c r="E143" s="27" t="s">
        <v>3085</v>
      </c>
      <c r="F143" s="28" t="s">
        <v>659</v>
      </c>
      <c r="G143" s="29">
        <v>134</v>
      </c>
      <c r="H143" s="28">
        <v>0</v>
      </c>
      <c r="I143" s="30">
        <f>ROUND(G143*H143,P4)</f>
        <v>0</v>
      </c>
      <c r="L143" s="31">
        <v>0</v>
      </c>
      <c r="M143" s="24">
        <f>ROUND(G143*L143,P4)</f>
        <v>0</v>
      </c>
      <c r="N143" s="25" t="s">
        <v>2662</v>
      </c>
      <c r="O143" s="32">
        <f>M143*AA143</f>
        <v>0</v>
      </c>
      <c r="P143" s="1">
        <v>3</v>
      </c>
      <c r="AA143" s="1">
        <f>IF(P143=1,$O$3,IF(P143=2,$O$4,$O$5))</f>
        <v>0</v>
      </c>
    </row>
    <row r="144">
      <c r="A144" s="1" t="s">
        <v>639</v>
      </c>
      <c r="E144" s="27" t="s">
        <v>635</v>
      </c>
    </row>
    <row r="145" ht="39">
      <c r="A145" s="1" t="s">
        <v>640</v>
      </c>
      <c r="E145" s="33" t="s">
        <v>3086</v>
      </c>
    </row>
    <row r="146">
      <c r="A146" s="1" t="s">
        <v>642</v>
      </c>
      <c r="E146" s="27" t="s">
        <v>1313</v>
      </c>
    </row>
    <row r="147">
      <c r="A147" s="1" t="s">
        <v>633</v>
      </c>
      <c r="B147" s="1">
        <v>35</v>
      </c>
      <c r="C147" s="26" t="s">
        <v>1569</v>
      </c>
      <c r="D147" t="s">
        <v>635</v>
      </c>
      <c r="E147" s="27" t="s">
        <v>1570</v>
      </c>
      <c r="F147" s="28" t="s">
        <v>659</v>
      </c>
      <c r="G147" s="29">
        <v>1</v>
      </c>
      <c r="H147" s="28">
        <v>0</v>
      </c>
      <c r="I147" s="30">
        <f>ROUND(G147*H147,P4)</f>
        <v>0</v>
      </c>
      <c r="L147" s="31">
        <v>0</v>
      </c>
      <c r="M147" s="24">
        <f>ROUND(G147*L147,P4)</f>
        <v>0</v>
      </c>
      <c r="N147" s="25" t="s">
        <v>2662</v>
      </c>
      <c r="O147" s="32">
        <f>M147*AA147</f>
        <v>0</v>
      </c>
      <c r="P147" s="1">
        <v>3</v>
      </c>
      <c r="AA147" s="1">
        <f>IF(P147=1,$O$3,IF(P147=2,$O$4,$O$5))</f>
        <v>0</v>
      </c>
    </row>
    <row r="148">
      <c r="A148" s="1" t="s">
        <v>639</v>
      </c>
      <c r="E148" s="27" t="s">
        <v>635</v>
      </c>
    </row>
    <row r="149" ht="39">
      <c r="A149" s="1" t="s">
        <v>640</v>
      </c>
      <c r="E149" s="33" t="s">
        <v>2684</v>
      </c>
    </row>
    <row r="150">
      <c r="A150" s="1" t="s">
        <v>642</v>
      </c>
      <c r="E150" s="27" t="s">
        <v>1313</v>
      </c>
    </row>
    <row r="151">
      <c r="A151" s="1" t="s">
        <v>633</v>
      </c>
      <c r="B151" s="1">
        <v>36</v>
      </c>
      <c r="C151" s="26" t="s">
        <v>3087</v>
      </c>
      <c r="D151" t="s">
        <v>635</v>
      </c>
      <c r="E151" s="27" t="s">
        <v>3088</v>
      </c>
      <c r="F151" s="28" t="s">
        <v>659</v>
      </c>
      <c r="G151" s="29">
        <v>1</v>
      </c>
      <c r="H151" s="28">
        <v>0</v>
      </c>
      <c r="I151" s="30">
        <f>ROUND(G151*H151,P4)</f>
        <v>0</v>
      </c>
      <c r="L151" s="31">
        <v>0</v>
      </c>
      <c r="M151" s="24">
        <f>ROUND(G151*L151,P4)</f>
        <v>0</v>
      </c>
      <c r="N151" s="25" t="s">
        <v>2662</v>
      </c>
      <c r="O151" s="32">
        <f>M151*AA151</f>
        <v>0</v>
      </c>
      <c r="P151" s="1">
        <v>3</v>
      </c>
      <c r="AA151" s="1">
        <f>IF(P151=1,$O$3,IF(P151=2,$O$4,$O$5))</f>
        <v>0</v>
      </c>
    </row>
    <row r="152">
      <c r="A152" s="1" t="s">
        <v>639</v>
      </c>
      <c r="E152" s="27" t="s">
        <v>635</v>
      </c>
    </row>
    <row r="153" ht="39">
      <c r="A153" s="1" t="s">
        <v>640</v>
      </c>
      <c r="E153" s="33" t="s">
        <v>2684</v>
      </c>
    </row>
    <row r="154">
      <c r="A154" s="1" t="s">
        <v>642</v>
      </c>
      <c r="E154" s="27" t="s">
        <v>1313</v>
      </c>
    </row>
    <row r="155">
      <c r="A155" s="1" t="s">
        <v>633</v>
      </c>
      <c r="B155" s="1">
        <v>37</v>
      </c>
      <c r="C155" s="26" t="s">
        <v>2434</v>
      </c>
      <c r="D155" t="s">
        <v>635</v>
      </c>
      <c r="E155" s="27" t="s">
        <v>2435</v>
      </c>
      <c r="F155" s="28" t="s">
        <v>659</v>
      </c>
      <c r="G155" s="29">
        <v>4</v>
      </c>
      <c r="H155" s="28">
        <v>0</v>
      </c>
      <c r="I155" s="30">
        <f>ROUND(G155*H155,P4)</f>
        <v>0</v>
      </c>
      <c r="L155" s="31">
        <v>0</v>
      </c>
      <c r="M155" s="24">
        <f>ROUND(G155*L155,P4)</f>
        <v>0</v>
      </c>
      <c r="N155" s="25" t="s">
        <v>2662</v>
      </c>
      <c r="O155" s="32">
        <f>M155*AA155</f>
        <v>0</v>
      </c>
      <c r="P155" s="1">
        <v>3</v>
      </c>
      <c r="AA155" s="1">
        <f>IF(P155=1,$O$3,IF(P155=2,$O$4,$O$5))</f>
        <v>0</v>
      </c>
    </row>
    <row r="156">
      <c r="A156" s="1" t="s">
        <v>639</v>
      </c>
      <c r="E156" s="27" t="s">
        <v>635</v>
      </c>
    </row>
    <row r="157" ht="39">
      <c r="A157" s="1" t="s">
        <v>640</v>
      </c>
      <c r="E157" s="33" t="s">
        <v>2667</v>
      </c>
    </row>
    <row r="158">
      <c r="A158" s="1" t="s">
        <v>642</v>
      </c>
      <c r="E158" s="27" t="s">
        <v>1313</v>
      </c>
    </row>
    <row r="159">
      <c r="A159" s="1" t="s">
        <v>633</v>
      </c>
      <c r="B159" s="1">
        <v>38</v>
      </c>
      <c r="C159" s="26" t="s">
        <v>3089</v>
      </c>
      <c r="D159" t="s">
        <v>635</v>
      </c>
      <c r="E159" s="27" t="s">
        <v>3090</v>
      </c>
      <c r="F159" s="28" t="s">
        <v>659</v>
      </c>
      <c r="G159" s="29">
        <v>4</v>
      </c>
      <c r="H159" s="28">
        <v>0</v>
      </c>
      <c r="I159" s="30">
        <f>ROUND(G159*H159,P4)</f>
        <v>0</v>
      </c>
      <c r="L159" s="31">
        <v>0</v>
      </c>
      <c r="M159" s="24">
        <f>ROUND(G159*L159,P4)</f>
        <v>0</v>
      </c>
      <c r="N159" s="25" t="s">
        <v>2662</v>
      </c>
      <c r="O159" s="32">
        <f>M159*AA159</f>
        <v>0</v>
      </c>
      <c r="P159" s="1">
        <v>3</v>
      </c>
      <c r="AA159" s="1">
        <f>IF(P159=1,$O$3,IF(P159=2,$O$4,$O$5))</f>
        <v>0</v>
      </c>
    </row>
    <row r="160">
      <c r="A160" s="1" t="s">
        <v>639</v>
      </c>
      <c r="E160" s="27" t="s">
        <v>635</v>
      </c>
    </row>
    <row r="161" ht="39">
      <c r="A161" s="1" t="s">
        <v>640</v>
      </c>
      <c r="E161" s="33" t="s">
        <v>2667</v>
      </c>
    </row>
    <row r="162">
      <c r="A162" s="1" t="s">
        <v>642</v>
      </c>
      <c r="E162" s="27" t="s">
        <v>1313</v>
      </c>
    </row>
    <row r="163">
      <c r="A163" s="1" t="s">
        <v>633</v>
      </c>
      <c r="B163" s="1">
        <v>39</v>
      </c>
      <c r="C163" s="26" t="s">
        <v>2426</v>
      </c>
      <c r="D163" t="s">
        <v>635</v>
      </c>
      <c r="E163" s="27" t="s">
        <v>2427</v>
      </c>
      <c r="F163" s="28" t="s">
        <v>649</v>
      </c>
      <c r="G163" s="29">
        <v>0.59999999999999998</v>
      </c>
      <c r="H163" s="28">
        <v>0</v>
      </c>
      <c r="I163" s="30">
        <f>ROUND(G163*H163,P4)</f>
        <v>0</v>
      </c>
      <c r="L163" s="31">
        <v>0</v>
      </c>
      <c r="M163" s="24">
        <f>ROUND(G163*L163,P4)</f>
        <v>0</v>
      </c>
      <c r="N163" s="25" t="s">
        <v>2662</v>
      </c>
      <c r="O163" s="32">
        <f>M163*AA163</f>
        <v>0</v>
      </c>
      <c r="P163" s="1">
        <v>3</v>
      </c>
      <c r="AA163" s="1">
        <f>IF(P163=1,$O$3,IF(P163=2,$O$4,$O$5))</f>
        <v>0</v>
      </c>
    </row>
    <row r="164">
      <c r="A164" s="1" t="s">
        <v>639</v>
      </c>
      <c r="E164" s="27" t="s">
        <v>635</v>
      </c>
    </row>
    <row r="165" ht="39">
      <c r="A165" s="1" t="s">
        <v>640</v>
      </c>
      <c r="E165" s="33" t="s">
        <v>3091</v>
      </c>
    </row>
    <row r="166">
      <c r="A166" s="1" t="s">
        <v>642</v>
      </c>
      <c r="E166" s="27" t="s">
        <v>1313</v>
      </c>
    </row>
    <row r="167">
      <c r="A167" s="1" t="s">
        <v>633</v>
      </c>
      <c r="B167" s="1">
        <v>40</v>
      </c>
      <c r="C167" s="26" t="s">
        <v>2428</v>
      </c>
      <c r="D167" t="s">
        <v>635</v>
      </c>
      <c r="E167" s="27" t="s">
        <v>2429</v>
      </c>
      <c r="F167" s="28" t="s">
        <v>649</v>
      </c>
      <c r="G167" s="29">
        <v>0.59999999999999998</v>
      </c>
      <c r="H167" s="28">
        <v>0</v>
      </c>
      <c r="I167" s="30">
        <f>ROUND(G167*H167,P4)</f>
        <v>0</v>
      </c>
      <c r="L167" s="31">
        <v>0</v>
      </c>
      <c r="M167" s="24">
        <f>ROUND(G167*L167,P4)</f>
        <v>0</v>
      </c>
      <c r="N167" s="25" t="s">
        <v>2662</v>
      </c>
      <c r="O167" s="32">
        <f>M167*AA167</f>
        <v>0</v>
      </c>
      <c r="P167" s="1">
        <v>3</v>
      </c>
      <c r="AA167" s="1">
        <f>IF(P167=1,$O$3,IF(P167=2,$O$4,$O$5))</f>
        <v>0</v>
      </c>
    </row>
    <row r="168">
      <c r="A168" s="1" t="s">
        <v>639</v>
      </c>
      <c r="E168" s="27" t="s">
        <v>635</v>
      </c>
    </row>
    <row r="169" ht="39">
      <c r="A169" s="1" t="s">
        <v>640</v>
      </c>
      <c r="E169" s="33" t="s">
        <v>3091</v>
      </c>
    </row>
    <row r="170">
      <c r="A170" s="1" t="s">
        <v>642</v>
      </c>
      <c r="E170" s="27" t="s">
        <v>1313</v>
      </c>
    </row>
    <row r="171" ht="25">
      <c r="A171" s="1" t="s">
        <v>633</v>
      </c>
      <c r="B171" s="1">
        <v>41</v>
      </c>
      <c r="C171" s="26" t="s">
        <v>3092</v>
      </c>
      <c r="D171" t="s">
        <v>635</v>
      </c>
      <c r="E171" s="27" t="s">
        <v>3093</v>
      </c>
      <c r="F171" s="28" t="s">
        <v>659</v>
      </c>
      <c r="G171" s="29">
        <v>2</v>
      </c>
      <c r="H171" s="28">
        <v>0</v>
      </c>
      <c r="I171" s="30">
        <f>ROUND(G171*H171,P4)</f>
        <v>0</v>
      </c>
      <c r="L171" s="31">
        <v>0</v>
      </c>
      <c r="M171" s="24">
        <f>ROUND(G171*L171,P4)</f>
        <v>0</v>
      </c>
      <c r="N171" s="25" t="s">
        <v>2662</v>
      </c>
      <c r="O171" s="32">
        <f>M171*AA171</f>
        <v>0</v>
      </c>
      <c r="P171" s="1">
        <v>3</v>
      </c>
      <c r="AA171" s="1">
        <f>IF(P171=1,$O$3,IF(P171=2,$O$4,$O$5))</f>
        <v>0</v>
      </c>
    </row>
    <row r="172">
      <c r="A172" s="1" t="s">
        <v>639</v>
      </c>
      <c r="E172" s="27" t="s">
        <v>635</v>
      </c>
    </row>
    <row r="173" ht="39">
      <c r="A173" s="1" t="s">
        <v>640</v>
      </c>
      <c r="E173" s="33" t="s">
        <v>2687</v>
      </c>
    </row>
    <row r="174">
      <c r="A174" s="1" t="s">
        <v>642</v>
      </c>
      <c r="E174" s="27" t="s">
        <v>1313</v>
      </c>
    </row>
    <row r="175">
      <c r="A175" s="1" t="s">
        <v>633</v>
      </c>
      <c r="B175" s="1">
        <v>42</v>
      </c>
      <c r="C175" s="26" t="s">
        <v>3094</v>
      </c>
      <c r="D175" t="s">
        <v>635</v>
      </c>
      <c r="E175" s="27" t="s">
        <v>3095</v>
      </c>
      <c r="F175" s="28" t="s">
        <v>659</v>
      </c>
      <c r="G175" s="29">
        <v>8</v>
      </c>
      <c r="H175" s="28">
        <v>0</v>
      </c>
      <c r="I175" s="30">
        <f>ROUND(G175*H175,P4)</f>
        <v>0</v>
      </c>
      <c r="L175" s="31">
        <v>0</v>
      </c>
      <c r="M175" s="24">
        <f>ROUND(G175*L175,P4)</f>
        <v>0</v>
      </c>
      <c r="N175" s="25" t="s">
        <v>2662</v>
      </c>
      <c r="O175" s="32">
        <f>M175*AA175</f>
        <v>0</v>
      </c>
      <c r="P175" s="1">
        <v>3</v>
      </c>
      <c r="AA175" s="1">
        <f>IF(P175=1,$O$3,IF(P175=2,$O$4,$O$5))</f>
        <v>0</v>
      </c>
    </row>
    <row r="176">
      <c r="A176" s="1" t="s">
        <v>639</v>
      </c>
      <c r="E176" s="27" t="s">
        <v>635</v>
      </c>
    </row>
    <row r="177" ht="39">
      <c r="A177" s="1" t="s">
        <v>640</v>
      </c>
      <c r="E177" s="33" t="s">
        <v>2742</v>
      </c>
    </row>
    <row r="178">
      <c r="A178" s="1" t="s">
        <v>642</v>
      </c>
      <c r="E178" s="27" t="s">
        <v>1313</v>
      </c>
    </row>
    <row r="179">
      <c r="A179" s="1" t="s">
        <v>633</v>
      </c>
      <c r="B179" s="1">
        <v>43</v>
      </c>
      <c r="C179" s="26" t="s">
        <v>3096</v>
      </c>
      <c r="D179" t="s">
        <v>635</v>
      </c>
      <c r="E179" s="27" t="s">
        <v>3097</v>
      </c>
      <c r="F179" s="28" t="s">
        <v>659</v>
      </c>
      <c r="G179" s="29">
        <v>8</v>
      </c>
      <c r="H179" s="28">
        <v>0</v>
      </c>
      <c r="I179" s="30">
        <f>ROUND(G179*H179,P4)</f>
        <v>0</v>
      </c>
      <c r="L179" s="31">
        <v>0</v>
      </c>
      <c r="M179" s="24">
        <f>ROUND(G179*L179,P4)</f>
        <v>0</v>
      </c>
      <c r="N179" s="25" t="s">
        <v>2662</v>
      </c>
      <c r="O179" s="32">
        <f>M179*AA179</f>
        <v>0</v>
      </c>
      <c r="P179" s="1">
        <v>3</v>
      </c>
      <c r="AA179" s="1">
        <f>IF(P179=1,$O$3,IF(P179=2,$O$4,$O$5))</f>
        <v>0</v>
      </c>
    </row>
    <row r="180">
      <c r="A180" s="1" t="s">
        <v>639</v>
      </c>
      <c r="E180" s="27" t="s">
        <v>635</v>
      </c>
    </row>
    <row r="181" ht="39">
      <c r="A181" s="1" t="s">
        <v>640</v>
      </c>
      <c r="E181" s="33" t="s">
        <v>2742</v>
      </c>
    </row>
    <row r="182">
      <c r="A182" s="1" t="s">
        <v>642</v>
      </c>
      <c r="E182" s="27" t="s">
        <v>1313</v>
      </c>
    </row>
    <row r="183">
      <c r="A183" s="1" t="s">
        <v>633</v>
      </c>
      <c r="B183" s="1">
        <v>44</v>
      </c>
      <c r="C183" s="26" t="s">
        <v>1581</v>
      </c>
      <c r="D183" t="s">
        <v>635</v>
      </c>
      <c r="E183" s="27" t="s">
        <v>1582</v>
      </c>
      <c r="F183" s="28" t="s">
        <v>659</v>
      </c>
      <c r="G183" s="29">
        <v>2</v>
      </c>
      <c r="H183" s="28">
        <v>0</v>
      </c>
      <c r="I183" s="30">
        <f>ROUND(G183*H183,P4)</f>
        <v>0</v>
      </c>
      <c r="L183" s="31">
        <v>0</v>
      </c>
      <c r="M183" s="24">
        <f>ROUND(G183*L183,P4)</f>
        <v>0</v>
      </c>
      <c r="N183" s="25" t="s">
        <v>2662</v>
      </c>
      <c r="O183" s="32">
        <f>M183*AA183</f>
        <v>0</v>
      </c>
      <c r="P183" s="1">
        <v>3</v>
      </c>
      <c r="AA183" s="1">
        <f>IF(P183=1,$O$3,IF(P183=2,$O$4,$O$5))</f>
        <v>0</v>
      </c>
    </row>
    <row r="184">
      <c r="A184" s="1" t="s">
        <v>639</v>
      </c>
      <c r="E184" s="27" t="s">
        <v>635</v>
      </c>
    </row>
    <row r="185" ht="39">
      <c r="A185" s="1" t="s">
        <v>640</v>
      </c>
      <c r="E185" s="33" t="s">
        <v>2687</v>
      </c>
    </row>
    <row r="186">
      <c r="A186" s="1" t="s">
        <v>642</v>
      </c>
      <c r="E186" s="27" t="s">
        <v>1313</v>
      </c>
    </row>
    <row r="187">
      <c r="A187" s="1" t="s">
        <v>633</v>
      </c>
      <c r="B187" s="1">
        <v>45</v>
      </c>
      <c r="C187" s="26" t="s">
        <v>3098</v>
      </c>
      <c r="D187" t="s">
        <v>635</v>
      </c>
      <c r="E187" s="27" t="s">
        <v>3099</v>
      </c>
      <c r="F187" s="28" t="s">
        <v>659</v>
      </c>
      <c r="G187" s="29">
        <v>2</v>
      </c>
      <c r="H187" s="28">
        <v>0</v>
      </c>
      <c r="I187" s="30">
        <f>ROUND(G187*H187,P4)</f>
        <v>0</v>
      </c>
      <c r="L187" s="31">
        <v>0</v>
      </c>
      <c r="M187" s="24">
        <f>ROUND(G187*L187,P4)</f>
        <v>0</v>
      </c>
      <c r="N187" s="25" t="s">
        <v>2662</v>
      </c>
      <c r="O187" s="32">
        <f>M187*AA187</f>
        <v>0</v>
      </c>
      <c r="P187" s="1">
        <v>3</v>
      </c>
      <c r="AA187" s="1">
        <f>IF(P187=1,$O$3,IF(P187=2,$O$4,$O$5))</f>
        <v>0</v>
      </c>
    </row>
    <row r="188">
      <c r="A188" s="1" t="s">
        <v>639</v>
      </c>
      <c r="E188" s="27" t="s">
        <v>635</v>
      </c>
    </row>
    <row r="189" ht="39">
      <c r="A189" s="1" t="s">
        <v>640</v>
      </c>
      <c r="E189" s="33" t="s">
        <v>2687</v>
      </c>
    </row>
    <row r="190">
      <c r="A190" s="1" t="s">
        <v>642</v>
      </c>
      <c r="E190" s="27" t="s">
        <v>1313</v>
      </c>
    </row>
    <row r="191">
      <c r="A191" s="1" t="s">
        <v>633</v>
      </c>
      <c r="B191" s="1">
        <v>46</v>
      </c>
      <c r="C191" s="26" t="s">
        <v>1587</v>
      </c>
      <c r="D191" t="s">
        <v>635</v>
      </c>
      <c r="E191" s="27" t="s">
        <v>1588</v>
      </c>
      <c r="F191" s="28" t="s">
        <v>659</v>
      </c>
      <c r="G191" s="29">
        <v>40</v>
      </c>
      <c r="H191" s="28">
        <v>0</v>
      </c>
      <c r="I191" s="30">
        <f>ROUND(G191*H191,P4)</f>
        <v>0</v>
      </c>
      <c r="L191" s="31">
        <v>0</v>
      </c>
      <c r="M191" s="24">
        <f>ROUND(G191*L191,P4)</f>
        <v>0</v>
      </c>
      <c r="N191" s="25" t="s">
        <v>2662</v>
      </c>
      <c r="O191" s="32">
        <f>M191*AA191</f>
        <v>0</v>
      </c>
      <c r="P191" s="1">
        <v>3</v>
      </c>
      <c r="AA191" s="1">
        <f>IF(P191=1,$O$3,IF(P191=2,$O$4,$O$5))</f>
        <v>0</v>
      </c>
    </row>
    <row r="192">
      <c r="A192" s="1" t="s">
        <v>639</v>
      </c>
      <c r="E192" s="27" t="s">
        <v>635</v>
      </c>
    </row>
    <row r="193" ht="39">
      <c r="A193" s="1" t="s">
        <v>640</v>
      </c>
      <c r="E193" s="33" t="s">
        <v>2731</v>
      </c>
    </row>
    <row r="194">
      <c r="A194" s="1" t="s">
        <v>642</v>
      </c>
      <c r="E194" s="27" t="s">
        <v>1313</v>
      </c>
    </row>
    <row r="195">
      <c r="A195" s="1" t="s">
        <v>633</v>
      </c>
      <c r="B195" s="1">
        <v>47</v>
      </c>
      <c r="C195" s="26" t="s">
        <v>3100</v>
      </c>
      <c r="D195" t="s">
        <v>635</v>
      </c>
      <c r="E195" s="27" t="s">
        <v>3101</v>
      </c>
      <c r="F195" s="28" t="s">
        <v>659</v>
      </c>
      <c r="G195" s="29">
        <v>40</v>
      </c>
      <c r="H195" s="28">
        <v>0</v>
      </c>
      <c r="I195" s="30">
        <f>ROUND(G195*H195,P4)</f>
        <v>0</v>
      </c>
      <c r="L195" s="31">
        <v>0</v>
      </c>
      <c r="M195" s="24">
        <f>ROUND(G195*L195,P4)</f>
        <v>0</v>
      </c>
      <c r="N195" s="25" t="s">
        <v>2662</v>
      </c>
      <c r="O195" s="32">
        <f>M195*AA195</f>
        <v>0</v>
      </c>
      <c r="P195" s="1">
        <v>3</v>
      </c>
      <c r="AA195" s="1">
        <f>IF(P195=1,$O$3,IF(P195=2,$O$4,$O$5))</f>
        <v>0</v>
      </c>
    </row>
    <row r="196">
      <c r="A196" s="1" t="s">
        <v>639</v>
      </c>
      <c r="E196" s="27" t="s">
        <v>635</v>
      </c>
    </row>
    <row r="197" ht="39">
      <c r="A197" s="1" t="s">
        <v>640</v>
      </c>
      <c r="E197" s="33" t="s">
        <v>2731</v>
      </c>
    </row>
    <row r="198">
      <c r="A198" s="1" t="s">
        <v>642</v>
      </c>
      <c r="E198" s="27" t="s">
        <v>1313</v>
      </c>
    </row>
    <row r="199">
      <c r="A199" s="1" t="s">
        <v>633</v>
      </c>
      <c r="B199" s="1">
        <v>48</v>
      </c>
      <c r="C199" s="26" t="s">
        <v>1599</v>
      </c>
      <c r="D199" t="s">
        <v>635</v>
      </c>
      <c r="E199" s="27" t="s">
        <v>1600</v>
      </c>
      <c r="F199" s="28" t="s">
        <v>659</v>
      </c>
      <c r="G199" s="29">
        <v>1</v>
      </c>
      <c r="H199" s="28">
        <v>0</v>
      </c>
      <c r="I199" s="30">
        <f>ROUND(G199*H199,P4)</f>
        <v>0</v>
      </c>
      <c r="L199" s="31">
        <v>0</v>
      </c>
      <c r="M199" s="24">
        <f>ROUND(G199*L199,P4)</f>
        <v>0</v>
      </c>
      <c r="N199" s="25" t="s">
        <v>2662</v>
      </c>
      <c r="O199" s="32">
        <f>M199*AA199</f>
        <v>0</v>
      </c>
      <c r="P199" s="1">
        <v>3</v>
      </c>
      <c r="AA199" s="1">
        <f>IF(P199=1,$O$3,IF(P199=2,$O$4,$O$5))</f>
        <v>0</v>
      </c>
    </row>
    <row r="200">
      <c r="A200" s="1" t="s">
        <v>639</v>
      </c>
      <c r="E200" s="27" t="s">
        <v>635</v>
      </c>
    </row>
    <row r="201" ht="39">
      <c r="A201" s="1" t="s">
        <v>640</v>
      </c>
      <c r="E201" s="33" t="s">
        <v>2684</v>
      </c>
    </row>
    <row r="202">
      <c r="A202" s="1" t="s">
        <v>642</v>
      </c>
      <c r="E202" s="27" t="s">
        <v>1313</v>
      </c>
    </row>
    <row r="203">
      <c r="A203" s="1" t="s">
        <v>633</v>
      </c>
      <c r="B203" s="1">
        <v>49</v>
      </c>
      <c r="C203" s="26" t="s">
        <v>1602</v>
      </c>
      <c r="D203" t="s">
        <v>635</v>
      </c>
      <c r="E203" s="27" t="s">
        <v>1603</v>
      </c>
      <c r="F203" s="28" t="s">
        <v>659</v>
      </c>
      <c r="G203" s="29">
        <v>1</v>
      </c>
      <c r="H203" s="28">
        <v>0</v>
      </c>
      <c r="I203" s="30">
        <f>ROUND(G203*H203,P4)</f>
        <v>0</v>
      </c>
      <c r="L203" s="31">
        <v>0</v>
      </c>
      <c r="M203" s="24">
        <f>ROUND(G203*L203,P4)</f>
        <v>0</v>
      </c>
      <c r="N203" s="25" t="s">
        <v>2662</v>
      </c>
      <c r="O203" s="32">
        <f>M203*AA203</f>
        <v>0</v>
      </c>
      <c r="P203" s="1">
        <v>3</v>
      </c>
      <c r="AA203" s="1">
        <f>IF(P203=1,$O$3,IF(P203=2,$O$4,$O$5))</f>
        <v>0</v>
      </c>
    </row>
    <row r="204">
      <c r="A204" s="1" t="s">
        <v>639</v>
      </c>
      <c r="E204" s="27" t="s">
        <v>635</v>
      </c>
    </row>
    <row r="205" ht="39">
      <c r="A205" s="1" t="s">
        <v>640</v>
      </c>
      <c r="E205" s="33" t="s">
        <v>2684</v>
      </c>
    </row>
    <row r="206">
      <c r="A206" s="1" t="s">
        <v>642</v>
      </c>
      <c r="E206" s="27" t="s">
        <v>1313</v>
      </c>
    </row>
    <row r="207">
      <c r="A207" s="1" t="s">
        <v>633</v>
      </c>
      <c r="B207" s="1">
        <v>50</v>
      </c>
      <c r="C207" s="26" t="s">
        <v>1605</v>
      </c>
      <c r="D207" t="s">
        <v>635</v>
      </c>
      <c r="E207" s="27" t="s">
        <v>1606</v>
      </c>
      <c r="F207" s="28" t="s">
        <v>659</v>
      </c>
      <c r="G207" s="29">
        <v>1</v>
      </c>
      <c r="H207" s="28">
        <v>0</v>
      </c>
      <c r="I207" s="30">
        <f>ROUND(G207*H207,P4)</f>
        <v>0</v>
      </c>
      <c r="L207" s="31">
        <v>0</v>
      </c>
      <c r="M207" s="24">
        <f>ROUND(G207*L207,P4)</f>
        <v>0</v>
      </c>
      <c r="N207" s="25" t="s">
        <v>2662</v>
      </c>
      <c r="O207" s="32">
        <f>M207*AA207</f>
        <v>0</v>
      </c>
      <c r="P207" s="1">
        <v>3</v>
      </c>
      <c r="AA207" s="1">
        <f>IF(P207=1,$O$3,IF(P207=2,$O$4,$O$5))</f>
        <v>0</v>
      </c>
    </row>
    <row r="208">
      <c r="A208" s="1" t="s">
        <v>639</v>
      </c>
      <c r="E208" s="27" t="s">
        <v>635</v>
      </c>
    </row>
    <row r="209" ht="39">
      <c r="A209" s="1" t="s">
        <v>640</v>
      </c>
      <c r="E209" s="33" t="s">
        <v>2684</v>
      </c>
    </row>
    <row r="210">
      <c r="A210" s="1" t="s">
        <v>642</v>
      </c>
      <c r="E210" s="27" t="s">
        <v>1313</v>
      </c>
    </row>
    <row r="211">
      <c r="A211" s="1" t="s">
        <v>633</v>
      </c>
      <c r="B211" s="1">
        <v>51</v>
      </c>
      <c r="C211" s="26" t="s">
        <v>2785</v>
      </c>
      <c r="D211" t="s">
        <v>635</v>
      </c>
      <c r="E211" s="27" t="s">
        <v>2786</v>
      </c>
      <c r="F211" s="28" t="s">
        <v>659</v>
      </c>
      <c r="G211" s="29">
        <v>1</v>
      </c>
      <c r="H211" s="28">
        <v>0</v>
      </c>
      <c r="I211" s="30">
        <f>ROUND(G211*H211,P4)</f>
        <v>0</v>
      </c>
      <c r="L211" s="31">
        <v>0</v>
      </c>
      <c r="M211" s="24">
        <f>ROUND(G211*L211,P4)</f>
        <v>0</v>
      </c>
      <c r="N211" s="25" t="s">
        <v>2662</v>
      </c>
      <c r="O211" s="32">
        <f>M211*AA211</f>
        <v>0</v>
      </c>
      <c r="P211" s="1">
        <v>3</v>
      </c>
      <c r="AA211" s="1">
        <f>IF(P211=1,$O$3,IF(P211=2,$O$4,$O$5))</f>
        <v>0</v>
      </c>
    </row>
    <row r="212">
      <c r="A212" s="1" t="s">
        <v>639</v>
      </c>
      <c r="E212" s="27" t="s">
        <v>635</v>
      </c>
    </row>
    <row r="213" ht="39">
      <c r="A213" s="1" t="s">
        <v>640</v>
      </c>
      <c r="E213" s="33" t="s">
        <v>2684</v>
      </c>
    </row>
    <row r="214">
      <c r="A214" s="1" t="s">
        <v>642</v>
      </c>
      <c r="E214" s="27" t="s">
        <v>1313</v>
      </c>
    </row>
    <row r="215">
      <c r="A215" s="1" t="s">
        <v>633</v>
      </c>
      <c r="B215" s="1">
        <v>52</v>
      </c>
      <c r="C215" s="26" t="s">
        <v>1614</v>
      </c>
      <c r="D215" t="s">
        <v>635</v>
      </c>
      <c r="E215" s="27" t="s">
        <v>1615</v>
      </c>
      <c r="F215" s="28" t="s">
        <v>649</v>
      </c>
      <c r="G215" s="29">
        <v>15</v>
      </c>
      <c r="H215" s="28">
        <v>0</v>
      </c>
      <c r="I215" s="30">
        <f>ROUND(G215*H215,P4)</f>
        <v>0</v>
      </c>
      <c r="L215" s="31">
        <v>0</v>
      </c>
      <c r="M215" s="24">
        <f>ROUND(G215*L215,P4)</f>
        <v>0</v>
      </c>
      <c r="N215" s="25" t="s">
        <v>2662</v>
      </c>
      <c r="O215" s="32">
        <f>M215*AA215</f>
        <v>0</v>
      </c>
      <c r="P215" s="1">
        <v>3</v>
      </c>
      <c r="AA215" s="1">
        <f>IF(P215=1,$O$3,IF(P215=2,$O$4,$O$5))</f>
        <v>0</v>
      </c>
    </row>
    <row r="216">
      <c r="A216" s="1" t="s">
        <v>639</v>
      </c>
      <c r="E216" s="27" t="s">
        <v>635</v>
      </c>
    </row>
    <row r="217" ht="39">
      <c r="A217" s="1" t="s">
        <v>640</v>
      </c>
      <c r="E217" s="33" t="s">
        <v>3044</v>
      </c>
    </row>
    <row r="218">
      <c r="A218" s="1" t="s">
        <v>642</v>
      </c>
      <c r="E218" s="27" t="s">
        <v>1313</v>
      </c>
    </row>
    <row r="219">
      <c r="A219" s="1" t="s">
        <v>633</v>
      </c>
      <c r="B219" s="1">
        <v>53</v>
      </c>
      <c r="C219" s="26" t="s">
        <v>2064</v>
      </c>
      <c r="D219" t="s">
        <v>635</v>
      </c>
      <c r="E219" s="27" t="s">
        <v>2065</v>
      </c>
      <c r="F219" s="28" t="s">
        <v>649</v>
      </c>
      <c r="G219" s="29">
        <v>15</v>
      </c>
      <c r="H219" s="28">
        <v>0</v>
      </c>
      <c r="I219" s="30">
        <f>ROUND(G219*H219,P4)</f>
        <v>0</v>
      </c>
      <c r="L219" s="31">
        <v>0</v>
      </c>
      <c r="M219" s="24">
        <f>ROUND(G219*L219,P4)</f>
        <v>0</v>
      </c>
      <c r="N219" s="25" t="s">
        <v>2662</v>
      </c>
      <c r="O219" s="32">
        <f>M219*AA219</f>
        <v>0</v>
      </c>
      <c r="P219" s="1">
        <v>3</v>
      </c>
      <c r="AA219" s="1">
        <f>IF(P219=1,$O$3,IF(P219=2,$O$4,$O$5))</f>
        <v>0</v>
      </c>
    </row>
    <row r="220">
      <c r="A220" s="1" t="s">
        <v>639</v>
      </c>
      <c r="E220" s="27" t="s">
        <v>635</v>
      </c>
    </row>
    <row r="221" ht="39">
      <c r="A221" s="1" t="s">
        <v>640</v>
      </c>
      <c r="E221" s="33" t="s">
        <v>3044</v>
      </c>
    </row>
    <row r="222">
      <c r="A222" s="1" t="s">
        <v>642</v>
      </c>
      <c r="E222" s="27" t="s">
        <v>1313</v>
      </c>
    </row>
    <row r="223">
      <c r="A223" s="1" t="s">
        <v>633</v>
      </c>
      <c r="B223" s="1">
        <v>54</v>
      </c>
      <c r="C223" s="26" t="s">
        <v>2432</v>
      </c>
      <c r="D223" t="s">
        <v>635</v>
      </c>
      <c r="E223" s="27" t="s">
        <v>2433</v>
      </c>
      <c r="F223" s="28" t="s">
        <v>659</v>
      </c>
      <c r="G223" s="29">
        <v>1</v>
      </c>
      <c r="H223" s="28">
        <v>0</v>
      </c>
      <c r="I223" s="30">
        <f>ROUND(G223*H223,P4)</f>
        <v>0</v>
      </c>
      <c r="L223" s="31">
        <v>0</v>
      </c>
      <c r="M223" s="24">
        <f>ROUND(G223*L223,P4)</f>
        <v>0</v>
      </c>
      <c r="N223" s="25" t="s">
        <v>2662</v>
      </c>
      <c r="O223" s="32">
        <f>M223*AA223</f>
        <v>0</v>
      </c>
      <c r="P223" s="1">
        <v>3</v>
      </c>
      <c r="AA223" s="1">
        <f>IF(P223=1,$O$3,IF(P223=2,$O$4,$O$5))</f>
        <v>0</v>
      </c>
    </row>
    <row r="224">
      <c r="A224" s="1" t="s">
        <v>639</v>
      </c>
      <c r="E224" s="27" t="s">
        <v>635</v>
      </c>
    </row>
    <row r="225" ht="39">
      <c r="A225" s="1" t="s">
        <v>640</v>
      </c>
      <c r="E225" s="33" t="s">
        <v>2684</v>
      </c>
    </row>
    <row r="226">
      <c r="A226" s="1" t="s">
        <v>642</v>
      </c>
      <c r="E226" s="27" t="s">
        <v>1313</v>
      </c>
    </row>
    <row r="227">
      <c r="A227" s="1" t="s">
        <v>633</v>
      </c>
      <c r="B227" s="1">
        <v>55</v>
      </c>
      <c r="C227" s="26" t="s">
        <v>2747</v>
      </c>
      <c r="D227" t="s">
        <v>635</v>
      </c>
      <c r="E227" s="27" t="s">
        <v>2748</v>
      </c>
      <c r="F227" s="28" t="s">
        <v>659</v>
      </c>
      <c r="G227" s="29">
        <v>1</v>
      </c>
      <c r="H227" s="28">
        <v>0</v>
      </c>
      <c r="I227" s="30">
        <f>ROUND(G227*H227,P4)</f>
        <v>0</v>
      </c>
      <c r="L227" s="31">
        <v>0</v>
      </c>
      <c r="M227" s="24">
        <f>ROUND(G227*L227,P4)</f>
        <v>0</v>
      </c>
      <c r="N227" s="25" t="s">
        <v>2662</v>
      </c>
      <c r="O227" s="32">
        <f>M227*AA227</f>
        <v>0</v>
      </c>
      <c r="P227" s="1">
        <v>3</v>
      </c>
      <c r="AA227" s="1">
        <f>IF(P227=1,$O$3,IF(P227=2,$O$4,$O$5))</f>
        <v>0</v>
      </c>
    </row>
    <row r="228">
      <c r="A228" s="1" t="s">
        <v>639</v>
      </c>
      <c r="E228" s="27" t="s">
        <v>635</v>
      </c>
    </row>
    <row r="229" ht="39">
      <c r="A229" s="1" t="s">
        <v>640</v>
      </c>
      <c r="E229" s="33" t="s">
        <v>2684</v>
      </c>
    </row>
    <row r="230">
      <c r="A230" s="1" t="s">
        <v>642</v>
      </c>
      <c r="E230" s="27" t="s">
        <v>1313</v>
      </c>
    </row>
    <row r="231">
      <c r="A231" s="1" t="s">
        <v>633</v>
      </c>
      <c r="B231" s="1">
        <v>56</v>
      </c>
      <c r="C231" s="26" t="s">
        <v>3102</v>
      </c>
      <c r="D231" t="s">
        <v>635</v>
      </c>
      <c r="E231" s="27" t="s">
        <v>3103</v>
      </c>
      <c r="F231" s="28" t="s">
        <v>659</v>
      </c>
      <c r="G231" s="29">
        <v>4</v>
      </c>
      <c r="H231" s="28">
        <v>0</v>
      </c>
      <c r="I231" s="30">
        <f>ROUND(G231*H231,P4)</f>
        <v>0</v>
      </c>
      <c r="L231" s="31">
        <v>0</v>
      </c>
      <c r="M231" s="24">
        <f>ROUND(G231*L231,P4)</f>
        <v>0</v>
      </c>
      <c r="N231" s="25" t="s">
        <v>2662</v>
      </c>
      <c r="O231" s="32">
        <f>M231*AA231</f>
        <v>0</v>
      </c>
      <c r="P231" s="1">
        <v>3</v>
      </c>
      <c r="AA231" s="1">
        <f>IF(P231=1,$O$3,IF(P231=2,$O$4,$O$5))</f>
        <v>0</v>
      </c>
    </row>
    <row r="232">
      <c r="A232" s="1" t="s">
        <v>639</v>
      </c>
      <c r="E232" s="27" t="s">
        <v>635</v>
      </c>
    </row>
    <row r="233" ht="39">
      <c r="A233" s="1" t="s">
        <v>640</v>
      </c>
      <c r="E233" s="33" t="s">
        <v>3104</v>
      </c>
    </row>
    <row r="234">
      <c r="A234" s="1" t="s">
        <v>642</v>
      </c>
      <c r="E234" s="27" t="s">
        <v>643</v>
      </c>
    </row>
    <row r="235" ht="25">
      <c r="A235" s="1" t="s">
        <v>633</v>
      </c>
      <c r="B235" s="1">
        <v>57</v>
      </c>
      <c r="C235" s="26" t="s">
        <v>3105</v>
      </c>
      <c r="D235" t="s">
        <v>635</v>
      </c>
      <c r="E235" s="27" t="s">
        <v>3106</v>
      </c>
      <c r="F235" s="28" t="s">
        <v>659</v>
      </c>
      <c r="G235" s="29">
        <v>1</v>
      </c>
      <c r="H235" s="28">
        <v>0</v>
      </c>
      <c r="I235" s="30">
        <f>ROUND(G235*H235,P4)</f>
        <v>0</v>
      </c>
      <c r="L235" s="31">
        <v>0</v>
      </c>
      <c r="M235" s="24">
        <f>ROUND(G235*L235,P4)</f>
        <v>0</v>
      </c>
      <c r="N235" s="25" t="s">
        <v>2662</v>
      </c>
      <c r="O235" s="32">
        <f>M235*AA235</f>
        <v>0</v>
      </c>
      <c r="P235" s="1">
        <v>3</v>
      </c>
      <c r="AA235" s="1">
        <f>IF(P235=1,$O$3,IF(P235=2,$O$4,$O$5))</f>
        <v>0</v>
      </c>
    </row>
    <row r="236">
      <c r="A236" s="1" t="s">
        <v>639</v>
      </c>
      <c r="E236" s="27" t="s">
        <v>635</v>
      </c>
    </row>
    <row r="237" ht="39">
      <c r="A237" s="1" t="s">
        <v>640</v>
      </c>
      <c r="E237" s="33" t="s">
        <v>2684</v>
      </c>
    </row>
    <row r="238">
      <c r="A238" s="1" t="s">
        <v>642</v>
      </c>
      <c r="E238" s="27" t="s">
        <v>1313</v>
      </c>
    </row>
    <row r="239">
      <c r="A239" s="1" t="s">
        <v>633</v>
      </c>
      <c r="B239" s="1">
        <v>58</v>
      </c>
      <c r="C239" s="26" t="s">
        <v>3107</v>
      </c>
      <c r="D239" t="s">
        <v>635</v>
      </c>
      <c r="E239" s="27" t="s">
        <v>3108</v>
      </c>
      <c r="F239" s="28" t="s">
        <v>3055</v>
      </c>
      <c r="G239" s="29">
        <v>2</v>
      </c>
      <c r="H239" s="28">
        <v>0</v>
      </c>
      <c r="I239" s="30">
        <f>ROUND(G239*H239,P4)</f>
        <v>0</v>
      </c>
      <c r="L239" s="31">
        <v>0</v>
      </c>
      <c r="M239" s="24">
        <f>ROUND(G239*L239,P4)</f>
        <v>0</v>
      </c>
      <c r="N239" s="25" t="s">
        <v>2656</v>
      </c>
      <c r="O239" s="32">
        <f>M239*AA239</f>
        <v>0</v>
      </c>
      <c r="P239" s="1">
        <v>3</v>
      </c>
      <c r="AA239" s="1">
        <f>IF(P239=1,$O$3,IF(P239=2,$O$4,$O$5))</f>
        <v>0</v>
      </c>
    </row>
    <row r="240">
      <c r="A240" s="1" t="s">
        <v>639</v>
      </c>
      <c r="E240" s="27" t="s">
        <v>635</v>
      </c>
    </row>
    <row r="241" ht="39">
      <c r="A241" s="1" t="s">
        <v>640</v>
      </c>
      <c r="E241" s="33" t="s">
        <v>2687</v>
      </c>
    </row>
    <row r="242">
      <c r="A242" s="1" t="s">
        <v>642</v>
      </c>
      <c r="E242" s="27" t="s">
        <v>1313</v>
      </c>
    </row>
    <row r="243">
      <c r="A243" s="1" t="s">
        <v>633</v>
      </c>
      <c r="B243" s="1">
        <v>59</v>
      </c>
      <c r="C243" s="26" t="s">
        <v>3109</v>
      </c>
      <c r="D243" t="s">
        <v>635</v>
      </c>
      <c r="E243" s="27" t="s">
        <v>3110</v>
      </c>
      <c r="F243" s="28" t="s">
        <v>2541</v>
      </c>
      <c r="G243" s="29">
        <v>1</v>
      </c>
      <c r="H243" s="28">
        <v>0</v>
      </c>
      <c r="I243" s="30">
        <f>ROUND(G243*H243,P4)</f>
        <v>0</v>
      </c>
      <c r="L243" s="31">
        <v>0</v>
      </c>
      <c r="M243" s="24">
        <f>ROUND(G243*L243,P4)</f>
        <v>0</v>
      </c>
      <c r="N243" s="25" t="s">
        <v>2662</v>
      </c>
      <c r="O243" s="32">
        <f>M243*AA243</f>
        <v>0</v>
      </c>
      <c r="P243" s="1">
        <v>3</v>
      </c>
      <c r="AA243" s="1">
        <f>IF(P243=1,$O$3,IF(P243=2,$O$4,$O$5))</f>
        <v>0</v>
      </c>
    </row>
    <row r="244">
      <c r="A244" s="1" t="s">
        <v>639</v>
      </c>
      <c r="E244" s="27" t="s">
        <v>635</v>
      </c>
    </row>
    <row r="245" ht="39">
      <c r="A245" s="1" t="s">
        <v>640</v>
      </c>
      <c r="E245" s="33" t="s">
        <v>2684</v>
      </c>
    </row>
    <row r="246">
      <c r="A246" s="1" t="s">
        <v>642</v>
      </c>
      <c r="E246" s="27" t="s">
        <v>1313</v>
      </c>
    </row>
    <row r="247">
      <c r="A247" s="1" t="s">
        <v>633</v>
      </c>
      <c r="B247" s="1">
        <v>101</v>
      </c>
      <c r="C247" s="26" t="s">
        <v>3111</v>
      </c>
      <c r="D247" t="s">
        <v>635</v>
      </c>
      <c r="E247" s="27" t="s">
        <v>3112</v>
      </c>
      <c r="F247" s="28" t="s">
        <v>659</v>
      </c>
      <c r="G247" s="29">
        <v>22</v>
      </c>
      <c r="H247" s="28">
        <v>0</v>
      </c>
      <c r="I247" s="30">
        <f>ROUND(G247*H247,P4)</f>
        <v>0</v>
      </c>
      <c r="L247" s="31">
        <v>0</v>
      </c>
      <c r="M247" s="24">
        <f>ROUND(G247*L247,P4)</f>
        <v>0</v>
      </c>
      <c r="N247" s="25" t="s">
        <v>2656</v>
      </c>
      <c r="O247" s="32">
        <f>M247*AA247</f>
        <v>0</v>
      </c>
      <c r="P247" s="1">
        <v>3</v>
      </c>
      <c r="AA247" s="1">
        <f>IF(P247=1,$O$3,IF(P247=2,$O$4,$O$5))</f>
        <v>0</v>
      </c>
    </row>
    <row r="248">
      <c r="A248" s="1" t="s">
        <v>639</v>
      </c>
      <c r="E248" s="27" t="s">
        <v>635</v>
      </c>
    </row>
    <row r="249" ht="39">
      <c r="A249" s="1" t="s">
        <v>640</v>
      </c>
      <c r="E249" s="33" t="s">
        <v>3113</v>
      </c>
    </row>
    <row r="250" ht="150">
      <c r="A250" s="1" t="s">
        <v>642</v>
      </c>
      <c r="E250" s="27" t="s">
        <v>3067</v>
      </c>
    </row>
    <row r="251">
      <c r="A251" s="1" t="s">
        <v>633</v>
      </c>
      <c r="B251" s="1">
        <v>102</v>
      </c>
      <c r="C251" s="26" t="s">
        <v>3114</v>
      </c>
      <c r="D251" t="s">
        <v>635</v>
      </c>
      <c r="E251" s="27" t="s">
        <v>3115</v>
      </c>
      <c r="F251" s="28" t="s">
        <v>659</v>
      </c>
      <c r="G251" s="29">
        <v>10</v>
      </c>
      <c r="H251" s="28">
        <v>0</v>
      </c>
      <c r="I251" s="30">
        <f>ROUND(G251*H251,P4)</f>
        <v>0</v>
      </c>
      <c r="L251" s="31">
        <v>0</v>
      </c>
      <c r="M251" s="24">
        <f>ROUND(G251*L251,P4)</f>
        <v>0</v>
      </c>
      <c r="N251" s="25" t="s">
        <v>2662</v>
      </c>
      <c r="O251" s="32">
        <f>M251*AA251</f>
        <v>0</v>
      </c>
      <c r="P251" s="1">
        <v>3</v>
      </c>
      <c r="AA251" s="1">
        <f>IF(P251=1,$O$3,IF(P251=2,$O$4,$O$5))</f>
        <v>0</v>
      </c>
    </row>
    <row r="252">
      <c r="A252" s="1" t="s">
        <v>639</v>
      </c>
      <c r="E252" s="27" t="s">
        <v>635</v>
      </c>
    </row>
    <row r="253" ht="39">
      <c r="A253" s="1" t="s">
        <v>640</v>
      </c>
      <c r="E253" s="33" t="s">
        <v>2713</v>
      </c>
    </row>
    <row r="254">
      <c r="A254" s="1" t="s">
        <v>642</v>
      </c>
      <c r="E254" s="27" t="s">
        <v>1313</v>
      </c>
    </row>
    <row r="255" ht="13">
      <c r="A255" s="1" t="s">
        <v>630</v>
      </c>
      <c r="C255" s="22" t="s">
        <v>3116</v>
      </c>
      <c r="E255" s="23" t="s">
        <v>3117</v>
      </c>
      <c r="L255" s="24">
        <f>SUMIFS(L256:L291,A256:A291,"P")</f>
        <v>0</v>
      </c>
      <c r="M255" s="24">
        <f>SUMIFS(M256:M291,A256:A291,"P")</f>
        <v>0</v>
      </c>
      <c r="N255" s="25"/>
    </row>
    <row r="256">
      <c r="A256" s="1" t="s">
        <v>633</v>
      </c>
      <c r="B256" s="1">
        <v>60</v>
      </c>
      <c r="C256" s="26" t="s">
        <v>2447</v>
      </c>
      <c r="D256" t="s">
        <v>635</v>
      </c>
      <c r="E256" s="27" t="s">
        <v>2448</v>
      </c>
      <c r="F256" s="28" t="s">
        <v>649</v>
      </c>
      <c r="G256" s="29">
        <v>300</v>
      </c>
      <c r="H256" s="28">
        <v>0</v>
      </c>
      <c r="I256" s="30">
        <f>ROUND(G256*H256,P4)</f>
        <v>0</v>
      </c>
      <c r="L256" s="31">
        <v>0</v>
      </c>
      <c r="M256" s="24">
        <f>ROUND(G256*L256,P4)</f>
        <v>0</v>
      </c>
      <c r="N256" s="25" t="s">
        <v>2662</v>
      </c>
      <c r="O256" s="32">
        <f>M256*AA256</f>
        <v>0</v>
      </c>
      <c r="P256" s="1">
        <v>3</v>
      </c>
      <c r="AA256" s="1">
        <f>IF(P256=1,$O$3,IF(P256=2,$O$4,$O$5))</f>
        <v>0</v>
      </c>
    </row>
    <row r="257">
      <c r="A257" s="1" t="s">
        <v>639</v>
      </c>
      <c r="E257" s="27" t="s">
        <v>635</v>
      </c>
    </row>
    <row r="258" ht="39">
      <c r="A258" s="1" t="s">
        <v>640</v>
      </c>
      <c r="E258" s="33" t="s">
        <v>3118</v>
      </c>
    </row>
    <row r="259">
      <c r="A259" s="1" t="s">
        <v>642</v>
      </c>
      <c r="E259" s="27" t="s">
        <v>1313</v>
      </c>
    </row>
    <row r="260">
      <c r="A260" s="1" t="s">
        <v>633</v>
      </c>
      <c r="B260" s="1">
        <v>61</v>
      </c>
      <c r="C260" s="26" t="s">
        <v>2729</v>
      </c>
      <c r="D260" t="s">
        <v>635</v>
      </c>
      <c r="E260" s="27" t="s">
        <v>2730</v>
      </c>
      <c r="F260" s="28" t="s">
        <v>649</v>
      </c>
      <c r="G260" s="29">
        <v>1000</v>
      </c>
      <c r="H260" s="28">
        <v>0</v>
      </c>
      <c r="I260" s="30">
        <f>ROUND(G260*H260,P4)</f>
        <v>0</v>
      </c>
      <c r="L260" s="31">
        <v>0</v>
      </c>
      <c r="M260" s="24">
        <f>ROUND(G260*L260,P4)</f>
        <v>0</v>
      </c>
      <c r="N260" s="25" t="s">
        <v>2662</v>
      </c>
      <c r="O260" s="32">
        <f>M260*AA260</f>
        <v>0</v>
      </c>
      <c r="P260" s="1">
        <v>3</v>
      </c>
      <c r="AA260" s="1">
        <f>IF(P260=1,$O$3,IF(P260=2,$O$4,$O$5))</f>
        <v>0</v>
      </c>
    </row>
    <row r="261">
      <c r="A261" s="1" t="s">
        <v>639</v>
      </c>
      <c r="E261" s="27" t="s">
        <v>635</v>
      </c>
    </row>
    <row r="262" ht="39">
      <c r="A262" s="1" t="s">
        <v>640</v>
      </c>
      <c r="E262" s="33" t="s">
        <v>3119</v>
      </c>
    </row>
    <row r="263">
      <c r="A263" s="1" t="s">
        <v>642</v>
      </c>
      <c r="E263" s="27" t="s">
        <v>1313</v>
      </c>
    </row>
    <row r="264">
      <c r="A264" s="1" t="s">
        <v>633</v>
      </c>
      <c r="B264" s="1">
        <v>62</v>
      </c>
      <c r="C264" s="26" t="s">
        <v>3120</v>
      </c>
      <c r="D264" t="s">
        <v>635</v>
      </c>
      <c r="E264" s="27" t="s">
        <v>2438</v>
      </c>
      <c r="F264" s="28" t="s">
        <v>659</v>
      </c>
      <c r="G264" s="29">
        <v>2</v>
      </c>
      <c r="H264" s="28">
        <v>0</v>
      </c>
      <c r="I264" s="30">
        <f>ROUND(G264*H264,P4)</f>
        <v>0</v>
      </c>
      <c r="L264" s="31">
        <v>0</v>
      </c>
      <c r="M264" s="24">
        <f>ROUND(G264*L264,P4)</f>
        <v>0</v>
      </c>
      <c r="N264" s="25" t="s">
        <v>2662</v>
      </c>
      <c r="O264" s="32">
        <f>M264*AA264</f>
        <v>0</v>
      </c>
      <c r="P264" s="1">
        <v>3</v>
      </c>
      <c r="AA264" s="1">
        <f>IF(P264=1,$O$3,IF(P264=2,$O$4,$O$5))</f>
        <v>0</v>
      </c>
    </row>
    <row r="265">
      <c r="A265" s="1" t="s">
        <v>639</v>
      </c>
      <c r="E265" s="27" t="s">
        <v>635</v>
      </c>
    </row>
    <row r="266" ht="39">
      <c r="A266" s="1" t="s">
        <v>640</v>
      </c>
      <c r="E266" s="33" t="s">
        <v>2687</v>
      </c>
    </row>
    <row r="267">
      <c r="A267" s="1" t="s">
        <v>642</v>
      </c>
      <c r="E267" s="27" t="s">
        <v>1313</v>
      </c>
    </row>
    <row r="268">
      <c r="A268" s="1" t="s">
        <v>633</v>
      </c>
      <c r="B268" s="1">
        <v>63</v>
      </c>
      <c r="C268" s="26" t="s">
        <v>3121</v>
      </c>
      <c r="D268" t="s">
        <v>635</v>
      </c>
      <c r="E268" s="27" t="s">
        <v>2441</v>
      </c>
      <c r="F268" s="28" t="s">
        <v>659</v>
      </c>
      <c r="G268" s="29">
        <v>2</v>
      </c>
      <c r="H268" s="28">
        <v>0</v>
      </c>
      <c r="I268" s="30">
        <f>ROUND(G268*H268,P4)</f>
        <v>0</v>
      </c>
      <c r="L268" s="31">
        <v>0</v>
      </c>
      <c r="M268" s="24">
        <f>ROUND(G268*L268,P4)</f>
        <v>0</v>
      </c>
      <c r="N268" s="25" t="s">
        <v>2662</v>
      </c>
      <c r="O268" s="32">
        <f>M268*AA268</f>
        <v>0</v>
      </c>
      <c r="P268" s="1">
        <v>3</v>
      </c>
      <c r="AA268" s="1">
        <f>IF(P268=1,$O$3,IF(P268=2,$O$4,$O$5))</f>
        <v>0</v>
      </c>
    </row>
    <row r="269">
      <c r="A269" s="1" t="s">
        <v>639</v>
      </c>
      <c r="E269" s="27" t="s">
        <v>635</v>
      </c>
    </row>
    <row r="270" ht="39">
      <c r="A270" s="1" t="s">
        <v>640</v>
      </c>
      <c r="E270" s="33" t="s">
        <v>2687</v>
      </c>
    </row>
    <row r="271">
      <c r="A271" s="1" t="s">
        <v>642</v>
      </c>
      <c r="E271" s="27" t="s">
        <v>1313</v>
      </c>
    </row>
    <row r="272">
      <c r="A272" s="1" t="s">
        <v>633</v>
      </c>
      <c r="B272" s="1">
        <v>64</v>
      </c>
      <c r="C272" s="26" t="s">
        <v>2501</v>
      </c>
      <c r="D272" t="s">
        <v>635</v>
      </c>
      <c r="E272" s="27" t="s">
        <v>2502</v>
      </c>
      <c r="F272" s="28" t="s">
        <v>637</v>
      </c>
      <c r="G272" s="29">
        <v>0.10000000000000001</v>
      </c>
      <c r="H272" s="28">
        <v>0</v>
      </c>
      <c r="I272" s="30">
        <f>ROUND(G272*H272,P4)</f>
        <v>0</v>
      </c>
      <c r="L272" s="31">
        <v>0</v>
      </c>
      <c r="M272" s="24">
        <f>ROUND(G272*L272,P4)</f>
        <v>0</v>
      </c>
      <c r="N272" s="25" t="s">
        <v>2662</v>
      </c>
      <c r="O272" s="32">
        <f>M272*AA272</f>
        <v>0</v>
      </c>
      <c r="P272" s="1">
        <v>3</v>
      </c>
      <c r="AA272" s="1">
        <f>IF(P272=1,$O$3,IF(P272=2,$O$4,$O$5))</f>
        <v>0</v>
      </c>
    </row>
    <row r="273">
      <c r="A273" s="1" t="s">
        <v>639</v>
      </c>
      <c r="E273" s="27" t="s">
        <v>635</v>
      </c>
    </row>
    <row r="274" ht="39">
      <c r="A274" s="1" t="s">
        <v>640</v>
      </c>
      <c r="E274" s="33" t="s">
        <v>2792</v>
      </c>
    </row>
    <row r="275">
      <c r="A275" s="1" t="s">
        <v>642</v>
      </c>
      <c r="E275" s="27" t="s">
        <v>1313</v>
      </c>
    </row>
    <row r="276">
      <c r="A276" s="1" t="s">
        <v>633</v>
      </c>
      <c r="B276" s="1">
        <v>65</v>
      </c>
      <c r="C276" s="26" t="s">
        <v>2503</v>
      </c>
      <c r="D276" t="s">
        <v>635</v>
      </c>
      <c r="E276" s="27" t="s">
        <v>2504</v>
      </c>
      <c r="F276" s="28" t="s">
        <v>637</v>
      </c>
      <c r="G276" s="29">
        <v>0.10000000000000001</v>
      </c>
      <c r="H276" s="28">
        <v>0</v>
      </c>
      <c r="I276" s="30">
        <f>ROUND(G276*H276,P4)</f>
        <v>0</v>
      </c>
      <c r="L276" s="31">
        <v>0</v>
      </c>
      <c r="M276" s="24">
        <f>ROUND(G276*L276,P4)</f>
        <v>0</v>
      </c>
      <c r="N276" s="25" t="s">
        <v>2662</v>
      </c>
      <c r="O276" s="32">
        <f>M276*AA276</f>
        <v>0</v>
      </c>
      <c r="P276" s="1">
        <v>3</v>
      </c>
      <c r="AA276" s="1">
        <f>IF(P276=1,$O$3,IF(P276=2,$O$4,$O$5))</f>
        <v>0</v>
      </c>
    </row>
    <row r="277">
      <c r="A277" s="1" t="s">
        <v>639</v>
      </c>
      <c r="E277" s="27" t="s">
        <v>635</v>
      </c>
    </row>
    <row r="278" ht="39">
      <c r="A278" s="1" t="s">
        <v>640</v>
      </c>
      <c r="E278" s="33" t="s">
        <v>2792</v>
      </c>
    </row>
    <row r="279">
      <c r="A279" s="1" t="s">
        <v>642</v>
      </c>
      <c r="E279" s="27" t="s">
        <v>1313</v>
      </c>
    </row>
    <row r="280">
      <c r="A280" s="1" t="s">
        <v>633</v>
      </c>
      <c r="B280" s="1">
        <v>66</v>
      </c>
      <c r="C280" s="26" t="s">
        <v>2453</v>
      </c>
      <c r="D280" t="s">
        <v>635</v>
      </c>
      <c r="E280" s="27" t="s">
        <v>2454</v>
      </c>
      <c r="F280" s="28" t="s">
        <v>649</v>
      </c>
      <c r="G280" s="29">
        <v>20</v>
      </c>
      <c r="H280" s="28">
        <v>0</v>
      </c>
      <c r="I280" s="30">
        <f>ROUND(G280*H280,P4)</f>
        <v>0</v>
      </c>
      <c r="L280" s="31">
        <v>0</v>
      </c>
      <c r="M280" s="24">
        <f>ROUND(G280*L280,P4)</f>
        <v>0</v>
      </c>
      <c r="N280" s="25" t="s">
        <v>2662</v>
      </c>
      <c r="O280" s="32">
        <f>M280*AA280</f>
        <v>0</v>
      </c>
      <c r="P280" s="1">
        <v>3</v>
      </c>
      <c r="AA280" s="1">
        <f>IF(P280=1,$O$3,IF(P280=2,$O$4,$O$5))</f>
        <v>0</v>
      </c>
    </row>
    <row r="281">
      <c r="A281" s="1" t="s">
        <v>639</v>
      </c>
      <c r="E281" s="27" t="s">
        <v>635</v>
      </c>
    </row>
    <row r="282" ht="39">
      <c r="A282" s="1" t="s">
        <v>640</v>
      </c>
      <c r="E282" s="33" t="s">
        <v>3122</v>
      </c>
    </row>
    <row r="283">
      <c r="A283" s="1" t="s">
        <v>642</v>
      </c>
      <c r="E283" s="27" t="s">
        <v>643</v>
      </c>
    </row>
    <row r="284">
      <c r="A284" s="1" t="s">
        <v>633</v>
      </c>
      <c r="B284" s="1">
        <v>67</v>
      </c>
      <c r="C284" s="26" t="s">
        <v>1475</v>
      </c>
      <c r="D284" t="s">
        <v>635</v>
      </c>
      <c r="E284" s="27" t="s">
        <v>1476</v>
      </c>
      <c r="F284" s="28" t="s">
        <v>637</v>
      </c>
      <c r="G284" s="29">
        <v>0.10000000000000001</v>
      </c>
      <c r="H284" s="28">
        <v>0</v>
      </c>
      <c r="I284" s="30">
        <f>ROUND(G284*H284,P4)</f>
        <v>0</v>
      </c>
      <c r="L284" s="31">
        <v>0</v>
      </c>
      <c r="M284" s="24">
        <f>ROUND(G284*L284,P4)</f>
        <v>0</v>
      </c>
      <c r="N284" s="25" t="s">
        <v>2662</v>
      </c>
      <c r="O284" s="32">
        <f>M284*AA284</f>
        <v>0</v>
      </c>
      <c r="P284" s="1">
        <v>3</v>
      </c>
      <c r="AA284" s="1">
        <f>IF(P284=1,$O$3,IF(P284=2,$O$4,$O$5))</f>
        <v>0</v>
      </c>
    </row>
    <row r="285">
      <c r="A285" s="1" t="s">
        <v>639</v>
      </c>
      <c r="E285" s="27" t="s">
        <v>635</v>
      </c>
    </row>
    <row r="286" ht="39">
      <c r="A286" s="1" t="s">
        <v>640</v>
      </c>
      <c r="E286" s="33" t="s">
        <v>2792</v>
      </c>
    </row>
    <row r="287">
      <c r="A287" s="1" t="s">
        <v>642</v>
      </c>
      <c r="E287" s="27" t="s">
        <v>1313</v>
      </c>
    </row>
    <row r="288">
      <c r="A288" s="1" t="s">
        <v>633</v>
      </c>
      <c r="B288" s="1">
        <v>68</v>
      </c>
      <c r="C288" s="26" t="s">
        <v>2445</v>
      </c>
      <c r="D288" t="s">
        <v>635</v>
      </c>
      <c r="E288" s="27" t="s">
        <v>2446</v>
      </c>
      <c r="F288" s="28" t="s">
        <v>649</v>
      </c>
      <c r="G288" s="29">
        <v>10</v>
      </c>
      <c r="H288" s="28">
        <v>0</v>
      </c>
      <c r="I288" s="30">
        <f>ROUND(G288*H288,P4)</f>
        <v>0</v>
      </c>
      <c r="L288" s="31">
        <v>0</v>
      </c>
      <c r="M288" s="24">
        <f>ROUND(G288*L288,P4)</f>
        <v>0</v>
      </c>
      <c r="N288" s="25" t="s">
        <v>2662</v>
      </c>
      <c r="O288" s="32">
        <f>M288*AA288</f>
        <v>0</v>
      </c>
      <c r="P288" s="1">
        <v>3</v>
      </c>
      <c r="AA288" s="1">
        <f>IF(P288=1,$O$3,IF(P288=2,$O$4,$O$5))</f>
        <v>0</v>
      </c>
    </row>
    <row r="289">
      <c r="A289" s="1" t="s">
        <v>639</v>
      </c>
      <c r="E289" s="27" t="s">
        <v>635</v>
      </c>
    </row>
    <row r="290" ht="39">
      <c r="A290" s="1" t="s">
        <v>640</v>
      </c>
      <c r="E290" s="33" t="s">
        <v>2713</v>
      </c>
    </row>
    <row r="291">
      <c r="A291" s="1" t="s">
        <v>642</v>
      </c>
      <c r="E291" s="27" t="s">
        <v>1313</v>
      </c>
    </row>
    <row r="292" ht="13">
      <c r="A292" s="1" t="s">
        <v>630</v>
      </c>
      <c r="C292" s="22" t="s">
        <v>3123</v>
      </c>
      <c r="E292" s="23" t="s">
        <v>3124</v>
      </c>
      <c r="L292" s="24">
        <f>SUMIFS(L293:L336,A293:A336,"P")</f>
        <v>0</v>
      </c>
      <c r="M292" s="24">
        <f>SUMIFS(M293:M336,A293:A336,"P")</f>
        <v>0</v>
      </c>
      <c r="N292" s="25"/>
    </row>
    <row r="293">
      <c r="A293" s="1" t="s">
        <v>633</v>
      </c>
      <c r="B293" s="1">
        <v>69</v>
      </c>
      <c r="C293" s="26" t="s">
        <v>3125</v>
      </c>
      <c r="D293" t="s">
        <v>635</v>
      </c>
      <c r="E293" s="27" t="s">
        <v>3126</v>
      </c>
      <c r="F293" s="28" t="s">
        <v>2541</v>
      </c>
      <c r="G293" s="29">
        <v>1</v>
      </c>
      <c r="H293" s="28">
        <v>0</v>
      </c>
      <c r="I293" s="30">
        <f>ROUND(G293*H293,P4)</f>
        <v>0</v>
      </c>
      <c r="L293" s="31">
        <v>0</v>
      </c>
      <c r="M293" s="24">
        <f>ROUND(G293*L293,P4)</f>
        <v>0</v>
      </c>
      <c r="N293" s="25" t="s">
        <v>2662</v>
      </c>
      <c r="O293" s="32">
        <f>M293*AA293</f>
        <v>0</v>
      </c>
      <c r="P293" s="1">
        <v>3</v>
      </c>
      <c r="AA293" s="1">
        <f>IF(P293=1,$O$3,IF(P293=2,$O$4,$O$5))</f>
        <v>0</v>
      </c>
    </row>
    <row r="294">
      <c r="A294" s="1" t="s">
        <v>639</v>
      </c>
      <c r="E294" s="27" t="s">
        <v>635</v>
      </c>
    </row>
    <row r="295" ht="39">
      <c r="A295" s="1" t="s">
        <v>640</v>
      </c>
      <c r="E295" s="33" t="s">
        <v>2684</v>
      </c>
    </row>
    <row r="296">
      <c r="A296" s="1" t="s">
        <v>642</v>
      </c>
      <c r="E296" s="27" t="s">
        <v>1313</v>
      </c>
    </row>
    <row r="297">
      <c r="A297" s="1" t="s">
        <v>633</v>
      </c>
      <c r="B297" s="1">
        <v>70</v>
      </c>
      <c r="C297" s="26" t="s">
        <v>3127</v>
      </c>
      <c r="D297" t="s">
        <v>635</v>
      </c>
      <c r="E297" s="27" t="s">
        <v>3128</v>
      </c>
      <c r="F297" s="28" t="s">
        <v>2541</v>
      </c>
      <c r="G297" s="29">
        <v>1</v>
      </c>
      <c r="H297" s="28">
        <v>0</v>
      </c>
      <c r="I297" s="30">
        <f>ROUND(G297*H297,P4)</f>
        <v>0</v>
      </c>
      <c r="L297" s="31">
        <v>0</v>
      </c>
      <c r="M297" s="24">
        <f>ROUND(G297*L297,P4)</f>
        <v>0</v>
      </c>
      <c r="N297" s="25" t="s">
        <v>2662</v>
      </c>
      <c r="O297" s="32">
        <f>M297*AA297</f>
        <v>0</v>
      </c>
      <c r="P297" s="1">
        <v>3</v>
      </c>
      <c r="AA297" s="1">
        <f>IF(P297=1,$O$3,IF(P297=2,$O$4,$O$5))</f>
        <v>0</v>
      </c>
    </row>
    <row r="298">
      <c r="A298" s="1" t="s">
        <v>639</v>
      </c>
      <c r="E298" s="27" t="s">
        <v>635</v>
      </c>
    </row>
    <row r="299" ht="39">
      <c r="A299" s="1" t="s">
        <v>640</v>
      </c>
      <c r="E299" s="33" t="s">
        <v>2684</v>
      </c>
    </row>
    <row r="300">
      <c r="A300" s="1" t="s">
        <v>642</v>
      </c>
      <c r="E300" s="27" t="s">
        <v>1313</v>
      </c>
    </row>
    <row r="301">
      <c r="A301" s="1" t="s">
        <v>633</v>
      </c>
      <c r="B301" s="1">
        <v>71</v>
      </c>
      <c r="C301" s="26" t="s">
        <v>3129</v>
      </c>
      <c r="D301" t="s">
        <v>635</v>
      </c>
      <c r="E301" s="27" t="s">
        <v>3130</v>
      </c>
      <c r="F301" s="28" t="s">
        <v>2541</v>
      </c>
      <c r="G301" s="29">
        <v>1</v>
      </c>
      <c r="H301" s="28">
        <v>0</v>
      </c>
      <c r="I301" s="30">
        <f>ROUND(G301*H301,P4)</f>
        <v>0</v>
      </c>
      <c r="L301" s="31">
        <v>0</v>
      </c>
      <c r="M301" s="24">
        <f>ROUND(G301*L301,P4)</f>
        <v>0</v>
      </c>
      <c r="N301" s="25" t="s">
        <v>2662</v>
      </c>
      <c r="O301" s="32">
        <f>M301*AA301</f>
        <v>0</v>
      </c>
      <c r="P301" s="1">
        <v>3</v>
      </c>
      <c r="AA301" s="1">
        <f>IF(P301=1,$O$3,IF(P301=2,$O$4,$O$5))</f>
        <v>0</v>
      </c>
    </row>
    <row r="302">
      <c r="A302" s="1" t="s">
        <v>639</v>
      </c>
      <c r="E302" s="27" t="s">
        <v>635</v>
      </c>
    </row>
    <row r="303" ht="39">
      <c r="A303" s="1" t="s">
        <v>640</v>
      </c>
      <c r="E303" s="33" t="s">
        <v>2684</v>
      </c>
    </row>
    <row r="304">
      <c r="A304" s="1" t="s">
        <v>642</v>
      </c>
      <c r="E304" s="27" t="s">
        <v>1313</v>
      </c>
    </row>
    <row r="305">
      <c r="A305" s="1" t="s">
        <v>633</v>
      </c>
      <c r="B305" s="1">
        <v>72</v>
      </c>
      <c r="C305" s="26" t="s">
        <v>3131</v>
      </c>
      <c r="D305" t="s">
        <v>635</v>
      </c>
      <c r="E305" s="27" t="s">
        <v>3132</v>
      </c>
      <c r="F305" s="28" t="s">
        <v>659</v>
      </c>
      <c r="G305" s="29">
        <v>1</v>
      </c>
      <c r="H305" s="28">
        <v>0</v>
      </c>
      <c r="I305" s="30">
        <f>ROUND(G305*H305,P4)</f>
        <v>0</v>
      </c>
      <c r="L305" s="31">
        <v>0</v>
      </c>
      <c r="M305" s="24">
        <f>ROUND(G305*L305,P4)</f>
        <v>0</v>
      </c>
      <c r="N305" s="25" t="s">
        <v>2662</v>
      </c>
      <c r="O305" s="32">
        <f>M305*AA305</f>
        <v>0</v>
      </c>
      <c r="P305" s="1">
        <v>3</v>
      </c>
      <c r="AA305" s="1">
        <f>IF(P305=1,$O$3,IF(P305=2,$O$4,$O$5))</f>
        <v>0</v>
      </c>
    </row>
    <row r="306">
      <c r="A306" s="1" t="s">
        <v>639</v>
      </c>
      <c r="E306" s="27" t="s">
        <v>635</v>
      </c>
    </row>
    <row r="307" ht="39">
      <c r="A307" s="1" t="s">
        <v>640</v>
      </c>
      <c r="E307" s="33" t="s">
        <v>2684</v>
      </c>
    </row>
    <row r="308">
      <c r="A308" s="1" t="s">
        <v>642</v>
      </c>
      <c r="E308" s="27" t="s">
        <v>1313</v>
      </c>
    </row>
    <row r="309">
      <c r="A309" s="1" t="s">
        <v>633</v>
      </c>
      <c r="B309" s="1">
        <v>73</v>
      </c>
      <c r="C309" s="26" t="s">
        <v>3133</v>
      </c>
      <c r="D309" t="s">
        <v>635</v>
      </c>
      <c r="E309" s="27" t="s">
        <v>3134</v>
      </c>
      <c r="F309" s="28" t="s">
        <v>659</v>
      </c>
      <c r="G309" s="29">
        <v>1</v>
      </c>
      <c r="H309" s="28">
        <v>0</v>
      </c>
      <c r="I309" s="30">
        <f>ROUND(G309*H309,P4)</f>
        <v>0</v>
      </c>
      <c r="L309" s="31">
        <v>0</v>
      </c>
      <c r="M309" s="24">
        <f>ROUND(G309*L309,P4)</f>
        <v>0</v>
      </c>
      <c r="N309" s="25" t="s">
        <v>2662</v>
      </c>
      <c r="O309" s="32">
        <f>M309*AA309</f>
        <v>0</v>
      </c>
      <c r="P309" s="1">
        <v>3</v>
      </c>
      <c r="AA309" s="1">
        <f>IF(P309=1,$O$3,IF(P309=2,$O$4,$O$5))</f>
        <v>0</v>
      </c>
    </row>
    <row r="310">
      <c r="A310" s="1" t="s">
        <v>639</v>
      </c>
      <c r="E310" s="27" t="s">
        <v>635</v>
      </c>
    </row>
    <row r="311" ht="39">
      <c r="A311" s="1" t="s">
        <v>640</v>
      </c>
      <c r="E311" s="33" t="s">
        <v>2684</v>
      </c>
    </row>
    <row r="312">
      <c r="A312" s="1" t="s">
        <v>642</v>
      </c>
      <c r="E312" s="27" t="s">
        <v>1313</v>
      </c>
    </row>
    <row r="313" ht="25">
      <c r="A313" s="1" t="s">
        <v>633</v>
      </c>
      <c r="B313" s="1">
        <v>74</v>
      </c>
      <c r="C313" s="26" t="s">
        <v>2521</v>
      </c>
      <c r="D313" t="s">
        <v>635</v>
      </c>
      <c r="E313" s="27" t="s">
        <v>2522</v>
      </c>
      <c r="F313" s="28" t="s">
        <v>659</v>
      </c>
      <c r="G313" s="29">
        <v>1</v>
      </c>
      <c r="H313" s="28">
        <v>0</v>
      </c>
      <c r="I313" s="30">
        <f>ROUND(G313*H313,P4)</f>
        <v>0</v>
      </c>
      <c r="L313" s="31">
        <v>0</v>
      </c>
      <c r="M313" s="24">
        <f>ROUND(G313*L313,P4)</f>
        <v>0</v>
      </c>
      <c r="N313" s="25" t="s">
        <v>2662</v>
      </c>
      <c r="O313" s="32">
        <f>M313*AA313</f>
        <v>0</v>
      </c>
      <c r="P313" s="1">
        <v>3</v>
      </c>
      <c r="AA313" s="1">
        <f>IF(P313=1,$O$3,IF(P313=2,$O$4,$O$5))</f>
        <v>0</v>
      </c>
    </row>
    <row r="314">
      <c r="A314" s="1" t="s">
        <v>639</v>
      </c>
      <c r="E314" s="27" t="s">
        <v>635</v>
      </c>
    </row>
    <row r="315" ht="39">
      <c r="A315" s="1" t="s">
        <v>640</v>
      </c>
      <c r="E315" s="33" t="s">
        <v>2684</v>
      </c>
    </row>
    <row r="316">
      <c r="A316" s="1" t="s">
        <v>642</v>
      </c>
      <c r="E316" s="27" t="s">
        <v>1313</v>
      </c>
    </row>
    <row r="317">
      <c r="A317" s="1" t="s">
        <v>633</v>
      </c>
      <c r="B317" s="1">
        <v>77</v>
      </c>
      <c r="C317" s="26" t="s">
        <v>807</v>
      </c>
      <c r="D317" t="s">
        <v>635</v>
      </c>
      <c r="E317" s="27" t="s">
        <v>808</v>
      </c>
      <c r="F317" s="28" t="s">
        <v>809</v>
      </c>
      <c r="G317" s="29">
        <v>180</v>
      </c>
      <c r="H317" s="28">
        <v>0</v>
      </c>
      <c r="I317" s="30">
        <f>ROUND(G317*H317,P4)</f>
        <v>0</v>
      </c>
      <c r="L317" s="31">
        <v>0</v>
      </c>
      <c r="M317" s="24">
        <f>ROUND(G317*L317,P4)</f>
        <v>0</v>
      </c>
      <c r="N317" s="25" t="s">
        <v>2662</v>
      </c>
      <c r="O317" s="32">
        <f>M317*AA317</f>
        <v>0</v>
      </c>
      <c r="P317" s="1">
        <v>3</v>
      </c>
      <c r="AA317" s="1">
        <f>IF(P317=1,$O$3,IF(P317=2,$O$4,$O$5))</f>
        <v>0</v>
      </c>
    </row>
    <row r="318">
      <c r="A318" s="1" t="s">
        <v>639</v>
      </c>
      <c r="E318" s="27" t="s">
        <v>635</v>
      </c>
    </row>
    <row r="319" ht="39">
      <c r="A319" s="1" t="s">
        <v>640</v>
      </c>
      <c r="E319" s="33" t="s">
        <v>3135</v>
      </c>
    </row>
    <row r="320">
      <c r="A320" s="1" t="s">
        <v>642</v>
      </c>
      <c r="E320" s="27" t="s">
        <v>1313</v>
      </c>
    </row>
    <row r="321" ht="25">
      <c r="A321" s="1" t="s">
        <v>633</v>
      </c>
      <c r="B321" s="1">
        <v>78</v>
      </c>
      <c r="C321" s="26" t="s">
        <v>3136</v>
      </c>
      <c r="D321" t="s">
        <v>635</v>
      </c>
      <c r="E321" s="27" t="s">
        <v>3137</v>
      </c>
      <c r="F321" s="28" t="s">
        <v>659</v>
      </c>
      <c r="G321" s="29">
        <v>1</v>
      </c>
      <c r="H321" s="28">
        <v>0</v>
      </c>
      <c r="I321" s="30">
        <f>ROUND(G321*H321,P4)</f>
        <v>0</v>
      </c>
      <c r="L321" s="31">
        <v>0</v>
      </c>
      <c r="M321" s="24">
        <f>ROUND(G321*L321,P4)</f>
        <v>0</v>
      </c>
      <c r="N321" s="25" t="s">
        <v>2662</v>
      </c>
      <c r="O321" s="32">
        <f>M321*AA321</f>
        <v>0</v>
      </c>
      <c r="P321" s="1">
        <v>3</v>
      </c>
      <c r="AA321" s="1">
        <f>IF(P321=1,$O$3,IF(P321=2,$O$4,$O$5))</f>
        <v>0</v>
      </c>
    </row>
    <row r="322">
      <c r="A322" s="1" t="s">
        <v>639</v>
      </c>
      <c r="E322" s="27" t="s">
        <v>635</v>
      </c>
    </row>
    <row r="323" ht="39">
      <c r="A323" s="1" t="s">
        <v>640</v>
      </c>
      <c r="E323" s="33" t="s">
        <v>2684</v>
      </c>
    </row>
    <row r="324">
      <c r="A324" s="1" t="s">
        <v>642</v>
      </c>
      <c r="E324" s="27" t="s">
        <v>1313</v>
      </c>
    </row>
    <row r="325">
      <c r="A325" s="1" t="s">
        <v>633</v>
      </c>
      <c r="B325" s="1">
        <v>79</v>
      </c>
      <c r="C325" s="26" t="s">
        <v>3138</v>
      </c>
      <c r="D325" t="s">
        <v>635</v>
      </c>
      <c r="E325" s="27" t="s">
        <v>3139</v>
      </c>
      <c r="F325" s="28" t="s">
        <v>659</v>
      </c>
      <c r="G325" s="29">
        <v>1</v>
      </c>
      <c r="H325" s="28">
        <v>0</v>
      </c>
      <c r="I325" s="30">
        <f>ROUND(G325*H325,P4)</f>
        <v>0</v>
      </c>
      <c r="L325" s="31">
        <v>0</v>
      </c>
      <c r="M325" s="24">
        <f>ROUND(G325*L325,P4)</f>
        <v>0</v>
      </c>
      <c r="N325" s="25" t="s">
        <v>2662</v>
      </c>
      <c r="O325" s="32">
        <f>M325*AA325</f>
        <v>0</v>
      </c>
      <c r="P325" s="1">
        <v>3</v>
      </c>
      <c r="AA325" s="1">
        <f>IF(P325=1,$O$3,IF(P325=2,$O$4,$O$5))</f>
        <v>0</v>
      </c>
    </row>
    <row r="326">
      <c r="A326" s="1" t="s">
        <v>639</v>
      </c>
      <c r="E326" s="27" t="s">
        <v>635</v>
      </c>
    </row>
    <row r="327" ht="39">
      <c r="A327" s="1" t="s">
        <v>640</v>
      </c>
      <c r="E327" s="33" t="s">
        <v>2684</v>
      </c>
    </row>
    <row r="328">
      <c r="A328" s="1" t="s">
        <v>642</v>
      </c>
      <c r="E328" s="27" t="s">
        <v>1313</v>
      </c>
    </row>
    <row r="329">
      <c r="A329" s="1" t="s">
        <v>633</v>
      </c>
      <c r="B329" s="1">
        <v>80</v>
      </c>
      <c r="C329" s="26" t="s">
        <v>3140</v>
      </c>
      <c r="D329" t="s">
        <v>635</v>
      </c>
      <c r="E329" s="27" t="s">
        <v>3141</v>
      </c>
      <c r="F329" s="28" t="s">
        <v>659</v>
      </c>
      <c r="G329" s="29">
        <v>1</v>
      </c>
      <c r="H329" s="28">
        <v>0</v>
      </c>
      <c r="I329" s="30">
        <f>ROUND(G329*H329,P4)</f>
        <v>0</v>
      </c>
      <c r="L329" s="31">
        <v>0</v>
      </c>
      <c r="M329" s="24">
        <f>ROUND(G329*L329,P4)</f>
        <v>0</v>
      </c>
      <c r="N329" s="25" t="s">
        <v>2662</v>
      </c>
      <c r="O329" s="32">
        <f>M329*AA329</f>
        <v>0</v>
      </c>
      <c r="P329" s="1">
        <v>3</v>
      </c>
      <c r="AA329" s="1">
        <f>IF(P329=1,$O$3,IF(P329=2,$O$4,$O$5))</f>
        <v>0</v>
      </c>
    </row>
    <row r="330">
      <c r="A330" s="1" t="s">
        <v>639</v>
      </c>
      <c r="E330" s="27" t="s">
        <v>635</v>
      </c>
    </row>
    <row r="331" ht="39">
      <c r="A331" s="1" t="s">
        <v>640</v>
      </c>
      <c r="E331" s="33" t="s">
        <v>2684</v>
      </c>
    </row>
    <row r="332">
      <c r="A332" s="1" t="s">
        <v>642</v>
      </c>
      <c r="E332" s="27" t="s">
        <v>1313</v>
      </c>
    </row>
    <row r="333">
      <c r="A333" s="1" t="s">
        <v>633</v>
      </c>
      <c r="B333" s="1">
        <v>81</v>
      </c>
      <c r="C333" s="26" t="s">
        <v>3142</v>
      </c>
      <c r="D333" t="s">
        <v>635</v>
      </c>
      <c r="E333" s="27" t="s">
        <v>3143</v>
      </c>
      <c r="F333" s="28" t="s">
        <v>659</v>
      </c>
      <c r="G333" s="29">
        <v>1</v>
      </c>
      <c r="H333" s="28">
        <v>0</v>
      </c>
      <c r="I333" s="30">
        <f>ROUND(G333*H333,P4)</f>
        <v>0</v>
      </c>
      <c r="L333" s="31">
        <v>0</v>
      </c>
      <c r="M333" s="24">
        <f>ROUND(G333*L333,P4)</f>
        <v>0</v>
      </c>
      <c r="N333" s="25" t="s">
        <v>2662</v>
      </c>
      <c r="O333" s="32">
        <f>M333*AA333</f>
        <v>0</v>
      </c>
      <c r="P333" s="1">
        <v>3</v>
      </c>
      <c r="AA333" s="1">
        <f>IF(P333=1,$O$3,IF(P333=2,$O$4,$O$5))</f>
        <v>0</v>
      </c>
    </row>
    <row r="334">
      <c r="A334" s="1" t="s">
        <v>639</v>
      </c>
      <c r="E334" s="27" t="s">
        <v>635</v>
      </c>
    </row>
    <row r="335" ht="39">
      <c r="A335" s="1" t="s">
        <v>640</v>
      </c>
      <c r="E335" s="33" t="s">
        <v>2684</v>
      </c>
    </row>
    <row r="336">
      <c r="A336" s="1" t="s">
        <v>642</v>
      </c>
      <c r="E336" s="27" t="s">
        <v>1313</v>
      </c>
    </row>
    <row r="337" ht="13">
      <c r="A337" s="1" t="s">
        <v>630</v>
      </c>
      <c r="C337" s="22" t="s">
        <v>1724</v>
      </c>
      <c r="E337" s="23" t="s">
        <v>1725</v>
      </c>
      <c r="L337" s="24">
        <f>SUMIFS(L338:L357,A338:A357,"P")</f>
        <v>0</v>
      </c>
      <c r="M337" s="24">
        <f>SUMIFS(M338:M357,A338:A357,"P")</f>
        <v>0</v>
      </c>
      <c r="N337" s="25"/>
    </row>
    <row r="338" ht="25">
      <c r="A338" s="1" t="s">
        <v>633</v>
      </c>
      <c r="B338" s="1">
        <v>82</v>
      </c>
      <c r="C338" s="26" t="s">
        <v>1726</v>
      </c>
      <c r="D338" t="s">
        <v>1727</v>
      </c>
      <c r="E338" s="27" t="s">
        <v>1728</v>
      </c>
      <c r="F338" s="28" t="s">
        <v>1729</v>
      </c>
      <c r="G338" s="29">
        <v>16.878</v>
      </c>
      <c r="H338" s="28">
        <v>0</v>
      </c>
      <c r="I338" s="30">
        <f>ROUND(G338*H338,P4)</f>
        <v>0</v>
      </c>
      <c r="L338" s="31">
        <v>0</v>
      </c>
      <c r="M338" s="24">
        <f>ROUND(G338*L338,P4)</f>
        <v>0</v>
      </c>
      <c r="N338" s="25" t="s">
        <v>2791</v>
      </c>
      <c r="O338" s="32">
        <f>M338*AA338</f>
        <v>0</v>
      </c>
      <c r="P338" s="1">
        <v>3</v>
      </c>
      <c r="AA338" s="1">
        <f>IF(P338=1,$O$3,IF(P338=2,$O$4,$O$5))</f>
        <v>0</v>
      </c>
    </row>
    <row r="339" ht="25">
      <c r="A339" s="1" t="s">
        <v>639</v>
      </c>
      <c r="E339" s="27" t="s">
        <v>1731</v>
      </c>
    </row>
    <row r="340" ht="39">
      <c r="A340" s="1" t="s">
        <v>640</v>
      </c>
      <c r="E340" s="33" t="s">
        <v>3144</v>
      </c>
    </row>
    <row r="341" ht="100">
      <c r="A341" s="1" t="s">
        <v>642</v>
      </c>
      <c r="E341" s="27" t="s">
        <v>1800</v>
      </c>
    </row>
    <row r="342" ht="25">
      <c r="A342" s="1" t="s">
        <v>633</v>
      </c>
      <c r="B342" s="1">
        <v>83</v>
      </c>
      <c r="C342" s="26" t="s">
        <v>1734</v>
      </c>
      <c r="D342" t="s">
        <v>1735</v>
      </c>
      <c r="E342" s="27" t="s">
        <v>1736</v>
      </c>
      <c r="F342" s="28" t="s">
        <v>1729</v>
      </c>
      <c r="G342" s="29">
        <v>0.10000000000000001</v>
      </c>
      <c r="H342" s="28">
        <v>0</v>
      </c>
      <c r="I342" s="30">
        <f>ROUND(G342*H342,P4)</f>
        <v>0</v>
      </c>
      <c r="L342" s="31">
        <v>0</v>
      </c>
      <c r="M342" s="24">
        <f>ROUND(G342*L342,P4)</f>
        <v>0</v>
      </c>
      <c r="N342" s="25" t="s">
        <v>2791</v>
      </c>
      <c r="O342" s="32">
        <f>M342*AA342</f>
        <v>0</v>
      </c>
      <c r="P342" s="1">
        <v>3</v>
      </c>
      <c r="AA342" s="1">
        <f>IF(P342=1,$O$3,IF(P342=2,$O$4,$O$5))</f>
        <v>0</v>
      </c>
    </row>
    <row r="343" ht="25">
      <c r="A343" s="1" t="s">
        <v>639</v>
      </c>
      <c r="E343" s="27" t="s">
        <v>1731</v>
      </c>
    </row>
    <row r="344" ht="39">
      <c r="A344" s="1" t="s">
        <v>640</v>
      </c>
      <c r="E344" s="33" t="s">
        <v>2792</v>
      </c>
    </row>
    <row r="345" ht="100">
      <c r="A345" s="1" t="s">
        <v>642</v>
      </c>
      <c r="E345" s="27" t="s">
        <v>1800</v>
      </c>
    </row>
    <row r="346" ht="25">
      <c r="A346" s="1" t="s">
        <v>633</v>
      </c>
      <c r="B346" s="1">
        <v>84</v>
      </c>
      <c r="C346" s="26" t="s">
        <v>1742</v>
      </c>
      <c r="D346" t="s">
        <v>1743</v>
      </c>
      <c r="E346" s="27" t="s">
        <v>1744</v>
      </c>
      <c r="F346" s="28" t="s">
        <v>1729</v>
      </c>
      <c r="G346" s="29">
        <v>1</v>
      </c>
      <c r="H346" s="28">
        <v>0</v>
      </c>
      <c r="I346" s="30">
        <f>ROUND(G346*H346,P4)</f>
        <v>0</v>
      </c>
      <c r="L346" s="31">
        <v>0</v>
      </c>
      <c r="M346" s="24">
        <f>ROUND(G346*L346,P4)</f>
        <v>0</v>
      </c>
      <c r="N346" s="25" t="s">
        <v>2791</v>
      </c>
      <c r="O346" s="32">
        <f>M346*AA346</f>
        <v>0</v>
      </c>
      <c r="P346" s="1">
        <v>3</v>
      </c>
      <c r="AA346" s="1">
        <f>IF(P346=1,$O$3,IF(P346=2,$O$4,$O$5))</f>
        <v>0</v>
      </c>
    </row>
    <row r="347" ht="25">
      <c r="A347" s="1" t="s">
        <v>639</v>
      </c>
      <c r="E347" s="27" t="s">
        <v>1731</v>
      </c>
    </row>
    <row r="348" ht="39">
      <c r="A348" s="1" t="s">
        <v>640</v>
      </c>
      <c r="E348" s="33" t="s">
        <v>2684</v>
      </c>
    </row>
    <row r="349" ht="100">
      <c r="A349" s="1" t="s">
        <v>642</v>
      </c>
      <c r="E349" s="27" t="s">
        <v>1800</v>
      </c>
    </row>
    <row r="350" ht="25">
      <c r="A350" s="1" t="s">
        <v>633</v>
      </c>
      <c r="B350" s="1">
        <v>85</v>
      </c>
      <c r="C350" s="26" t="s">
        <v>1750</v>
      </c>
      <c r="D350" t="s">
        <v>1751</v>
      </c>
      <c r="E350" s="27" t="s">
        <v>1752</v>
      </c>
      <c r="F350" s="28" t="s">
        <v>1729</v>
      </c>
      <c r="G350" s="29">
        <v>1</v>
      </c>
      <c r="H350" s="28">
        <v>0</v>
      </c>
      <c r="I350" s="30">
        <f>ROUND(G350*H350,P4)</f>
        <v>0</v>
      </c>
      <c r="L350" s="31">
        <v>0</v>
      </c>
      <c r="M350" s="24">
        <f>ROUND(G350*L350,P4)</f>
        <v>0</v>
      </c>
      <c r="N350" s="25" t="s">
        <v>2791</v>
      </c>
      <c r="O350" s="32">
        <f>M350*AA350</f>
        <v>0</v>
      </c>
      <c r="P350" s="1">
        <v>3</v>
      </c>
      <c r="AA350" s="1">
        <f>IF(P350=1,$O$3,IF(P350=2,$O$4,$O$5))</f>
        <v>0</v>
      </c>
    </row>
    <row r="351" ht="25">
      <c r="A351" s="1" t="s">
        <v>639</v>
      </c>
      <c r="E351" s="27" t="s">
        <v>1731</v>
      </c>
    </row>
    <row r="352" ht="39">
      <c r="A352" s="1" t="s">
        <v>640</v>
      </c>
      <c r="E352" s="33" t="s">
        <v>2684</v>
      </c>
    </row>
    <row r="353" ht="100">
      <c r="A353" s="1" t="s">
        <v>642</v>
      </c>
      <c r="E353" s="27" t="s">
        <v>1800</v>
      </c>
    </row>
    <row r="354" ht="25">
      <c r="A354" s="1" t="s">
        <v>633</v>
      </c>
      <c r="B354" s="1">
        <v>86</v>
      </c>
      <c r="C354" s="26" t="s">
        <v>1796</v>
      </c>
      <c r="D354" t="s">
        <v>1797</v>
      </c>
      <c r="E354" s="27" t="s">
        <v>1798</v>
      </c>
      <c r="F354" s="28" t="s">
        <v>1729</v>
      </c>
      <c r="G354" s="29">
        <v>0.02</v>
      </c>
      <c r="H354" s="28">
        <v>0</v>
      </c>
      <c r="I354" s="30">
        <f>ROUND(G354*H354,P4)</f>
        <v>0</v>
      </c>
      <c r="L354" s="31">
        <v>0</v>
      </c>
      <c r="M354" s="24">
        <f>ROUND(G354*L354,P4)</f>
        <v>0</v>
      </c>
      <c r="N354" s="25" t="s">
        <v>2791</v>
      </c>
      <c r="O354" s="32">
        <f>M354*AA354</f>
        <v>0</v>
      </c>
      <c r="P354" s="1">
        <v>3</v>
      </c>
      <c r="AA354" s="1">
        <f>IF(P354=1,$O$3,IF(P354=2,$O$4,$O$5))</f>
        <v>0</v>
      </c>
    </row>
    <row r="355" ht="25">
      <c r="A355" s="1" t="s">
        <v>639</v>
      </c>
      <c r="E355" s="27" t="s">
        <v>1731</v>
      </c>
    </row>
    <row r="356" ht="39">
      <c r="A356" s="1" t="s">
        <v>640</v>
      </c>
      <c r="E356" s="33" t="s">
        <v>3145</v>
      </c>
    </row>
    <row r="357" ht="100">
      <c r="A357" s="1" t="s">
        <v>642</v>
      </c>
      <c r="E357" s="27" t="s">
        <v>1800</v>
      </c>
    </row>
  </sheetData>
  <sheetProtection sheet="1" objects="1" scenarios="1" spinCount="100000" saltValue="Jv57H5nU4EFsmNBL8pkOVqZTZyDjMAtiThEIS53DJOPg+ghUZpItvCrry/CwnAl9mE5pwjkvLp7D5dSa8XeAoQ==" hashValue="bBVgE23S2pJU+PyYsIyXXuZCXr+smJxuzTpClpV4jn1ppX6fdEWaV/FdIkzuYEVQJPcvJQ9BCYm0KsyqtWHmN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COUNTIFS(L8:L564,"=0",A8:A564,"P")+COUNTIFS(L8:L564,"",A8:A564,"P")+SUM(Q8:Q564)</f>
        <v>0</v>
      </c>
    </row>
    <row r="8" ht="13">
      <c r="A8" s="1" t="s">
        <v>628</v>
      </c>
      <c r="C8" s="22" t="s">
        <v>3146</v>
      </c>
      <c r="E8" s="23" t="s">
        <v>77</v>
      </c>
      <c r="L8" s="24">
        <f>L9+L110+L543</f>
        <v>0</v>
      </c>
      <c r="M8" s="24">
        <f>M9+M110+M543</f>
        <v>0</v>
      </c>
      <c r="N8" s="25"/>
    </row>
    <row r="9" ht="13">
      <c r="A9" s="1" t="s">
        <v>630</v>
      </c>
      <c r="C9" s="22" t="s">
        <v>861</v>
      </c>
      <c r="E9" s="23" t="s">
        <v>1388</v>
      </c>
      <c r="L9" s="24">
        <f>SUMIFS(L10:L109,A10:A109,"P")</f>
        <v>0</v>
      </c>
      <c r="M9" s="24">
        <f>SUMIFS(M10:M109,A10:A109,"P")</f>
        <v>0</v>
      </c>
      <c r="N9" s="25"/>
    </row>
    <row r="10">
      <c r="A10" s="1" t="s">
        <v>633</v>
      </c>
      <c r="B10" s="1">
        <v>1</v>
      </c>
      <c r="C10" s="26" t="s">
        <v>1389</v>
      </c>
      <c r="D10" t="s">
        <v>635</v>
      </c>
      <c r="E10" s="27" t="s">
        <v>1390</v>
      </c>
      <c r="F10" s="28" t="s">
        <v>830</v>
      </c>
      <c r="G10" s="29">
        <v>0.625</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3147</v>
      </c>
    </row>
    <row r="13" ht="62.5">
      <c r="A13" s="1" t="s">
        <v>642</v>
      </c>
      <c r="E13" s="27" t="s">
        <v>1392</v>
      </c>
    </row>
    <row r="14">
      <c r="A14" s="1" t="s">
        <v>633</v>
      </c>
      <c r="B14" s="1">
        <v>2</v>
      </c>
      <c r="C14" s="26" t="s">
        <v>1396</v>
      </c>
      <c r="D14" t="s">
        <v>635</v>
      </c>
      <c r="E14" s="27" t="s">
        <v>1397</v>
      </c>
      <c r="F14" s="28" t="s">
        <v>869</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3148</v>
      </c>
    </row>
    <row r="17">
      <c r="A17" s="1" t="s">
        <v>642</v>
      </c>
      <c r="E17" s="27" t="s">
        <v>1313</v>
      </c>
    </row>
    <row r="18">
      <c r="A18" s="1" t="s">
        <v>633</v>
      </c>
      <c r="B18" s="1">
        <v>3</v>
      </c>
      <c r="C18" s="26" t="s">
        <v>1399</v>
      </c>
      <c r="D18" t="s">
        <v>635</v>
      </c>
      <c r="E18" s="27" t="s">
        <v>1400</v>
      </c>
      <c r="F18" s="28" t="s">
        <v>869</v>
      </c>
      <c r="G18" s="29">
        <v>105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3149</v>
      </c>
    </row>
    <row r="21">
      <c r="A21" s="1" t="s">
        <v>642</v>
      </c>
      <c r="E21" s="27" t="s">
        <v>1313</v>
      </c>
    </row>
    <row r="22">
      <c r="A22" s="1" t="s">
        <v>633</v>
      </c>
      <c r="B22" s="1">
        <v>4</v>
      </c>
      <c r="C22" s="26" t="s">
        <v>883</v>
      </c>
      <c r="D22" t="s">
        <v>635</v>
      </c>
      <c r="E22" s="27" t="s">
        <v>884</v>
      </c>
      <c r="F22" s="28" t="s">
        <v>869</v>
      </c>
      <c r="G22" s="29">
        <v>96.5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3150</v>
      </c>
    </row>
    <row r="25">
      <c r="A25" s="1" t="s">
        <v>642</v>
      </c>
      <c r="E25" s="27" t="s">
        <v>1313</v>
      </c>
    </row>
    <row r="26" ht="37.5">
      <c r="A26" s="1" t="s">
        <v>633</v>
      </c>
      <c r="B26" s="1">
        <v>5</v>
      </c>
      <c r="C26" s="26" t="s">
        <v>1403</v>
      </c>
      <c r="D26" t="s">
        <v>635</v>
      </c>
      <c r="E26" s="27" t="s">
        <v>1404</v>
      </c>
      <c r="F26" s="28" t="s">
        <v>869</v>
      </c>
      <c r="G26" s="29">
        <v>10</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3151</v>
      </c>
    </row>
    <row r="29" ht="409.5">
      <c r="A29" s="1" t="s">
        <v>642</v>
      </c>
      <c r="E29" s="27" t="s">
        <v>1406</v>
      </c>
    </row>
    <row r="30" ht="25">
      <c r="A30" s="1" t="s">
        <v>633</v>
      </c>
      <c r="B30" s="1">
        <v>6</v>
      </c>
      <c r="C30" s="26" t="s">
        <v>1445</v>
      </c>
      <c r="D30" t="s">
        <v>635</v>
      </c>
      <c r="E30" s="27" t="s">
        <v>1446</v>
      </c>
      <c r="F30" s="28" t="s">
        <v>659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3152</v>
      </c>
    </row>
    <row r="33">
      <c r="A33" s="1" t="s">
        <v>642</v>
      </c>
      <c r="E33" s="27" t="s">
        <v>1313</v>
      </c>
    </row>
    <row r="34">
      <c r="A34" s="1" t="s">
        <v>633</v>
      </c>
      <c r="B34" s="1">
        <v>7</v>
      </c>
      <c r="C34" s="26" t="s">
        <v>895</v>
      </c>
      <c r="D34" t="s">
        <v>635</v>
      </c>
      <c r="E34" s="27" t="s">
        <v>896</v>
      </c>
      <c r="F34" s="28" t="s">
        <v>649</v>
      </c>
      <c r="G34" s="29">
        <v>295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3153</v>
      </c>
    </row>
    <row r="37">
      <c r="A37" s="1" t="s">
        <v>642</v>
      </c>
      <c r="E37" s="27" t="s">
        <v>1313</v>
      </c>
    </row>
    <row r="38" ht="25">
      <c r="A38" s="1" t="s">
        <v>633</v>
      </c>
      <c r="B38" s="1">
        <v>8</v>
      </c>
      <c r="C38" s="26" t="s">
        <v>1320</v>
      </c>
      <c r="D38" t="s">
        <v>635</v>
      </c>
      <c r="E38" s="27" t="s">
        <v>1413</v>
      </c>
      <c r="F38" s="28" t="s">
        <v>649</v>
      </c>
      <c r="G38" s="29">
        <v>295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3154</v>
      </c>
    </row>
    <row r="41">
      <c r="A41" s="1" t="s">
        <v>642</v>
      </c>
      <c r="E41" s="27" t="s">
        <v>1313</v>
      </c>
    </row>
    <row r="42">
      <c r="A42" s="1" t="s">
        <v>633</v>
      </c>
      <c r="B42" s="1">
        <v>9</v>
      </c>
      <c r="C42" s="26" t="s">
        <v>3155</v>
      </c>
      <c r="D42" t="s">
        <v>635</v>
      </c>
      <c r="E42" s="27" t="s">
        <v>3156</v>
      </c>
      <c r="F42" s="28" t="s">
        <v>649</v>
      </c>
      <c r="G42" s="29">
        <v>35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3157</v>
      </c>
    </row>
    <row r="45">
      <c r="A45" s="1" t="s">
        <v>642</v>
      </c>
      <c r="E45" s="27" t="s">
        <v>1313</v>
      </c>
    </row>
    <row r="46">
      <c r="A46" s="1" t="s">
        <v>633</v>
      </c>
      <c r="B46" s="1">
        <v>10</v>
      </c>
      <c r="C46" s="26" t="s">
        <v>901</v>
      </c>
      <c r="D46" t="s">
        <v>635</v>
      </c>
      <c r="E46" s="27" t="s">
        <v>902</v>
      </c>
      <c r="F46" s="28" t="s">
        <v>649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3158</v>
      </c>
    </row>
    <row r="49">
      <c r="A49" s="1" t="s">
        <v>642</v>
      </c>
      <c r="E49" s="27" t="s">
        <v>1313</v>
      </c>
    </row>
    <row r="50">
      <c r="A50" s="1" t="s">
        <v>633</v>
      </c>
      <c r="B50" s="1">
        <v>11</v>
      </c>
      <c r="C50" s="26" t="s">
        <v>904</v>
      </c>
      <c r="D50" t="s">
        <v>635</v>
      </c>
      <c r="E50" s="27" t="s">
        <v>905</v>
      </c>
      <c r="F50" s="28" t="s">
        <v>649</v>
      </c>
      <c r="G50" s="29">
        <v>315</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3159</v>
      </c>
    </row>
    <row r="53">
      <c r="A53" s="1" t="s">
        <v>642</v>
      </c>
      <c r="E53" s="27" t="s">
        <v>1313</v>
      </c>
    </row>
    <row r="54" ht="25">
      <c r="A54" s="1" t="s">
        <v>633</v>
      </c>
      <c r="B54" s="1">
        <v>12</v>
      </c>
      <c r="C54" s="26" t="s">
        <v>3160</v>
      </c>
      <c r="D54" t="s">
        <v>635</v>
      </c>
      <c r="E54" s="27" t="s">
        <v>3161</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3162</v>
      </c>
    </row>
    <row r="57">
      <c r="A57" s="1" t="s">
        <v>642</v>
      </c>
      <c r="E57" s="27" t="s">
        <v>1313</v>
      </c>
    </row>
    <row r="58">
      <c r="A58" s="1" t="s">
        <v>633</v>
      </c>
      <c r="B58" s="1">
        <v>13</v>
      </c>
      <c r="C58" s="26" t="s">
        <v>3163</v>
      </c>
      <c r="D58" t="s">
        <v>635</v>
      </c>
      <c r="E58" s="27" t="s">
        <v>3164</v>
      </c>
      <c r="F58" s="28" t="s">
        <v>659</v>
      </c>
      <c r="G58" s="29">
        <v>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3165</v>
      </c>
    </row>
    <row r="61">
      <c r="A61" s="1" t="s">
        <v>642</v>
      </c>
      <c r="E61" s="27" t="s">
        <v>1313</v>
      </c>
    </row>
    <row r="62" ht="25">
      <c r="A62" s="1" t="s">
        <v>633</v>
      </c>
      <c r="B62" s="1">
        <v>14</v>
      </c>
      <c r="C62" s="26" t="s">
        <v>3166</v>
      </c>
      <c r="D62" t="s">
        <v>635</v>
      </c>
      <c r="E62" s="27" t="s">
        <v>3167</v>
      </c>
      <c r="F62" s="28" t="s">
        <v>649</v>
      </c>
      <c r="G62" s="29">
        <v>20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3168</v>
      </c>
    </row>
    <row r="65">
      <c r="A65" s="1" t="s">
        <v>642</v>
      </c>
      <c r="E65" s="27" t="s">
        <v>1313</v>
      </c>
    </row>
    <row r="66" ht="25">
      <c r="A66" s="1" t="s">
        <v>633</v>
      </c>
      <c r="B66" s="1">
        <v>15</v>
      </c>
      <c r="C66" s="26" t="s">
        <v>909</v>
      </c>
      <c r="D66" t="s">
        <v>635</v>
      </c>
      <c r="E66" s="27" t="s">
        <v>910</v>
      </c>
      <c r="F66" s="28" t="s">
        <v>659</v>
      </c>
      <c r="G66" s="29">
        <v>10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3169</v>
      </c>
    </row>
    <row r="69">
      <c r="A69" s="1" t="s">
        <v>642</v>
      </c>
      <c r="E69" s="27" t="s">
        <v>1313</v>
      </c>
    </row>
    <row r="70">
      <c r="A70" s="1" t="s">
        <v>633</v>
      </c>
      <c r="B70" s="1">
        <v>16</v>
      </c>
      <c r="C70" s="26" t="s">
        <v>2511</v>
      </c>
      <c r="D70" t="s">
        <v>635</v>
      </c>
      <c r="E70" s="27" t="s">
        <v>2512</v>
      </c>
      <c r="F70" s="28" t="s">
        <v>659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1426</v>
      </c>
    </row>
    <row r="73">
      <c r="A73" s="1" t="s">
        <v>642</v>
      </c>
      <c r="E73" s="27" t="s">
        <v>1313</v>
      </c>
    </row>
    <row r="74" ht="25">
      <c r="A74" s="1" t="s">
        <v>633</v>
      </c>
      <c r="B74" s="1">
        <v>17</v>
      </c>
      <c r="C74" s="26" t="s">
        <v>1438</v>
      </c>
      <c r="D74" t="s">
        <v>635</v>
      </c>
      <c r="E74" s="27" t="s">
        <v>1439</v>
      </c>
      <c r="F74" s="28" t="s">
        <v>659</v>
      </c>
      <c r="G74" s="29">
        <v>10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3170</v>
      </c>
    </row>
    <row r="77">
      <c r="A77" s="1" t="s">
        <v>642</v>
      </c>
      <c r="E77" s="27" t="s">
        <v>1313</v>
      </c>
    </row>
    <row r="78" ht="25">
      <c r="A78" s="1" t="s">
        <v>633</v>
      </c>
      <c r="B78" s="1">
        <v>18</v>
      </c>
      <c r="C78" s="26" t="s">
        <v>917</v>
      </c>
      <c r="D78" t="s">
        <v>635</v>
      </c>
      <c r="E78" s="27" t="s">
        <v>918</v>
      </c>
      <c r="F78" s="28" t="s">
        <v>659</v>
      </c>
      <c r="G78" s="29">
        <v>15</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2812</v>
      </c>
    </row>
    <row r="81">
      <c r="A81" s="1" t="s">
        <v>642</v>
      </c>
      <c r="E81" s="27" t="s">
        <v>1313</v>
      </c>
    </row>
    <row r="82">
      <c r="A82" s="1" t="s">
        <v>633</v>
      </c>
      <c r="B82" s="1">
        <v>19</v>
      </c>
      <c r="C82" s="26" t="s">
        <v>920</v>
      </c>
      <c r="D82" t="s">
        <v>635</v>
      </c>
      <c r="E82" s="27" t="s">
        <v>921</v>
      </c>
      <c r="F82" s="28" t="s">
        <v>649</v>
      </c>
      <c r="G82" s="29">
        <v>55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3171</v>
      </c>
    </row>
    <row r="85">
      <c r="A85" s="1" t="s">
        <v>642</v>
      </c>
      <c r="E85" s="27" t="s">
        <v>1313</v>
      </c>
    </row>
    <row r="86" ht="25">
      <c r="A86" s="1" t="s">
        <v>633</v>
      </c>
      <c r="B86" s="1">
        <v>20</v>
      </c>
      <c r="C86" s="26" t="s">
        <v>3172</v>
      </c>
      <c r="D86" t="s">
        <v>635</v>
      </c>
      <c r="E86" s="27" t="s">
        <v>3173</v>
      </c>
      <c r="F86" s="28" t="s">
        <v>2555</v>
      </c>
      <c r="G86" s="29">
        <v>20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3174</v>
      </c>
    </row>
    <row r="89">
      <c r="A89" s="1" t="s">
        <v>642</v>
      </c>
      <c r="E89" s="27" t="s">
        <v>1313</v>
      </c>
    </row>
    <row r="90">
      <c r="A90" s="1" t="s">
        <v>633</v>
      </c>
      <c r="B90" s="1">
        <v>21</v>
      </c>
      <c r="C90" s="26" t="s">
        <v>3175</v>
      </c>
      <c r="D90" t="s">
        <v>635</v>
      </c>
      <c r="E90" s="27" t="s">
        <v>3176</v>
      </c>
      <c r="F90" s="28" t="s">
        <v>869</v>
      </c>
      <c r="G90" s="29">
        <v>1.2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3177</v>
      </c>
    </row>
    <row r="93">
      <c r="A93" s="1" t="s">
        <v>642</v>
      </c>
      <c r="E93" s="27" t="s">
        <v>1313</v>
      </c>
    </row>
    <row r="94">
      <c r="A94" s="1" t="s">
        <v>633</v>
      </c>
      <c r="B94" s="1">
        <v>22</v>
      </c>
      <c r="C94" s="26" t="s">
        <v>3178</v>
      </c>
      <c r="D94" t="s">
        <v>635</v>
      </c>
      <c r="E94" s="27" t="s">
        <v>3179</v>
      </c>
      <c r="F94" s="28" t="s">
        <v>865</v>
      </c>
      <c r="G94" s="29">
        <v>15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3180</v>
      </c>
    </row>
    <row r="97">
      <c r="A97" s="1" t="s">
        <v>642</v>
      </c>
      <c r="E97" s="27" t="s">
        <v>1313</v>
      </c>
    </row>
    <row r="98">
      <c r="A98" s="1" t="s">
        <v>633</v>
      </c>
      <c r="B98" s="1">
        <v>23</v>
      </c>
      <c r="C98" s="26" t="s">
        <v>2776</v>
      </c>
      <c r="D98" t="s">
        <v>635</v>
      </c>
      <c r="E98" s="27" t="s">
        <v>2777</v>
      </c>
      <c r="F98" s="28" t="s">
        <v>869</v>
      </c>
      <c r="G98" s="29">
        <v>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3181</v>
      </c>
    </row>
    <row r="101">
      <c r="A101" s="1" t="s">
        <v>642</v>
      </c>
      <c r="E101" s="27" t="s">
        <v>1313</v>
      </c>
    </row>
    <row r="102" ht="25">
      <c r="A102" s="1" t="s">
        <v>633</v>
      </c>
      <c r="B102" s="1">
        <v>24</v>
      </c>
      <c r="C102" s="26" t="s">
        <v>1458</v>
      </c>
      <c r="D102" t="s">
        <v>635</v>
      </c>
      <c r="E102" s="27" t="s">
        <v>1459</v>
      </c>
      <c r="F102" s="28" t="s">
        <v>830</v>
      </c>
      <c r="G102" s="29">
        <v>0.625</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3182</v>
      </c>
    </row>
    <row r="105" ht="87.5">
      <c r="A105" s="1" t="s">
        <v>642</v>
      </c>
      <c r="E105" s="27" t="s">
        <v>1461</v>
      </c>
    </row>
    <row r="106">
      <c r="A106" s="1" t="s">
        <v>633</v>
      </c>
      <c r="B106" s="1">
        <v>25</v>
      </c>
      <c r="C106" s="26" t="s">
        <v>1462</v>
      </c>
      <c r="D106" t="s">
        <v>635</v>
      </c>
      <c r="E106" s="27" t="s">
        <v>1463</v>
      </c>
      <c r="F106" s="28" t="s">
        <v>830</v>
      </c>
      <c r="G106" s="29">
        <v>0.625</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3183</v>
      </c>
    </row>
    <row r="109" ht="87.5">
      <c r="A109" s="1" t="s">
        <v>642</v>
      </c>
      <c r="E109" s="27" t="s">
        <v>1465</v>
      </c>
    </row>
    <row r="110" ht="13">
      <c r="A110" s="1" t="s">
        <v>630</v>
      </c>
      <c r="C110" s="22" t="s">
        <v>1466</v>
      </c>
      <c r="E110" s="23" t="s">
        <v>1467</v>
      </c>
      <c r="L110" s="24">
        <f>SUMIFS(L111:L542,A111:A542,"P")</f>
        <v>0</v>
      </c>
      <c r="M110" s="24">
        <f>SUMIFS(M111:M542,A111:A542,"P")</f>
        <v>0</v>
      </c>
      <c r="N110" s="25"/>
    </row>
    <row r="111">
      <c r="A111" s="1" t="s">
        <v>633</v>
      </c>
      <c r="B111" s="1">
        <v>26</v>
      </c>
      <c r="C111" s="26" t="s">
        <v>1475</v>
      </c>
      <c r="D111" t="s">
        <v>635</v>
      </c>
      <c r="E111" s="27" t="s">
        <v>1476</v>
      </c>
      <c r="F111" s="28" t="s">
        <v>637</v>
      </c>
      <c r="G111" s="29">
        <v>0.10000000000000001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3184</v>
      </c>
    </row>
    <row r="114">
      <c r="A114" s="1" t="s">
        <v>642</v>
      </c>
      <c r="E114" s="27" t="s">
        <v>1313</v>
      </c>
    </row>
    <row r="115">
      <c r="A115" s="1" t="s">
        <v>633</v>
      </c>
      <c r="B115" s="1">
        <v>27</v>
      </c>
      <c r="C115" s="26" t="s">
        <v>2501</v>
      </c>
      <c r="D115" t="s">
        <v>635</v>
      </c>
      <c r="E115" s="27" t="s">
        <v>2502</v>
      </c>
      <c r="F115" s="28" t="s">
        <v>637</v>
      </c>
      <c r="G115" s="29">
        <v>0.10000000000000001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2821</v>
      </c>
    </row>
    <row r="118">
      <c r="A118" s="1" t="s">
        <v>642</v>
      </c>
      <c r="E118" s="27" t="s">
        <v>1313</v>
      </c>
    </row>
    <row r="119">
      <c r="A119" s="1" t="s">
        <v>633</v>
      </c>
      <c r="B119" s="1">
        <v>28</v>
      </c>
      <c r="C119" s="26" t="s">
        <v>3185</v>
      </c>
      <c r="D119" t="s">
        <v>635</v>
      </c>
      <c r="E119" s="27" t="s">
        <v>3186</v>
      </c>
      <c r="F119" s="28" t="s">
        <v>637</v>
      </c>
      <c r="G119" s="29">
        <v>4.2400000000000002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3187</v>
      </c>
    </row>
    <row r="122">
      <c r="A122" s="1" t="s">
        <v>642</v>
      </c>
      <c r="E122" s="27" t="s">
        <v>1313</v>
      </c>
    </row>
    <row r="123" ht="25">
      <c r="A123" s="1" t="s">
        <v>633</v>
      </c>
      <c r="B123" s="1">
        <v>29</v>
      </c>
      <c r="C123" s="26" t="s">
        <v>1608</v>
      </c>
      <c r="D123" t="s">
        <v>635</v>
      </c>
      <c r="E123" s="27" t="s">
        <v>1609</v>
      </c>
      <c r="F123" s="28" t="s">
        <v>649</v>
      </c>
      <c r="G123" s="29">
        <v>40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3188</v>
      </c>
    </row>
    <row r="126">
      <c r="A126" s="1" t="s">
        <v>642</v>
      </c>
      <c r="E126" s="27" t="s">
        <v>1313</v>
      </c>
    </row>
    <row r="127" ht="25">
      <c r="A127" s="1" t="s">
        <v>633</v>
      </c>
      <c r="B127" s="1">
        <v>30</v>
      </c>
      <c r="C127" s="26" t="s">
        <v>1611</v>
      </c>
      <c r="D127" t="s">
        <v>635</v>
      </c>
      <c r="E127" s="27" t="s">
        <v>1612</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3189</v>
      </c>
    </row>
    <row r="130">
      <c r="A130" s="1" t="s">
        <v>642</v>
      </c>
      <c r="E130" s="27" t="s">
        <v>1313</v>
      </c>
    </row>
    <row r="131">
      <c r="A131" s="1" t="s">
        <v>633</v>
      </c>
      <c r="B131" s="1">
        <v>31</v>
      </c>
      <c r="C131" s="26" t="s">
        <v>2447</v>
      </c>
      <c r="D131" t="s">
        <v>635</v>
      </c>
      <c r="E131" s="27" t="s">
        <v>2448</v>
      </c>
      <c r="F131" s="28" t="s">
        <v>649</v>
      </c>
      <c r="G131" s="29">
        <v>750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3190</v>
      </c>
    </row>
    <row r="134">
      <c r="A134" s="1" t="s">
        <v>642</v>
      </c>
      <c r="E134" s="27" t="s">
        <v>1313</v>
      </c>
    </row>
    <row r="135">
      <c r="A135" s="1" t="s">
        <v>633</v>
      </c>
      <c r="B135" s="1">
        <v>32</v>
      </c>
      <c r="C135" s="26" t="s">
        <v>2729</v>
      </c>
      <c r="D135" t="s">
        <v>635</v>
      </c>
      <c r="E135" s="27" t="s">
        <v>2730</v>
      </c>
      <c r="F135" s="28" t="s">
        <v>649</v>
      </c>
      <c r="G135" s="29">
        <v>820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3191</v>
      </c>
    </row>
    <row r="138">
      <c r="A138" s="1" t="s">
        <v>642</v>
      </c>
      <c r="E138" s="27" t="s">
        <v>1313</v>
      </c>
    </row>
    <row r="139" ht="25">
      <c r="A139" s="1" t="s">
        <v>633</v>
      </c>
      <c r="B139" s="1">
        <v>33</v>
      </c>
      <c r="C139" s="26" t="s">
        <v>2449</v>
      </c>
      <c r="D139" t="s">
        <v>635</v>
      </c>
      <c r="E139" s="27" t="s">
        <v>2450</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3192</v>
      </c>
    </row>
    <row r="142">
      <c r="A142" s="1" t="s">
        <v>642</v>
      </c>
      <c r="E142" s="27" t="s">
        <v>1313</v>
      </c>
    </row>
    <row r="143" ht="25">
      <c r="A143" s="1" t="s">
        <v>633</v>
      </c>
      <c r="B143" s="1">
        <v>34</v>
      </c>
      <c r="C143" s="26" t="s">
        <v>2743</v>
      </c>
      <c r="D143" t="s">
        <v>635</v>
      </c>
      <c r="E143" s="27" t="s">
        <v>2744</v>
      </c>
      <c r="F143" s="28" t="s">
        <v>659</v>
      </c>
      <c r="G143" s="29">
        <v>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3193</v>
      </c>
    </row>
    <row r="146">
      <c r="A146" s="1" t="s">
        <v>642</v>
      </c>
      <c r="E146" s="27" t="s">
        <v>1313</v>
      </c>
    </row>
    <row r="147">
      <c r="A147" s="1" t="s">
        <v>633</v>
      </c>
      <c r="B147" s="1">
        <v>35</v>
      </c>
      <c r="C147" s="26" t="s">
        <v>941</v>
      </c>
      <c r="D147" t="s">
        <v>635</v>
      </c>
      <c r="E147" s="27" t="s">
        <v>942</v>
      </c>
      <c r="F147" s="28" t="s">
        <v>649</v>
      </c>
      <c r="G147" s="29">
        <v>1570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3194</v>
      </c>
    </row>
    <row r="150">
      <c r="A150" s="1" t="s">
        <v>642</v>
      </c>
      <c r="E150" s="27" t="s">
        <v>1313</v>
      </c>
    </row>
    <row r="151">
      <c r="A151" s="1" t="s">
        <v>633</v>
      </c>
      <c r="B151" s="1">
        <v>36</v>
      </c>
      <c r="C151" s="26" t="s">
        <v>841</v>
      </c>
      <c r="D151" t="s">
        <v>635</v>
      </c>
      <c r="E151" s="27" t="s">
        <v>842</v>
      </c>
      <c r="F151" s="28" t="s">
        <v>843</v>
      </c>
      <c r="G151" s="29">
        <v>1.02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3195</v>
      </c>
    </row>
    <row r="154">
      <c r="A154" s="1" t="s">
        <v>642</v>
      </c>
      <c r="E154" s="27" t="s">
        <v>1313</v>
      </c>
    </row>
    <row r="155">
      <c r="A155" s="1" t="s">
        <v>633</v>
      </c>
      <c r="B155" s="1">
        <v>37</v>
      </c>
      <c r="C155" s="26" t="s">
        <v>844</v>
      </c>
      <c r="D155" t="s">
        <v>635</v>
      </c>
      <c r="E155" s="27" t="s">
        <v>845</v>
      </c>
      <c r="F155" s="28" t="s">
        <v>649</v>
      </c>
      <c r="G155" s="29">
        <v>170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3196</v>
      </c>
    </row>
    <row r="158">
      <c r="A158" s="1" t="s">
        <v>642</v>
      </c>
      <c r="E158" s="27" t="s">
        <v>1313</v>
      </c>
    </row>
    <row r="159">
      <c r="A159" s="1" t="s">
        <v>633</v>
      </c>
      <c r="B159" s="1">
        <v>38</v>
      </c>
      <c r="C159" s="26" t="s">
        <v>1495</v>
      </c>
      <c r="D159" t="s">
        <v>635</v>
      </c>
      <c r="E159" s="27" t="s">
        <v>1496</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3197</v>
      </c>
    </row>
    <row r="162">
      <c r="A162" s="1" t="s">
        <v>642</v>
      </c>
      <c r="E162" s="27" t="s">
        <v>1313</v>
      </c>
    </row>
    <row r="163">
      <c r="A163" s="1" t="s">
        <v>633</v>
      </c>
      <c r="B163" s="1">
        <v>39</v>
      </c>
      <c r="C163" s="26" t="s">
        <v>1996</v>
      </c>
      <c r="D163" t="s">
        <v>635</v>
      </c>
      <c r="E163" s="27" t="s">
        <v>1997</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3198</v>
      </c>
    </row>
    <row r="166">
      <c r="A166" s="1" t="s">
        <v>642</v>
      </c>
      <c r="E166" s="27" t="s">
        <v>1313</v>
      </c>
    </row>
    <row r="167">
      <c r="A167" s="1" t="s">
        <v>633</v>
      </c>
      <c r="B167" s="1">
        <v>40</v>
      </c>
      <c r="C167" s="26" t="s">
        <v>847</v>
      </c>
      <c r="D167" t="s">
        <v>635</v>
      </c>
      <c r="E167" s="27" t="s">
        <v>848</v>
      </c>
      <c r="F167" s="28" t="s">
        <v>649</v>
      </c>
      <c r="G167" s="29">
        <v>110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3199</v>
      </c>
    </row>
    <row r="170">
      <c r="A170" s="1" t="s">
        <v>642</v>
      </c>
      <c r="E170" s="27" t="s">
        <v>1313</v>
      </c>
    </row>
    <row r="171">
      <c r="A171" s="1" t="s">
        <v>633</v>
      </c>
      <c r="B171" s="1">
        <v>41</v>
      </c>
      <c r="C171" s="26" t="s">
        <v>849</v>
      </c>
      <c r="D171" t="s">
        <v>635</v>
      </c>
      <c r="E171" s="27" t="s">
        <v>850</v>
      </c>
      <c r="F171" s="28" t="s">
        <v>649</v>
      </c>
      <c r="G171" s="29">
        <v>110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3200</v>
      </c>
    </row>
    <row r="174">
      <c r="A174" s="1" t="s">
        <v>642</v>
      </c>
      <c r="E174" s="27" t="s">
        <v>1313</v>
      </c>
    </row>
    <row r="175">
      <c r="A175" s="1" t="s">
        <v>633</v>
      </c>
      <c r="B175" s="1">
        <v>42</v>
      </c>
      <c r="C175" s="26" t="s">
        <v>851</v>
      </c>
      <c r="D175" t="s">
        <v>635</v>
      </c>
      <c r="E175" s="27" t="s">
        <v>852</v>
      </c>
      <c r="F175" s="28" t="s">
        <v>853</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3201</v>
      </c>
    </row>
    <row r="178">
      <c r="A178" s="1" t="s">
        <v>642</v>
      </c>
      <c r="E178" s="27" t="s">
        <v>1313</v>
      </c>
    </row>
    <row r="179">
      <c r="A179" s="1" t="s">
        <v>633</v>
      </c>
      <c r="B179" s="1">
        <v>43</v>
      </c>
      <c r="C179" s="26" t="s">
        <v>854</v>
      </c>
      <c r="D179" t="s">
        <v>635</v>
      </c>
      <c r="E179" s="27" t="s">
        <v>855</v>
      </c>
      <c r="F179" s="28" t="s">
        <v>649</v>
      </c>
      <c r="G179" s="29">
        <v>110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3202</v>
      </c>
    </row>
    <row r="182">
      <c r="A182" s="1" t="s">
        <v>642</v>
      </c>
      <c r="E182" s="27" t="s">
        <v>1313</v>
      </c>
    </row>
    <row r="183">
      <c r="A183" s="1" t="s">
        <v>633</v>
      </c>
      <c r="B183" s="1">
        <v>44</v>
      </c>
      <c r="C183" s="26" t="s">
        <v>1501</v>
      </c>
      <c r="D183" t="s">
        <v>635</v>
      </c>
      <c r="E183" s="27" t="s">
        <v>1502</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3203</v>
      </c>
    </row>
    <row r="186">
      <c r="A186" s="1" t="s">
        <v>642</v>
      </c>
      <c r="E186" s="27" t="s">
        <v>1313</v>
      </c>
    </row>
    <row r="187">
      <c r="A187" s="1" t="s">
        <v>633</v>
      </c>
      <c r="B187" s="1">
        <v>45</v>
      </c>
      <c r="C187" s="26" t="s">
        <v>3204</v>
      </c>
      <c r="D187" t="s">
        <v>635</v>
      </c>
      <c r="E187" s="27" t="s">
        <v>3205</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2910</v>
      </c>
    </row>
    <row r="190">
      <c r="A190" s="1" t="s">
        <v>642</v>
      </c>
      <c r="E190" s="27" t="s">
        <v>1313</v>
      </c>
    </row>
    <row r="191">
      <c r="A191" s="1" t="s">
        <v>633</v>
      </c>
      <c r="B191" s="1">
        <v>46</v>
      </c>
      <c r="C191" s="26" t="s">
        <v>1504</v>
      </c>
      <c r="D191" t="s">
        <v>635</v>
      </c>
      <c r="E191" s="27" t="s">
        <v>1505</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3206</v>
      </c>
    </row>
    <row r="194">
      <c r="A194" s="1" t="s">
        <v>642</v>
      </c>
      <c r="E194" s="27" t="s">
        <v>1313</v>
      </c>
    </row>
    <row r="195">
      <c r="A195" s="1" t="s">
        <v>633</v>
      </c>
      <c r="B195" s="1">
        <v>47</v>
      </c>
      <c r="C195" s="26" t="s">
        <v>3207</v>
      </c>
      <c r="D195" t="s">
        <v>635</v>
      </c>
      <c r="E195" s="27" t="s">
        <v>3208</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3209</v>
      </c>
    </row>
    <row r="198">
      <c r="A198" s="1" t="s">
        <v>642</v>
      </c>
      <c r="E198" s="27" t="s">
        <v>1313</v>
      </c>
    </row>
    <row r="199">
      <c r="A199" s="1" t="s">
        <v>633</v>
      </c>
      <c r="B199" s="1">
        <v>48</v>
      </c>
      <c r="C199" s="26" t="s">
        <v>1510</v>
      </c>
      <c r="D199" t="s">
        <v>635</v>
      </c>
      <c r="E199" s="27" t="s">
        <v>1511</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3210</v>
      </c>
    </row>
    <row r="202">
      <c r="A202" s="1" t="s">
        <v>642</v>
      </c>
      <c r="E202" s="27" t="s">
        <v>1313</v>
      </c>
    </row>
    <row r="203">
      <c r="A203" s="1" t="s">
        <v>633</v>
      </c>
      <c r="B203" s="1">
        <v>49</v>
      </c>
      <c r="C203" s="26" t="s">
        <v>3211</v>
      </c>
      <c r="D203" t="s">
        <v>635</v>
      </c>
      <c r="E203" s="27" t="s">
        <v>3212</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3213</v>
      </c>
    </row>
    <row r="206">
      <c r="A206" s="1" t="s">
        <v>642</v>
      </c>
      <c r="E206" s="27" t="s">
        <v>1313</v>
      </c>
    </row>
    <row r="207">
      <c r="A207" s="1" t="s">
        <v>633</v>
      </c>
      <c r="B207" s="1">
        <v>50</v>
      </c>
      <c r="C207" s="26" t="s">
        <v>856</v>
      </c>
      <c r="D207" t="s">
        <v>635</v>
      </c>
      <c r="E207" s="27" t="s">
        <v>857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3214</v>
      </c>
    </row>
    <row r="210">
      <c r="A210" s="1" t="s">
        <v>642</v>
      </c>
      <c r="E210" s="27" t="s">
        <v>1313</v>
      </c>
    </row>
    <row r="211">
      <c r="A211" s="1" t="s">
        <v>633</v>
      </c>
      <c r="B211" s="1">
        <v>51</v>
      </c>
      <c r="C211" s="26" t="s">
        <v>858</v>
      </c>
      <c r="D211" t="s">
        <v>635</v>
      </c>
      <c r="E211" s="27" t="s">
        <v>859</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3215</v>
      </c>
    </row>
    <row r="214">
      <c r="A214" s="1" t="s">
        <v>642</v>
      </c>
      <c r="E214" s="27" t="s">
        <v>1313</v>
      </c>
    </row>
    <row r="215">
      <c r="A215" s="1" t="s">
        <v>633</v>
      </c>
      <c r="B215" s="1">
        <v>52</v>
      </c>
      <c r="C215" s="26" t="s">
        <v>1533</v>
      </c>
      <c r="D215" t="s">
        <v>635</v>
      </c>
      <c r="E215" s="27" t="s">
        <v>1534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1525</v>
      </c>
    </row>
    <row r="218">
      <c r="A218" s="1" t="s">
        <v>642</v>
      </c>
      <c r="E218" s="27" t="s">
        <v>1313</v>
      </c>
    </row>
    <row r="219">
      <c r="A219" s="1" t="s">
        <v>633</v>
      </c>
      <c r="B219" s="1">
        <v>53</v>
      </c>
      <c r="C219" s="26" t="s">
        <v>1536</v>
      </c>
      <c r="D219" t="s">
        <v>635</v>
      </c>
      <c r="E219" s="27" t="s">
        <v>1537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1528</v>
      </c>
    </row>
    <row r="222">
      <c r="A222" s="1" t="s">
        <v>642</v>
      </c>
      <c r="E222" s="27" t="s">
        <v>1313</v>
      </c>
    </row>
    <row r="223">
      <c r="A223" s="1" t="s">
        <v>633</v>
      </c>
      <c r="B223" s="1">
        <v>54</v>
      </c>
      <c r="C223" s="26" t="s">
        <v>1671</v>
      </c>
      <c r="D223" t="s">
        <v>635</v>
      </c>
      <c r="E223" s="27" t="s">
        <v>1672</v>
      </c>
      <c r="F223" s="28" t="s">
        <v>659</v>
      </c>
      <c r="G223" s="29">
        <v>12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3216</v>
      </c>
    </row>
    <row r="226">
      <c r="A226" s="1" t="s">
        <v>642</v>
      </c>
      <c r="E226" s="27" t="s">
        <v>1313</v>
      </c>
    </row>
    <row r="227">
      <c r="A227" s="1" t="s">
        <v>633</v>
      </c>
      <c r="B227" s="1">
        <v>55</v>
      </c>
      <c r="C227" s="26" t="s">
        <v>1674</v>
      </c>
      <c r="D227" t="s">
        <v>635</v>
      </c>
      <c r="E227" s="27" t="s">
        <v>1675</v>
      </c>
      <c r="F227" s="28" t="s">
        <v>659</v>
      </c>
      <c r="G227" s="29">
        <v>12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3217</v>
      </c>
    </row>
    <row r="230">
      <c r="A230" s="1" t="s">
        <v>642</v>
      </c>
      <c r="E230" s="27" t="s">
        <v>1313</v>
      </c>
    </row>
    <row r="231">
      <c r="A231" s="1" t="s">
        <v>633</v>
      </c>
      <c r="B231" s="1">
        <v>56</v>
      </c>
      <c r="C231" s="26" t="s">
        <v>1677</v>
      </c>
      <c r="D231" t="s">
        <v>635</v>
      </c>
      <c r="E231" s="27" t="s">
        <v>1678</v>
      </c>
      <c r="F231" s="28" t="s">
        <v>659</v>
      </c>
      <c r="G231" s="29">
        <v>2</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3218</v>
      </c>
    </row>
    <row r="234">
      <c r="A234" s="1" t="s">
        <v>642</v>
      </c>
      <c r="E234" s="27" t="s">
        <v>1313</v>
      </c>
    </row>
    <row r="235">
      <c r="A235" s="1" t="s">
        <v>633</v>
      </c>
      <c r="B235" s="1">
        <v>57</v>
      </c>
      <c r="C235" s="26" t="s">
        <v>1680</v>
      </c>
      <c r="D235" t="s">
        <v>635</v>
      </c>
      <c r="E235" s="27" t="s">
        <v>1681</v>
      </c>
      <c r="F235" s="28" t="s">
        <v>659</v>
      </c>
      <c r="G235" s="29">
        <v>2</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3219</v>
      </c>
    </row>
    <row r="238">
      <c r="A238" s="1" t="s">
        <v>642</v>
      </c>
      <c r="E238" s="27" t="s">
        <v>1313</v>
      </c>
    </row>
    <row r="239">
      <c r="A239" s="1" t="s">
        <v>633</v>
      </c>
      <c r="B239" s="1">
        <v>58</v>
      </c>
      <c r="C239" s="26" t="s">
        <v>1575</v>
      </c>
      <c r="D239" t="s">
        <v>635</v>
      </c>
      <c r="E239" s="27" t="s">
        <v>1576</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3220</v>
      </c>
    </row>
    <row r="242">
      <c r="A242" s="1" t="s">
        <v>642</v>
      </c>
      <c r="E242" s="27" t="s">
        <v>1313</v>
      </c>
    </row>
    <row r="243">
      <c r="A243" s="1" t="s">
        <v>633</v>
      </c>
      <c r="B243" s="1">
        <v>59</v>
      </c>
      <c r="C243" s="26" t="s">
        <v>2424</v>
      </c>
      <c r="D243" t="s">
        <v>635</v>
      </c>
      <c r="E243" s="27" t="s">
        <v>2425</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3221</v>
      </c>
    </row>
    <row r="246">
      <c r="A246" s="1" t="s">
        <v>642</v>
      </c>
      <c r="E246" s="27" t="s">
        <v>1313</v>
      </c>
    </row>
    <row r="247">
      <c r="A247" s="1" t="s">
        <v>633</v>
      </c>
      <c r="B247" s="1">
        <v>60</v>
      </c>
      <c r="C247" s="26" t="s">
        <v>1593</v>
      </c>
      <c r="D247" t="s">
        <v>635</v>
      </c>
      <c r="E247" s="27" t="s">
        <v>1594</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3222</v>
      </c>
    </row>
    <row r="250">
      <c r="A250" s="1" t="s">
        <v>642</v>
      </c>
      <c r="E250" s="27" t="s">
        <v>1313</v>
      </c>
    </row>
    <row r="251">
      <c r="A251" s="1" t="s">
        <v>633</v>
      </c>
      <c r="B251" s="1">
        <v>61</v>
      </c>
      <c r="C251" s="26" t="s">
        <v>2068</v>
      </c>
      <c r="D251" t="s">
        <v>635</v>
      </c>
      <c r="E251" s="27" t="s">
        <v>2069</v>
      </c>
      <c r="F251" s="28" t="s">
        <v>659</v>
      </c>
      <c r="G251" s="29">
        <v>4</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3223</v>
      </c>
    </row>
    <row r="254">
      <c r="A254" s="1" t="s">
        <v>642</v>
      </c>
      <c r="E254" s="27" t="s">
        <v>1313</v>
      </c>
    </row>
    <row r="255">
      <c r="A255" s="1" t="s">
        <v>633</v>
      </c>
      <c r="B255" s="1">
        <v>62</v>
      </c>
      <c r="C255" s="26" t="s">
        <v>2057</v>
      </c>
      <c r="D255" t="s">
        <v>635</v>
      </c>
      <c r="E255" s="27" t="s">
        <v>2058</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3224</v>
      </c>
    </row>
    <row r="258">
      <c r="A258" s="1" t="s">
        <v>642</v>
      </c>
      <c r="E258" s="27" t="s">
        <v>1313</v>
      </c>
    </row>
    <row r="259">
      <c r="A259" s="1" t="s">
        <v>633</v>
      </c>
      <c r="B259" s="1">
        <v>63</v>
      </c>
      <c r="C259" s="26" t="s">
        <v>2783</v>
      </c>
      <c r="D259" t="s">
        <v>635</v>
      </c>
      <c r="E259" s="27" t="s">
        <v>2784</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3225</v>
      </c>
    </row>
    <row r="262">
      <c r="A262" s="1" t="s">
        <v>642</v>
      </c>
      <c r="E262" s="27" t="s">
        <v>1313</v>
      </c>
    </row>
    <row r="263">
      <c r="A263" s="1" t="s">
        <v>633</v>
      </c>
      <c r="B263" s="1">
        <v>64</v>
      </c>
      <c r="C263" s="26" t="s">
        <v>1596</v>
      </c>
      <c r="D263" t="s">
        <v>635</v>
      </c>
      <c r="E263" s="27" t="s">
        <v>1597</v>
      </c>
      <c r="F263" s="28" t="s">
        <v>659</v>
      </c>
      <c r="G263" s="29">
        <v>4</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3226</v>
      </c>
    </row>
    <row r="266">
      <c r="A266" s="1" t="s">
        <v>642</v>
      </c>
      <c r="E266" s="27" t="s">
        <v>1313</v>
      </c>
    </row>
    <row r="267">
      <c r="A267" s="1" t="s">
        <v>633</v>
      </c>
      <c r="B267" s="1">
        <v>65</v>
      </c>
      <c r="C267" s="26" t="s">
        <v>3227</v>
      </c>
      <c r="D267" t="s">
        <v>635</v>
      </c>
      <c r="E267" s="27" t="s">
        <v>3228</v>
      </c>
      <c r="F267" s="28" t="s">
        <v>659</v>
      </c>
      <c r="G267" s="29">
        <v>4</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3229</v>
      </c>
    </row>
    <row r="270">
      <c r="A270" s="1" t="s">
        <v>642</v>
      </c>
      <c r="E270" s="27" t="s">
        <v>1313</v>
      </c>
    </row>
    <row r="271">
      <c r="A271" s="1" t="s">
        <v>633</v>
      </c>
      <c r="B271" s="1">
        <v>66</v>
      </c>
      <c r="C271" s="26" t="s">
        <v>2778</v>
      </c>
      <c r="D271" t="s">
        <v>635</v>
      </c>
      <c r="E271" s="27" t="s">
        <v>2779</v>
      </c>
      <c r="F271" s="28" t="s">
        <v>649</v>
      </c>
      <c r="G271" s="29">
        <v>60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3230</v>
      </c>
    </row>
    <row r="274">
      <c r="A274" s="1" t="s">
        <v>642</v>
      </c>
      <c r="E274" s="27" t="s">
        <v>1313</v>
      </c>
    </row>
    <row r="275">
      <c r="A275" s="1" t="s">
        <v>633</v>
      </c>
      <c r="B275" s="1">
        <v>67</v>
      </c>
      <c r="C275" s="26" t="s">
        <v>2780</v>
      </c>
      <c r="D275" t="s">
        <v>635</v>
      </c>
      <c r="E275" s="27" t="s">
        <v>2781</v>
      </c>
      <c r="F275" s="28" t="s">
        <v>649</v>
      </c>
      <c r="G275" s="29">
        <v>60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3231</v>
      </c>
    </row>
    <row r="278">
      <c r="A278" s="1" t="s">
        <v>642</v>
      </c>
      <c r="E278" s="27" t="s">
        <v>1313</v>
      </c>
    </row>
    <row r="279">
      <c r="A279" s="1" t="s">
        <v>633</v>
      </c>
      <c r="B279" s="1">
        <v>68</v>
      </c>
      <c r="C279" s="26" t="s">
        <v>1614</v>
      </c>
      <c r="D279" t="s">
        <v>635</v>
      </c>
      <c r="E279" s="27" t="s">
        <v>1615</v>
      </c>
      <c r="F279" s="28" t="s">
        <v>649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3232</v>
      </c>
    </row>
    <row r="282">
      <c r="A282" s="1" t="s">
        <v>642</v>
      </c>
      <c r="E282" s="27" t="s">
        <v>1313</v>
      </c>
    </row>
    <row r="283">
      <c r="A283" s="1" t="s">
        <v>633</v>
      </c>
      <c r="B283" s="1">
        <v>69</v>
      </c>
      <c r="C283" s="26" t="s">
        <v>2064</v>
      </c>
      <c r="D283" t="s">
        <v>635</v>
      </c>
      <c r="E283" s="27" t="s">
        <v>2065</v>
      </c>
      <c r="F283" s="28" t="s">
        <v>649</v>
      </c>
      <c r="G283" s="29">
        <v>20</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3233</v>
      </c>
    </row>
    <row r="286">
      <c r="A286" s="1" t="s">
        <v>642</v>
      </c>
      <c r="E286" s="27" t="s">
        <v>1313</v>
      </c>
    </row>
    <row r="287">
      <c r="A287" s="1" t="s">
        <v>633</v>
      </c>
      <c r="B287" s="1">
        <v>70</v>
      </c>
      <c r="C287" s="26" t="s">
        <v>1605</v>
      </c>
      <c r="D287" t="s">
        <v>635</v>
      </c>
      <c r="E287" s="27" t="s">
        <v>1606</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3234</v>
      </c>
    </row>
    <row r="290">
      <c r="A290" s="1" t="s">
        <v>642</v>
      </c>
      <c r="E290" s="27" t="s">
        <v>1313</v>
      </c>
    </row>
    <row r="291">
      <c r="A291" s="1" t="s">
        <v>633</v>
      </c>
      <c r="B291" s="1">
        <v>71</v>
      </c>
      <c r="C291" s="26" t="s">
        <v>2785</v>
      </c>
      <c r="D291" t="s">
        <v>635</v>
      </c>
      <c r="E291" s="27" t="s">
        <v>2786</v>
      </c>
      <c r="F291" s="28" t="s">
        <v>659</v>
      </c>
      <c r="G291" s="29">
        <v>8</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3235</v>
      </c>
    </row>
    <row r="294">
      <c r="A294" s="1" t="s">
        <v>642</v>
      </c>
      <c r="E294" s="27" t="s">
        <v>1313</v>
      </c>
    </row>
    <row r="295">
      <c r="A295" s="1" t="s">
        <v>633</v>
      </c>
      <c r="B295" s="1">
        <v>72</v>
      </c>
      <c r="C295" s="26" t="s">
        <v>3236</v>
      </c>
      <c r="D295" t="s">
        <v>635</v>
      </c>
      <c r="E295" s="27" t="s">
        <v>3237</v>
      </c>
      <c r="F295" s="28" t="s">
        <v>659</v>
      </c>
      <c r="G295" s="29">
        <v>22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3238</v>
      </c>
    </row>
    <row r="298">
      <c r="A298" s="1" t="s">
        <v>642</v>
      </c>
      <c r="E298" s="27" t="s">
        <v>1313</v>
      </c>
    </row>
    <row r="299">
      <c r="A299" s="1" t="s">
        <v>633</v>
      </c>
      <c r="B299" s="1">
        <v>73</v>
      </c>
      <c r="C299" s="26" t="s">
        <v>2944</v>
      </c>
      <c r="D299" t="s">
        <v>635</v>
      </c>
      <c r="E299" s="27" t="s">
        <v>2945</v>
      </c>
      <c r="F299" s="28" t="s">
        <v>659</v>
      </c>
      <c r="G299" s="29">
        <v>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3239</v>
      </c>
    </row>
    <row r="302">
      <c r="A302" s="1" t="s">
        <v>642</v>
      </c>
      <c r="E302" s="27" t="s">
        <v>1313</v>
      </c>
    </row>
    <row r="303">
      <c r="A303" s="1" t="s">
        <v>633</v>
      </c>
      <c r="B303" s="1">
        <v>74</v>
      </c>
      <c r="C303" s="26" t="s">
        <v>1626</v>
      </c>
      <c r="D303" t="s">
        <v>635</v>
      </c>
      <c r="E303" s="27" t="s">
        <v>1627</v>
      </c>
      <c r="F303" s="28" t="s">
        <v>659</v>
      </c>
      <c r="G303" s="29">
        <v>2</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3240</v>
      </c>
    </row>
    <row r="306">
      <c r="A306" s="1" t="s">
        <v>642</v>
      </c>
      <c r="E306" s="27" t="s">
        <v>1313</v>
      </c>
    </row>
    <row r="307">
      <c r="A307" s="1" t="s">
        <v>633</v>
      </c>
      <c r="B307" s="1">
        <v>75</v>
      </c>
      <c r="C307" s="26" t="s">
        <v>1686</v>
      </c>
      <c r="D307" t="s">
        <v>635</v>
      </c>
      <c r="E307" s="27" t="s">
        <v>1687</v>
      </c>
      <c r="F307" s="28" t="s">
        <v>659</v>
      </c>
      <c r="G307" s="29">
        <v>40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3241</v>
      </c>
    </row>
    <row r="310">
      <c r="A310" s="1" t="s">
        <v>642</v>
      </c>
      <c r="E310" s="27" t="s">
        <v>1313</v>
      </c>
    </row>
    <row r="311">
      <c r="A311" s="1" t="s">
        <v>633</v>
      </c>
      <c r="B311" s="1">
        <v>76</v>
      </c>
      <c r="C311" s="26" t="s">
        <v>3242</v>
      </c>
      <c r="D311" t="s">
        <v>635</v>
      </c>
      <c r="E311" s="27" t="s">
        <v>3243</v>
      </c>
      <c r="F311" s="28" t="s">
        <v>659</v>
      </c>
      <c r="G311" s="29">
        <v>40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3244</v>
      </c>
    </row>
    <row r="314">
      <c r="A314" s="1" t="s">
        <v>642</v>
      </c>
      <c r="E314" s="27" t="s">
        <v>1313</v>
      </c>
    </row>
    <row r="315">
      <c r="A315" s="1" t="s">
        <v>633</v>
      </c>
      <c r="B315" s="1">
        <v>77</v>
      </c>
      <c r="C315" s="26" t="s">
        <v>1683</v>
      </c>
      <c r="D315" t="s">
        <v>635</v>
      </c>
      <c r="E315" s="27" t="s">
        <v>1684</v>
      </c>
      <c r="F315" s="28" t="s">
        <v>659</v>
      </c>
      <c r="G315" s="29">
        <v>20</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3245</v>
      </c>
    </row>
    <row r="318">
      <c r="A318" s="1" t="s">
        <v>642</v>
      </c>
      <c r="E318" s="27" t="s">
        <v>1313</v>
      </c>
    </row>
    <row r="319">
      <c r="A319" s="1" t="s">
        <v>633</v>
      </c>
      <c r="B319" s="1">
        <v>78</v>
      </c>
      <c r="C319" s="26" t="s">
        <v>2718</v>
      </c>
      <c r="D319" t="s">
        <v>635</v>
      </c>
      <c r="E319" s="27" t="s">
        <v>2719</v>
      </c>
      <c r="F319" s="28" t="s">
        <v>659</v>
      </c>
      <c r="G319" s="29">
        <v>20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3246</v>
      </c>
    </row>
    <row r="322">
      <c r="A322" s="1" t="s">
        <v>642</v>
      </c>
      <c r="E322" s="27" t="s">
        <v>1313</v>
      </c>
    </row>
    <row r="323">
      <c r="A323" s="1" t="s">
        <v>633</v>
      </c>
      <c r="B323" s="1">
        <v>79</v>
      </c>
      <c r="C323" s="26" t="s">
        <v>1653</v>
      </c>
      <c r="D323" t="s">
        <v>635</v>
      </c>
      <c r="E323" s="27" t="s">
        <v>1654</v>
      </c>
      <c r="F323" s="28" t="s">
        <v>659</v>
      </c>
      <c r="G323" s="29">
        <v>30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3247</v>
      </c>
    </row>
    <row r="326">
      <c r="A326" s="1" t="s">
        <v>642</v>
      </c>
      <c r="E326" s="27" t="s">
        <v>1313</v>
      </c>
    </row>
    <row r="327">
      <c r="A327" s="1" t="s">
        <v>633</v>
      </c>
      <c r="B327" s="1">
        <v>80</v>
      </c>
      <c r="C327" s="26" t="s">
        <v>1662</v>
      </c>
      <c r="D327" t="s">
        <v>635</v>
      </c>
      <c r="E327" s="27" t="s">
        <v>1663</v>
      </c>
      <c r="F327" s="28" t="s">
        <v>1664</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2946</v>
      </c>
    </row>
    <row r="330">
      <c r="A330" s="1" t="s">
        <v>642</v>
      </c>
      <c r="E330" s="27" t="s">
        <v>1313</v>
      </c>
    </row>
    <row r="331" ht="25">
      <c r="A331" s="1" t="s">
        <v>633</v>
      </c>
      <c r="B331" s="1">
        <v>81</v>
      </c>
      <c r="C331" s="26" t="s">
        <v>3248</v>
      </c>
      <c r="D331" t="s">
        <v>635</v>
      </c>
      <c r="E331" s="27" t="s">
        <v>3249</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1610</v>
      </c>
    </row>
    <row r="334">
      <c r="A334" s="1" t="s">
        <v>642</v>
      </c>
      <c r="E334" s="27" t="s">
        <v>1313</v>
      </c>
    </row>
    <row r="335" ht="25">
      <c r="A335" s="1" t="s">
        <v>633</v>
      </c>
      <c r="B335" s="1">
        <v>82</v>
      </c>
      <c r="C335" s="26" t="s">
        <v>3250</v>
      </c>
      <c r="D335" t="s">
        <v>635</v>
      </c>
      <c r="E335" s="27" t="s">
        <v>3251</v>
      </c>
      <c r="F335" s="28" t="s">
        <v>649</v>
      </c>
      <c r="G335" s="29">
        <v>10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3252</v>
      </c>
    </row>
    <row r="338">
      <c r="A338" s="1" t="s">
        <v>642</v>
      </c>
      <c r="E338" s="27" t="s">
        <v>1313</v>
      </c>
    </row>
    <row r="339" ht="25">
      <c r="A339" s="1" t="s">
        <v>633</v>
      </c>
      <c r="B339" s="1">
        <v>83</v>
      </c>
      <c r="C339" s="26" t="s">
        <v>2724</v>
      </c>
      <c r="D339" t="s">
        <v>635</v>
      </c>
      <c r="E339" s="27" t="s">
        <v>2725</v>
      </c>
      <c r="F339" s="28" t="s">
        <v>649</v>
      </c>
      <c r="G339" s="29">
        <v>60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3253</v>
      </c>
    </row>
    <row r="342">
      <c r="A342" s="1" t="s">
        <v>642</v>
      </c>
      <c r="E342" s="27" t="s">
        <v>1313</v>
      </c>
    </row>
    <row r="343" ht="25">
      <c r="A343" s="1" t="s">
        <v>633</v>
      </c>
      <c r="B343" s="1">
        <v>84</v>
      </c>
      <c r="C343" s="26" t="s">
        <v>3040</v>
      </c>
      <c r="D343" t="s">
        <v>635</v>
      </c>
      <c r="E343" s="27" t="s">
        <v>3041</v>
      </c>
      <c r="F343" s="28" t="s">
        <v>649</v>
      </c>
      <c r="G343" s="29">
        <v>20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3254</v>
      </c>
    </row>
    <row r="346">
      <c r="A346" s="1" t="s">
        <v>642</v>
      </c>
      <c r="E346" s="27" t="s">
        <v>1313</v>
      </c>
    </row>
    <row r="347">
      <c r="A347" s="1" t="s">
        <v>633</v>
      </c>
      <c r="B347" s="1">
        <v>85</v>
      </c>
      <c r="C347" s="26" t="s">
        <v>2639</v>
      </c>
      <c r="D347" t="s">
        <v>635</v>
      </c>
      <c r="E347" s="27" t="s">
        <v>2640</v>
      </c>
      <c r="F347" s="28" t="s">
        <v>649</v>
      </c>
      <c r="G347" s="29">
        <v>40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3255</v>
      </c>
    </row>
    <row r="350">
      <c r="A350" s="1" t="s">
        <v>642</v>
      </c>
      <c r="E350" s="27" t="s">
        <v>1313</v>
      </c>
    </row>
    <row r="351">
      <c r="A351" s="1" t="s">
        <v>633</v>
      </c>
      <c r="B351" s="1">
        <v>86</v>
      </c>
      <c r="C351" s="26" t="s">
        <v>3048</v>
      </c>
      <c r="D351" t="s">
        <v>635</v>
      </c>
      <c r="E351" s="27" t="s">
        <v>3049</v>
      </c>
      <c r="F351" s="28" t="s">
        <v>659</v>
      </c>
      <c r="G351" s="29">
        <v>20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3256</v>
      </c>
    </row>
    <row r="354">
      <c r="A354" s="1" t="s">
        <v>642</v>
      </c>
      <c r="E354" s="27" t="s">
        <v>1313</v>
      </c>
    </row>
    <row r="355" ht="25">
      <c r="A355" s="1" t="s">
        <v>633</v>
      </c>
      <c r="B355" s="1">
        <v>87</v>
      </c>
      <c r="C355" s="26" t="s">
        <v>2745</v>
      </c>
      <c r="D355" t="s">
        <v>635</v>
      </c>
      <c r="E355" s="27" t="s">
        <v>2746</v>
      </c>
      <c r="F355" s="28" t="s">
        <v>659</v>
      </c>
      <c r="G355" s="29">
        <v>8</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3257</v>
      </c>
    </row>
    <row r="358">
      <c r="A358" s="1" t="s">
        <v>642</v>
      </c>
      <c r="E358" s="27" t="s">
        <v>1313</v>
      </c>
    </row>
    <row r="359">
      <c r="A359" s="1" t="s">
        <v>633</v>
      </c>
      <c r="B359" s="1">
        <v>88</v>
      </c>
      <c r="C359" s="26" t="s">
        <v>2747</v>
      </c>
      <c r="D359" t="s">
        <v>635</v>
      </c>
      <c r="E359" s="27" t="s">
        <v>2748</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3258</v>
      </c>
    </row>
    <row r="362">
      <c r="A362" s="1" t="s">
        <v>642</v>
      </c>
      <c r="E362" s="27" t="s">
        <v>1313</v>
      </c>
    </row>
    <row r="363">
      <c r="A363" s="1" t="s">
        <v>633</v>
      </c>
      <c r="B363" s="1">
        <v>89</v>
      </c>
      <c r="C363" s="26" t="s">
        <v>3102</v>
      </c>
      <c r="D363" t="s">
        <v>635</v>
      </c>
      <c r="E363" s="27" t="s">
        <v>3103</v>
      </c>
      <c r="F363" s="28" t="s">
        <v>659</v>
      </c>
      <c r="G363" s="29">
        <v>5</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3259</v>
      </c>
    </row>
    <row r="366">
      <c r="A366" s="1" t="s">
        <v>642</v>
      </c>
      <c r="E366" s="27" t="s">
        <v>1313</v>
      </c>
    </row>
    <row r="367" ht="25">
      <c r="A367" s="1" t="s">
        <v>633</v>
      </c>
      <c r="B367" s="1">
        <v>90</v>
      </c>
      <c r="C367" s="26" t="s">
        <v>3260</v>
      </c>
      <c r="D367" t="s">
        <v>635</v>
      </c>
      <c r="E367" s="27" t="s">
        <v>3261</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3262</v>
      </c>
    </row>
    <row r="370">
      <c r="A370" s="1" t="s">
        <v>642</v>
      </c>
      <c r="E370" s="27" t="s">
        <v>1313</v>
      </c>
    </row>
    <row r="371">
      <c r="A371" s="1" t="s">
        <v>633</v>
      </c>
      <c r="B371" s="1">
        <v>91</v>
      </c>
      <c r="C371" s="26" t="s">
        <v>3263</v>
      </c>
      <c r="D371" t="s">
        <v>635</v>
      </c>
      <c r="E371" s="27" t="s">
        <v>3264</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3265</v>
      </c>
    </row>
    <row r="374">
      <c r="A374" s="1" t="s">
        <v>642</v>
      </c>
      <c r="E374" s="27" t="s">
        <v>1313</v>
      </c>
    </row>
    <row r="375" ht="25">
      <c r="A375" s="1" t="s">
        <v>633</v>
      </c>
      <c r="B375" s="1">
        <v>92</v>
      </c>
      <c r="C375" s="26" t="s">
        <v>3266</v>
      </c>
      <c r="D375" t="s">
        <v>635</v>
      </c>
      <c r="E375" s="27" t="s">
        <v>3267</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3268</v>
      </c>
    </row>
    <row r="378">
      <c r="A378" s="1" t="s">
        <v>642</v>
      </c>
      <c r="E378" s="27" t="s">
        <v>1313</v>
      </c>
    </row>
    <row r="379">
      <c r="A379" s="1" t="s">
        <v>633</v>
      </c>
      <c r="B379" s="1">
        <v>93</v>
      </c>
      <c r="C379" s="26" t="s">
        <v>3269</v>
      </c>
      <c r="D379" t="s">
        <v>635</v>
      </c>
      <c r="E379" s="27" t="s">
        <v>3270</v>
      </c>
      <c r="F379" s="28" t="s">
        <v>659</v>
      </c>
      <c r="G379" s="29">
        <v>3</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3271</v>
      </c>
    </row>
    <row r="382">
      <c r="A382" s="1" t="s">
        <v>642</v>
      </c>
      <c r="E382" s="27" t="s">
        <v>1313</v>
      </c>
    </row>
    <row r="383">
      <c r="A383" s="1" t="s">
        <v>633</v>
      </c>
      <c r="B383" s="1">
        <v>94</v>
      </c>
      <c r="C383" s="26" t="s">
        <v>3272</v>
      </c>
      <c r="D383" t="s">
        <v>635</v>
      </c>
      <c r="E383" s="27" t="s">
        <v>1776</v>
      </c>
      <c r="F383" s="28" t="s">
        <v>809</v>
      </c>
      <c r="G383" s="29">
        <v>8</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3273</v>
      </c>
    </row>
    <row r="386" ht="125">
      <c r="A386" s="1" t="s">
        <v>642</v>
      </c>
      <c r="E386" s="27" t="s">
        <v>3274</v>
      </c>
    </row>
    <row r="387">
      <c r="A387" s="1" t="s">
        <v>633</v>
      </c>
      <c r="B387" s="1">
        <v>95</v>
      </c>
      <c r="C387" s="26" t="s">
        <v>3275</v>
      </c>
      <c r="D387" t="s">
        <v>635</v>
      </c>
      <c r="E387" s="27" t="s">
        <v>3276</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3277</v>
      </c>
    </row>
    <row r="390">
      <c r="A390" s="1" t="s">
        <v>642</v>
      </c>
      <c r="E390" s="27" t="s">
        <v>1313</v>
      </c>
    </row>
    <row r="391" ht="25">
      <c r="A391" s="1" t="s">
        <v>633</v>
      </c>
      <c r="B391" s="1">
        <v>96</v>
      </c>
      <c r="C391" s="26" t="s">
        <v>2521</v>
      </c>
      <c r="D391" t="s">
        <v>635</v>
      </c>
      <c r="E391" s="27" t="s">
        <v>2522</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3278</v>
      </c>
    </row>
    <row r="394">
      <c r="A394" s="1" t="s">
        <v>642</v>
      </c>
      <c r="E394" s="27" t="s">
        <v>1313</v>
      </c>
    </row>
    <row r="395" ht="25">
      <c r="A395" s="1" t="s">
        <v>633</v>
      </c>
      <c r="B395" s="1">
        <v>97</v>
      </c>
      <c r="C395" s="26" t="s">
        <v>3279</v>
      </c>
      <c r="D395" t="s">
        <v>635</v>
      </c>
      <c r="E395" s="27" t="s">
        <v>3280</v>
      </c>
      <c r="F395" s="28" t="s">
        <v>659</v>
      </c>
      <c r="G395" s="29">
        <v>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3281</v>
      </c>
    </row>
    <row r="398">
      <c r="A398" s="1" t="s">
        <v>642</v>
      </c>
      <c r="E398" s="27" t="s">
        <v>1313</v>
      </c>
    </row>
    <row r="399" ht="25">
      <c r="A399" s="1" t="s">
        <v>633</v>
      </c>
      <c r="B399" s="1">
        <v>98</v>
      </c>
      <c r="C399" s="26" t="s">
        <v>3282</v>
      </c>
      <c r="D399" t="s">
        <v>635</v>
      </c>
      <c r="E399" s="27" t="s">
        <v>3283</v>
      </c>
      <c r="F399" s="28" t="s">
        <v>659</v>
      </c>
      <c r="G399" s="29">
        <v>2</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3284</v>
      </c>
    </row>
    <row r="402">
      <c r="A402" s="1" t="s">
        <v>642</v>
      </c>
      <c r="E402" s="27" t="s">
        <v>1313</v>
      </c>
    </row>
    <row r="403">
      <c r="A403" s="1" t="s">
        <v>633</v>
      </c>
      <c r="B403" s="1">
        <v>99</v>
      </c>
      <c r="C403" s="26" t="s">
        <v>3285</v>
      </c>
      <c r="D403" t="s">
        <v>635</v>
      </c>
      <c r="E403" s="27" t="s">
        <v>3286</v>
      </c>
      <c r="F403" s="28" t="s">
        <v>659</v>
      </c>
      <c r="G403" s="29">
        <v>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3287</v>
      </c>
    </row>
    <row r="406">
      <c r="A406" s="1" t="s">
        <v>642</v>
      </c>
      <c r="E406" s="27" t="s">
        <v>1313</v>
      </c>
    </row>
    <row r="407">
      <c r="A407" s="1" t="s">
        <v>633</v>
      </c>
      <c r="B407" s="1">
        <v>100</v>
      </c>
      <c r="C407" s="26" t="s">
        <v>3288</v>
      </c>
      <c r="D407" t="s">
        <v>635</v>
      </c>
      <c r="E407" s="27" t="s">
        <v>3289</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3290</v>
      </c>
    </row>
    <row r="410">
      <c r="A410" s="1" t="s">
        <v>642</v>
      </c>
      <c r="E410" s="27" t="s">
        <v>1313</v>
      </c>
    </row>
    <row r="411">
      <c r="A411" s="1" t="s">
        <v>633</v>
      </c>
      <c r="B411" s="1">
        <v>101</v>
      </c>
      <c r="C411" s="26" t="s">
        <v>3291</v>
      </c>
      <c r="D411" t="s">
        <v>635</v>
      </c>
      <c r="E411" s="27" t="s">
        <v>3292</v>
      </c>
      <c r="F411" s="28" t="s">
        <v>659</v>
      </c>
      <c r="G411" s="29">
        <v>2</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3293</v>
      </c>
    </row>
    <row r="414">
      <c r="A414" s="1" t="s">
        <v>642</v>
      </c>
      <c r="E414" s="27" t="s">
        <v>1313</v>
      </c>
    </row>
    <row r="415">
      <c r="A415" s="1" t="s">
        <v>633</v>
      </c>
      <c r="B415" s="1">
        <v>102</v>
      </c>
      <c r="C415" s="26" t="s">
        <v>3294</v>
      </c>
      <c r="D415" t="s">
        <v>635</v>
      </c>
      <c r="E415" s="27" t="s">
        <v>3295</v>
      </c>
      <c r="F415" s="28" t="s">
        <v>659</v>
      </c>
      <c r="G415" s="29">
        <v>4</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3296</v>
      </c>
    </row>
    <row r="418">
      <c r="A418" s="1" t="s">
        <v>642</v>
      </c>
      <c r="E418" s="27" t="s">
        <v>1313</v>
      </c>
    </row>
    <row r="419">
      <c r="A419" s="1" t="s">
        <v>633</v>
      </c>
      <c r="B419" s="1">
        <v>103</v>
      </c>
      <c r="C419" s="26" t="s">
        <v>3297</v>
      </c>
      <c r="D419" t="s">
        <v>635</v>
      </c>
      <c r="E419" s="27" t="s">
        <v>3298</v>
      </c>
      <c r="F419" s="28" t="s">
        <v>659</v>
      </c>
      <c r="G419" s="29">
        <v>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3299</v>
      </c>
    </row>
    <row r="422">
      <c r="A422" s="1" t="s">
        <v>642</v>
      </c>
      <c r="E422" s="27" t="s">
        <v>1313</v>
      </c>
    </row>
    <row r="423">
      <c r="A423" s="1" t="s">
        <v>633</v>
      </c>
      <c r="B423" s="1">
        <v>104</v>
      </c>
      <c r="C423" s="26" t="s">
        <v>3300</v>
      </c>
      <c r="D423" t="s">
        <v>635</v>
      </c>
      <c r="E423" s="27" t="s">
        <v>3301</v>
      </c>
      <c r="F423" s="28" t="s">
        <v>659</v>
      </c>
      <c r="G423" s="29">
        <v>4</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3302</v>
      </c>
    </row>
    <row r="426">
      <c r="A426" s="1" t="s">
        <v>642</v>
      </c>
      <c r="E426" s="27" t="s">
        <v>1313</v>
      </c>
    </row>
    <row r="427">
      <c r="A427" s="1" t="s">
        <v>633</v>
      </c>
      <c r="B427" s="1">
        <v>105</v>
      </c>
      <c r="C427" s="26" t="s">
        <v>2628</v>
      </c>
      <c r="D427" t="s">
        <v>635</v>
      </c>
      <c r="E427" s="27" t="s">
        <v>2629</v>
      </c>
      <c r="F427" s="28" t="s">
        <v>2541</v>
      </c>
      <c r="G427" s="29">
        <v>1</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3303</v>
      </c>
    </row>
    <row r="430">
      <c r="A430" s="1" t="s">
        <v>642</v>
      </c>
      <c r="E430" s="27" t="s">
        <v>1313</v>
      </c>
    </row>
    <row r="431">
      <c r="A431" s="1" t="s">
        <v>633</v>
      </c>
      <c r="B431" s="1">
        <v>106</v>
      </c>
      <c r="C431" s="26" t="s">
        <v>2630</v>
      </c>
      <c r="D431" t="s">
        <v>635</v>
      </c>
      <c r="E431" s="27" t="s">
        <v>2631</v>
      </c>
      <c r="F431" s="28" t="s">
        <v>2541</v>
      </c>
      <c r="G431" s="29">
        <v>1</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3304</v>
      </c>
    </row>
    <row r="434">
      <c r="A434" s="1" t="s">
        <v>642</v>
      </c>
      <c r="E434" s="27" t="s">
        <v>1313</v>
      </c>
    </row>
    <row r="435" ht="25">
      <c r="A435" s="1" t="s">
        <v>633</v>
      </c>
      <c r="B435" s="1">
        <v>107</v>
      </c>
      <c r="C435" s="26" t="s">
        <v>3305</v>
      </c>
      <c r="D435" t="s">
        <v>635</v>
      </c>
      <c r="E435" s="27" t="s">
        <v>3306</v>
      </c>
      <c r="F435" s="28" t="s">
        <v>659</v>
      </c>
      <c r="G435" s="29">
        <v>1</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3307</v>
      </c>
    </row>
    <row r="438">
      <c r="A438" s="1" t="s">
        <v>642</v>
      </c>
      <c r="E438" s="27" t="s">
        <v>1313</v>
      </c>
    </row>
    <row r="439">
      <c r="A439" s="1" t="s">
        <v>633</v>
      </c>
      <c r="B439" s="1">
        <v>108</v>
      </c>
      <c r="C439" s="26" t="s">
        <v>3308</v>
      </c>
      <c r="D439" t="s">
        <v>635</v>
      </c>
      <c r="E439" s="27" t="s">
        <v>3309</v>
      </c>
      <c r="F439" s="28" t="s">
        <v>659</v>
      </c>
      <c r="G439" s="29">
        <v>1</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3310</v>
      </c>
    </row>
    <row r="442">
      <c r="A442" s="1" t="s">
        <v>642</v>
      </c>
      <c r="E442" s="27" t="s">
        <v>1313</v>
      </c>
    </row>
    <row r="443">
      <c r="A443" s="1" t="s">
        <v>633</v>
      </c>
      <c r="B443" s="1">
        <v>109</v>
      </c>
      <c r="C443" s="26" t="s">
        <v>3311</v>
      </c>
      <c r="D443" t="s">
        <v>635</v>
      </c>
      <c r="E443" s="27" t="s">
        <v>3312</v>
      </c>
      <c r="F443" s="28" t="s">
        <v>659</v>
      </c>
      <c r="G443" s="29">
        <v>1</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3313</v>
      </c>
    </row>
    <row r="446">
      <c r="A446" s="1" t="s">
        <v>642</v>
      </c>
      <c r="E446" s="27" t="s">
        <v>1313</v>
      </c>
    </row>
    <row r="447">
      <c r="A447" s="1" t="s">
        <v>633</v>
      </c>
      <c r="B447" s="1">
        <v>110</v>
      </c>
      <c r="C447" s="26" t="s">
        <v>3314</v>
      </c>
      <c r="D447" t="s">
        <v>635</v>
      </c>
      <c r="E447" s="27" t="s">
        <v>3315</v>
      </c>
      <c r="F447" s="28" t="s">
        <v>659</v>
      </c>
      <c r="G447" s="29">
        <v>4</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3316</v>
      </c>
    </row>
    <row r="450">
      <c r="A450" s="1" t="s">
        <v>642</v>
      </c>
      <c r="E450" s="27" t="s">
        <v>1313</v>
      </c>
    </row>
    <row r="451">
      <c r="A451" s="1" t="s">
        <v>633</v>
      </c>
      <c r="B451" s="1">
        <v>111</v>
      </c>
      <c r="C451" s="26" t="s">
        <v>3317</v>
      </c>
      <c r="D451" t="s">
        <v>635</v>
      </c>
      <c r="E451" s="27" t="s">
        <v>3318</v>
      </c>
      <c r="F451" s="28" t="s">
        <v>659</v>
      </c>
      <c r="G451" s="29">
        <v>6</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3319</v>
      </c>
    </row>
    <row r="454">
      <c r="A454" s="1" t="s">
        <v>642</v>
      </c>
      <c r="E454" s="27" t="s">
        <v>1313</v>
      </c>
    </row>
    <row r="455">
      <c r="A455" s="1" t="s">
        <v>633</v>
      </c>
      <c r="B455" s="1">
        <v>112</v>
      </c>
      <c r="C455" s="26" t="s">
        <v>3320</v>
      </c>
      <c r="D455" t="s">
        <v>635</v>
      </c>
      <c r="E455" s="27" t="s">
        <v>3321</v>
      </c>
      <c r="F455" s="28" t="s">
        <v>659</v>
      </c>
      <c r="G455" s="29">
        <v>2</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3322</v>
      </c>
    </row>
    <row r="458">
      <c r="A458" s="1" t="s">
        <v>642</v>
      </c>
      <c r="E458" s="27" t="s">
        <v>1313</v>
      </c>
    </row>
    <row r="459">
      <c r="A459" s="1" t="s">
        <v>633</v>
      </c>
      <c r="B459" s="1">
        <v>113</v>
      </c>
      <c r="C459" s="26" t="s">
        <v>3323</v>
      </c>
      <c r="D459" t="s">
        <v>635</v>
      </c>
      <c r="E459" s="27" t="s">
        <v>3324</v>
      </c>
      <c r="F459" s="28" t="s">
        <v>659</v>
      </c>
      <c r="G459" s="29">
        <v>6</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3325</v>
      </c>
    </row>
    <row r="462">
      <c r="A462" s="1" t="s">
        <v>642</v>
      </c>
      <c r="E462" s="27" t="s">
        <v>1313</v>
      </c>
    </row>
    <row r="463">
      <c r="A463" s="1" t="s">
        <v>633</v>
      </c>
      <c r="B463" s="1">
        <v>114</v>
      </c>
      <c r="C463" s="26" t="s">
        <v>3326</v>
      </c>
      <c r="D463" t="s">
        <v>635</v>
      </c>
      <c r="E463" s="27" t="s">
        <v>3327</v>
      </c>
      <c r="F463" s="28" t="s">
        <v>659</v>
      </c>
      <c r="G463" s="29">
        <v>2</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3328</v>
      </c>
    </row>
    <row r="466" ht="187.5">
      <c r="A466" s="1" t="s">
        <v>642</v>
      </c>
      <c r="E466" s="27" t="s">
        <v>3329</v>
      </c>
    </row>
    <row r="467">
      <c r="A467" s="1" t="s">
        <v>633</v>
      </c>
      <c r="B467" s="1">
        <v>115</v>
      </c>
      <c r="C467" s="26" t="s">
        <v>3330</v>
      </c>
      <c r="D467" t="s">
        <v>635</v>
      </c>
      <c r="E467" s="27" t="s">
        <v>3331</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3332</v>
      </c>
    </row>
    <row r="470">
      <c r="A470" s="1" t="s">
        <v>642</v>
      </c>
      <c r="E470" s="27" t="s">
        <v>1313</v>
      </c>
    </row>
    <row r="471">
      <c r="A471" s="1" t="s">
        <v>633</v>
      </c>
      <c r="B471" s="1">
        <v>116</v>
      </c>
      <c r="C471" s="26" t="s">
        <v>3333</v>
      </c>
      <c r="D471" t="s">
        <v>635</v>
      </c>
      <c r="E471" s="27" t="s">
        <v>3334</v>
      </c>
      <c r="F471" s="28" t="s">
        <v>659</v>
      </c>
      <c r="G471" s="29">
        <v>1</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3335</v>
      </c>
    </row>
    <row r="474">
      <c r="A474" s="1" t="s">
        <v>642</v>
      </c>
      <c r="E474" s="27" t="s">
        <v>1313</v>
      </c>
    </row>
    <row r="475" ht="25">
      <c r="A475" s="1" t="s">
        <v>633</v>
      </c>
      <c r="B475" s="1">
        <v>117</v>
      </c>
      <c r="C475" s="26" t="s">
        <v>3336</v>
      </c>
      <c r="D475" t="s">
        <v>635</v>
      </c>
      <c r="E475" s="27" t="s">
        <v>3337</v>
      </c>
      <c r="F475" s="28" t="s">
        <v>659</v>
      </c>
      <c r="G475" s="29">
        <v>1</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3338</v>
      </c>
    </row>
    <row r="478">
      <c r="A478" s="1" t="s">
        <v>642</v>
      </c>
      <c r="E478" s="27" t="s">
        <v>1313</v>
      </c>
    </row>
    <row r="479">
      <c r="A479" s="1" t="s">
        <v>633</v>
      </c>
      <c r="B479" s="1">
        <v>118</v>
      </c>
      <c r="C479" s="26" t="s">
        <v>3339</v>
      </c>
      <c r="D479" t="s">
        <v>635</v>
      </c>
      <c r="E479" s="27" t="s">
        <v>3340</v>
      </c>
      <c r="F479" s="28" t="s">
        <v>659</v>
      </c>
      <c r="G479" s="29">
        <v>1</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3341</v>
      </c>
    </row>
    <row r="482">
      <c r="A482" s="1" t="s">
        <v>642</v>
      </c>
      <c r="E482" s="27" t="s">
        <v>1313</v>
      </c>
    </row>
    <row r="483" ht="25">
      <c r="A483" s="1" t="s">
        <v>633</v>
      </c>
      <c r="B483" s="1">
        <v>119</v>
      </c>
      <c r="C483" s="26" t="s">
        <v>3342</v>
      </c>
      <c r="D483" t="s">
        <v>635</v>
      </c>
      <c r="E483" s="27" t="s">
        <v>3343</v>
      </c>
      <c r="F483" s="28" t="s">
        <v>659</v>
      </c>
      <c r="G483" s="29">
        <v>1</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3344</v>
      </c>
    </row>
    <row r="486">
      <c r="A486" s="1" t="s">
        <v>642</v>
      </c>
      <c r="E486" s="27" t="s">
        <v>1313</v>
      </c>
    </row>
    <row r="487">
      <c r="A487" s="1" t="s">
        <v>633</v>
      </c>
      <c r="B487" s="1">
        <v>120</v>
      </c>
      <c r="C487" s="26" t="s">
        <v>3345</v>
      </c>
      <c r="D487" t="s">
        <v>635</v>
      </c>
      <c r="E487" s="27" t="s">
        <v>3346</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3347</v>
      </c>
    </row>
    <row r="490">
      <c r="A490" s="1" t="s">
        <v>642</v>
      </c>
      <c r="E490" s="27" t="s">
        <v>1313</v>
      </c>
    </row>
    <row r="491">
      <c r="A491" s="1" t="s">
        <v>633</v>
      </c>
      <c r="B491" s="1">
        <v>121</v>
      </c>
      <c r="C491" s="26" t="s">
        <v>3348</v>
      </c>
      <c r="D491" t="s">
        <v>635</v>
      </c>
      <c r="E491" s="27" t="s">
        <v>2694</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3349</v>
      </c>
    </row>
    <row r="494">
      <c r="A494" s="1" t="s">
        <v>642</v>
      </c>
      <c r="E494" s="27" t="s">
        <v>1313</v>
      </c>
    </row>
    <row r="495" ht="25">
      <c r="A495" s="1" t="s">
        <v>633</v>
      </c>
      <c r="B495" s="1">
        <v>122</v>
      </c>
      <c r="C495" s="26" t="s">
        <v>3350</v>
      </c>
      <c r="D495" t="s">
        <v>635</v>
      </c>
      <c r="E495" s="27" t="s">
        <v>3351</v>
      </c>
      <c r="F495" s="28" t="s">
        <v>659</v>
      </c>
      <c r="G495" s="29">
        <v>1</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3352</v>
      </c>
    </row>
    <row r="498">
      <c r="A498" s="1" t="s">
        <v>642</v>
      </c>
      <c r="E498" s="27" t="s">
        <v>1313</v>
      </c>
    </row>
    <row r="499">
      <c r="A499" s="1" t="s">
        <v>633</v>
      </c>
      <c r="B499" s="1">
        <v>123</v>
      </c>
      <c r="C499" s="26" t="s">
        <v>3138</v>
      </c>
      <c r="D499" t="s">
        <v>635</v>
      </c>
      <c r="E499" s="27" t="s">
        <v>3139</v>
      </c>
      <c r="F499" s="28" t="s">
        <v>659</v>
      </c>
      <c r="G499" s="29">
        <v>1</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3353</v>
      </c>
    </row>
    <row r="502">
      <c r="A502" s="1" t="s">
        <v>642</v>
      </c>
      <c r="E502" s="27" t="s">
        <v>1313</v>
      </c>
    </row>
    <row r="503" ht="25">
      <c r="A503" s="1" t="s">
        <v>633</v>
      </c>
      <c r="B503" s="1">
        <v>124</v>
      </c>
      <c r="C503" s="26" t="s">
        <v>3354</v>
      </c>
      <c r="D503" t="s">
        <v>635</v>
      </c>
      <c r="E503" s="27" t="s">
        <v>3355</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3356</v>
      </c>
    </row>
    <row r="506">
      <c r="A506" s="1" t="s">
        <v>642</v>
      </c>
      <c r="E506" s="27" t="s">
        <v>1313</v>
      </c>
    </row>
    <row r="507">
      <c r="A507" s="1" t="s">
        <v>633</v>
      </c>
      <c r="B507" s="1">
        <v>125</v>
      </c>
      <c r="C507" s="26" t="s">
        <v>3140</v>
      </c>
      <c r="D507" t="s">
        <v>635</v>
      </c>
      <c r="E507" s="27" t="s">
        <v>3141</v>
      </c>
      <c r="F507" s="28" t="s">
        <v>659</v>
      </c>
      <c r="G507" s="29">
        <v>1</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3357</v>
      </c>
    </row>
    <row r="510">
      <c r="A510" s="1" t="s">
        <v>642</v>
      </c>
      <c r="E510" s="27" t="s">
        <v>1313</v>
      </c>
    </row>
    <row r="511" ht="25">
      <c r="A511" s="1" t="s">
        <v>633</v>
      </c>
      <c r="B511" s="1">
        <v>126</v>
      </c>
      <c r="C511" s="26" t="s">
        <v>3358</v>
      </c>
      <c r="D511" t="s">
        <v>635</v>
      </c>
      <c r="E511" s="27" t="s">
        <v>3359</v>
      </c>
      <c r="F511" s="28" t="s">
        <v>659</v>
      </c>
      <c r="G511" s="29">
        <v>1</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26">
      <c r="A513" s="1" t="s">
        <v>640</v>
      </c>
      <c r="E513" s="33" t="s">
        <v>3360</v>
      </c>
    </row>
    <row r="514">
      <c r="A514" s="1" t="s">
        <v>642</v>
      </c>
      <c r="E514" s="27" t="s">
        <v>1313</v>
      </c>
    </row>
    <row r="515" ht="25">
      <c r="A515" s="1" t="s">
        <v>633</v>
      </c>
      <c r="B515" s="1">
        <v>127</v>
      </c>
      <c r="C515" s="26" t="s">
        <v>3361</v>
      </c>
      <c r="D515" t="s">
        <v>635</v>
      </c>
      <c r="E515" s="27" t="s">
        <v>3362</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26">
      <c r="A517" s="1" t="s">
        <v>640</v>
      </c>
      <c r="E517" s="33" t="s">
        <v>3363</v>
      </c>
    </row>
    <row r="518">
      <c r="A518" s="1" t="s">
        <v>642</v>
      </c>
      <c r="E518" s="27" t="s">
        <v>1313</v>
      </c>
    </row>
    <row r="519" ht="25">
      <c r="A519" s="1" t="s">
        <v>633</v>
      </c>
      <c r="B519" s="1">
        <v>128</v>
      </c>
      <c r="C519" s="26" t="s">
        <v>3364</v>
      </c>
      <c r="D519" t="s">
        <v>635</v>
      </c>
      <c r="E519" s="27" t="s">
        <v>3365</v>
      </c>
      <c r="F519" s="28" t="s">
        <v>659</v>
      </c>
      <c r="G519" s="29">
        <v>1</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26">
      <c r="A521" s="1" t="s">
        <v>640</v>
      </c>
      <c r="E521" s="33" t="s">
        <v>3366</v>
      </c>
    </row>
    <row r="522">
      <c r="A522" s="1" t="s">
        <v>642</v>
      </c>
      <c r="E522" s="27" t="s">
        <v>1313</v>
      </c>
    </row>
    <row r="523" ht="25">
      <c r="A523" s="1" t="s">
        <v>633</v>
      </c>
      <c r="B523" s="1">
        <v>129</v>
      </c>
      <c r="C523" s="26" t="s">
        <v>3367</v>
      </c>
      <c r="D523" t="s">
        <v>635</v>
      </c>
      <c r="E523" s="27" t="s">
        <v>3368</v>
      </c>
      <c r="F523" s="28" t="s">
        <v>659</v>
      </c>
      <c r="G523" s="29">
        <v>1</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26">
      <c r="A525" s="1" t="s">
        <v>640</v>
      </c>
      <c r="E525" s="33" t="s">
        <v>3369</v>
      </c>
    </row>
    <row r="526">
      <c r="A526" s="1" t="s">
        <v>642</v>
      </c>
      <c r="E526" s="27" t="s">
        <v>1313</v>
      </c>
    </row>
    <row r="527" ht="25">
      <c r="A527" s="1" t="s">
        <v>633</v>
      </c>
      <c r="B527" s="1">
        <v>130</v>
      </c>
      <c r="C527" s="26" t="s">
        <v>3370</v>
      </c>
      <c r="D527" t="s">
        <v>635</v>
      </c>
      <c r="E527" s="27" t="s">
        <v>3371</v>
      </c>
      <c r="F527" s="28" t="s">
        <v>659</v>
      </c>
      <c r="G527" s="29">
        <v>1</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26">
      <c r="A529" s="1" t="s">
        <v>640</v>
      </c>
      <c r="E529" s="33" t="s">
        <v>3372</v>
      </c>
    </row>
    <row r="530">
      <c r="A530" s="1" t="s">
        <v>642</v>
      </c>
      <c r="E530" s="27" t="s">
        <v>1313</v>
      </c>
    </row>
    <row r="531">
      <c r="A531" s="1" t="s">
        <v>633</v>
      </c>
      <c r="B531" s="1">
        <v>131</v>
      </c>
      <c r="C531" s="26" t="s">
        <v>3373</v>
      </c>
      <c r="D531" t="s">
        <v>635</v>
      </c>
      <c r="E531" s="27" t="s">
        <v>3374</v>
      </c>
      <c r="F531" s="28" t="s">
        <v>659</v>
      </c>
      <c r="G531" s="29">
        <v>1</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26">
      <c r="A533" s="1" t="s">
        <v>640</v>
      </c>
      <c r="E533" s="33" t="s">
        <v>3375</v>
      </c>
    </row>
    <row r="534">
      <c r="A534" s="1" t="s">
        <v>642</v>
      </c>
      <c r="E534" s="27" t="s">
        <v>1313</v>
      </c>
    </row>
    <row r="535">
      <c r="A535" s="1" t="s">
        <v>633</v>
      </c>
      <c r="B535" s="1">
        <v>132</v>
      </c>
      <c r="C535" s="26" t="s">
        <v>3376</v>
      </c>
      <c r="D535" t="s">
        <v>635</v>
      </c>
      <c r="E535" s="27" t="s">
        <v>3377</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26">
      <c r="A537" s="1" t="s">
        <v>640</v>
      </c>
      <c r="E537" s="33" t="s">
        <v>3378</v>
      </c>
    </row>
    <row r="538">
      <c r="A538" s="1" t="s">
        <v>642</v>
      </c>
      <c r="E538" s="27" t="s">
        <v>1313</v>
      </c>
    </row>
    <row r="539" ht="25">
      <c r="A539" s="1" t="s">
        <v>633</v>
      </c>
      <c r="B539" s="1">
        <v>133</v>
      </c>
      <c r="C539" s="26" t="s">
        <v>3379</v>
      </c>
      <c r="D539" t="s">
        <v>635</v>
      </c>
      <c r="E539" s="27" t="s">
        <v>3380</v>
      </c>
      <c r="F539" s="28" t="s">
        <v>659</v>
      </c>
      <c r="G539" s="29">
        <v>1</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26">
      <c r="A541" s="1" t="s">
        <v>640</v>
      </c>
      <c r="E541" s="33" t="s">
        <v>3381</v>
      </c>
    </row>
    <row r="542">
      <c r="A542" s="1" t="s">
        <v>642</v>
      </c>
      <c r="E542" s="27" t="s">
        <v>1313</v>
      </c>
    </row>
    <row r="543" ht="13">
      <c r="A543" s="1" t="s">
        <v>630</v>
      </c>
      <c r="C543" s="22" t="s">
        <v>1724</v>
      </c>
      <c r="E543" s="23" t="s">
        <v>1725</v>
      </c>
      <c r="L543" s="24">
        <f>SUMIFS(L544:L563,A544:A563,"P")</f>
        <v>0</v>
      </c>
      <c r="M543" s="24">
        <f>SUMIFS(M544:M563,A544:A563,"P")</f>
        <v>0</v>
      </c>
      <c r="N543" s="25"/>
    </row>
    <row r="544" ht="25">
      <c r="A544" s="1" t="s">
        <v>633</v>
      </c>
      <c r="B544" s="1">
        <v>134</v>
      </c>
      <c r="C544" s="26" t="s">
        <v>1726</v>
      </c>
      <c r="D544" t="s">
        <v>1727</v>
      </c>
      <c r="E544" s="27" t="s">
        <v>1728</v>
      </c>
      <c r="F544" s="28" t="s">
        <v>1729</v>
      </c>
      <c r="G544" s="29">
        <v>29.600000000000001</v>
      </c>
      <c r="H544" s="28">
        <v>0</v>
      </c>
      <c r="I544" s="30">
        <f>ROUND(G544*H544,P4)</f>
        <v>0</v>
      </c>
      <c r="L544" s="31">
        <v>0</v>
      </c>
      <c r="M544" s="24">
        <f>ROUND(G544*L544,P4)</f>
        <v>0</v>
      </c>
      <c r="N544" s="25" t="s">
        <v>1730</v>
      </c>
      <c r="O544" s="32">
        <f>M544*AA544</f>
        <v>0</v>
      </c>
      <c r="P544" s="1">
        <v>3</v>
      </c>
      <c r="AA544" s="1">
        <f>IF(P544=1,$O$3,IF(P544=2,$O$4,$O$5))</f>
        <v>0</v>
      </c>
    </row>
    <row r="545" ht="25">
      <c r="A545" s="1" t="s">
        <v>639</v>
      </c>
      <c r="E545" s="27" t="s">
        <v>1731</v>
      </c>
    </row>
    <row r="546" ht="26">
      <c r="A546" s="1" t="s">
        <v>640</v>
      </c>
      <c r="E546" s="33" t="s">
        <v>3382</v>
      </c>
    </row>
    <row r="547" ht="162.5">
      <c r="A547" s="1" t="s">
        <v>642</v>
      </c>
      <c r="E547" s="27" t="s">
        <v>1733</v>
      </c>
    </row>
    <row r="548" ht="25">
      <c r="A548" s="1" t="s">
        <v>633</v>
      </c>
      <c r="B548" s="1">
        <v>135</v>
      </c>
      <c r="C548" s="26" t="s">
        <v>1734</v>
      </c>
      <c r="D548" t="s">
        <v>1735</v>
      </c>
      <c r="E548" s="27" t="s">
        <v>1736</v>
      </c>
      <c r="F548" s="28" t="s">
        <v>1729</v>
      </c>
      <c r="G548" s="29">
        <v>0.10000000000000001</v>
      </c>
      <c r="H548" s="28">
        <v>0</v>
      </c>
      <c r="I548" s="30">
        <f>ROUND(G548*H548,P4)</f>
        <v>0</v>
      </c>
      <c r="L548" s="31">
        <v>0</v>
      </c>
      <c r="M548" s="24">
        <f>ROUND(G548*L548,P4)</f>
        <v>0</v>
      </c>
      <c r="N548" s="25" t="s">
        <v>1730</v>
      </c>
      <c r="O548" s="32">
        <f>M548*AA548</f>
        <v>0</v>
      </c>
      <c r="P548" s="1">
        <v>3</v>
      </c>
      <c r="AA548" s="1">
        <f>IF(P548=1,$O$3,IF(P548=2,$O$4,$O$5))</f>
        <v>0</v>
      </c>
    </row>
    <row r="549" ht="25">
      <c r="A549" s="1" t="s">
        <v>639</v>
      </c>
      <c r="E549" s="27" t="s">
        <v>1731</v>
      </c>
    </row>
    <row r="550" ht="26">
      <c r="A550" s="1" t="s">
        <v>640</v>
      </c>
      <c r="E550" s="33" t="s">
        <v>3383</v>
      </c>
    </row>
    <row r="551" ht="162.5">
      <c r="A551" s="1" t="s">
        <v>642</v>
      </c>
      <c r="E551" s="27" t="s">
        <v>1733</v>
      </c>
    </row>
    <row r="552" ht="25">
      <c r="A552" s="1" t="s">
        <v>633</v>
      </c>
      <c r="B552" s="1">
        <v>136</v>
      </c>
      <c r="C552" s="26" t="s">
        <v>1738</v>
      </c>
      <c r="D552" t="s">
        <v>1739</v>
      </c>
      <c r="E552" s="27" t="s">
        <v>1740</v>
      </c>
      <c r="F552" s="28" t="s">
        <v>1729</v>
      </c>
      <c r="G552" s="29">
        <v>0.10000000000000001</v>
      </c>
      <c r="H552" s="28">
        <v>0</v>
      </c>
      <c r="I552" s="30">
        <f>ROUND(G552*H552,P4)</f>
        <v>0</v>
      </c>
      <c r="L552" s="31">
        <v>0</v>
      </c>
      <c r="M552" s="24">
        <f>ROUND(G552*L552,P4)</f>
        <v>0</v>
      </c>
      <c r="N552" s="25" t="s">
        <v>1730</v>
      </c>
      <c r="O552" s="32">
        <f>M552*AA552</f>
        <v>0</v>
      </c>
      <c r="P552" s="1">
        <v>3</v>
      </c>
      <c r="AA552" s="1">
        <f>IF(P552=1,$O$3,IF(P552=2,$O$4,$O$5))</f>
        <v>0</v>
      </c>
    </row>
    <row r="553" ht="25">
      <c r="A553" s="1" t="s">
        <v>639</v>
      </c>
      <c r="E553" s="27" t="s">
        <v>1731</v>
      </c>
    </row>
    <row r="554" ht="26">
      <c r="A554" s="1" t="s">
        <v>640</v>
      </c>
      <c r="E554" s="33" t="s">
        <v>3384</v>
      </c>
    </row>
    <row r="555" ht="162.5">
      <c r="A555" s="1" t="s">
        <v>642</v>
      </c>
      <c r="E555" s="27" t="s">
        <v>1733</v>
      </c>
    </row>
    <row r="556" ht="25">
      <c r="A556" s="1" t="s">
        <v>633</v>
      </c>
      <c r="B556" s="1">
        <v>137</v>
      </c>
      <c r="C556" s="26" t="s">
        <v>1742</v>
      </c>
      <c r="D556" t="s">
        <v>1743</v>
      </c>
      <c r="E556" s="27" t="s">
        <v>1744</v>
      </c>
      <c r="F556" s="28" t="s">
        <v>1729</v>
      </c>
      <c r="G556" s="29">
        <v>0.10000000000000001</v>
      </c>
      <c r="H556" s="28">
        <v>0</v>
      </c>
      <c r="I556" s="30">
        <f>ROUND(G556*H556,P4)</f>
        <v>0</v>
      </c>
      <c r="L556" s="31">
        <v>0</v>
      </c>
      <c r="M556" s="24">
        <f>ROUND(G556*L556,P4)</f>
        <v>0</v>
      </c>
      <c r="N556" s="25" t="s">
        <v>1730</v>
      </c>
      <c r="O556" s="32">
        <f>M556*AA556</f>
        <v>0</v>
      </c>
      <c r="P556" s="1">
        <v>3</v>
      </c>
      <c r="AA556" s="1">
        <f>IF(P556=1,$O$3,IF(P556=2,$O$4,$O$5))</f>
        <v>0</v>
      </c>
    </row>
    <row r="557" ht="25">
      <c r="A557" s="1" t="s">
        <v>639</v>
      </c>
      <c r="E557" s="27" t="s">
        <v>1731</v>
      </c>
    </row>
    <row r="558" ht="26">
      <c r="A558" s="1" t="s">
        <v>640</v>
      </c>
      <c r="E558" s="33" t="s">
        <v>3385</v>
      </c>
    </row>
    <row r="559" ht="162.5">
      <c r="A559" s="1" t="s">
        <v>642</v>
      </c>
      <c r="E559" s="27" t="s">
        <v>1733</v>
      </c>
    </row>
    <row r="560" ht="25">
      <c r="A560" s="1" t="s">
        <v>633</v>
      </c>
      <c r="B560" s="1">
        <v>138</v>
      </c>
      <c r="C560" s="26" t="s">
        <v>1750</v>
      </c>
      <c r="D560" t="s">
        <v>1751</v>
      </c>
      <c r="E560" s="27" t="s">
        <v>1752</v>
      </c>
      <c r="F560" s="28" t="s">
        <v>1729</v>
      </c>
      <c r="G560" s="29">
        <v>0.10000000000000001</v>
      </c>
      <c r="H560" s="28">
        <v>0</v>
      </c>
      <c r="I560" s="30">
        <f>ROUND(G560*H560,P4)</f>
        <v>0</v>
      </c>
      <c r="L560" s="31">
        <v>0</v>
      </c>
      <c r="M560" s="24">
        <f>ROUND(G560*L560,P4)</f>
        <v>0</v>
      </c>
      <c r="N560" s="25" t="s">
        <v>1730</v>
      </c>
      <c r="O560" s="32">
        <f>M560*AA560</f>
        <v>0</v>
      </c>
      <c r="P560" s="1">
        <v>3</v>
      </c>
      <c r="AA560" s="1">
        <f>IF(P560=1,$O$3,IF(P560=2,$O$4,$O$5))</f>
        <v>0</v>
      </c>
    </row>
    <row r="561" ht="25">
      <c r="A561" s="1" t="s">
        <v>639</v>
      </c>
      <c r="E561" s="27" t="s">
        <v>1731</v>
      </c>
    </row>
    <row r="562" ht="26">
      <c r="A562" s="1" t="s">
        <v>640</v>
      </c>
      <c r="E562" s="33" t="s">
        <v>3386</v>
      </c>
    </row>
    <row r="563" ht="162.5">
      <c r="A563" s="1" t="s">
        <v>642</v>
      </c>
      <c r="E563" s="27" t="s">
        <v>1733</v>
      </c>
    </row>
  </sheetData>
  <sheetProtection sheet="1" objects="1" scenarios="1" spinCount="100000" saltValue="tWFModCa+1ptzM6t+9abDcacElJOCX7W+MmSmmwum0opOwzGa1ReMqaylqOEvlzxbP05946+YKLuDwk71weXag==" hashValue="xZCskr3hMHepUuzt//E4daWLdZG2wv5yyrqf3F+XIrDp0hQBDOvNOEAN0/G9Qio/4YQdRtyRqvm+1X6X2tQXI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3387</v>
      </c>
      <c r="E8" s="23" t="s">
        <v>79</v>
      </c>
      <c r="L8" s="24">
        <f>L9+L146</f>
        <v>0</v>
      </c>
      <c r="M8" s="24">
        <f>M9+M146</f>
        <v>0</v>
      </c>
      <c r="N8" s="25"/>
    </row>
    <row r="9" ht="13">
      <c r="A9" s="1" t="s">
        <v>630</v>
      </c>
      <c r="C9" s="22" t="s">
        <v>861</v>
      </c>
      <c r="E9" s="23" t="s">
        <v>2594</v>
      </c>
      <c r="L9" s="24">
        <f>SUMIFS(L10:L145,A10:A145,"P")</f>
        <v>0</v>
      </c>
      <c r="M9" s="24">
        <f>SUMIFS(M10:M145,A10:A145,"P")</f>
        <v>0</v>
      </c>
      <c r="N9" s="25"/>
    </row>
    <row r="10">
      <c r="A10" s="1" t="s">
        <v>633</v>
      </c>
      <c r="B10" s="1">
        <v>1</v>
      </c>
      <c r="C10" s="26" t="s">
        <v>2595</v>
      </c>
      <c r="D10" t="s">
        <v>635</v>
      </c>
      <c r="E10" s="27" t="s">
        <v>2596</v>
      </c>
      <c r="F10" s="28" t="s">
        <v>659</v>
      </c>
      <c r="G10" s="29">
        <v>10</v>
      </c>
      <c r="H10" s="28">
        <v>0</v>
      </c>
      <c r="I10" s="30">
        <f>ROUND(G10*H10,P4)</f>
        <v>0</v>
      </c>
      <c r="L10" s="31">
        <v>0</v>
      </c>
      <c r="M10" s="24">
        <f>ROUND(G10*L10,P4)</f>
        <v>0</v>
      </c>
      <c r="N10" s="25" t="s">
        <v>2662</v>
      </c>
      <c r="O10" s="32">
        <f>M10*AA10</f>
        <v>0</v>
      </c>
      <c r="P10" s="1">
        <v>3</v>
      </c>
      <c r="AA10" s="1">
        <f>IF(P10=1,$O$3,IF(P10=2,$O$4,$O$5))</f>
        <v>0</v>
      </c>
    </row>
    <row r="11">
      <c r="A11" s="1" t="s">
        <v>639</v>
      </c>
      <c r="E11" s="27" t="s">
        <v>635</v>
      </c>
    </row>
    <row r="12" ht="39">
      <c r="A12" s="1" t="s">
        <v>640</v>
      </c>
      <c r="E12" s="33" t="s">
        <v>2713</v>
      </c>
    </row>
    <row r="13">
      <c r="A13" s="1" t="s">
        <v>642</v>
      </c>
      <c r="E13" s="27" t="s">
        <v>643</v>
      </c>
    </row>
    <row r="14">
      <c r="A14" s="1" t="s">
        <v>633</v>
      </c>
      <c r="B14" s="1">
        <v>2</v>
      </c>
      <c r="C14" s="26" t="s">
        <v>3388</v>
      </c>
      <c r="D14" t="s">
        <v>635</v>
      </c>
      <c r="E14" s="27" t="s">
        <v>2598</v>
      </c>
      <c r="F14" s="28" t="s">
        <v>659</v>
      </c>
      <c r="G14" s="29">
        <v>1</v>
      </c>
      <c r="H14" s="28">
        <v>0</v>
      </c>
      <c r="I14" s="30">
        <f>ROUND(G14*H14,P4)</f>
        <v>0</v>
      </c>
      <c r="L14" s="31">
        <v>0</v>
      </c>
      <c r="M14" s="24">
        <f>ROUND(G14*L14,P4)</f>
        <v>0</v>
      </c>
      <c r="N14" s="25" t="s">
        <v>2656</v>
      </c>
      <c r="O14" s="32">
        <f>M14*AA14</f>
        <v>0</v>
      </c>
      <c r="P14" s="1">
        <v>3</v>
      </c>
      <c r="AA14" s="1">
        <f>IF(P14=1,$O$3,IF(P14=2,$O$4,$O$5))</f>
        <v>0</v>
      </c>
    </row>
    <row r="15">
      <c r="A15" s="1" t="s">
        <v>639</v>
      </c>
      <c r="E15" s="27" t="s">
        <v>635</v>
      </c>
    </row>
    <row r="16" ht="39">
      <c r="A16" s="1" t="s">
        <v>640</v>
      </c>
      <c r="E16" s="33" t="s">
        <v>2684</v>
      </c>
    </row>
    <row r="17" ht="100">
      <c r="A17" s="1" t="s">
        <v>642</v>
      </c>
      <c r="E17" s="27" t="s">
        <v>2470</v>
      </c>
    </row>
    <row r="18">
      <c r="A18" s="1" t="s">
        <v>633</v>
      </c>
      <c r="B18" s="1">
        <v>3</v>
      </c>
      <c r="C18" s="26" t="s">
        <v>2599</v>
      </c>
      <c r="D18" t="s">
        <v>635</v>
      </c>
      <c r="E18" s="27" t="s">
        <v>2600</v>
      </c>
      <c r="F18" s="28" t="s">
        <v>659</v>
      </c>
      <c r="G18" s="29">
        <v>11</v>
      </c>
      <c r="H18" s="28">
        <v>0</v>
      </c>
      <c r="I18" s="30">
        <f>ROUND(G18*H18,P4)</f>
        <v>0</v>
      </c>
      <c r="L18" s="31">
        <v>0</v>
      </c>
      <c r="M18" s="24">
        <f>ROUND(G18*L18,P4)</f>
        <v>0</v>
      </c>
      <c r="N18" s="25" t="s">
        <v>2662</v>
      </c>
      <c r="O18" s="32">
        <f>M18*AA18</f>
        <v>0</v>
      </c>
      <c r="P18" s="1">
        <v>3</v>
      </c>
      <c r="AA18" s="1">
        <f>IF(P18=1,$O$3,IF(P18=2,$O$4,$O$5))</f>
        <v>0</v>
      </c>
    </row>
    <row r="19">
      <c r="A19" s="1" t="s">
        <v>639</v>
      </c>
      <c r="E19" s="27" t="s">
        <v>635</v>
      </c>
    </row>
    <row r="20" ht="39">
      <c r="A20" s="1" t="s">
        <v>640</v>
      </c>
      <c r="E20" s="33" t="s">
        <v>2677</v>
      </c>
    </row>
    <row r="21">
      <c r="A21" s="1" t="s">
        <v>642</v>
      </c>
      <c r="E21" s="27" t="s">
        <v>643</v>
      </c>
    </row>
    <row r="22">
      <c r="A22" s="1" t="s">
        <v>633</v>
      </c>
      <c r="B22" s="1">
        <v>4</v>
      </c>
      <c r="C22" s="26" t="s">
        <v>2601</v>
      </c>
      <c r="D22" t="s">
        <v>635</v>
      </c>
      <c r="E22" s="27" t="s">
        <v>2602</v>
      </c>
      <c r="F22" s="28" t="s">
        <v>659</v>
      </c>
      <c r="G22" s="29">
        <v>22</v>
      </c>
      <c r="H22" s="28">
        <v>0</v>
      </c>
      <c r="I22" s="30">
        <f>ROUND(G22*H22,P4)</f>
        <v>0</v>
      </c>
      <c r="L22" s="31">
        <v>0</v>
      </c>
      <c r="M22" s="24">
        <f>ROUND(G22*L22,P4)</f>
        <v>0</v>
      </c>
      <c r="N22" s="25" t="s">
        <v>2662</v>
      </c>
      <c r="O22" s="32">
        <f>M22*AA22</f>
        <v>0</v>
      </c>
      <c r="P22" s="1">
        <v>3</v>
      </c>
      <c r="AA22" s="1">
        <f>IF(P22=1,$O$3,IF(P22=2,$O$4,$O$5))</f>
        <v>0</v>
      </c>
    </row>
    <row r="23">
      <c r="A23" s="1" t="s">
        <v>639</v>
      </c>
      <c r="E23" s="27" t="s">
        <v>635</v>
      </c>
    </row>
    <row r="24" ht="39">
      <c r="A24" s="1" t="s">
        <v>640</v>
      </c>
      <c r="E24" s="33" t="s">
        <v>3113</v>
      </c>
    </row>
    <row r="25">
      <c r="A25" s="1" t="s">
        <v>642</v>
      </c>
      <c r="E25" s="27" t="s">
        <v>643</v>
      </c>
    </row>
    <row r="26">
      <c r="A26" s="1" t="s">
        <v>633</v>
      </c>
      <c r="B26" s="1">
        <v>5</v>
      </c>
      <c r="C26" s="26" t="s">
        <v>2604</v>
      </c>
      <c r="D26" t="s">
        <v>635</v>
      </c>
      <c r="E26" s="27" t="s">
        <v>2605</v>
      </c>
      <c r="F26" s="28" t="s">
        <v>659</v>
      </c>
      <c r="G26" s="29">
        <v>240</v>
      </c>
      <c r="H26" s="28">
        <v>0</v>
      </c>
      <c r="I26" s="30">
        <f>ROUND(G26*H26,P4)</f>
        <v>0</v>
      </c>
      <c r="L26" s="31">
        <v>0</v>
      </c>
      <c r="M26" s="24">
        <f>ROUND(G26*L26,P4)</f>
        <v>0</v>
      </c>
      <c r="N26" s="25" t="s">
        <v>2662</v>
      </c>
      <c r="O26" s="32">
        <f>M26*AA26</f>
        <v>0</v>
      </c>
      <c r="P26" s="1">
        <v>3</v>
      </c>
      <c r="AA26" s="1">
        <f>IF(P26=1,$O$3,IF(P26=2,$O$4,$O$5))</f>
        <v>0</v>
      </c>
    </row>
    <row r="27">
      <c r="A27" s="1" t="s">
        <v>639</v>
      </c>
      <c r="E27" s="27" t="s">
        <v>635</v>
      </c>
    </row>
    <row r="28" ht="39">
      <c r="A28" s="1" t="s">
        <v>640</v>
      </c>
      <c r="E28" s="33" t="s">
        <v>3389</v>
      </c>
    </row>
    <row r="29">
      <c r="A29" s="1" t="s">
        <v>642</v>
      </c>
      <c r="E29" s="27" t="s">
        <v>1313</v>
      </c>
    </row>
    <row r="30" ht="25">
      <c r="A30" s="1" t="s">
        <v>633</v>
      </c>
      <c r="B30" s="1">
        <v>6</v>
      </c>
      <c r="C30" s="26" t="s">
        <v>3390</v>
      </c>
      <c r="D30" t="s">
        <v>635</v>
      </c>
      <c r="E30" s="27" t="s">
        <v>2607</v>
      </c>
      <c r="F30" s="28" t="s">
        <v>659</v>
      </c>
      <c r="G30" s="29">
        <v>1</v>
      </c>
      <c r="H30" s="28">
        <v>0</v>
      </c>
      <c r="I30" s="30">
        <f>ROUND(G30*H30,P4)</f>
        <v>0</v>
      </c>
      <c r="L30" s="31">
        <v>0</v>
      </c>
      <c r="M30" s="24">
        <f>ROUND(G30*L30,P4)</f>
        <v>0</v>
      </c>
      <c r="N30" s="25" t="s">
        <v>2656</v>
      </c>
      <c r="O30" s="32">
        <f>M30*AA30</f>
        <v>0</v>
      </c>
      <c r="P30" s="1">
        <v>3</v>
      </c>
      <c r="AA30" s="1">
        <f>IF(P30=1,$O$3,IF(P30=2,$O$4,$O$5))</f>
        <v>0</v>
      </c>
    </row>
    <row r="31">
      <c r="A31" s="1" t="s">
        <v>639</v>
      </c>
      <c r="E31" s="27" t="s">
        <v>2608</v>
      </c>
    </row>
    <row r="32" ht="39">
      <c r="A32" s="1" t="s">
        <v>640</v>
      </c>
      <c r="E32" s="33" t="s">
        <v>2684</v>
      </c>
    </row>
    <row r="33" ht="100">
      <c r="A33" s="1" t="s">
        <v>642</v>
      </c>
      <c r="E33" s="27" t="s">
        <v>2470</v>
      </c>
    </row>
    <row r="34">
      <c r="A34" s="1" t="s">
        <v>633</v>
      </c>
      <c r="B34" s="1">
        <v>7</v>
      </c>
      <c r="C34" s="26" t="s">
        <v>3391</v>
      </c>
      <c r="D34" t="s">
        <v>635</v>
      </c>
      <c r="E34" s="27" t="s">
        <v>2610</v>
      </c>
      <c r="F34" s="28" t="s">
        <v>659</v>
      </c>
      <c r="G34" s="29">
        <v>1</v>
      </c>
      <c r="H34" s="28">
        <v>0</v>
      </c>
      <c r="I34" s="30">
        <f>ROUND(G34*H34,P4)</f>
        <v>0</v>
      </c>
      <c r="L34" s="31">
        <v>0</v>
      </c>
      <c r="M34" s="24">
        <f>ROUND(G34*L34,P4)</f>
        <v>0</v>
      </c>
      <c r="N34" s="25" t="s">
        <v>2656</v>
      </c>
      <c r="O34" s="32">
        <f>M34*AA34</f>
        <v>0</v>
      </c>
      <c r="P34" s="1">
        <v>3</v>
      </c>
      <c r="AA34" s="1">
        <f>IF(P34=1,$O$3,IF(P34=2,$O$4,$O$5))</f>
        <v>0</v>
      </c>
    </row>
    <row r="35">
      <c r="A35" s="1" t="s">
        <v>639</v>
      </c>
      <c r="E35" s="27" t="s">
        <v>3392</v>
      </c>
    </row>
    <row r="36" ht="39">
      <c r="A36" s="1" t="s">
        <v>640</v>
      </c>
      <c r="E36" s="33" t="s">
        <v>2684</v>
      </c>
    </row>
    <row r="37" ht="100">
      <c r="A37" s="1" t="s">
        <v>642</v>
      </c>
      <c r="E37" s="27" t="s">
        <v>2470</v>
      </c>
    </row>
    <row r="38">
      <c r="A38" s="1" t="s">
        <v>633</v>
      </c>
      <c r="B38" s="1">
        <v>8</v>
      </c>
      <c r="C38" s="26" t="s">
        <v>2611</v>
      </c>
      <c r="D38" t="s">
        <v>635</v>
      </c>
      <c r="E38" s="27" t="s">
        <v>2612</v>
      </c>
      <c r="F38" s="28" t="s">
        <v>659</v>
      </c>
      <c r="G38" s="29">
        <v>11</v>
      </c>
      <c r="H38" s="28">
        <v>0</v>
      </c>
      <c r="I38" s="30">
        <f>ROUND(G38*H38,P4)</f>
        <v>0</v>
      </c>
      <c r="L38" s="31">
        <v>0</v>
      </c>
      <c r="M38" s="24">
        <f>ROUND(G38*L38,P4)</f>
        <v>0</v>
      </c>
      <c r="N38" s="25" t="s">
        <v>2662</v>
      </c>
      <c r="O38" s="32">
        <f>M38*AA38</f>
        <v>0</v>
      </c>
      <c r="P38" s="1">
        <v>3</v>
      </c>
      <c r="AA38" s="1">
        <f>IF(P38=1,$O$3,IF(P38=2,$O$4,$O$5))</f>
        <v>0</v>
      </c>
    </row>
    <row r="39">
      <c r="A39" s="1" t="s">
        <v>639</v>
      </c>
      <c r="E39" s="27" t="s">
        <v>635</v>
      </c>
    </row>
    <row r="40" ht="39">
      <c r="A40" s="1" t="s">
        <v>640</v>
      </c>
      <c r="E40" s="33" t="s">
        <v>2677</v>
      </c>
    </row>
    <row r="41">
      <c r="A41" s="1" t="s">
        <v>642</v>
      </c>
      <c r="E41" s="27" t="s">
        <v>1313</v>
      </c>
    </row>
    <row r="42" ht="25">
      <c r="A42" s="1" t="s">
        <v>633</v>
      </c>
      <c r="B42" s="1">
        <v>9</v>
      </c>
      <c r="C42" s="26" t="s">
        <v>2613</v>
      </c>
      <c r="D42" t="s">
        <v>635</v>
      </c>
      <c r="E42" s="27" t="s">
        <v>2614</v>
      </c>
      <c r="F42" s="28" t="s">
        <v>659</v>
      </c>
      <c r="G42" s="29">
        <v>5</v>
      </c>
      <c r="H42" s="28">
        <v>0</v>
      </c>
      <c r="I42" s="30">
        <f>ROUND(G42*H42,P4)</f>
        <v>0</v>
      </c>
      <c r="L42" s="31">
        <v>0</v>
      </c>
      <c r="M42" s="24">
        <f>ROUND(G42*L42,P4)</f>
        <v>0</v>
      </c>
      <c r="N42" s="25" t="s">
        <v>2662</v>
      </c>
      <c r="O42" s="32">
        <f>M42*AA42</f>
        <v>0</v>
      </c>
      <c r="P42" s="1">
        <v>3</v>
      </c>
      <c r="AA42" s="1">
        <f>IF(P42=1,$O$3,IF(P42=2,$O$4,$O$5))</f>
        <v>0</v>
      </c>
    </row>
    <row r="43">
      <c r="A43" s="1" t="s">
        <v>639</v>
      </c>
      <c r="E43" s="27" t="s">
        <v>635</v>
      </c>
    </row>
    <row r="44" ht="39">
      <c r="A44" s="1" t="s">
        <v>640</v>
      </c>
      <c r="E44" s="33" t="s">
        <v>2703</v>
      </c>
    </row>
    <row r="45">
      <c r="A45" s="1" t="s">
        <v>642</v>
      </c>
      <c r="E45" s="27" t="s">
        <v>1313</v>
      </c>
    </row>
    <row r="46" ht="25">
      <c r="A46" s="1" t="s">
        <v>633</v>
      </c>
      <c r="B46" s="1">
        <v>10</v>
      </c>
      <c r="C46" s="26" t="s">
        <v>2615</v>
      </c>
      <c r="D46" t="s">
        <v>635</v>
      </c>
      <c r="E46" s="27" t="s">
        <v>2616</v>
      </c>
      <c r="F46" s="28" t="s">
        <v>659</v>
      </c>
      <c r="G46" s="29">
        <v>5</v>
      </c>
      <c r="H46" s="28">
        <v>0</v>
      </c>
      <c r="I46" s="30">
        <f>ROUND(G46*H46,P4)</f>
        <v>0</v>
      </c>
      <c r="L46" s="31">
        <v>0</v>
      </c>
      <c r="M46" s="24">
        <f>ROUND(G46*L46,P4)</f>
        <v>0</v>
      </c>
      <c r="N46" s="25" t="s">
        <v>2662</v>
      </c>
      <c r="O46" s="32">
        <f>M46*AA46</f>
        <v>0</v>
      </c>
      <c r="P46" s="1">
        <v>3</v>
      </c>
      <c r="AA46" s="1">
        <f>IF(P46=1,$O$3,IF(P46=2,$O$4,$O$5))</f>
        <v>0</v>
      </c>
    </row>
    <row r="47">
      <c r="A47" s="1" t="s">
        <v>639</v>
      </c>
      <c r="E47" s="27" t="s">
        <v>635</v>
      </c>
    </row>
    <row r="48" ht="39">
      <c r="A48" s="1" t="s">
        <v>640</v>
      </c>
      <c r="E48" s="33" t="s">
        <v>2703</v>
      </c>
    </row>
    <row r="49">
      <c r="A49" s="1" t="s">
        <v>642</v>
      </c>
      <c r="E49" s="27" t="s">
        <v>1313</v>
      </c>
    </row>
    <row r="50" ht="25">
      <c r="A50" s="1" t="s">
        <v>633</v>
      </c>
      <c r="B50" s="1">
        <v>11</v>
      </c>
      <c r="C50" s="26" t="s">
        <v>2617</v>
      </c>
      <c r="D50" t="s">
        <v>635</v>
      </c>
      <c r="E50" s="27" t="s">
        <v>2618</v>
      </c>
      <c r="F50" s="28" t="s">
        <v>659</v>
      </c>
      <c r="G50" s="29">
        <v>5</v>
      </c>
      <c r="H50" s="28">
        <v>0</v>
      </c>
      <c r="I50" s="30">
        <f>ROUND(G50*H50,P4)</f>
        <v>0</v>
      </c>
      <c r="L50" s="31">
        <v>0</v>
      </c>
      <c r="M50" s="24">
        <f>ROUND(G50*L50,P4)</f>
        <v>0</v>
      </c>
      <c r="N50" s="25" t="s">
        <v>2662</v>
      </c>
      <c r="O50" s="32">
        <f>M50*AA50</f>
        <v>0</v>
      </c>
      <c r="P50" s="1">
        <v>3</v>
      </c>
      <c r="AA50" s="1">
        <f>IF(P50=1,$O$3,IF(P50=2,$O$4,$O$5))</f>
        <v>0</v>
      </c>
    </row>
    <row r="51">
      <c r="A51" s="1" t="s">
        <v>639</v>
      </c>
      <c r="E51" s="27" t="s">
        <v>2619</v>
      </c>
    </row>
    <row r="52" ht="39">
      <c r="A52" s="1" t="s">
        <v>640</v>
      </c>
      <c r="E52" s="33" t="s">
        <v>2703</v>
      </c>
    </row>
    <row r="53">
      <c r="A53" s="1" t="s">
        <v>642</v>
      </c>
      <c r="E53" s="27" t="s">
        <v>1313</v>
      </c>
    </row>
    <row r="54" ht="25">
      <c r="A54" s="1" t="s">
        <v>633</v>
      </c>
      <c r="B54" s="1">
        <v>14</v>
      </c>
      <c r="C54" s="26" t="s">
        <v>2624</v>
      </c>
      <c r="D54" t="s">
        <v>635</v>
      </c>
      <c r="E54" s="27" t="s">
        <v>2625</v>
      </c>
      <c r="F54" s="28" t="s">
        <v>659</v>
      </c>
      <c r="G54" s="29">
        <v>1</v>
      </c>
      <c r="H54" s="28">
        <v>0</v>
      </c>
      <c r="I54" s="30">
        <f>ROUND(G54*H54,P4)</f>
        <v>0</v>
      </c>
      <c r="L54" s="31">
        <v>0</v>
      </c>
      <c r="M54" s="24">
        <f>ROUND(G54*L54,P4)</f>
        <v>0</v>
      </c>
      <c r="N54" s="25" t="s">
        <v>2662</v>
      </c>
      <c r="O54" s="32">
        <f>M54*AA54</f>
        <v>0</v>
      </c>
      <c r="P54" s="1">
        <v>3</v>
      </c>
      <c r="AA54" s="1">
        <f>IF(P54=1,$O$3,IF(P54=2,$O$4,$O$5))</f>
        <v>0</v>
      </c>
    </row>
    <row r="55">
      <c r="A55" s="1" t="s">
        <v>639</v>
      </c>
      <c r="E55" s="27" t="s">
        <v>635</v>
      </c>
    </row>
    <row r="56" ht="39">
      <c r="A56" s="1" t="s">
        <v>640</v>
      </c>
      <c r="E56" s="33" t="s">
        <v>2684</v>
      </c>
    </row>
    <row r="57">
      <c r="A57" s="1" t="s">
        <v>642</v>
      </c>
      <c r="E57" s="27" t="s">
        <v>643</v>
      </c>
    </row>
    <row r="58">
      <c r="A58" s="1" t="s">
        <v>633</v>
      </c>
      <c r="B58" s="1">
        <v>15</v>
      </c>
      <c r="C58" s="26" t="s">
        <v>2626</v>
      </c>
      <c r="D58" t="s">
        <v>635</v>
      </c>
      <c r="E58" s="27" t="s">
        <v>2627</v>
      </c>
      <c r="F58" s="28" t="s">
        <v>659</v>
      </c>
      <c r="G58" s="29">
        <v>1</v>
      </c>
      <c r="H58" s="28">
        <v>0</v>
      </c>
      <c r="I58" s="30">
        <f>ROUND(G58*H58,P4)</f>
        <v>0</v>
      </c>
      <c r="L58" s="31">
        <v>0</v>
      </c>
      <c r="M58" s="24">
        <f>ROUND(G58*L58,P4)</f>
        <v>0</v>
      </c>
      <c r="N58" s="25" t="s">
        <v>2662</v>
      </c>
      <c r="O58" s="32">
        <f>M58*AA58</f>
        <v>0</v>
      </c>
      <c r="P58" s="1">
        <v>3</v>
      </c>
      <c r="AA58" s="1">
        <f>IF(P58=1,$O$3,IF(P58=2,$O$4,$O$5))</f>
        <v>0</v>
      </c>
    </row>
    <row r="59">
      <c r="A59" s="1" t="s">
        <v>639</v>
      </c>
      <c r="E59" s="27" t="s">
        <v>635</v>
      </c>
    </row>
    <row r="60" ht="39">
      <c r="A60" s="1" t="s">
        <v>640</v>
      </c>
      <c r="E60" s="33" t="s">
        <v>2684</v>
      </c>
    </row>
    <row r="61">
      <c r="A61" s="1" t="s">
        <v>642</v>
      </c>
      <c r="E61" s="27" t="s">
        <v>643</v>
      </c>
    </row>
    <row r="62">
      <c r="A62" s="1" t="s">
        <v>633</v>
      </c>
      <c r="B62" s="1">
        <v>16</v>
      </c>
      <c r="C62" s="26" t="s">
        <v>2426</v>
      </c>
      <c r="D62" t="s">
        <v>635</v>
      </c>
      <c r="E62" s="27" t="s">
        <v>2427</v>
      </c>
      <c r="F62" s="28" t="s">
        <v>649</v>
      </c>
      <c r="G62" s="29">
        <v>2</v>
      </c>
      <c r="H62" s="28">
        <v>0</v>
      </c>
      <c r="I62" s="30">
        <f>ROUND(G62*H62,P4)</f>
        <v>0</v>
      </c>
      <c r="L62" s="31">
        <v>0</v>
      </c>
      <c r="M62" s="24">
        <f>ROUND(G62*L62,P4)</f>
        <v>0</v>
      </c>
      <c r="N62" s="25" t="s">
        <v>2662</v>
      </c>
      <c r="O62" s="32">
        <f>M62*AA62</f>
        <v>0</v>
      </c>
      <c r="P62" s="1">
        <v>3</v>
      </c>
      <c r="AA62" s="1">
        <f>IF(P62=1,$O$3,IF(P62=2,$O$4,$O$5))</f>
        <v>0</v>
      </c>
    </row>
    <row r="63">
      <c r="A63" s="1" t="s">
        <v>639</v>
      </c>
      <c r="E63" s="27" t="s">
        <v>635</v>
      </c>
    </row>
    <row r="64" ht="39">
      <c r="A64" s="1" t="s">
        <v>640</v>
      </c>
      <c r="E64" s="33" t="s">
        <v>2687</v>
      </c>
    </row>
    <row r="65">
      <c r="A65" s="1" t="s">
        <v>642</v>
      </c>
      <c r="E65" s="27" t="s">
        <v>1313</v>
      </c>
    </row>
    <row r="66">
      <c r="A66" s="1" t="s">
        <v>633</v>
      </c>
      <c r="B66" s="1">
        <v>17</v>
      </c>
      <c r="C66" s="26" t="s">
        <v>2428</v>
      </c>
      <c r="D66" t="s">
        <v>635</v>
      </c>
      <c r="E66" s="27" t="s">
        <v>2429</v>
      </c>
      <c r="F66" s="28" t="s">
        <v>649</v>
      </c>
      <c r="G66" s="29">
        <v>2</v>
      </c>
      <c r="H66" s="28">
        <v>0</v>
      </c>
      <c r="I66" s="30">
        <f>ROUND(G66*H66,P4)</f>
        <v>0</v>
      </c>
      <c r="L66" s="31">
        <v>0</v>
      </c>
      <c r="M66" s="24">
        <f>ROUND(G66*L66,P4)</f>
        <v>0</v>
      </c>
      <c r="N66" s="25" t="s">
        <v>2662</v>
      </c>
      <c r="O66" s="32">
        <f>M66*AA66</f>
        <v>0</v>
      </c>
      <c r="P66" s="1">
        <v>3</v>
      </c>
      <c r="AA66" s="1">
        <f>IF(P66=1,$O$3,IF(P66=2,$O$4,$O$5))</f>
        <v>0</v>
      </c>
    </row>
    <row r="67">
      <c r="A67" s="1" t="s">
        <v>639</v>
      </c>
      <c r="E67" s="27" t="s">
        <v>635</v>
      </c>
    </row>
    <row r="68" ht="39">
      <c r="A68" s="1" t="s">
        <v>640</v>
      </c>
      <c r="E68" s="33" t="s">
        <v>2687</v>
      </c>
    </row>
    <row r="69">
      <c r="A69" s="1" t="s">
        <v>642</v>
      </c>
      <c r="E69" s="27" t="s">
        <v>1313</v>
      </c>
    </row>
    <row r="70">
      <c r="A70" s="1" t="s">
        <v>633</v>
      </c>
      <c r="B70" s="1">
        <v>18</v>
      </c>
      <c r="C70" s="26" t="s">
        <v>2628</v>
      </c>
      <c r="D70" t="s">
        <v>635</v>
      </c>
      <c r="E70" s="27" t="s">
        <v>2629</v>
      </c>
      <c r="F70" s="28" t="s">
        <v>2541</v>
      </c>
      <c r="G70" s="29">
        <v>1</v>
      </c>
      <c r="H70" s="28">
        <v>0</v>
      </c>
      <c r="I70" s="30">
        <f>ROUND(G70*H70,P4)</f>
        <v>0</v>
      </c>
      <c r="L70" s="31">
        <v>0</v>
      </c>
      <c r="M70" s="24">
        <f>ROUND(G70*L70,P4)</f>
        <v>0</v>
      </c>
      <c r="N70" s="25" t="s">
        <v>2662</v>
      </c>
      <c r="O70" s="32">
        <f>M70*AA70</f>
        <v>0</v>
      </c>
      <c r="P70" s="1">
        <v>3</v>
      </c>
      <c r="AA70" s="1">
        <f>IF(P70=1,$O$3,IF(P70=2,$O$4,$O$5))</f>
        <v>0</v>
      </c>
    </row>
    <row r="71">
      <c r="A71" s="1" t="s">
        <v>639</v>
      </c>
      <c r="E71" s="27" t="s">
        <v>635</v>
      </c>
    </row>
    <row r="72" ht="39">
      <c r="A72" s="1" t="s">
        <v>640</v>
      </c>
      <c r="E72" s="33" t="s">
        <v>2684</v>
      </c>
    </row>
    <row r="73">
      <c r="A73" s="1" t="s">
        <v>642</v>
      </c>
      <c r="E73" s="27" t="s">
        <v>643</v>
      </c>
    </row>
    <row r="74">
      <c r="A74" s="1" t="s">
        <v>633</v>
      </c>
      <c r="B74" s="1">
        <v>19</v>
      </c>
      <c r="C74" s="26" t="s">
        <v>2630</v>
      </c>
      <c r="D74" t="s">
        <v>635</v>
      </c>
      <c r="E74" s="27" t="s">
        <v>2631</v>
      </c>
      <c r="F74" s="28" t="s">
        <v>2541</v>
      </c>
      <c r="G74" s="29">
        <v>1</v>
      </c>
      <c r="H74" s="28">
        <v>0</v>
      </c>
      <c r="I74" s="30">
        <f>ROUND(G74*H74,P4)</f>
        <v>0</v>
      </c>
      <c r="L74" s="31">
        <v>0</v>
      </c>
      <c r="M74" s="24">
        <f>ROUND(G74*L74,P4)</f>
        <v>0</v>
      </c>
      <c r="N74" s="25" t="s">
        <v>2662</v>
      </c>
      <c r="O74" s="32">
        <f>M74*AA74</f>
        <v>0</v>
      </c>
      <c r="P74" s="1">
        <v>3</v>
      </c>
      <c r="AA74" s="1">
        <f>IF(P74=1,$O$3,IF(P74=2,$O$4,$O$5))</f>
        <v>0</v>
      </c>
    </row>
    <row r="75">
      <c r="A75" s="1" t="s">
        <v>639</v>
      </c>
      <c r="E75" s="27" t="s">
        <v>635</v>
      </c>
    </row>
    <row r="76" ht="39">
      <c r="A76" s="1" t="s">
        <v>640</v>
      </c>
      <c r="E76" s="33" t="s">
        <v>2684</v>
      </c>
    </row>
    <row r="77">
      <c r="A77" s="1" t="s">
        <v>642</v>
      </c>
      <c r="E77" s="27" t="s">
        <v>643</v>
      </c>
    </row>
    <row r="78">
      <c r="A78" s="1" t="s">
        <v>633</v>
      </c>
      <c r="B78" s="1">
        <v>20</v>
      </c>
      <c r="C78" s="26" t="s">
        <v>2501</v>
      </c>
      <c r="D78" t="s">
        <v>635</v>
      </c>
      <c r="E78" s="27" t="s">
        <v>2502</v>
      </c>
      <c r="F78" s="28" t="s">
        <v>637</v>
      </c>
      <c r="G78" s="29">
        <v>1.1200000000000001</v>
      </c>
      <c r="H78" s="28">
        <v>0</v>
      </c>
      <c r="I78" s="30">
        <f>ROUND(G78*H78,P4)</f>
        <v>0</v>
      </c>
      <c r="L78" s="31">
        <v>0</v>
      </c>
      <c r="M78" s="24">
        <f>ROUND(G78*L78,P4)</f>
        <v>0</v>
      </c>
      <c r="N78" s="25" t="s">
        <v>2662</v>
      </c>
      <c r="O78" s="32">
        <f>M78*AA78</f>
        <v>0</v>
      </c>
      <c r="P78" s="1">
        <v>3</v>
      </c>
      <c r="AA78" s="1">
        <f>IF(P78=1,$O$3,IF(P78=2,$O$4,$O$5))</f>
        <v>0</v>
      </c>
    </row>
    <row r="79">
      <c r="A79" s="1" t="s">
        <v>639</v>
      </c>
      <c r="E79" s="27" t="s">
        <v>635</v>
      </c>
    </row>
    <row r="80" ht="39">
      <c r="A80" s="1" t="s">
        <v>640</v>
      </c>
      <c r="E80" s="33" t="s">
        <v>3393</v>
      </c>
    </row>
    <row r="81" ht="100">
      <c r="A81" s="1" t="s">
        <v>642</v>
      </c>
      <c r="E81" s="27" t="s">
        <v>2470</v>
      </c>
    </row>
    <row r="82">
      <c r="A82" s="1" t="s">
        <v>633</v>
      </c>
      <c r="B82" s="1">
        <v>21</v>
      </c>
      <c r="C82" s="26" t="s">
        <v>3000</v>
      </c>
      <c r="D82" t="s">
        <v>635</v>
      </c>
      <c r="E82" s="27" t="s">
        <v>2634</v>
      </c>
      <c r="F82" s="28" t="s">
        <v>659</v>
      </c>
      <c r="G82" s="29">
        <v>22</v>
      </c>
      <c r="H82" s="28">
        <v>0</v>
      </c>
      <c r="I82" s="30">
        <f>ROUND(G82*H82,P4)</f>
        <v>0</v>
      </c>
      <c r="L82" s="31">
        <v>0</v>
      </c>
      <c r="M82" s="24">
        <f>ROUND(G82*L82,P4)</f>
        <v>0</v>
      </c>
      <c r="N82" s="25" t="s">
        <v>2656</v>
      </c>
      <c r="O82" s="32">
        <f>M82*AA82</f>
        <v>0</v>
      </c>
      <c r="P82" s="1">
        <v>3</v>
      </c>
      <c r="AA82" s="1">
        <f>IF(P82=1,$O$3,IF(P82=2,$O$4,$O$5))</f>
        <v>0</v>
      </c>
    </row>
    <row r="83">
      <c r="A83" s="1" t="s">
        <v>639</v>
      </c>
      <c r="E83" s="27" t="s">
        <v>635</v>
      </c>
    </row>
    <row r="84" ht="39">
      <c r="A84" s="1" t="s">
        <v>640</v>
      </c>
      <c r="E84" s="33" t="s">
        <v>3113</v>
      </c>
    </row>
    <row r="85" ht="100">
      <c r="A85" s="1" t="s">
        <v>642</v>
      </c>
      <c r="E85" s="27" t="s">
        <v>2470</v>
      </c>
    </row>
    <row r="86">
      <c r="A86" s="1" t="s">
        <v>633</v>
      </c>
      <c r="B86" s="1">
        <v>22</v>
      </c>
      <c r="C86" s="26" t="s">
        <v>2636</v>
      </c>
      <c r="D86" t="s">
        <v>635</v>
      </c>
      <c r="E86" s="27" t="s">
        <v>2637</v>
      </c>
      <c r="F86" s="28" t="s">
        <v>637</v>
      </c>
      <c r="G86" s="29">
        <v>0.070000000000000007</v>
      </c>
      <c r="H86" s="28">
        <v>0</v>
      </c>
      <c r="I86" s="30">
        <f>ROUND(G86*H86,P4)</f>
        <v>0</v>
      </c>
      <c r="L86" s="31">
        <v>0</v>
      </c>
      <c r="M86" s="24">
        <f>ROUND(G86*L86,P4)</f>
        <v>0</v>
      </c>
      <c r="N86" s="25" t="s">
        <v>2662</v>
      </c>
      <c r="O86" s="32">
        <f>M86*AA86</f>
        <v>0</v>
      </c>
      <c r="P86" s="1">
        <v>3</v>
      </c>
      <c r="AA86" s="1">
        <f>IF(P86=1,$O$3,IF(P86=2,$O$4,$O$5))</f>
        <v>0</v>
      </c>
    </row>
    <row r="87">
      <c r="A87" s="1" t="s">
        <v>639</v>
      </c>
      <c r="E87" s="27" t="s">
        <v>635</v>
      </c>
    </row>
    <row r="88" ht="39">
      <c r="A88" s="1" t="s">
        <v>640</v>
      </c>
      <c r="E88" s="33" t="s">
        <v>3394</v>
      </c>
    </row>
    <row r="89">
      <c r="A89" s="1" t="s">
        <v>642</v>
      </c>
      <c r="E89" s="27" t="s">
        <v>643</v>
      </c>
    </row>
    <row r="90">
      <c r="A90" s="1" t="s">
        <v>633</v>
      </c>
      <c r="B90" s="1">
        <v>23</v>
      </c>
      <c r="C90" s="26" t="s">
        <v>2445</v>
      </c>
      <c r="D90" t="s">
        <v>635</v>
      </c>
      <c r="E90" s="27" t="s">
        <v>2446</v>
      </c>
      <c r="F90" s="28" t="s">
        <v>649</v>
      </c>
      <c r="G90" s="29">
        <v>35</v>
      </c>
      <c r="H90" s="28">
        <v>0</v>
      </c>
      <c r="I90" s="30">
        <f>ROUND(G90*H90,P4)</f>
        <v>0</v>
      </c>
      <c r="L90" s="31">
        <v>0</v>
      </c>
      <c r="M90" s="24">
        <f>ROUND(G90*L90,P4)</f>
        <v>0</v>
      </c>
      <c r="N90" s="25" t="s">
        <v>2662</v>
      </c>
      <c r="O90" s="32">
        <f>M90*AA90</f>
        <v>0</v>
      </c>
      <c r="P90" s="1">
        <v>3</v>
      </c>
      <c r="AA90" s="1">
        <f>IF(P90=1,$O$3,IF(P90=2,$O$4,$O$5))</f>
        <v>0</v>
      </c>
    </row>
    <row r="91">
      <c r="A91" s="1" t="s">
        <v>639</v>
      </c>
      <c r="E91" s="27" t="s">
        <v>635</v>
      </c>
    </row>
    <row r="92" ht="39">
      <c r="A92" s="1" t="s">
        <v>640</v>
      </c>
      <c r="E92" s="33" t="s">
        <v>3395</v>
      </c>
    </row>
    <row r="93">
      <c r="A93" s="1" t="s">
        <v>642</v>
      </c>
      <c r="E93" s="27" t="s">
        <v>643</v>
      </c>
    </row>
    <row r="94">
      <c r="A94" s="1" t="s">
        <v>633</v>
      </c>
      <c r="B94" s="1">
        <v>24</v>
      </c>
      <c r="C94" s="26" t="s">
        <v>2639</v>
      </c>
      <c r="D94" t="s">
        <v>635</v>
      </c>
      <c r="E94" s="27" t="s">
        <v>2640</v>
      </c>
      <c r="F94" s="28" t="s">
        <v>649</v>
      </c>
      <c r="G94" s="29">
        <v>30</v>
      </c>
      <c r="H94" s="28">
        <v>0</v>
      </c>
      <c r="I94" s="30">
        <f>ROUND(G94*H94,P4)</f>
        <v>0</v>
      </c>
      <c r="L94" s="31">
        <v>0</v>
      </c>
      <c r="M94" s="24">
        <f>ROUND(G94*L94,P4)</f>
        <v>0</v>
      </c>
      <c r="N94" s="25" t="s">
        <v>2662</v>
      </c>
      <c r="O94" s="32">
        <f>M94*AA94</f>
        <v>0</v>
      </c>
      <c r="P94" s="1">
        <v>3</v>
      </c>
      <c r="AA94" s="1">
        <f>IF(P94=1,$O$3,IF(P94=2,$O$4,$O$5))</f>
        <v>0</v>
      </c>
    </row>
    <row r="95">
      <c r="A95" s="1" t="s">
        <v>639</v>
      </c>
      <c r="E95" s="27" t="s">
        <v>2641</v>
      </c>
    </row>
    <row r="96" ht="39">
      <c r="A96" s="1" t="s">
        <v>640</v>
      </c>
      <c r="E96" s="33" t="s">
        <v>2728</v>
      </c>
    </row>
    <row r="97">
      <c r="A97" s="1" t="s">
        <v>642</v>
      </c>
      <c r="E97" s="27" t="s">
        <v>1313</v>
      </c>
    </row>
    <row r="98" ht="25">
      <c r="A98" s="1" t="s">
        <v>633</v>
      </c>
      <c r="B98" s="1">
        <v>25</v>
      </c>
      <c r="C98" s="26" t="s">
        <v>2451</v>
      </c>
      <c r="D98" t="s">
        <v>635</v>
      </c>
      <c r="E98" s="27" t="s">
        <v>2452</v>
      </c>
      <c r="F98" s="28" t="s">
        <v>649</v>
      </c>
      <c r="G98" s="29">
        <v>30</v>
      </c>
      <c r="H98" s="28">
        <v>0</v>
      </c>
      <c r="I98" s="30">
        <f>ROUND(G98*H98,P4)</f>
        <v>0</v>
      </c>
      <c r="L98" s="31">
        <v>0</v>
      </c>
      <c r="M98" s="24">
        <f>ROUND(G98*L98,P4)</f>
        <v>0</v>
      </c>
      <c r="N98" s="25" t="s">
        <v>2662</v>
      </c>
      <c r="O98" s="32">
        <f>M98*AA98</f>
        <v>0</v>
      </c>
      <c r="P98" s="1">
        <v>3</v>
      </c>
      <c r="AA98" s="1">
        <f>IF(P98=1,$O$3,IF(P98=2,$O$4,$O$5))</f>
        <v>0</v>
      </c>
    </row>
    <row r="99">
      <c r="A99" s="1" t="s">
        <v>639</v>
      </c>
      <c r="E99" s="27" t="s">
        <v>635</v>
      </c>
    </row>
    <row r="100" ht="39">
      <c r="A100" s="1" t="s">
        <v>640</v>
      </c>
      <c r="E100" s="33" t="s">
        <v>2728</v>
      </c>
    </row>
    <row r="101">
      <c r="A101" s="1" t="s">
        <v>642</v>
      </c>
      <c r="E101" s="27" t="s">
        <v>1313</v>
      </c>
    </row>
    <row r="102">
      <c r="A102" s="1" t="s">
        <v>633</v>
      </c>
      <c r="B102" s="1">
        <v>26</v>
      </c>
      <c r="C102" s="26" t="s">
        <v>2575</v>
      </c>
      <c r="D102" t="s">
        <v>635</v>
      </c>
      <c r="E102" s="27" t="s">
        <v>2576</v>
      </c>
      <c r="F102" s="28" t="s">
        <v>659</v>
      </c>
      <c r="G102" s="29">
        <v>4</v>
      </c>
      <c r="H102" s="28">
        <v>0</v>
      </c>
      <c r="I102" s="30">
        <f>ROUND(G102*H102,P4)</f>
        <v>0</v>
      </c>
      <c r="L102" s="31">
        <v>0</v>
      </c>
      <c r="M102" s="24">
        <f>ROUND(G102*L102,P4)</f>
        <v>0</v>
      </c>
      <c r="N102" s="25" t="s">
        <v>2662</v>
      </c>
      <c r="O102" s="32">
        <f>M102*AA102</f>
        <v>0</v>
      </c>
      <c r="P102" s="1">
        <v>3</v>
      </c>
      <c r="AA102" s="1">
        <f>IF(P102=1,$O$3,IF(P102=2,$O$4,$O$5))</f>
        <v>0</v>
      </c>
    </row>
    <row r="103">
      <c r="A103" s="1" t="s">
        <v>639</v>
      </c>
      <c r="E103" s="27" t="s">
        <v>635</v>
      </c>
    </row>
    <row r="104" ht="39">
      <c r="A104" s="1" t="s">
        <v>640</v>
      </c>
      <c r="E104" s="33" t="s">
        <v>2667</v>
      </c>
    </row>
    <row r="105">
      <c r="A105" s="1" t="s">
        <v>642</v>
      </c>
      <c r="E105" s="27" t="s">
        <v>643</v>
      </c>
    </row>
    <row r="106" ht="25">
      <c r="A106" s="1" t="s">
        <v>633</v>
      </c>
      <c r="B106" s="1">
        <v>27</v>
      </c>
      <c r="C106" s="26" t="s">
        <v>2642</v>
      </c>
      <c r="D106" t="s">
        <v>635</v>
      </c>
      <c r="E106" s="27" t="s">
        <v>2643</v>
      </c>
      <c r="F106" s="28" t="s">
        <v>649</v>
      </c>
      <c r="G106" s="29">
        <v>30</v>
      </c>
      <c r="H106" s="28">
        <v>0</v>
      </c>
      <c r="I106" s="30">
        <f>ROUND(G106*H106,P4)</f>
        <v>0</v>
      </c>
      <c r="L106" s="31">
        <v>0</v>
      </c>
      <c r="M106" s="24">
        <f>ROUND(G106*L106,P4)</f>
        <v>0</v>
      </c>
      <c r="N106" s="25" t="s">
        <v>2662</v>
      </c>
      <c r="O106" s="32">
        <f>M106*AA106</f>
        <v>0</v>
      </c>
      <c r="P106" s="1">
        <v>3</v>
      </c>
      <c r="AA106" s="1">
        <f>IF(P106=1,$O$3,IF(P106=2,$O$4,$O$5))</f>
        <v>0</v>
      </c>
    </row>
    <row r="107">
      <c r="A107" s="1" t="s">
        <v>639</v>
      </c>
      <c r="E107" s="27" t="s">
        <v>635</v>
      </c>
    </row>
    <row r="108" ht="39">
      <c r="A108" s="1" t="s">
        <v>640</v>
      </c>
      <c r="E108" s="33" t="s">
        <v>2728</v>
      </c>
    </row>
    <row r="109">
      <c r="A109" s="1" t="s">
        <v>642</v>
      </c>
      <c r="E109" s="27" t="s">
        <v>643</v>
      </c>
    </row>
    <row r="110">
      <c r="A110" s="1" t="s">
        <v>633</v>
      </c>
      <c r="B110" s="1">
        <v>28</v>
      </c>
      <c r="C110" s="26" t="s">
        <v>2511</v>
      </c>
      <c r="D110" t="s">
        <v>635</v>
      </c>
      <c r="E110" s="27" t="s">
        <v>2512</v>
      </c>
      <c r="F110" s="28" t="s">
        <v>659</v>
      </c>
      <c r="G110" s="29">
        <v>3</v>
      </c>
      <c r="H110" s="28">
        <v>0</v>
      </c>
      <c r="I110" s="30">
        <f>ROUND(G110*H110,P4)</f>
        <v>0</v>
      </c>
      <c r="L110" s="31">
        <v>0</v>
      </c>
      <c r="M110" s="24">
        <f>ROUND(G110*L110,P4)</f>
        <v>0</v>
      </c>
      <c r="N110" s="25" t="s">
        <v>2662</v>
      </c>
      <c r="O110" s="32">
        <f>M110*AA110</f>
        <v>0</v>
      </c>
      <c r="P110" s="1">
        <v>3</v>
      </c>
      <c r="AA110" s="1">
        <f>IF(P110=1,$O$3,IF(P110=2,$O$4,$O$5))</f>
        <v>0</v>
      </c>
    </row>
    <row r="111">
      <c r="A111" s="1" t="s">
        <v>639</v>
      </c>
      <c r="E111" s="27" t="s">
        <v>635</v>
      </c>
    </row>
    <row r="112" ht="39">
      <c r="A112" s="1" t="s">
        <v>640</v>
      </c>
      <c r="E112" s="33" t="s">
        <v>2663</v>
      </c>
    </row>
    <row r="113">
      <c r="A113" s="1" t="s">
        <v>642</v>
      </c>
      <c r="E113" s="27" t="s">
        <v>1313</v>
      </c>
    </row>
    <row r="114">
      <c r="A114" s="1" t="s">
        <v>633</v>
      </c>
      <c r="B114" s="1">
        <v>29</v>
      </c>
      <c r="C114" s="26" t="s">
        <v>2644</v>
      </c>
      <c r="D114" t="s">
        <v>635</v>
      </c>
      <c r="E114" s="27" t="s">
        <v>2645</v>
      </c>
      <c r="F114" s="28" t="s">
        <v>865</v>
      </c>
      <c r="G114" s="29">
        <v>0.5</v>
      </c>
      <c r="H114" s="28">
        <v>0</v>
      </c>
      <c r="I114" s="30">
        <f>ROUND(G114*H114,P4)</f>
        <v>0</v>
      </c>
      <c r="L114" s="31">
        <v>0</v>
      </c>
      <c r="M114" s="24">
        <f>ROUND(G114*L114,P4)</f>
        <v>0</v>
      </c>
      <c r="N114" s="25" t="s">
        <v>2662</v>
      </c>
      <c r="O114" s="32">
        <f>M114*AA114</f>
        <v>0</v>
      </c>
      <c r="P114" s="1">
        <v>3</v>
      </c>
      <c r="AA114" s="1">
        <f>IF(P114=1,$O$3,IF(P114=2,$O$4,$O$5))</f>
        <v>0</v>
      </c>
    </row>
    <row r="115">
      <c r="A115" s="1" t="s">
        <v>639</v>
      </c>
      <c r="E115" s="27" t="s">
        <v>635</v>
      </c>
    </row>
    <row r="116" ht="39">
      <c r="A116" s="1" t="s">
        <v>640</v>
      </c>
      <c r="E116" s="33" t="s">
        <v>2749</v>
      </c>
    </row>
    <row r="117">
      <c r="A117" s="1" t="s">
        <v>642</v>
      </c>
      <c r="E117" s="27" t="s">
        <v>1313</v>
      </c>
    </row>
    <row r="118">
      <c r="A118" s="1" t="s">
        <v>633</v>
      </c>
      <c r="B118" s="1">
        <v>30</v>
      </c>
      <c r="C118" s="26" t="s">
        <v>907</v>
      </c>
      <c r="D118" t="s">
        <v>635</v>
      </c>
      <c r="E118" s="27" t="s">
        <v>908</v>
      </c>
      <c r="F118" s="28" t="s">
        <v>865</v>
      </c>
      <c r="G118" s="29">
        <v>0.5</v>
      </c>
      <c r="H118" s="28">
        <v>0</v>
      </c>
      <c r="I118" s="30">
        <f>ROUND(G118*H118,P4)</f>
        <v>0</v>
      </c>
      <c r="L118" s="31">
        <v>0</v>
      </c>
      <c r="M118" s="24">
        <f>ROUND(G118*L118,P4)</f>
        <v>0</v>
      </c>
      <c r="N118" s="25" t="s">
        <v>2662</v>
      </c>
      <c r="O118" s="32">
        <f>M118*AA118</f>
        <v>0</v>
      </c>
      <c r="P118" s="1">
        <v>3</v>
      </c>
      <c r="AA118" s="1">
        <f>IF(P118=1,$O$3,IF(P118=2,$O$4,$O$5))</f>
        <v>0</v>
      </c>
    </row>
    <row r="119">
      <c r="A119" s="1" t="s">
        <v>639</v>
      </c>
      <c r="E119" s="27" t="s">
        <v>635</v>
      </c>
    </row>
    <row r="120" ht="39">
      <c r="A120" s="1" t="s">
        <v>640</v>
      </c>
      <c r="E120" s="33" t="s">
        <v>2749</v>
      </c>
    </row>
    <row r="121">
      <c r="A121" s="1" t="s">
        <v>642</v>
      </c>
      <c r="E121" s="27" t="s">
        <v>1313</v>
      </c>
    </row>
    <row r="122" ht="25">
      <c r="A122" s="1" t="s">
        <v>633</v>
      </c>
      <c r="B122" s="1">
        <v>31</v>
      </c>
      <c r="C122" s="26" t="s">
        <v>2646</v>
      </c>
      <c r="D122" t="s">
        <v>635</v>
      </c>
      <c r="E122" s="27" t="s">
        <v>2647</v>
      </c>
      <c r="F122" s="28" t="s">
        <v>649</v>
      </c>
      <c r="G122" s="29">
        <v>20</v>
      </c>
      <c r="H122" s="28">
        <v>0</v>
      </c>
      <c r="I122" s="30">
        <f>ROUND(G122*H122,P4)</f>
        <v>0</v>
      </c>
      <c r="L122" s="31">
        <v>0</v>
      </c>
      <c r="M122" s="24">
        <f>ROUND(G122*L122,P4)</f>
        <v>0</v>
      </c>
      <c r="N122" s="25" t="s">
        <v>2662</v>
      </c>
      <c r="O122" s="32">
        <f>M122*AA122</f>
        <v>0</v>
      </c>
      <c r="P122" s="1">
        <v>3</v>
      </c>
      <c r="AA122" s="1">
        <f>IF(P122=1,$O$3,IF(P122=2,$O$4,$O$5))</f>
        <v>0</v>
      </c>
    </row>
    <row r="123">
      <c r="A123" s="1" t="s">
        <v>639</v>
      </c>
      <c r="E123" s="27" t="s">
        <v>635</v>
      </c>
    </row>
    <row r="124" ht="39">
      <c r="A124" s="1" t="s">
        <v>640</v>
      </c>
      <c r="E124" s="33" t="s">
        <v>2717</v>
      </c>
    </row>
    <row r="125">
      <c r="A125" s="1" t="s">
        <v>642</v>
      </c>
      <c r="E125" s="27" t="s">
        <v>643</v>
      </c>
    </row>
    <row r="126" ht="25">
      <c r="A126" s="1" t="s">
        <v>633</v>
      </c>
      <c r="B126" s="1">
        <v>32</v>
      </c>
      <c r="C126" s="26" t="s">
        <v>2648</v>
      </c>
      <c r="D126" t="s">
        <v>635</v>
      </c>
      <c r="E126" s="27" t="s">
        <v>2649</v>
      </c>
      <c r="F126" s="28" t="s">
        <v>649</v>
      </c>
      <c r="G126" s="29">
        <v>25</v>
      </c>
      <c r="H126" s="28">
        <v>0</v>
      </c>
      <c r="I126" s="30">
        <f>ROUND(G126*H126,P4)</f>
        <v>0</v>
      </c>
      <c r="L126" s="31">
        <v>0</v>
      </c>
      <c r="M126" s="24">
        <f>ROUND(G126*L126,P4)</f>
        <v>0</v>
      </c>
      <c r="N126" s="25" t="s">
        <v>2662</v>
      </c>
      <c r="O126" s="32">
        <f>M126*AA126</f>
        <v>0</v>
      </c>
      <c r="P126" s="1">
        <v>3</v>
      </c>
      <c r="AA126" s="1">
        <f>IF(P126=1,$O$3,IF(P126=2,$O$4,$O$5))</f>
        <v>0</v>
      </c>
    </row>
    <row r="127">
      <c r="A127" s="1" t="s">
        <v>639</v>
      </c>
      <c r="E127" s="27" t="s">
        <v>635</v>
      </c>
    </row>
    <row r="128" ht="39">
      <c r="A128" s="1" t="s">
        <v>640</v>
      </c>
      <c r="E128" s="33" t="s">
        <v>3042</v>
      </c>
    </row>
    <row r="129">
      <c r="A129" s="1" t="s">
        <v>642</v>
      </c>
      <c r="E129" s="27" t="s">
        <v>643</v>
      </c>
    </row>
    <row r="130" ht="25">
      <c r="A130" s="1" t="s">
        <v>633</v>
      </c>
      <c r="B130" s="1">
        <v>33</v>
      </c>
      <c r="C130" s="26" t="s">
        <v>2650</v>
      </c>
      <c r="D130" t="s">
        <v>635</v>
      </c>
      <c r="E130" s="27" t="s">
        <v>2651</v>
      </c>
      <c r="F130" s="28" t="s">
        <v>649</v>
      </c>
      <c r="G130" s="29">
        <v>25</v>
      </c>
      <c r="H130" s="28">
        <v>0</v>
      </c>
      <c r="I130" s="30">
        <f>ROUND(G130*H130,P4)</f>
        <v>0</v>
      </c>
      <c r="L130" s="31">
        <v>0</v>
      </c>
      <c r="M130" s="24">
        <f>ROUND(G130*L130,P4)</f>
        <v>0</v>
      </c>
      <c r="N130" s="25" t="s">
        <v>2662</v>
      </c>
      <c r="O130" s="32">
        <f>M130*AA130</f>
        <v>0</v>
      </c>
      <c r="P130" s="1">
        <v>3</v>
      </c>
      <c r="AA130" s="1">
        <f>IF(P130=1,$O$3,IF(P130=2,$O$4,$O$5))</f>
        <v>0</v>
      </c>
    </row>
    <row r="131">
      <c r="A131" s="1" t="s">
        <v>639</v>
      </c>
      <c r="E131" s="27" t="s">
        <v>635</v>
      </c>
    </row>
    <row r="132" ht="39">
      <c r="A132" s="1" t="s">
        <v>640</v>
      </c>
      <c r="E132" s="33" t="s">
        <v>3042</v>
      </c>
    </row>
    <row r="133">
      <c r="A133" s="1" t="s">
        <v>642</v>
      </c>
      <c r="E133" s="27" t="s">
        <v>1313</v>
      </c>
    </row>
    <row r="134" ht="25">
      <c r="A134" s="1" t="s">
        <v>633</v>
      </c>
      <c r="B134" s="1">
        <v>34</v>
      </c>
      <c r="C134" s="26" t="s">
        <v>1611</v>
      </c>
      <c r="D134" t="s">
        <v>635</v>
      </c>
      <c r="E134" s="27" t="s">
        <v>1612</v>
      </c>
      <c r="F134" s="28" t="s">
        <v>659</v>
      </c>
      <c r="G134" s="29">
        <v>16</v>
      </c>
      <c r="H134" s="28">
        <v>0</v>
      </c>
      <c r="I134" s="30">
        <f>ROUND(G134*H134,P4)</f>
        <v>0</v>
      </c>
      <c r="L134" s="31">
        <v>0</v>
      </c>
      <c r="M134" s="24">
        <f>ROUND(G134*L134,P4)</f>
        <v>0</v>
      </c>
      <c r="N134" s="25" t="s">
        <v>2662</v>
      </c>
      <c r="O134" s="32">
        <f>M134*AA134</f>
        <v>0</v>
      </c>
      <c r="P134" s="1">
        <v>3</v>
      </c>
      <c r="AA134" s="1">
        <f>IF(P134=1,$O$3,IF(P134=2,$O$4,$O$5))</f>
        <v>0</v>
      </c>
    </row>
    <row r="135">
      <c r="A135" s="1" t="s">
        <v>639</v>
      </c>
      <c r="E135" s="27" t="s">
        <v>635</v>
      </c>
    </row>
    <row r="136" ht="39">
      <c r="A136" s="1" t="s">
        <v>640</v>
      </c>
      <c r="E136" s="33" t="s">
        <v>2709</v>
      </c>
    </row>
    <row r="137">
      <c r="A137" s="1" t="s">
        <v>642</v>
      </c>
      <c r="E137" s="27" t="s">
        <v>1313</v>
      </c>
    </row>
    <row r="138">
      <c r="A138" s="1" t="s">
        <v>633</v>
      </c>
      <c r="B138" s="1">
        <v>38</v>
      </c>
      <c r="C138" s="26" t="s">
        <v>3396</v>
      </c>
      <c r="D138" t="s">
        <v>635</v>
      </c>
      <c r="E138" s="27" t="s">
        <v>3397</v>
      </c>
      <c r="F138" s="28" t="s">
        <v>659</v>
      </c>
      <c r="G138" s="29">
        <v>1</v>
      </c>
      <c r="H138" s="28">
        <v>0</v>
      </c>
      <c r="I138" s="30">
        <f>ROUND(G138*H138,P4)</f>
        <v>0</v>
      </c>
      <c r="L138" s="31">
        <v>0</v>
      </c>
      <c r="M138" s="24">
        <f>ROUND(G138*L138,P4)</f>
        <v>0</v>
      </c>
      <c r="N138" s="25" t="s">
        <v>2662</v>
      </c>
      <c r="O138" s="32">
        <f>M138*AA138</f>
        <v>0</v>
      </c>
      <c r="P138" s="1">
        <v>3</v>
      </c>
      <c r="AA138" s="1">
        <f>IF(P138=1,$O$3,IF(P138=2,$O$4,$O$5))</f>
        <v>0</v>
      </c>
    </row>
    <row r="139">
      <c r="A139" s="1" t="s">
        <v>639</v>
      </c>
      <c r="E139" s="27" t="s">
        <v>635</v>
      </c>
    </row>
    <row r="140" ht="39">
      <c r="A140" s="1" t="s">
        <v>640</v>
      </c>
      <c r="E140" s="33" t="s">
        <v>2684</v>
      </c>
    </row>
    <row r="141">
      <c r="A141" s="1" t="s">
        <v>642</v>
      </c>
      <c r="E141" s="27" t="s">
        <v>643</v>
      </c>
    </row>
    <row r="142">
      <c r="A142" s="1" t="s">
        <v>633</v>
      </c>
      <c r="B142" s="1">
        <v>39</v>
      </c>
      <c r="C142" s="26" t="s">
        <v>3300</v>
      </c>
      <c r="D142" t="s">
        <v>635</v>
      </c>
      <c r="E142" s="27" t="s">
        <v>3301</v>
      </c>
      <c r="F142" s="28" t="s">
        <v>659</v>
      </c>
      <c r="G142" s="29">
        <v>1</v>
      </c>
      <c r="H142" s="28">
        <v>0</v>
      </c>
      <c r="I142" s="30">
        <f>ROUND(G142*H142,P4)</f>
        <v>0</v>
      </c>
      <c r="L142" s="31">
        <v>0</v>
      </c>
      <c r="M142" s="24">
        <f>ROUND(G142*L142,P4)</f>
        <v>0</v>
      </c>
      <c r="N142" s="25" t="s">
        <v>2662</v>
      </c>
      <c r="O142" s="32">
        <f>M142*AA142</f>
        <v>0</v>
      </c>
      <c r="P142" s="1">
        <v>3</v>
      </c>
      <c r="AA142" s="1">
        <f>IF(P142=1,$O$3,IF(P142=2,$O$4,$O$5))</f>
        <v>0</v>
      </c>
    </row>
    <row r="143">
      <c r="A143" s="1" t="s">
        <v>639</v>
      </c>
      <c r="E143" s="27" t="s">
        <v>635</v>
      </c>
    </row>
    <row r="144" ht="39">
      <c r="A144" s="1" t="s">
        <v>640</v>
      </c>
      <c r="E144" s="33" t="s">
        <v>2684</v>
      </c>
    </row>
    <row r="145">
      <c r="A145" s="1" t="s">
        <v>642</v>
      </c>
      <c r="E145" s="27" t="s">
        <v>643</v>
      </c>
    </row>
    <row r="146" ht="13">
      <c r="A146" s="1" t="s">
        <v>630</v>
      </c>
      <c r="C146" s="22" t="s">
        <v>1724</v>
      </c>
      <c r="E146" s="23" t="s">
        <v>1725</v>
      </c>
      <c r="L146" s="24">
        <f>SUMIFS(L147:L158,A147:A158,"P")</f>
        <v>0</v>
      </c>
      <c r="M146" s="24">
        <f>SUMIFS(M147:M158,A147:A158,"P")</f>
        <v>0</v>
      </c>
      <c r="N146" s="25"/>
    </row>
    <row r="147" ht="25">
      <c r="A147" s="1" t="s">
        <v>633</v>
      </c>
      <c r="B147" s="1">
        <v>35</v>
      </c>
      <c r="C147" s="26" t="s">
        <v>1734</v>
      </c>
      <c r="D147" t="s">
        <v>1735</v>
      </c>
      <c r="E147" s="27" t="s">
        <v>1736</v>
      </c>
      <c r="F147" s="28" t="s">
        <v>1729</v>
      </c>
      <c r="G147" s="29">
        <v>0.050000000000000003</v>
      </c>
      <c r="H147" s="28">
        <v>0</v>
      </c>
      <c r="I147" s="30">
        <f>ROUND(G147*H147,P4)</f>
        <v>0</v>
      </c>
      <c r="L147" s="31">
        <v>0</v>
      </c>
      <c r="M147" s="24">
        <f>ROUND(G147*L147,P4)</f>
        <v>0</v>
      </c>
      <c r="N147" s="25" t="s">
        <v>2791</v>
      </c>
      <c r="O147" s="32">
        <f>M147*AA147</f>
        <v>0</v>
      </c>
      <c r="P147" s="1">
        <v>3</v>
      </c>
      <c r="AA147" s="1">
        <f>IF(P147=1,$O$3,IF(P147=2,$O$4,$O$5))</f>
        <v>0</v>
      </c>
    </row>
    <row r="148" ht="25">
      <c r="A148" s="1" t="s">
        <v>639</v>
      </c>
      <c r="E148" s="27" t="s">
        <v>1731</v>
      </c>
    </row>
    <row r="149" ht="39">
      <c r="A149" s="1" t="s">
        <v>640</v>
      </c>
      <c r="E149" s="33" t="s">
        <v>2793</v>
      </c>
    </row>
    <row r="150" ht="187.5">
      <c r="A150" s="1" t="s">
        <v>642</v>
      </c>
      <c r="E150" s="27" t="s">
        <v>2652</v>
      </c>
    </row>
    <row r="151" ht="25">
      <c r="A151" s="1" t="s">
        <v>633</v>
      </c>
      <c r="B151" s="1">
        <v>36</v>
      </c>
      <c r="C151" s="26" t="s">
        <v>1905</v>
      </c>
      <c r="D151" t="s">
        <v>1906</v>
      </c>
      <c r="E151" s="27" t="s">
        <v>1907</v>
      </c>
      <c r="F151" s="28" t="s">
        <v>1729</v>
      </c>
      <c r="G151" s="29">
        <v>0.040000000000000001</v>
      </c>
      <c r="H151" s="28">
        <v>0</v>
      </c>
      <c r="I151" s="30">
        <f>ROUND(G151*H151,P4)</f>
        <v>0</v>
      </c>
      <c r="L151" s="31">
        <v>0</v>
      </c>
      <c r="M151" s="24">
        <f>ROUND(G151*L151,P4)</f>
        <v>0</v>
      </c>
      <c r="N151" s="25" t="s">
        <v>2791</v>
      </c>
      <c r="O151" s="32">
        <f>M151*AA151</f>
        <v>0</v>
      </c>
      <c r="P151" s="1">
        <v>3</v>
      </c>
      <c r="AA151" s="1">
        <f>IF(P151=1,$O$3,IF(P151=2,$O$4,$O$5))</f>
        <v>0</v>
      </c>
    </row>
    <row r="152" ht="25">
      <c r="A152" s="1" t="s">
        <v>639</v>
      </c>
      <c r="E152" s="27" t="s">
        <v>1731</v>
      </c>
    </row>
    <row r="153" ht="39">
      <c r="A153" s="1" t="s">
        <v>640</v>
      </c>
      <c r="E153" s="33" t="s">
        <v>3398</v>
      </c>
    </row>
    <row r="154" ht="162.5">
      <c r="A154" s="1" t="s">
        <v>642</v>
      </c>
      <c r="E154" s="27" t="s">
        <v>2653</v>
      </c>
    </row>
    <row r="155" ht="25">
      <c r="A155" s="1" t="s">
        <v>633</v>
      </c>
      <c r="B155" s="1">
        <v>37</v>
      </c>
      <c r="C155" s="26" t="s">
        <v>1796</v>
      </c>
      <c r="D155" t="s">
        <v>1797</v>
      </c>
      <c r="E155" s="27" t="s">
        <v>1798</v>
      </c>
      <c r="F155" s="28" t="s">
        <v>1729</v>
      </c>
      <c r="G155" s="29">
        <v>0.029999999999999999</v>
      </c>
      <c r="H155" s="28">
        <v>0</v>
      </c>
      <c r="I155" s="30">
        <f>ROUND(G155*H155,P4)</f>
        <v>0</v>
      </c>
      <c r="L155" s="31">
        <v>0</v>
      </c>
      <c r="M155" s="24">
        <f>ROUND(G155*L155,P4)</f>
        <v>0</v>
      </c>
      <c r="N155" s="25" t="s">
        <v>2791</v>
      </c>
      <c r="O155" s="32">
        <f>M155*AA155</f>
        <v>0</v>
      </c>
      <c r="P155" s="1">
        <v>3</v>
      </c>
      <c r="AA155" s="1">
        <f>IF(P155=1,$O$3,IF(P155=2,$O$4,$O$5))</f>
        <v>0</v>
      </c>
    </row>
    <row r="156" ht="25">
      <c r="A156" s="1" t="s">
        <v>639</v>
      </c>
      <c r="E156" s="27" t="s">
        <v>1731</v>
      </c>
    </row>
    <row r="157" ht="39">
      <c r="A157" s="1" t="s">
        <v>640</v>
      </c>
      <c r="E157" s="33" t="s">
        <v>3399</v>
      </c>
    </row>
    <row r="158" ht="162.5">
      <c r="A158" s="1" t="s">
        <v>642</v>
      </c>
      <c r="E158" s="27" t="s">
        <v>2653</v>
      </c>
    </row>
  </sheetData>
  <sheetProtection sheet="1" objects="1" scenarios="1" spinCount="100000" saltValue="5MfLh/GQ32CjmcagXFLr46AV8BARtbJwbs9h4D/nPjVRq7P+ct2TvoD0nJ1vCCwhOxpduGCu6QMsfP6VSd956A==" hashValue="/pm7kjsq2HDygkcUnJr49J/xOz1FLbgjWZGCDvq/kCGBxxDSS2/ywQ8devxQa7+35Q/6erN+7OoFAANGNTLGD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3400</v>
      </c>
      <c r="E8" s="23" t="s">
        <v>81</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2378</v>
      </c>
      <c r="D14" t="s">
        <v>635</v>
      </c>
      <c r="E14" s="27" t="s">
        <v>2379</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1788</v>
      </c>
    </row>
    <row r="17">
      <c r="A17" s="1" t="s">
        <v>642</v>
      </c>
      <c r="E17" s="27" t="s">
        <v>643</v>
      </c>
    </row>
    <row r="18">
      <c r="A18" s="1" t="s">
        <v>633</v>
      </c>
      <c r="B18" s="1">
        <v>3</v>
      </c>
      <c r="C18" s="26" t="s">
        <v>2380</v>
      </c>
      <c r="D18" t="s">
        <v>635</v>
      </c>
      <c r="E18" s="27" t="s">
        <v>2381</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3401</v>
      </c>
      <c r="D22" t="s">
        <v>635</v>
      </c>
      <c r="E22" s="27" t="s">
        <v>2383</v>
      </c>
      <c r="F22" s="28" t="s">
        <v>659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1788</v>
      </c>
    </row>
    <row r="25" ht="112.5">
      <c r="A25" s="1" t="s">
        <v>642</v>
      </c>
      <c r="E25" s="27" t="s">
        <v>2377</v>
      </c>
    </row>
    <row r="26">
      <c r="A26" s="1" t="s">
        <v>633</v>
      </c>
      <c r="B26" s="1">
        <v>5</v>
      </c>
      <c r="C26" s="26" t="s">
        <v>2384</v>
      </c>
      <c r="D26" t="s">
        <v>635</v>
      </c>
      <c r="E26" s="27" t="s">
        <v>2385</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2386</v>
      </c>
      <c r="D30" t="s">
        <v>635</v>
      </c>
      <c r="E30" s="27" t="s">
        <v>2387</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2402</v>
      </c>
      <c r="D34" t="s">
        <v>635</v>
      </c>
      <c r="E34" s="27" t="s">
        <v>2403</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2404</v>
      </c>
    </row>
    <row r="36" ht="26">
      <c r="A36" s="1" t="s">
        <v>640</v>
      </c>
      <c r="E36" s="33" t="s">
        <v>1788</v>
      </c>
    </row>
    <row r="37">
      <c r="A37" s="1" t="s">
        <v>642</v>
      </c>
      <c r="E37" s="27" t="s">
        <v>643</v>
      </c>
    </row>
    <row r="38">
      <c r="A38" s="1" t="s">
        <v>633</v>
      </c>
      <c r="B38" s="1">
        <v>8</v>
      </c>
      <c r="C38" s="26" t="s">
        <v>2405</v>
      </c>
      <c r="D38" t="s">
        <v>635</v>
      </c>
      <c r="E38" s="27" t="s">
        <v>2406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2407</v>
      </c>
      <c r="D42" t="s">
        <v>635</v>
      </c>
      <c r="E42" s="27" t="s">
        <v>2408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1768</v>
      </c>
    </row>
    <row r="45">
      <c r="A45" s="1" t="s">
        <v>642</v>
      </c>
      <c r="E45" s="27" t="s">
        <v>643</v>
      </c>
    </row>
    <row r="46">
      <c r="A46" s="1" t="s">
        <v>633</v>
      </c>
      <c r="B46" s="1">
        <v>10</v>
      </c>
      <c r="C46" s="26" t="s">
        <v>2409</v>
      </c>
      <c r="D46" t="s">
        <v>635</v>
      </c>
      <c r="E46" s="27" t="s">
        <v>2410</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1768</v>
      </c>
    </row>
    <row r="49">
      <c r="A49" s="1" t="s">
        <v>642</v>
      </c>
      <c r="E49" s="27" t="s">
        <v>643</v>
      </c>
    </row>
    <row r="50">
      <c r="A50" s="1" t="s">
        <v>633</v>
      </c>
      <c r="B50" s="1">
        <v>11</v>
      </c>
      <c r="C50" s="26" t="s">
        <v>2411</v>
      </c>
      <c r="D50" t="s">
        <v>635</v>
      </c>
      <c r="E50" s="27" t="s">
        <v>2412</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2413</v>
      </c>
    </row>
    <row r="52" ht="26">
      <c r="A52" s="1" t="s">
        <v>640</v>
      </c>
      <c r="E52" s="33" t="s">
        <v>1788</v>
      </c>
    </row>
    <row r="53">
      <c r="A53" s="1" t="s">
        <v>642</v>
      </c>
      <c r="E53" s="27" t="s">
        <v>643</v>
      </c>
    </row>
    <row r="54">
      <c r="A54" s="1" t="s">
        <v>633</v>
      </c>
      <c r="B54" s="1">
        <v>12</v>
      </c>
      <c r="C54" s="26" t="s">
        <v>2414</v>
      </c>
      <c r="D54" t="s">
        <v>635</v>
      </c>
      <c r="E54" s="27" t="s">
        <v>2415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2416</v>
      </c>
      <c r="D58" t="s">
        <v>635</v>
      </c>
      <c r="E58" s="27" t="s">
        <v>2417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c r="A62" s="1" t="s">
        <v>633</v>
      </c>
      <c r="B62" s="1">
        <v>14</v>
      </c>
      <c r="C62" s="26" t="s">
        <v>2418</v>
      </c>
      <c r="D62" t="s">
        <v>635</v>
      </c>
      <c r="E62" s="27" t="s">
        <v>2419</v>
      </c>
      <c r="F62" s="28" t="s">
        <v>649</v>
      </c>
      <c r="G62" s="29">
        <v>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1771</v>
      </c>
    </row>
    <row r="65">
      <c r="A65" s="1" t="s">
        <v>642</v>
      </c>
      <c r="E65" s="27" t="s">
        <v>643</v>
      </c>
    </row>
    <row r="66">
      <c r="A66" s="1" t="s">
        <v>633</v>
      </c>
      <c r="B66" s="1">
        <v>15</v>
      </c>
      <c r="C66" s="26" t="s">
        <v>2420</v>
      </c>
      <c r="D66" t="s">
        <v>635</v>
      </c>
      <c r="E66" s="27" t="s">
        <v>2421</v>
      </c>
      <c r="F66" s="28" t="s">
        <v>649</v>
      </c>
      <c r="G66" s="29">
        <v>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1771</v>
      </c>
    </row>
    <row r="69">
      <c r="A69" s="1" t="s">
        <v>642</v>
      </c>
      <c r="E69" s="27" t="s">
        <v>643</v>
      </c>
    </row>
    <row r="70">
      <c r="A70" s="1" t="s">
        <v>633</v>
      </c>
      <c r="B70" s="1">
        <v>16</v>
      </c>
      <c r="C70" s="26" t="s">
        <v>1575</v>
      </c>
      <c r="D70" t="s">
        <v>635</v>
      </c>
      <c r="E70" s="27" t="s">
        <v>1576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2424</v>
      </c>
      <c r="D74" t="s">
        <v>635</v>
      </c>
      <c r="E74" s="27" t="s">
        <v>2425</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2426</v>
      </c>
      <c r="D78" t="s">
        <v>635</v>
      </c>
      <c r="E78" s="27" t="s">
        <v>2427</v>
      </c>
      <c r="F78" s="28" t="s">
        <v>649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2428</v>
      </c>
      <c r="D82" t="s">
        <v>635</v>
      </c>
      <c r="E82" s="27" t="s">
        <v>2429</v>
      </c>
      <c r="F82" s="28" t="s">
        <v>649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2430</v>
      </c>
      <c r="D86" t="s">
        <v>635</v>
      </c>
      <c r="E86" s="27" t="s">
        <v>2431</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2432</v>
      </c>
      <c r="D90" t="s">
        <v>635</v>
      </c>
      <c r="E90" s="27" t="s">
        <v>2433</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1768</v>
      </c>
    </row>
    <row r="93">
      <c r="A93" s="1" t="s">
        <v>642</v>
      </c>
      <c r="E93" s="27" t="s">
        <v>643</v>
      </c>
    </row>
    <row r="94">
      <c r="A94" s="1" t="s">
        <v>633</v>
      </c>
      <c r="B94" s="1">
        <v>22</v>
      </c>
      <c r="C94" s="26" t="s">
        <v>2041</v>
      </c>
      <c r="D94" t="s">
        <v>635</v>
      </c>
      <c r="E94" s="27" t="s">
        <v>2042</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2434</v>
      </c>
      <c r="D98" t="s">
        <v>635</v>
      </c>
      <c r="E98" s="27" t="s">
        <v>2435</v>
      </c>
      <c r="F98" s="28" t="s">
        <v>659</v>
      </c>
      <c r="G98" s="29">
        <v>7</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2436</v>
      </c>
    </row>
    <row r="101">
      <c r="A101" s="1" t="s">
        <v>642</v>
      </c>
      <c r="E101" s="27" t="s">
        <v>643</v>
      </c>
    </row>
    <row r="102">
      <c r="A102" s="1" t="s">
        <v>633</v>
      </c>
      <c r="B102" s="1">
        <v>24</v>
      </c>
      <c r="C102" s="26" t="s">
        <v>3402</v>
      </c>
      <c r="D102" t="s">
        <v>635</v>
      </c>
      <c r="E102" s="27" t="s">
        <v>2438</v>
      </c>
      <c r="F102" s="28" t="s">
        <v>659</v>
      </c>
      <c r="G102" s="29">
        <v>6</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1758</v>
      </c>
    </row>
    <row r="105">
      <c r="A105" s="1" t="s">
        <v>642</v>
      </c>
      <c r="E105" s="27" t="s">
        <v>2439</v>
      </c>
    </row>
    <row r="106">
      <c r="A106" s="1" t="s">
        <v>633</v>
      </c>
      <c r="B106" s="1">
        <v>25</v>
      </c>
      <c r="C106" s="26" t="s">
        <v>3403</v>
      </c>
      <c r="D106" t="s">
        <v>635</v>
      </c>
      <c r="E106" s="27" t="s">
        <v>2441</v>
      </c>
      <c r="F106" s="28" t="s">
        <v>659</v>
      </c>
      <c r="G106" s="29">
        <v>6</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1758</v>
      </c>
    </row>
    <row r="109">
      <c r="A109" s="1" t="s">
        <v>642</v>
      </c>
      <c r="E109" s="27" t="s">
        <v>2439</v>
      </c>
    </row>
    <row r="110">
      <c r="A110" s="1" t="s">
        <v>633</v>
      </c>
      <c r="B110" s="1">
        <v>26</v>
      </c>
      <c r="C110" s="26" t="s">
        <v>2442</v>
      </c>
      <c r="D110" t="s">
        <v>635</v>
      </c>
      <c r="E110" s="27" t="s">
        <v>2443</v>
      </c>
      <c r="F110" s="28" t="s">
        <v>637</v>
      </c>
      <c r="G110" s="29">
        <v>0.20000000000000001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2444</v>
      </c>
    </row>
    <row r="113">
      <c r="A113" s="1" t="s">
        <v>642</v>
      </c>
      <c r="E113" s="27" t="s">
        <v>643</v>
      </c>
    </row>
    <row r="114">
      <c r="A114" s="1" t="s">
        <v>633</v>
      </c>
      <c r="B114" s="1">
        <v>27</v>
      </c>
      <c r="C114" s="26" t="s">
        <v>2445</v>
      </c>
      <c r="D114" t="s">
        <v>635</v>
      </c>
      <c r="E114" s="27" t="s">
        <v>2446</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1827</v>
      </c>
    </row>
    <row r="117">
      <c r="A117" s="1" t="s">
        <v>642</v>
      </c>
      <c r="E117" s="27" t="s">
        <v>643</v>
      </c>
    </row>
    <row r="118" ht="25">
      <c r="A118" s="1" t="s">
        <v>633</v>
      </c>
      <c r="B118" s="1">
        <v>28</v>
      </c>
      <c r="C118" s="26" t="s">
        <v>1608</v>
      </c>
      <c r="D118" t="s">
        <v>635</v>
      </c>
      <c r="E118" s="27" t="s">
        <v>1609</v>
      </c>
      <c r="F118" s="28" t="s">
        <v>649</v>
      </c>
      <c r="G118" s="29">
        <v>12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2603</v>
      </c>
    </row>
    <row r="121">
      <c r="A121" s="1" t="s">
        <v>642</v>
      </c>
      <c r="E121" s="27" t="s">
        <v>643</v>
      </c>
    </row>
    <row r="122" ht="25">
      <c r="A122" s="1" t="s">
        <v>633</v>
      </c>
      <c r="B122" s="1">
        <v>29</v>
      </c>
      <c r="C122" s="26" t="s">
        <v>1611</v>
      </c>
      <c r="D122" t="s">
        <v>635</v>
      </c>
      <c r="E122" s="27" t="s">
        <v>1612</v>
      </c>
      <c r="F122" s="28" t="s">
        <v>659</v>
      </c>
      <c r="G122" s="29">
        <v>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1758</v>
      </c>
    </row>
    <row r="125">
      <c r="A125" s="1" t="s">
        <v>642</v>
      </c>
      <c r="E125" s="27" t="s">
        <v>643</v>
      </c>
    </row>
    <row r="126">
      <c r="A126" s="1" t="s">
        <v>633</v>
      </c>
      <c r="B126" s="1">
        <v>30</v>
      </c>
      <c r="C126" s="26" t="s">
        <v>2447</v>
      </c>
      <c r="D126" t="s">
        <v>635</v>
      </c>
      <c r="E126" s="27" t="s">
        <v>2448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1838</v>
      </c>
    </row>
    <row r="129">
      <c r="A129" s="1" t="s">
        <v>642</v>
      </c>
      <c r="E129" s="27" t="s">
        <v>643</v>
      </c>
    </row>
    <row r="130" ht="25">
      <c r="A130" s="1" t="s">
        <v>633</v>
      </c>
      <c r="B130" s="1">
        <v>31</v>
      </c>
      <c r="C130" s="26" t="s">
        <v>2449</v>
      </c>
      <c r="D130" t="s">
        <v>635</v>
      </c>
      <c r="E130" s="27" t="s">
        <v>2450</v>
      </c>
      <c r="F130" s="28" t="s">
        <v>659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ht="25">
      <c r="A134" s="1" t="s">
        <v>633</v>
      </c>
      <c r="B134" s="1">
        <v>32</v>
      </c>
      <c r="C134" s="26" t="s">
        <v>2451</v>
      </c>
      <c r="D134" t="s">
        <v>635</v>
      </c>
      <c r="E134" s="27" t="s">
        <v>2452</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1838</v>
      </c>
    </row>
    <row r="137">
      <c r="A137" s="1" t="s">
        <v>642</v>
      </c>
      <c r="E137" s="27" t="s">
        <v>643</v>
      </c>
    </row>
    <row r="138">
      <c r="A138" s="1" t="s">
        <v>633</v>
      </c>
      <c r="B138" s="1">
        <v>33</v>
      </c>
      <c r="C138" s="26" t="s">
        <v>2453</v>
      </c>
      <c r="D138" t="s">
        <v>635</v>
      </c>
      <c r="E138" s="27" t="s">
        <v>2454</v>
      </c>
      <c r="F138" s="28" t="s">
        <v>649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1827</v>
      </c>
    </row>
    <row r="141">
      <c r="A141" s="1" t="s">
        <v>642</v>
      </c>
      <c r="E141" s="27" t="s">
        <v>643</v>
      </c>
    </row>
    <row r="142" ht="25">
      <c r="A142" s="1" t="s">
        <v>633</v>
      </c>
      <c r="B142" s="1">
        <v>34</v>
      </c>
      <c r="C142" s="26" t="s">
        <v>1789</v>
      </c>
      <c r="D142" t="s">
        <v>635</v>
      </c>
      <c r="E142" s="27" t="s">
        <v>1790</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1313</v>
      </c>
    </row>
    <row r="146">
      <c r="A146" s="1" t="s">
        <v>633</v>
      </c>
      <c r="B146" s="1">
        <v>35</v>
      </c>
      <c r="C146" s="26" t="s">
        <v>3404</v>
      </c>
      <c r="D146" t="s">
        <v>635</v>
      </c>
      <c r="E146" s="27" t="s">
        <v>1776</v>
      </c>
      <c r="F146" s="28" t="s">
        <v>809</v>
      </c>
      <c r="G146" s="29">
        <v>16</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1841</v>
      </c>
    </row>
    <row r="149" ht="125">
      <c r="A149" s="1" t="s">
        <v>642</v>
      </c>
      <c r="E149" s="27" t="s">
        <v>1783</v>
      </c>
    </row>
    <row r="150">
      <c r="A150" s="1" t="s">
        <v>633</v>
      </c>
      <c r="B150" s="1">
        <v>36</v>
      </c>
      <c r="C150" s="26" t="s">
        <v>3405</v>
      </c>
      <c r="D150" t="s">
        <v>635</v>
      </c>
      <c r="E150" s="27" t="s">
        <v>1794</v>
      </c>
      <c r="F150" s="28" t="s">
        <v>809</v>
      </c>
      <c r="G150" s="29">
        <v>24</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26">
      <c r="A152" s="1" t="s">
        <v>640</v>
      </c>
      <c r="E152" s="33" t="s">
        <v>1777</v>
      </c>
    </row>
    <row r="153" ht="125">
      <c r="A153" s="1" t="s">
        <v>642</v>
      </c>
      <c r="E153" s="27" t="s">
        <v>1778</v>
      </c>
    </row>
    <row r="154">
      <c r="A154" s="1" t="s">
        <v>633</v>
      </c>
      <c r="B154" s="1">
        <v>37</v>
      </c>
      <c r="C154" s="26" t="s">
        <v>3406</v>
      </c>
      <c r="D154" t="s">
        <v>635</v>
      </c>
      <c r="E154" s="27" t="s">
        <v>1782</v>
      </c>
      <c r="F154" s="28" t="s">
        <v>809</v>
      </c>
      <c r="G154" s="29">
        <v>16</v>
      </c>
      <c r="H154" s="28">
        <v>0</v>
      </c>
      <c r="I154" s="30">
        <f>ROUND(G154*H154,P4)</f>
        <v>0</v>
      </c>
      <c r="L154" s="31">
        <v>0</v>
      </c>
      <c r="M154" s="24">
        <f>ROUND(G154*L154,P4)</f>
        <v>0</v>
      </c>
      <c r="N154" s="25" t="s">
        <v>635</v>
      </c>
      <c r="O154" s="32">
        <f>M154*AA154</f>
        <v>0</v>
      </c>
      <c r="P154" s="1">
        <v>3</v>
      </c>
      <c r="AA154" s="1">
        <f>IF(P154=1,$O$3,IF(P154=2,$O$4,$O$5))</f>
        <v>0</v>
      </c>
    </row>
    <row r="155">
      <c r="A155" s="1" t="s">
        <v>639</v>
      </c>
      <c r="E155" s="27" t="s">
        <v>635</v>
      </c>
    </row>
    <row r="156" ht="26">
      <c r="A156" s="1" t="s">
        <v>640</v>
      </c>
      <c r="E156" s="33" t="s">
        <v>1841</v>
      </c>
    </row>
    <row r="157" ht="125">
      <c r="A157" s="1" t="s">
        <v>642</v>
      </c>
      <c r="E157" s="27" t="s">
        <v>1783</v>
      </c>
    </row>
    <row r="158" ht="13">
      <c r="A158" s="1" t="s">
        <v>630</v>
      </c>
      <c r="C158" s="22" t="s">
        <v>1724</v>
      </c>
      <c r="E158" s="23" t="s">
        <v>1725</v>
      </c>
      <c r="L158" s="24">
        <f>SUMIFS(L159:L162,A159:A162,"P")</f>
        <v>0</v>
      </c>
      <c r="M158" s="24">
        <f>SUMIFS(M159:M162,A159:A162,"P")</f>
        <v>0</v>
      </c>
      <c r="N158" s="25"/>
    </row>
    <row r="159" ht="25">
      <c r="A159" s="1" t="s">
        <v>633</v>
      </c>
      <c r="B159" s="1">
        <v>38</v>
      </c>
      <c r="C159" s="26" t="s">
        <v>1905</v>
      </c>
      <c r="D159" t="s">
        <v>1906</v>
      </c>
      <c r="E159" s="27" t="s">
        <v>1907</v>
      </c>
      <c r="F159" s="28" t="s">
        <v>1729</v>
      </c>
      <c r="G159" s="29">
        <v>0.01</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2464</v>
      </c>
    </row>
    <row r="162" ht="100">
      <c r="A162" s="1" t="s">
        <v>642</v>
      </c>
      <c r="E162" s="27" t="s">
        <v>1800</v>
      </c>
    </row>
  </sheetData>
  <sheetProtection sheet="1" objects="1" scenarios="1" spinCount="100000" saltValue="Ra/zYz5MNGlu1dor4MqC6GZK47n0EW/vmWCN54zqpL0zJ0dM0c1n4ryqtSDLAtRtpdsO/2fbVAcsN3cc+GwGZQ==" hashValue="lAuRQ41eXZ9bKPKJ9ScXvBMYmULg7fnqBDzV5RtZIIan29I6P+beGkY/gfbgct36qV0uSUDt2CNG3VawHzIAV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3407</v>
      </c>
      <c r="E8" s="23" t="s">
        <v>83</v>
      </c>
      <c r="L8" s="24">
        <f>L9+L170</f>
        <v>0</v>
      </c>
      <c r="M8" s="24">
        <f>M9+M170</f>
        <v>0</v>
      </c>
      <c r="N8" s="25"/>
    </row>
    <row r="9" ht="13">
      <c r="A9" s="1" t="s">
        <v>630</v>
      </c>
      <c r="C9" s="22" t="s">
        <v>861</v>
      </c>
      <c r="E9" s="23" t="s">
        <v>1755</v>
      </c>
      <c r="L9" s="24">
        <f>SUMIFS(L10:L169,A10:A169,"P")</f>
        <v>0</v>
      </c>
      <c r="M9" s="24">
        <f>SUMIFS(M10:M169,A10:A169,"P")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3408</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3409</v>
      </c>
      <c r="D30" t="s">
        <v>635</v>
      </c>
      <c r="E30" s="27" t="s">
        <v>3410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3411</v>
      </c>
    </row>
    <row r="32" ht="26">
      <c r="A32" s="1" t="s">
        <v>640</v>
      </c>
      <c r="E32" s="33" t="s">
        <v>1788</v>
      </c>
    </row>
    <row r="33">
      <c r="A33" s="1" t="s">
        <v>642</v>
      </c>
      <c r="E33" s="27" t="s">
        <v>643</v>
      </c>
    </row>
    <row r="34">
      <c r="A34" s="1" t="s">
        <v>633</v>
      </c>
      <c r="B34" s="1">
        <v>7</v>
      </c>
      <c r="C34" s="26" t="s">
        <v>3412</v>
      </c>
      <c r="D34" t="s">
        <v>635</v>
      </c>
      <c r="E34" s="27" t="s">
        <v>2694</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2477</v>
      </c>
      <c r="D38" t="s">
        <v>635</v>
      </c>
      <c r="E38" s="27" t="s">
        <v>2478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3413</v>
      </c>
      <c r="D42" t="s">
        <v>635</v>
      </c>
      <c r="E42" s="27" t="s">
        <v>3414</v>
      </c>
      <c r="F42" s="28" t="s">
        <v>659</v>
      </c>
      <c r="G42" s="29">
        <v>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1771</v>
      </c>
    </row>
    <row r="45">
      <c r="A45" s="1" t="s">
        <v>642</v>
      </c>
      <c r="E45" s="27" t="s">
        <v>643</v>
      </c>
    </row>
    <row r="46">
      <c r="A46" s="1" t="s">
        <v>633</v>
      </c>
      <c r="B46" s="1">
        <v>10</v>
      </c>
      <c r="C46" s="26" t="s">
        <v>3415</v>
      </c>
      <c r="D46" t="s">
        <v>635</v>
      </c>
      <c r="E46" s="27" t="s">
        <v>3416</v>
      </c>
      <c r="F46" s="28" t="s">
        <v>659</v>
      </c>
      <c r="G46" s="29">
        <v>12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2603</v>
      </c>
    </row>
    <row r="49">
      <c r="A49" s="1" t="s">
        <v>642</v>
      </c>
      <c r="E49" s="27" t="s">
        <v>643</v>
      </c>
    </row>
    <row r="50">
      <c r="A50" s="1" t="s">
        <v>633</v>
      </c>
      <c r="B50" s="1">
        <v>11</v>
      </c>
      <c r="C50" s="26" t="s">
        <v>2479</v>
      </c>
      <c r="D50" t="s">
        <v>635</v>
      </c>
      <c r="E50" s="27" t="s">
        <v>2480</v>
      </c>
      <c r="F50" s="28" t="s">
        <v>659</v>
      </c>
      <c r="G50" s="29">
        <v>6</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1758</v>
      </c>
    </row>
    <row r="53">
      <c r="A53" s="1" t="s">
        <v>642</v>
      </c>
      <c r="E53" s="27" t="s">
        <v>643</v>
      </c>
    </row>
    <row r="54">
      <c r="A54" s="1" t="s">
        <v>633</v>
      </c>
      <c r="B54" s="1">
        <v>12</v>
      </c>
      <c r="C54" s="26" t="s">
        <v>2489</v>
      </c>
      <c r="D54" t="s">
        <v>635</v>
      </c>
      <c r="E54" s="27" t="s">
        <v>2490</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1763</v>
      </c>
    </row>
    <row r="57">
      <c r="A57" s="1" t="s">
        <v>642</v>
      </c>
      <c r="E57" s="27" t="s">
        <v>643</v>
      </c>
    </row>
    <row r="58">
      <c r="A58" s="1" t="s">
        <v>633</v>
      </c>
      <c r="B58" s="1">
        <v>13</v>
      </c>
      <c r="C58" s="26" t="s">
        <v>1339</v>
      </c>
      <c r="D58" t="s">
        <v>635</v>
      </c>
      <c r="E58" s="27" t="s">
        <v>2492</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1763</v>
      </c>
    </row>
    <row r="61">
      <c r="A61" s="1" t="s">
        <v>642</v>
      </c>
      <c r="E61" s="27" t="s">
        <v>643</v>
      </c>
    </row>
    <row r="62">
      <c r="A62" s="1" t="s">
        <v>633</v>
      </c>
      <c r="B62" s="1">
        <v>14</v>
      </c>
      <c r="C62" s="26" t="s">
        <v>2493</v>
      </c>
      <c r="D62" t="s">
        <v>635</v>
      </c>
      <c r="E62" s="27" t="s">
        <v>2494</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1763</v>
      </c>
    </row>
    <row r="65">
      <c r="A65" s="1" t="s">
        <v>642</v>
      </c>
      <c r="E65" s="27" t="s">
        <v>643</v>
      </c>
    </row>
    <row r="66">
      <c r="A66" s="1" t="s">
        <v>633</v>
      </c>
      <c r="B66" s="1">
        <v>15</v>
      </c>
      <c r="C66" s="26" t="s">
        <v>2495</v>
      </c>
      <c r="D66" t="s">
        <v>635</v>
      </c>
      <c r="E66" s="27" t="s">
        <v>2496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1768</v>
      </c>
    </row>
    <row r="69">
      <c r="A69" s="1" t="s">
        <v>642</v>
      </c>
      <c r="E69" s="27" t="s">
        <v>643</v>
      </c>
    </row>
    <row r="70" ht="25">
      <c r="A70" s="1" t="s">
        <v>633</v>
      </c>
      <c r="B70" s="1">
        <v>16</v>
      </c>
      <c r="C70" s="26" t="s">
        <v>2497</v>
      </c>
      <c r="D70" t="s">
        <v>635</v>
      </c>
      <c r="E70" s="27" t="s">
        <v>2498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3417</v>
      </c>
      <c r="D74" t="s">
        <v>635</v>
      </c>
      <c r="E74" s="27" t="s">
        <v>3418</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2407</v>
      </c>
      <c r="D78" t="s">
        <v>635</v>
      </c>
      <c r="E78" s="27" t="s">
        <v>2408</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1313</v>
      </c>
    </row>
    <row r="82">
      <c r="A82" s="1" t="s">
        <v>633</v>
      </c>
      <c r="B82" s="1">
        <v>19</v>
      </c>
      <c r="C82" s="26" t="s">
        <v>2409</v>
      </c>
      <c r="D82" t="s">
        <v>635</v>
      </c>
      <c r="E82" s="27" t="s">
        <v>2410</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1768</v>
      </c>
    </row>
    <row r="85">
      <c r="A85" s="1" t="s">
        <v>642</v>
      </c>
      <c r="E85" s="27" t="s">
        <v>1313</v>
      </c>
    </row>
    <row r="86">
      <c r="A86" s="1" t="s">
        <v>633</v>
      </c>
      <c r="B86" s="1">
        <v>20</v>
      </c>
      <c r="C86" s="26" t="s">
        <v>2499</v>
      </c>
      <c r="D86" t="s">
        <v>635</v>
      </c>
      <c r="E86" s="27" t="s">
        <v>2500</v>
      </c>
      <c r="F86" s="28" t="s">
        <v>659</v>
      </c>
      <c r="G86" s="29">
        <v>11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3419</v>
      </c>
    </row>
    <row r="89">
      <c r="A89" s="1" t="s">
        <v>642</v>
      </c>
      <c r="E89" s="27" t="s">
        <v>643</v>
      </c>
    </row>
    <row r="90">
      <c r="A90" s="1" t="s">
        <v>633</v>
      </c>
      <c r="B90" s="1">
        <v>21</v>
      </c>
      <c r="C90" s="26" t="s">
        <v>2501</v>
      </c>
      <c r="D90" t="s">
        <v>635</v>
      </c>
      <c r="E90" s="27" t="s">
        <v>2502</v>
      </c>
      <c r="F90" s="28" t="s">
        <v>637</v>
      </c>
      <c r="G90" s="29">
        <v>0.40000000000000002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1908</v>
      </c>
    </row>
    <row r="93">
      <c r="A93" s="1" t="s">
        <v>642</v>
      </c>
      <c r="E93" s="27" t="s">
        <v>643</v>
      </c>
    </row>
    <row r="94">
      <c r="A94" s="1" t="s">
        <v>633</v>
      </c>
      <c r="B94" s="1">
        <v>22</v>
      </c>
      <c r="C94" s="26" t="s">
        <v>2503</v>
      </c>
      <c r="D94" t="s">
        <v>635</v>
      </c>
      <c r="E94" s="27" t="s">
        <v>2504</v>
      </c>
      <c r="F94" s="28" t="s">
        <v>637</v>
      </c>
      <c r="G94" s="29">
        <v>0.40000000000000002</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1908</v>
      </c>
    </row>
    <row r="97">
      <c r="A97" s="1" t="s">
        <v>642</v>
      </c>
      <c r="E97" s="27" t="s">
        <v>643</v>
      </c>
    </row>
    <row r="98">
      <c r="A98" s="1" t="s">
        <v>633</v>
      </c>
      <c r="B98" s="1">
        <v>23</v>
      </c>
      <c r="C98" s="26" t="s">
        <v>1475</v>
      </c>
      <c r="D98" t="s">
        <v>635</v>
      </c>
      <c r="E98" s="27" t="s">
        <v>1476</v>
      </c>
      <c r="F98" s="28" t="s">
        <v>637</v>
      </c>
      <c r="G98" s="29">
        <v>0.44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2505</v>
      </c>
    </row>
    <row r="101">
      <c r="A101" s="1" t="s">
        <v>642</v>
      </c>
      <c r="E101" s="27" t="s">
        <v>643</v>
      </c>
    </row>
    <row r="102">
      <c r="A102" s="1" t="s">
        <v>633</v>
      </c>
      <c r="B102" s="1">
        <v>24</v>
      </c>
      <c r="C102" s="26" t="s">
        <v>2445</v>
      </c>
      <c r="D102" t="s">
        <v>635</v>
      </c>
      <c r="E102" s="27" t="s">
        <v>2446</v>
      </c>
      <c r="F102" s="28" t="s">
        <v>649</v>
      </c>
      <c r="G102" s="29">
        <v>220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2506</v>
      </c>
    </row>
    <row r="105">
      <c r="A105" s="1" t="s">
        <v>642</v>
      </c>
      <c r="E105" s="27" t="s">
        <v>643</v>
      </c>
    </row>
    <row r="106">
      <c r="A106" s="1" t="s">
        <v>633</v>
      </c>
      <c r="B106" s="1">
        <v>25</v>
      </c>
      <c r="C106" s="26" t="s">
        <v>3420</v>
      </c>
      <c r="D106" t="s">
        <v>635</v>
      </c>
      <c r="E106" s="27" t="s">
        <v>3421</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1680</v>
      </c>
      <c r="D110" t="s">
        <v>635</v>
      </c>
      <c r="E110" s="27" t="s">
        <v>1681</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2453</v>
      </c>
      <c r="D114" t="s">
        <v>635</v>
      </c>
      <c r="E114" s="27" t="s">
        <v>2454</v>
      </c>
      <c r="F114" s="28" t="s">
        <v>649</v>
      </c>
      <c r="G114" s="29">
        <v>120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2510</v>
      </c>
    </row>
    <row r="117">
      <c r="A117" s="1" t="s">
        <v>642</v>
      </c>
      <c r="E117" s="27" t="s">
        <v>643</v>
      </c>
    </row>
    <row r="118" ht="25">
      <c r="A118" s="1" t="s">
        <v>633</v>
      </c>
      <c r="B118" s="1">
        <v>28</v>
      </c>
      <c r="C118" s="26" t="s">
        <v>1608</v>
      </c>
      <c r="D118" t="s">
        <v>635</v>
      </c>
      <c r="E118" s="27" t="s">
        <v>1609</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1838</v>
      </c>
    </row>
    <row r="121">
      <c r="A121" s="1" t="s">
        <v>642</v>
      </c>
      <c r="E121" s="27" t="s">
        <v>643</v>
      </c>
    </row>
    <row r="122" ht="25">
      <c r="A122" s="1" t="s">
        <v>633</v>
      </c>
      <c r="B122" s="1">
        <v>29</v>
      </c>
      <c r="C122" s="26" t="s">
        <v>1611</v>
      </c>
      <c r="D122" t="s">
        <v>635</v>
      </c>
      <c r="E122" s="27" t="s">
        <v>1612</v>
      </c>
      <c r="F122" s="28" t="s">
        <v>659</v>
      </c>
      <c r="G122" s="29">
        <v>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2491</v>
      </c>
    </row>
    <row r="125">
      <c r="A125" s="1" t="s">
        <v>642</v>
      </c>
      <c r="E125" s="27" t="s">
        <v>643</v>
      </c>
    </row>
    <row r="126">
      <c r="A126" s="1" t="s">
        <v>633</v>
      </c>
      <c r="B126" s="1">
        <v>30</v>
      </c>
      <c r="C126" s="26" t="s">
        <v>2447</v>
      </c>
      <c r="D126" t="s">
        <v>635</v>
      </c>
      <c r="E126" s="27" t="s">
        <v>2448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1838</v>
      </c>
    </row>
    <row r="129">
      <c r="A129" s="1" t="s">
        <v>642</v>
      </c>
      <c r="E129" s="27" t="s">
        <v>643</v>
      </c>
    </row>
    <row r="130" ht="25">
      <c r="A130" s="1" t="s">
        <v>633</v>
      </c>
      <c r="B130" s="1">
        <v>31</v>
      </c>
      <c r="C130" s="26" t="s">
        <v>2449</v>
      </c>
      <c r="D130" t="s">
        <v>635</v>
      </c>
      <c r="E130" s="27" t="s">
        <v>2450</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2432</v>
      </c>
      <c r="D134" t="s">
        <v>635</v>
      </c>
      <c r="E134" s="27" t="s">
        <v>2433</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1768</v>
      </c>
    </row>
    <row r="137">
      <c r="A137" s="1" t="s">
        <v>642</v>
      </c>
      <c r="E137" s="27" t="s">
        <v>643</v>
      </c>
    </row>
    <row r="138">
      <c r="A138" s="1" t="s">
        <v>633</v>
      </c>
      <c r="B138" s="1">
        <v>33</v>
      </c>
      <c r="C138" s="26" t="s">
        <v>1957</v>
      </c>
      <c r="D138" t="s">
        <v>635</v>
      </c>
      <c r="E138" s="27" t="s">
        <v>1958</v>
      </c>
      <c r="F138" s="28" t="s">
        <v>659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1827</v>
      </c>
    </row>
    <row r="141">
      <c r="A141" s="1" t="s">
        <v>642</v>
      </c>
      <c r="E141" s="27" t="s">
        <v>643</v>
      </c>
    </row>
    <row r="142" ht="25">
      <c r="A142" s="1" t="s">
        <v>633</v>
      </c>
      <c r="B142" s="1">
        <v>34</v>
      </c>
      <c r="C142" s="26" t="s">
        <v>1489</v>
      </c>
      <c r="D142" t="s">
        <v>635</v>
      </c>
      <c r="E142" s="27" t="s">
        <v>1490</v>
      </c>
      <c r="F142" s="28" t="s">
        <v>649</v>
      </c>
      <c r="G142" s="29">
        <v>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2461</v>
      </c>
    </row>
    <row r="145">
      <c r="A145" s="1" t="s">
        <v>642</v>
      </c>
      <c r="E145" s="27" t="s">
        <v>643</v>
      </c>
    </row>
    <row r="146">
      <c r="A146" s="1" t="s">
        <v>633</v>
      </c>
      <c r="B146" s="1">
        <v>35</v>
      </c>
      <c r="C146" s="26" t="s">
        <v>2511</v>
      </c>
      <c r="D146" t="s">
        <v>635</v>
      </c>
      <c r="E146" s="27" t="s">
        <v>2512</v>
      </c>
      <c r="F146" s="28" t="s">
        <v>659</v>
      </c>
      <c r="G146" s="29">
        <v>10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1827</v>
      </c>
    </row>
    <row r="149">
      <c r="A149" s="1" t="s">
        <v>642</v>
      </c>
      <c r="E149" s="27" t="s">
        <v>643</v>
      </c>
    </row>
    <row r="150">
      <c r="A150" s="1" t="s">
        <v>633</v>
      </c>
      <c r="B150" s="1">
        <v>36</v>
      </c>
      <c r="C150" s="26" t="s">
        <v>2513</v>
      </c>
      <c r="D150" t="s">
        <v>635</v>
      </c>
      <c r="E150" s="27" t="s">
        <v>2514</v>
      </c>
      <c r="F150" s="28" t="s">
        <v>809</v>
      </c>
      <c r="G150" s="29">
        <v>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2461</v>
      </c>
    </row>
    <row r="153">
      <c r="A153" s="1" t="s">
        <v>642</v>
      </c>
      <c r="E153" s="27" t="s">
        <v>643</v>
      </c>
    </row>
    <row r="154" ht="25">
      <c r="A154" s="1" t="s">
        <v>633</v>
      </c>
      <c r="B154" s="1">
        <v>37</v>
      </c>
      <c r="C154" s="26" t="s">
        <v>2515</v>
      </c>
      <c r="D154" t="s">
        <v>635</v>
      </c>
      <c r="E154" s="27" t="s">
        <v>2516</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c r="A158" s="1" t="s">
        <v>633</v>
      </c>
      <c r="B158" s="1">
        <v>38</v>
      </c>
      <c r="C158" s="26" t="s">
        <v>2517</v>
      </c>
      <c r="D158" t="s">
        <v>635</v>
      </c>
      <c r="E158" s="27" t="s">
        <v>2518</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row r="162">
      <c r="A162" s="1" t="s">
        <v>633</v>
      </c>
      <c r="B162" s="1">
        <v>39</v>
      </c>
      <c r="C162" s="26" t="s">
        <v>2519</v>
      </c>
      <c r="D162" t="s">
        <v>635</v>
      </c>
      <c r="E162" s="27" t="s">
        <v>2520</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1788</v>
      </c>
    </row>
    <row r="165">
      <c r="A165" s="1" t="s">
        <v>642</v>
      </c>
      <c r="E165" s="27" t="s">
        <v>643</v>
      </c>
    </row>
    <row r="166" ht="25">
      <c r="A166" s="1" t="s">
        <v>633</v>
      </c>
      <c r="B166" s="1">
        <v>40</v>
      </c>
      <c r="C166" s="26" t="s">
        <v>2521</v>
      </c>
      <c r="D166" t="s">
        <v>635</v>
      </c>
      <c r="E166" s="27" t="s">
        <v>2522</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1788</v>
      </c>
    </row>
    <row r="169">
      <c r="A169" s="1" t="s">
        <v>642</v>
      </c>
      <c r="E169" s="27" t="s">
        <v>643</v>
      </c>
    </row>
    <row r="170" ht="13">
      <c r="A170" s="1" t="s">
        <v>630</v>
      </c>
      <c r="C170" s="22" t="s">
        <v>1724</v>
      </c>
      <c r="E170" s="23" t="s">
        <v>1725</v>
      </c>
      <c r="L170" s="24">
        <f>SUMIFS(L171:L178,A171:A178,"P")</f>
        <v>0</v>
      </c>
      <c r="M170" s="24">
        <f>SUMIFS(M171:M178,A171:A178,"P")</f>
        <v>0</v>
      </c>
      <c r="N170" s="25"/>
    </row>
    <row r="171" ht="25">
      <c r="A171" s="1" t="s">
        <v>633</v>
      </c>
      <c r="B171" s="1">
        <v>41</v>
      </c>
      <c r="C171" s="26" t="s">
        <v>1734</v>
      </c>
      <c r="D171" t="s">
        <v>1735</v>
      </c>
      <c r="E171" s="27" t="s">
        <v>1736</v>
      </c>
      <c r="F171" s="28" t="s">
        <v>1729</v>
      </c>
      <c r="G171" s="29">
        <v>0.029999999999999999</v>
      </c>
      <c r="H171" s="28">
        <v>0</v>
      </c>
      <c r="I171" s="30">
        <f>ROUND(G171*H171,P4)</f>
        <v>0</v>
      </c>
      <c r="L171" s="31">
        <v>0</v>
      </c>
      <c r="M171" s="24">
        <f>ROUND(G171*L171,P4)</f>
        <v>0</v>
      </c>
      <c r="N171" s="25" t="s">
        <v>1730</v>
      </c>
      <c r="O171" s="32">
        <f>M171*AA171</f>
        <v>0</v>
      </c>
      <c r="P171" s="1">
        <v>3</v>
      </c>
      <c r="AA171" s="1">
        <f>IF(P171=1,$O$3,IF(P171=2,$O$4,$O$5))</f>
        <v>0</v>
      </c>
    </row>
    <row r="172" ht="25">
      <c r="A172" s="1" t="s">
        <v>639</v>
      </c>
      <c r="E172" s="27" t="s">
        <v>1731</v>
      </c>
    </row>
    <row r="173" ht="26">
      <c r="A173" s="1" t="s">
        <v>640</v>
      </c>
      <c r="E173" s="33" t="s">
        <v>3422</v>
      </c>
    </row>
    <row r="174" ht="100">
      <c r="A174" s="1" t="s">
        <v>642</v>
      </c>
      <c r="E174" s="27" t="s">
        <v>1800</v>
      </c>
    </row>
    <row r="175" ht="25">
      <c r="A175" s="1" t="s">
        <v>633</v>
      </c>
      <c r="B175" s="1">
        <v>42</v>
      </c>
      <c r="C175" s="26" t="s">
        <v>1905</v>
      </c>
      <c r="D175" t="s">
        <v>1906</v>
      </c>
      <c r="E175" s="27" t="s">
        <v>1907</v>
      </c>
      <c r="F175" s="28" t="s">
        <v>1729</v>
      </c>
      <c r="G175" s="29">
        <v>0.02</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26">
      <c r="A177" s="1" t="s">
        <v>640</v>
      </c>
      <c r="E177" s="33" t="s">
        <v>2524</v>
      </c>
    </row>
    <row r="178" ht="100">
      <c r="A178" s="1" t="s">
        <v>642</v>
      </c>
      <c r="E178" s="27" t="s">
        <v>1800</v>
      </c>
    </row>
  </sheetData>
  <sheetProtection sheet="1" objects="1" scenarios="1" spinCount="100000" saltValue="xJDWiuJT3rUos1y3VlNdQ4udGfSOM6PQVDQipTI8o8Kgmhh/GxrsbZKRiII3BzoehO+nf7LnFiKfq9x8o9Hx6g==" hashValue="M1F4idFJCKOtS0a8dZpuP38VzRgmDwCqwFGiDNa2ZESI6fHJCjcJEF7ZzLCJau/bVxcsTwMhaLtfhXwWxUWXQ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3423</v>
      </c>
      <c r="E8" s="23" t="s">
        <v>85</v>
      </c>
      <c r="L8" s="24">
        <f>L9</f>
        <v>0</v>
      </c>
      <c r="M8" s="24">
        <f>M9</f>
        <v>0</v>
      </c>
      <c r="N8" s="25"/>
    </row>
    <row r="9" ht="13">
      <c r="A9" s="1" t="s">
        <v>630</v>
      </c>
      <c r="C9" s="22" t="s">
        <v>861</v>
      </c>
      <c r="E9" s="23" t="s">
        <v>1755</v>
      </c>
      <c r="L9" s="24">
        <f>SUMIFS(L10:L165,A10:A165,"P")</f>
        <v>0</v>
      </c>
      <c r="M9" s="24">
        <f>SUMIFS(M10:M165,A10:A165,"P")</f>
        <v>0</v>
      </c>
      <c r="N9" s="25"/>
    </row>
    <row r="10">
      <c r="A10" s="1" t="s">
        <v>633</v>
      </c>
      <c r="B10" s="1">
        <v>1</v>
      </c>
      <c r="C10" s="26" t="s">
        <v>2526</v>
      </c>
      <c r="D10" t="s">
        <v>635</v>
      </c>
      <c r="E10" s="27" t="s">
        <v>2527</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1763</v>
      </c>
    </row>
    <row r="13">
      <c r="A13" s="1" t="s">
        <v>642</v>
      </c>
      <c r="E13" s="27" t="s">
        <v>643</v>
      </c>
    </row>
    <row r="14">
      <c r="A14" s="1" t="s">
        <v>633</v>
      </c>
      <c r="B14" s="1">
        <v>2</v>
      </c>
      <c r="C14" s="26" t="s">
        <v>2528</v>
      </c>
      <c r="D14" t="s">
        <v>635</v>
      </c>
      <c r="E14" s="27" t="s">
        <v>2529</v>
      </c>
      <c r="F14" s="28" t="s">
        <v>659</v>
      </c>
      <c r="G14" s="29">
        <v>3</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1763</v>
      </c>
    </row>
    <row r="17" ht="187.5">
      <c r="A17" s="1" t="s">
        <v>642</v>
      </c>
      <c r="E17" s="27" t="s">
        <v>2530</v>
      </c>
    </row>
    <row r="18">
      <c r="A18" s="1" t="s">
        <v>633</v>
      </c>
      <c r="B18" s="1">
        <v>3</v>
      </c>
      <c r="C18" s="26" t="s">
        <v>2531</v>
      </c>
      <c r="D18" t="s">
        <v>635</v>
      </c>
      <c r="E18" s="27" t="s">
        <v>2532</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1763</v>
      </c>
    </row>
    <row r="21">
      <c r="A21" s="1" t="s">
        <v>642</v>
      </c>
      <c r="E21" s="27" t="s">
        <v>643</v>
      </c>
    </row>
    <row r="22">
      <c r="A22" s="1" t="s">
        <v>633</v>
      </c>
      <c r="B22" s="1">
        <v>4</v>
      </c>
      <c r="C22" s="26" t="s">
        <v>2533</v>
      </c>
      <c r="D22" t="s">
        <v>635</v>
      </c>
      <c r="E22" s="27" t="s">
        <v>2534</v>
      </c>
      <c r="F22" s="28" t="s">
        <v>659</v>
      </c>
      <c r="G22" s="29">
        <v>16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1841</v>
      </c>
    </row>
    <row r="25">
      <c r="A25" s="1" t="s">
        <v>642</v>
      </c>
      <c r="E25" s="27" t="s">
        <v>643</v>
      </c>
    </row>
    <row r="26">
      <c r="A26" s="1" t="s">
        <v>633</v>
      </c>
      <c r="B26" s="1">
        <v>5</v>
      </c>
      <c r="C26" s="26" t="s">
        <v>2535</v>
      </c>
      <c r="D26" t="s">
        <v>635</v>
      </c>
      <c r="E26" s="27" t="s">
        <v>2536</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2603</v>
      </c>
    </row>
    <row r="29">
      <c r="A29" s="1" t="s">
        <v>642</v>
      </c>
      <c r="E29" s="27" t="s">
        <v>643</v>
      </c>
    </row>
    <row r="30">
      <c r="A30" s="1" t="s">
        <v>633</v>
      </c>
      <c r="B30" s="1">
        <v>6</v>
      </c>
      <c r="C30" s="26" t="s">
        <v>2537</v>
      </c>
      <c r="D30" t="s">
        <v>635</v>
      </c>
      <c r="E30" s="27" t="s">
        <v>2538</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1758</v>
      </c>
    </row>
    <row r="33">
      <c r="A33" s="1" t="s">
        <v>642</v>
      </c>
      <c r="E33" s="27" t="s">
        <v>643</v>
      </c>
    </row>
    <row r="34">
      <c r="A34" s="1" t="s">
        <v>633</v>
      </c>
      <c r="B34" s="1">
        <v>7</v>
      </c>
      <c r="C34" s="26" t="s">
        <v>2539</v>
      </c>
      <c r="D34" t="s">
        <v>635</v>
      </c>
      <c r="E34" s="27" t="s">
        <v>2540</v>
      </c>
      <c r="F34" s="28" t="s">
        <v>2541</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1763</v>
      </c>
    </row>
    <row r="37">
      <c r="A37" s="1" t="s">
        <v>642</v>
      </c>
      <c r="E37" s="27" t="s">
        <v>643</v>
      </c>
    </row>
    <row r="38">
      <c r="A38" s="1" t="s">
        <v>633</v>
      </c>
      <c r="B38" s="1">
        <v>8</v>
      </c>
      <c r="C38" s="26" t="s">
        <v>2542</v>
      </c>
      <c r="D38" t="s">
        <v>635</v>
      </c>
      <c r="E38" s="27" t="s">
        <v>2543</v>
      </c>
      <c r="F38" s="28" t="s">
        <v>2541</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1771</v>
      </c>
    </row>
    <row r="41">
      <c r="A41" s="1" t="s">
        <v>642</v>
      </c>
      <c r="E41" s="27" t="s">
        <v>643</v>
      </c>
    </row>
    <row r="42">
      <c r="A42" s="1" t="s">
        <v>633</v>
      </c>
      <c r="B42" s="1">
        <v>9</v>
      </c>
      <c r="C42" s="26" t="s">
        <v>2544</v>
      </c>
      <c r="D42" t="s">
        <v>635</v>
      </c>
      <c r="E42" s="27" t="s">
        <v>2545</v>
      </c>
      <c r="F42" s="28" t="s">
        <v>2541</v>
      </c>
      <c r="G42" s="29">
        <v>5</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1771</v>
      </c>
    </row>
    <row r="45" ht="187.5">
      <c r="A45" s="1" t="s">
        <v>642</v>
      </c>
      <c r="E45" s="27" t="s">
        <v>2546</v>
      </c>
    </row>
    <row r="46">
      <c r="A46" s="1" t="s">
        <v>633</v>
      </c>
      <c r="B46" s="1">
        <v>10</v>
      </c>
      <c r="C46" s="26" t="s">
        <v>2547</v>
      </c>
      <c r="D46" t="s">
        <v>635</v>
      </c>
      <c r="E46" s="27" t="s">
        <v>2548</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1763</v>
      </c>
    </row>
    <row r="49">
      <c r="A49" s="1" t="s">
        <v>642</v>
      </c>
      <c r="E49" s="27" t="s">
        <v>643</v>
      </c>
    </row>
    <row r="50">
      <c r="A50" s="1" t="s">
        <v>633</v>
      </c>
      <c r="B50" s="1">
        <v>11</v>
      </c>
      <c r="C50" s="26" t="s">
        <v>2549</v>
      </c>
      <c r="D50" t="s">
        <v>635</v>
      </c>
      <c r="E50" s="27" t="s">
        <v>2550</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1763</v>
      </c>
    </row>
    <row r="53">
      <c r="A53" s="1" t="s">
        <v>642</v>
      </c>
      <c r="E53" s="27" t="s">
        <v>643</v>
      </c>
    </row>
    <row r="54">
      <c r="A54" s="1" t="s">
        <v>633</v>
      </c>
      <c r="B54" s="1">
        <v>12</v>
      </c>
      <c r="C54" s="26" t="s">
        <v>3424</v>
      </c>
      <c r="D54" t="s">
        <v>635</v>
      </c>
      <c r="E54" s="27" t="s">
        <v>3425</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2491</v>
      </c>
    </row>
    <row r="57">
      <c r="A57" s="1" t="s">
        <v>642</v>
      </c>
      <c r="E57" s="27" t="s">
        <v>643</v>
      </c>
    </row>
    <row r="58">
      <c r="A58" s="1" t="s">
        <v>633</v>
      </c>
      <c r="B58" s="1">
        <v>13</v>
      </c>
      <c r="C58" s="26" t="s">
        <v>2551</v>
      </c>
      <c r="D58" t="s">
        <v>635</v>
      </c>
      <c r="E58" s="27" t="s">
        <v>2552</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2485</v>
      </c>
    </row>
    <row r="60" ht="26">
      <c r="A60" s="1" t="s">
        <v>640</v>
      </c>
      <c r="E60" s="33" t="s">
        <v>1788</v>
      </c>
    </row>
    <row r="61">
      <c r="A61" s="1" t="s">
        <v>642</v>
      </c>
      <c r="E61" s="27" t="s">
        <v>643</v>
      </c>
    </row>
    <row r="62">
      <c r="A62" s="1" t="s">
        <v>633</v>
      </c>
      <c r="B62" s="1">
        <v>14</v>
      </c>
      <c r="C62" s="26" t="s">
        <v>2553</v>
      </c>
      <c r="D62" t="s">
        <v>635</v>
      </c>
      <c r="E62" s="27" t="s">
        <v>2554</v>
      </c>
      <c r="F62" s="28" t="s">
        <v>2555</v>
      </c>
      <c r="G62" s="29">
        <v>445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3426</v>
      </c>
    </row>
    <row r="65">
      <c r="A65" s="1" t="s">
        <v>642</v>
      </c>
      <c r="E65" s="27" t="s">
        <v>643</v>
      </c>
    </row>
    <row r="66">
      <c r="A66" s="1" t="s">
        <v>633</v>
      </c>
      <c r="B66" s="1">
        <v>15</v>
      </c>
      <c r="C66" s="26" t="s">
        <v>2557</v>
      </c>
      <c r="D66" t="s">
        <v>635</v>
      </c>
      <c r="E66" s="27" t="s">
        <v>2558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2559</v>
      </c>
      <c r="D70" t="s">
        <v>635</v>
      </c>
      <c r="E70" s="27" t="s">
        <v>2560</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1763</v>
      </c>
    </row>
    <row r="73">
      <c r="A73" s="1" t="s">
        <v>642</v>
      </c>
      <c r="E73" s="27" t="s">
        <v>643</v>
      </c>
    </row>
    <row r="74">
      <c r="A74" s="1" t="s">
        <v>633</v>
      </c>
      <c r="B74" s="1">
        <v>17</v>
      </c>
      <c r="C74" s="26" t="s">
        <v>2561</v>
      </c>
      <c r="D74" t="s">
        <v>635</v>
      </c>
      <c r="E74" s="27" t="s">
        <v>2562</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1763</v>
      </c>
    </row>
    <row r="77">
      <c r="A77" s="1" t="s">
        <v>642</v>
      </c>
      <c r="E77" s="27" t="s">
        <v>643</v>
      </c>
    </row>
    <row r="78">
      <c r="A78" s="1" t="s">
        <v>633</v>
      </c>
      <c r="B78" s="1">
        <v>18</v>
      </c>
      <c r="C78" s="26" t="s">
        <v>2563</v>
      </c>
      <c r="D78" t="s">
        <v>635</v>
      </c>
      <c r="E78" s="27" t="s">
        <v>2564</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1763</v>
      </c>
    </row>
    <row r="81">
      <c r="A81" s="1" t="s">
        <v>642</v>
      </c>
      <c r="E81" s="27" t="s">
        <v>643</v>
      </c>
    </row>
    <row r="82">
      <c r="A82" s="1" t="s">
        <v>633</v>
      </c>
      <c r="B82" s="1">
        <v>19</v>
      </c>
      <c r="C82" s="26" t="s">
        <v>2565</v>
      </c>
      <c r="D82" t="s">
        <v>635</v>
      </c>
      <c r="E82" s="27" t="s">
        <v>2566</v>
      </c>
      <c r="F82" s="28" t="s">
        <v>659</v>
      </c>
      <c r="G82" s="29">
        <v>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1763</v>
      </c>
    </row>
    <row r="85">
      <c r="A85" s="1" t="s">
        <v>642</v>
      </c>
      <c r="E85" s="27" t="s">
        <v>643</v>
      </c>
    </row>
    <row r="86">
      <c r="A86" s="1" t="s">
        <v>633</v>
      </c>
      <c r="B86" s="1">
        <v>20</v>
      </c>
      <c r="C86" s="26" t="s">
        <v>2567</v>
      </c>
      <c r="D86" t="s">
        <v>635</v>
      </c>
      <c r="E86" s="27" t="s">
        <v>2568</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1763</v>
      </c>
    </row>
    <row r="89">
      <c r="A89" s="1" t="s">
        <v>642</v>
      </c>
      <c r="E89" s="27" t="s">
        <v>643</v>
      </c>
    </row>
    <row r="90">
      <c r="A90" s="1" t="s">
        <v>633</v>
      </c>
      <c r="B90" s="1">
        <v>21</v>
      </c>
      <c r="C90" s="26" t="s">
        <v>2569</v>
      </c>
      <c r="D90" t="s">
        <v>635</v>
      </c>
      <c r="E90" s="27" t="s">
        <v>2570</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1763</v>
      </c>
    </row>
    <row r="93">
      <c r="A93" s="1" t="s">
        <v>642</v>
      </c>
      <c r="E93" s="27" t="s">
        <v>643</v>
      </c>
    </row>
    <row r="94">
      <c r="A94" s="1" t="s">
        <v>633</v>
      </c>
      <c r="B94" s="1">
        <v>22</v>
      </c>
      <c r="C94" s="26" t="s">
        <v>2571</v>
      </c>
      <c r="D94" t="s">
        <v>635</v>
      </c>
      <c r="E94" s="27" t="s">
        <v>2572</v>
      </c>
      <c r="F94" s="28" t="s">
        <v>659</v>
      </c>
      <c r="G94" s="29">
        <v>3</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1763</v>
      </c>
    </row>
    <row r="97">
      <c r="A97" s="1" t="s">
        <v>642</v>
      </c>
      <c r="E97" s="27" t="s">
        <v>643</v>
      </c>
    </row>
    <row r="98">
      <c r="A98" s="1" t="s">
        <v>633</v>
      </c>
      <c r="B98" s="1">
        <v>23</v>
      </c>
      <c r="C98" s="26" t="s">
        <v>2573</v>
      </c>
      <c r="D98" t="s">
        <v>635</v>
      </c>
      <c r="E98" s="27" t="s">
        <v>2574</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2575</v>
      </c>
      <c r="D102" t="s">
        <v>635</v>
      </c>
      <c r="E102" s="27" t="s">
        <v>2576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1758</v>
      </c>
    </row>
    <row r="105">
      <c r="A105" s="1" t="s">
        <v>642</v>
      </c>
      <c r="E105" s="27" t="s">
        <v>643</v>
      </c>
    </row>
    <row r="106">
      <c r="A106" s="1" t="s">
        <v>633</v>
      </c>
      <c r="B106" s="1">
        <v>25</v>
      </c>
      <c r="C106" s="26" t="s">
        <v>907</v>
      </c>
      <c r="D106" t="s">
        <v>635</v>
      </c>
      <c r="E106" s="27" t="s">
        <v>908</v>
      </c>
      <c r="F106" s="28" t="s">
        <v>865</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1758</v>
      </c>
    </row>
    <row r="109">
      <c r="A109" s="1" t="s">
        <v>642</v>
      </c>
      <c r="E109" s="27" t="s">
        <v>643</v>
      </c>
    </row>
    <row r="110">
      <c r="A110" s="1" t="s">
        <v>633</v>
      </c>
      <c r="B110" s="1">
        <v>26</v>
      </c>
      <c r="C110" s="26" t="s">
        <v>2511</v>
      </c>
      <c r="D110" t="s">
        <v>635</v>
      </c>
      <c r="E110" s="27" t="s">
        <v>2512</v>
      </c>
      <c r="F110" s="28" t="s">
        <v>659</v>
      </c>
      <c r="G110" s="29">
        <v>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1758</v>
      </c>
    </row>
    <row r="113">
      <c r="A113" s="1" t="s">
        <v>642</v>
      </c>
      <c r="E113" s="27" t="s">
        <v>643</v>
      </c>
    </row>
    <row r="114" ht="25">
      <c r="A114" s="1" t="s">
        <v>633</v>
      </c>
      <c r="B114" s="1">
        <v>27</v>
      </c>
      <c r="C114" s="26" t="s">
        <v>2577</v>
      </c>
      <c r="D114" t="s">
        <v>635</v>
      </c>
      <c r="E114" s="27" t="s">
        <v>2578</v>
      </c>
      <c r="F114" s="28" t="s">
        <v>649</v>
      </c>
      <c r="G114" s="29">
        <v>90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3427</v>
      </c>
    </row>
    <row r="117">
      <c r="A117" s="1" t="s">
        <v>642</v>
      </c>
      <c r="E117" s="27" t="s">
        <v>643</v>
      </c>
    </row>
    <row r="118" ht="25">
      <c r="A118" s="1" t="s">
        <v>633</v>
      </c>
      <c r="B118" s="1">
        <v>28</v>
      </c>
      <c r="C118" s="26" t="s">
        <v>2579</v>
      </c>
      <c r="D118" t="s">
        <v>635</v>
      </c>
      <c r="E118" s="27" t="s">
        <v>2580</v>
      </c>
      <c r="F118" s="28" t="s">
        <v>2581</v>
      </c>
      <c r="G118" s="29">
        <v>0.29999999999999999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3428</v>
      </c>
    </row>
    <row r="121">
      <c r="A121" s="1" t="s">
        <v>642</v>
      </c>
      <c r="E121" s="27" t="s">
        <v>643</v>
      </c>
    </row>
    <row r="122" ht="25">
      <c r="A122" s="1" t="s">
        <v>633</v>
      </c>
      <c r="B122" s="1">
        <v>29</v>
      </c>
      <c r="C122" s="26" t="s">
        <v>2583</v>
      </c>
      <c r="D122" t="s">
        <v>635</v>
      </c>
      <c r="E122" s="27" t="s">
        <v>2584</v>
      </c>
      <c r="F122" s="28" t="s">
        <v>637</v>
      </c>
      <c r="G122" s="29">
        <v>0.29999999999999999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3428</v>
      </c>
    </row>
    <row r="125">
      <c r="A125" s="1" t="s">
        <v>642</v>
      </c>
      <c r="E125" s="27" t="s">
        <v>643</v>
      </c>
    </row>
    <row r="126">
      <c r="A126" s="1" t="s">
        <v>633</v>
      </c>
      <c r="B126" s="1">
        <v>30</v>
      </c>
      <c r="C126" s="26" t="s">
        <v>2585</v>
      </c>
      <c r="D126" t="s">
        <v>635</v>
      </c>
      <c r="E126" s="27" t="s">
        <v>2586</v>
      </c>
      <c r="F126" s="28" t="s">
        <v>2581</v>
      </c>
      <c r="G126" s="29">
        <v>0.59999999999999998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1909</v>
      </c>
    </row>
    <row r="129">
      <c r="A129" s="1" t="s">
        <v>642</v>
      </c>
      <c r="E129" s="27" t="s">
        <v>643</v>
      </c>
    </row>
    <row r="130">
      <c r="A130" s="1" t="s">
        <v>633</v>
      </c>
      <c r="B130" s="1">
        <v>31</v>
      </c>
      <c r="C130" s="26" t="s">
        <v>2098</v>
      </c>
      <c r="D130" t="s">
        <v>635</v>
      </c>
      <c r="E130" s="27" t="s">
        <v>2099</v>
      </c>
      <c r="F130" s="28" t="s">
        <v>649</v>
      </c>
      <c r="G130" s="29">
        <v>60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3429</v>
      </c>
    </row>
    <row r="133">
      <c r="A133" s="1" t="s">
        <v>642</v>
      </c>
      <c r="E133" s="27" t="s">
        <v>643</v>
      </c>
    </row>
    <row r="134">
      <c r="A134" s="1" t="s">
        <v>633</v>
      </c>
      <c r="B134" s="1">
        <v>32</v>
      </c>
      <c r="C134" s="26" t="s">
        <v>2588</v>
      </c>
      <c r="D134" t="s">
        <v>635</v>
      </c>
      <c r="E134" s="27" t="s">
        <v>2589</v>
      </c>
      <c r="F134" s="28" t="s">
        <v>865</v>
      </c>
      <c r="G134" s="29">
        <v>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1827</v>
      </c>
    </row>
    <row r="137">
      <c r="A137" s="1" t="s">
        <v>642</v>
      </c>
      <c r="E137" s="27" t="s">
        <v>643</v>
      </c>
    </row>
    <row r="138">
      <c r="A138" s="1" t="s">
        <v>633</v>
      </c>
      <c r="B138" s="1">
        <v>33</v>
      </c>
      <c r="C138" s="26" t="s">
        <v>2501</v>
      </c>
      <c r="D138" t="s">
        <v>635</v>
      </c>
      <c r="E138" s="27" t="s">
        <v>2502</v>
      </c>
      <c r="F138" s="28" t="s">
        <v>637</v>
      </c>
      <c r="G138" s="29">
        <v>0.23999999999999999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3430</v>
      </c>
    </row>
    <row r="141">
      <c r="A141" s="1" t="s">
        <v>642</v>
      </c>
      <c r="E141" s="27" t="s">
        <v>643</v>
      </c>
    </row>
    <row r="142">
      <c r="A142" s="1" t="s">
        <v>633</v>
      </c>
      <c r="B142" s="1">
        <v>34</v>
      </c>
      <c r="C142" s="26" t="s">
        <v>2503</v>
      </c>
      <c r="D142" t="s">
        <v>635</v>
      </c>
      <c r="E142" s="27" t="s">
        <v>2504</v>
      </c>
      <c r="F142" s="28" t="s">
        <v>637</v>
      </c>
      <c r="G142" s="29">
        <v>0.23999999999999999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3430</v>
      </c>
    </row>
    <row r="145">
      <c r="A145" s="1" t="s">
        <v>642</v>
      </c>
      <c r="E145" s="27" t="s">
        <v>643</v>
      </c>
    </row>
    <row r="146">
      <c r="A146" s="1" t="s">
        <v>633</v>
      </c>
      <c r="B146" s="1">
        <v>35</v>
      </c>
      <c r="C146" s="26" t="s">
        <v>1475</v>
      </c>
      <c r="D146" t="s">
        <v>635</v>
      </c>
      <c r="E146" s="27" t="s">
        <v>1476</v>
      </c>
      <c r="F146" s="28" t="s">
        <v>637</v>
      </c>
      <c r="G146" s="29">
        <v>0.23999999999999999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3430</v>
      </c>
    </row>
    <row r="149">
      <c r="A149" s="1" t="s">
        <v>642</v>
      </c>
      <c r="E149" s="27" t="s">
        <v>643</v>
      </c>
    </row>
    <row r="150">
      <c r="A150" s="1" t="s">
        <v>633</v>
      </c>
      <c r="B150" s="1">
        <v>36</v>
      </c>
      <c r="C150" s="26" t="s">
        <v>2445</v>
      </c>
      <c r="D150" t="s">
        <v>635</v>
      </c>
      <c r="E150" s="27" t="s">
        <v>2446</v>
      </c>
      <c r="F150" s="28" t="s">
        <v>649</v>
      </c>
      <c r="G150" s="29">
        <v>60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3429</v>
      </c>
    </row>
    <row r="153">
      <c r="A153" s="1" t="s">
        <v>642</v>
      </c>
      <c r="E153" s="27" t="s">
        <v>643</v>
      </c>
    </row>
    <row r="154" ht="25">
      <c r="A154" s="1" t="s">
        <v>633</v>
      </c>
      <c r="B154" s="1">
        <v>37</v>
      </c>
      <c r="C154" s="26" t="s">
        <v>2591</v>
      </c>
      <c r="D154" t="s">
        <v>635</v>
      </c>
      <c r="E154" s="27" t="s">
        <v>2592</v>
      </c>
      <c r="F154" s="28" t="s">
        <v>659</v>
      </c>
      <c r="G154" s="29">
        <v>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1870</v>
      </c>
    </row>
    <row r="157">
      <c r="A157" s="1" t="s">
        <v>642</v>
      </c>
      <c r="E157" s="27" t="s">
        <v>643</v>
      </c>
    </row>
    <row r="158">
      <c r="A158" s="1" t="s">
        <v>633</v>
      </c>
      <c r="B158" s="1">
        <v>38</v>
      </c>
      <c r="C158" s="26" t="s">
        <v>2432</v>
      </c>
      <c r="D158" t="s">
        <v>635</v>
      </c>
      <c r="E158" s="27" t="s">
        <v>2433</v>
      </c>
      <c r="F158" s="28" t="s">
        <v>659</v>
      </c>
      <c r="G158" s="29">
        <v>3</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1763</v>
      </c>
    </row>
    <row r="161">
      <c r="A161" s="1" t="s">
        <v>642</v>
      </c>
      <c r="E161" s="27" t="s">
        <v>643</v>
      </c>
    </row>
    <row r="162" ht="25">
      <c r="A162" s="1" t="s">
        <v>633</v>
      </c>
      <c r="B162" s="1">
        <v>39</v>
      </c>
      <c r="C162" s="26" t="s">
        <v>2521</v>
      </c>
      <c r="D162" t="s">
        <v>635</v>
      </c>
      <c r="E162" s="27" t="s">
        <v>2522</v>
      </c>
      <c r="F162" s="28" t="s">
        <v>659</v>
      </c>
      <c r="G162" s="29">
        <v>3</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1763</v>
      </c>
    </row>
    <row r="165">
      <c r="A165" s="1" t="s">
        <v>642</v>
      </c>
      <c r="E165" s="27" t="s">
        <v>643</v>
      </c>
    </row>
  </sheetData>
  <sheetProtection sheet="1" objects="1" scenarios="1" spinCount="100000" saltValue="wyx50ArNlGfr50dPz9QrrOODr3uCrYDw4K6ibnPhhsopWONNgAlMxJ1GpBa4ZqCEasx5Z11wp11NDRylVJO75Q==" hashValue="gO1WqzMb1IeEjMKCKW4Z/A2m1rVGnxVAWIwbWzOBRqaqq0bx5So4oRKFj5bbUoKbblYBfNImyoLJwngMpx62h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COUNTIFS(L8:L400,"=0",A8:A400,"P")+COUNTIFS(L8:L400,"",A8:A400,"P")+SUM(Q8:Q400)</f>
        <v>0</v>
      </c>
    </row>
    <row r="8" ht="13">
      <c r="A8" s="1" t="s">
        <v>628</v>
      </c>
      <c r="C8" s="22" t="s">
        <v>3431</v>
      </c>
      <c r="E8" s="23" t="s">
        <v>87</v>
      </c>
      <c r="L8" s="24">
        <f>L9+L72+L226</f>
        <v>0</v>
      </c>
      <c r="M8" s="24">
        <f>M9+M72+M226</f>
        <v>0</v>
      </c>
      <c r="N8" s="25"/>
    </row>
    <row r="9" ht="13">
      <c r="A9" s="1" t="s">
        <v>3432</v>
      </c>
      <c r="C9" s="22" t="s">
        <v>3433</v>
      </c>
      <c r="E9" s="23" t="s">
        <v>87</v>
      </c>
      <c r="L9" s="24">
        <f>L10+L59</f>
        <v>0</v>
      </c>
      <c r="M9" s="24">
        <f>M10+M59</f>
        <v>0</v>
      </c>
      <c r="N9" s="25"/>
    </row>
    <row r="10" ht="13">
      <c r="A10" s="1" t="s">
        <v>630</v>
      </c>
      <c r="C10" s="22" t="s">
        <v>861</v>
      </c>
      <c r="E10" s="23" t="s">
        <v>1388</v>
      </c>
      <c r="L10" s="24">
        <f>SUMIFS(L11:L58,A11:A58,"P")</f>
        <v>0</v>
      </c>
      <c r="M10" s="24">
        <f>SUMIFS(M11:M58,A11:A58,"P")</f>
        <v>0</v>
      </c>
      <c r="N10" s="25"/>
    </row>
    <row r="11">
      <c r="A11" s="1" t="s">
        <v>633</v>
      </c>
      <c r="B11" s="1">
        <v>1</v>
      </c>
      <c r="C11" s="26" t="s">
        <v>3434</v>
      </c>
      <c r="D11" t="s">
        <v>635</v>
      </c>
      <c r="E11" s="27" t="s">
        <v>1915</v>
      </c>
      <c r="F11" s="28" t="s">
        <v>649</v>
      </c>
      <c r="G11" s="29">
        <v>300</v>
      </c>
      <c r="H11" s="28">
        <v>0</v>
      </c>
      <c r="I11" s="30">
        <f>ROUND(G11*H11,P4)</f>
        <v>0</v>
      </c>
      <c r="L11" s="31">
        <v>0</v>
      </c>
      <c r="M11" s="24">
        <f>ROUND(G11*L11,P4)</f>
        <v>0</v>
      </c>
      <c r="N11" s="25" t="s">
        <v>635</v>
      </c>
      <c r="O11" s="32">
        <f>M11*AA11</f>
        <v>0</v>
      </c>
      <c r="P11" s="1">
        <v>3</v>
      </c>
      <c r="AA11" s="1">
        <f>IF(P11=1,$O$3,IF(P11=2,$O$4,$O$5))</f>
        <v>0</v>
      </c>
    </row>
    <row r="12">
      <c r="A12" s="1" t="s">
        <v>639</v>
      </c>
      <c r="E12" s="27" t="s">
        <v>635</v>
      </c>
    </row>
    <row r="13" ht="26">
      <c r="A13" s="1" t="s">
        <v>640</v>
      </c>
      <c r="E13" s="33" t="s">
        <v>3435</v>
      </c>
    </row>
    <row r="14">
      <c r="A14" s="1" t="s">
        <v>642</v>
      </c>
      <c r="E14" s="27" t="s">
        <v>2659</v>
      </c>
    </row>
    <row r="15" ht="25">
      <c r="A15" s="1" t="s">
        <v>633</v>
      </c>
      <c r="B15" s="1">
        <v>2</v>
      </c>
      <c r="C15" s="26" t="s">
        <v>917</v>
      </c>
      <c r="D15" t="s">
        <v>635</v>
      </c>
      <c r="E15" s="27" t="s">
        <v>918</v>
      </c>
      <c r="F15" s="28" t="s">
        <v>659</v>
      </c>
      <c r="G15" s="29">
        <v>6</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1758</v>
      </c>
    </row>
    <row r="18">
      <c r="A18" s="1" t="s">
        <v>642</v>
      </c>
      <c r="E18" s="27" t="s">
        <v>1313</v>
      </c>
    </row>
    <row r="19">
      <c r="A19" s="1" t="s">
        <v>633</v>
      </c>
      <c r="B19" s="1">
        <v>3</v>
      </c>
      <c r="C19" s="26" t="s">
        <v>1399</v>
      </c>
      <c r="D19" t="s">
        <v>635</v>
      </c>
      <c r="E19" s="27" t="s">
        <v>1400</v>
      </c>
      <c r="F19" s="28" t="s">
        <v>869</v>
      </c>
      <c r="G19" s="29">
        <v>42.600000000000001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3436</v>
      </c>
    </row>
    <row r="22">
      <c r="A22" s="1" t="s">
        <v>642</v>
      </c>
      <c r="E22" s="27" t="s">
        <v>1313</v>
      </c>
    </row>
    <row r="23">
      <c r="A23" s="1" t="s">
        <v>633</v>
      </c>
      <c r="B23" s="1">
        <v>4</v>
      </c>
      <c r="C23" s="26" t="s">
        <v>3437</v>
      </c>
      <c r="D23" t="s">
        <v>635</v>
      </c>
      <c r="E23" s="27" t="s">
        <v>3438</v>
      </c>
      <c r="F23" s="28" t="s">
        <v>869</v>
      </c>
      <c r="G23" s="29">
        <v>4.7999999999999998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3439</v>
      </c>
    </row>
    <row r="26">
      <c r="A26" s="1" t="s">
        <v>642</v>
      </c>
      <c r="E26" s="27" t="s">
        <v>1313</v>
      </c>
    </row>
    <row r="27">
      <c r="A27" s="1" t="s">
        <v>633</v>
      </c>
      <c r="B27" s="1">
        <v>5</v>
      </c>
      <c r="C27" s="26" t="s">
        <v>895</v>
      </c>
      <c r="D27" t="s">
        <v>635</v>
      </c>
      <c r="E27" s="27" t="s">
        <v>896</v>
      </c>
      <c r="F27" s="28" t="s">
        <v>649</v>
      </c>
      <c r="G27" s="29">
        <v>200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3440</v>
      </c>
    </row>
    <row r="30">
      <c r="A30" s="1" t="s">
        <v>642</v>
      </c>
      <c r="E30" s="27" t="s">
        <v>1313</v>
      </c>
    </row>
    <row r="31">
      <c r="A31" s="1" t="s">
        <v>633</v>
      </c>
      <c r="B31" s="1">
        <v>6</v>
      </c>
      <c r="C31" s="26" t="s">
        <v>904</v>
      </c>
      <c r="D31" t="s">
        <v>635</v>
      </c>
      <c r="E31" s="27" t="s">
        <v>905</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3440</v>
      </c>
    </row>
    <row r="34">
      <c r="A34" s="1" t="s">
        <v>642</v>
      </c>
      <c r="E34" s="27" t="s">
        <v>1313</v>
      </c>
    </row>
    <row r="35" ht="25">
      <c r="A35" s="1" t="s">
        <v>633</v>
      </c>
      <c r="B35" s="1">
        <v>7</v>
      </c>
      <c r="C35" s="26" t="s">
        <v>1320</v>
      </c>
      <c r="D35" t="s">
        <v>635</v>
      </c>
      <c r="E35" s="27" t="s">
        <v>1413</v>
      </c>
      <c r="F35" s="28" t="s">
        <v>649</v>
      </c>
      <c r="G35" s="29">
        <v>200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3440</v>
      </c>
    </row>
    <row r="38">
      <c r="A38" s="1" t="s">
        <v>642</v>
      </c>
      <c r="E38" s="27" t="s">
        <v>1313</v>
      </c>
    </row>
    <row r="39">
      <c r="A39" s="1" t="s">
        <v>633</v>
      </c>
      <c r="B39" s="1">
        <v>8</v>
      </c>
      <c r="C39" s="26" t="s">
        <v>883</v>
      </c>
      <c r="D39" t="s">
        <v>635</v>
      </c>
      <c r="E39" s="27" t="s">
        <v>884</v>
      </c>
      <c r="F39" s="28" t="s">
        <v>869</v>
      </c>
      <c r="G39" s="29">
        <v>42.600000000000001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3436</v>
      </c>
    </row>
    <row r="42">
      <c r="A42" s="1" t="s">
        <v>642</v>
      </c>
      <c r="E42" s="27" t="s">
        <v>1313</v>
      </c>
    </row>
    <row r="43" ht="25">
      <c r="A43" s="1" t="s">
        <v>633</v>
      </c>
      <c r="B43" s="1">
        <v>9</v>
      </c>
      <c r="C43" s="26" t="s">
        <v>1445</v>
      </c>
      <c r="D43" t="s">
        <v>635</v>
      </c>
      <c r="E43" s="27" t="s">
        <v>1446</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1838</v>
      </c>
    </row>
    <row r="46">
      <c r="A46" s="1" t="s">
        <v>642</v>
      </c>
      <c r="E46" s="27" t="s">
        <v>1313</v>
      </c>
    </row>
    <row r="47" ht="25">
      <c r="A47" s="1" t="s">
        <v>633</v>
      </c>
      <c r="B47" s="1">
        <v>10</v>
      </c>
      <c r="C47" s="26" t="s">
        <v>3441</v>
      </c>
      <c r="D47" t="s">
        <v>635</v>
      </c>
      <c r="E47" s="27" t="s">
        <v>1459</v>
      </c>
      <c r="F47" s="28" t="s">
        <v>830</v>
      </c>
      <c r="G47" s="29">
        <v>0.20000000000000001</v>
      </c>
      <c r="H47" s="28">
        <v>0</v>
      </c>
      <c r="I47" s="30">
        <f>ROUND(G47*H47,P4)</f>
        <v>0</v>
      </c>
      <c r="L47" s="31">
        <v>0</v>
      </c>
      <c r="M47" s="24">
        <f>ROUND(G47*L47,P4)</f>
        <v>0</v>
      </c>
      <c r="N47" s="25" t="s">
        <v>635</v>
      </c>
      <c r="O47" s="32">
        <f>M47*AA47</f>
        <v>0</v>
      </c>
      <c r="P47" s="1">
        <v>3</v>
      </c>
      <c r="AA47" s="1">
        <f>IF(P47=1,$O$3,IF(P47=2,$O$4,$O$5))</f>
        <v>0</v>
      </c>
    </row>
    <row r="48">
      <c r="A48" s="1" t="s">
        <v>639</v>
      </c>
      <c r="E48" s="27" t="s">
        <v>635</v>
      </c>
    </row>
    <row r="49" ht="26">
      <c r="A49" s="1" t="s">
        <v>640</v>
      </c>
      <c r="E49" s="33" t="s">
        <v>2444</v>
      </c>
    </row>
    <row r="50" ht="87.5">
      <c r="A50" s="1" t="s">
        <v>642</v>
      </c>
      <c r="E50" s="27" t="s">
        <v>1461</v>
      </c>
    </row>
    <row r="51">
      <c r="A51" s="1" t="s">
        <v>633</v>
      </c>
      <c r="B51" s="1">
        <v>11</v>
      </c>
      <c r="C51" s="26" t="s">
        <v>3442</v>
      </c>
      <c r="D51" t="s">
        <v>635</v>
      </c>
      <c r="E51" s="27" t="s">
        <v>1968</v>
      </c>
      <c r="F51" s="28" t="s">
        <v>830</v>
      </c>
      <c r="G51" s="29">
        <v>0.29999999999999999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26">
      <c r="A53" s="1" t="s">
        <v>640</v>
      </c>
      <c r="E53" s="33" t="s">
        <v>3428</v>
      </c>
    </row>
    <row r="54">
      <c r="A54" s="1" t="s">
        <v>642</v>
      </c>
      <c r="E54" s="27" t="s">
        <v>2659</v>
      </c>
    </row>
    <row r="55">
      <c r="A55" s="1" t="s">
        <v>633</v>
      </c>
      <c r="B55" s="1">
        <v>12</v>
      </c>
      <c r="C55" s="26" t="s">
        <v>901</v>
      </c>
      <c r="D55" t="s">
        <v>635</v>
      </c>
      <c r="E55" s="27" t="s">
        <v>902</v>
      </c>
      <c r="F55" s="28" t="s">
        <v>649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3429</v>
      </c>
    </row>
    <row r="58">
      <c r="A58" s="1" t="s">
        <v>642</v>
      </c>
      <c r="E58" s="27" t="s">
        <v>2659</v>
      </c>
    </row>
    <row r="59" ht="13">
      <c r="A59" s="1" t="s">
        <v>630</v>
      </c>
      <c r="C59" s="22" t="s">
        <v>1724</v>
      </c>
      <c r="E59" s="23" t="s">
        <v>1725</v>
      </c>
      <c r="L59" s="24">
        <f>SUMIFS(L60:L71,A60:A71,"P")</f>
        <v>0</v>
      </c>
      <c r="M59" s="24">
        <f>SUMIFS(M60:M71,A60:A71,"P")</f>
        <v>0</v>
      </c>
      <c r="N59" s="25"/>
    </row>
    <row r="60" ht="25">
      <c r="A60" s="1" t="s">
        <v>633</v>
      </c>
      <c r="B60" s="1">
        <v>94</v>
      </c>
      <c r="C60" s="26" t="s">
        <v>1905</v>
      </c>
      <c r="D60" t="s">
        <v>1906</v>
      </c>
      <c r="E60" s="27" t="s">
        <v>1907</v>
      </c>
      <c r="F60" s="28" t="s">
        <v>1729</v>
      </c>
      <c r="G60" s="29">
        <v>0.02</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ht="26">
      <c r="A62" s="1" t="s">
        <v>640</v>
      </c>
      <c r="E62" s="33" t="s">
        <v>2524</v>
      </c>
    </row>
    <row r="63" ht="162.5">
      <c r="A63" s="1" t="s">
        <v>642</v>
      </c>
      <c r="E63" s="27" t="s">
        <v>2653</v>
      </c>
    </row>
    <row r="64" ht="25">
      <c r="A64" s="1" t="s">
        <v>633</v>
      </c>
      <c r="B64" s="1">
        <v>95</v>
      </c>
      <c r="C64" s="26" t="s">
        <v>1726</v>
      </c>
      <c r="D64" t="s">
        <v>1727</v>
      </c>
      <c r="E64" s="27" t="s">
        <v>1728</v>
      </c>
      <c r="F64" s="28" t="s">
        <v>1729</v>
      </c>
      <c r="G64" s="29">
        <v>10</v>
      </c>
      <c r="H64" s="28">
        <v>0</v>
      </c>
      <c r="I64" s="30">
        <f>ROUND(G64*H64,P4)</f>
        <v>0</v>
      </c>
      <c r="L64" s="31">
        <v>0</v>
      </c>
      <c r="M64" s="24">
        <f>ROUND(G64*L64,P4)</f>
        <v>0</v>
      </c>
      <c r="N64" s="25" t="s">
        <v>1730</v>
      </c>
      <c r="O64" s="32">
        <f>M64*AA64</f>
        <v>0</v>
      </c>
      <c r="P64" s="1">
        <v>3</v>
      </c>
      <c r="AA64" s="1">
        <f>IF(P64=1,$O$3,IF(P64=2,$O$4,$O$5))</f>
        <v>0</v>
      </c>
    </row>
    <row r="65" ht="25">
      <c r="A65" s="1" t="s">
        <v>639</v>
      </c>
      <c r="E65" s="27" t="s">
        <v>1731</v>
      </c>
    </row>
    <row r="66" ht="26">
      <c r="A66" s="1" t="s">
        <v>640</v>
      </c>
      <c r="E66" s="33" t="s">
        <v>1827</v>
      </c>
    </row>
    <row r="67" ht="187.5">
      <c r="A67" s="1" t="s">
        <v>642</v>
      </c>
      <c r="E67" s="27" t="s">
        <v>2144</v>
      </c>
    </row>
    <row r="68" ht="25">
      <c r="A68" s="1" t="s">
        <v>633</v>
      </c>
      <c r="B68" s="1">
        <v>96</v>
      </c>
      <c r="C68" s="26" t="s">
        <v>1796</v>
      </c>
      <c r="D68" t="s">
        <v>1797</v>
      </c>
      <c r="E68" s="27" t="s">
        <v>1798</v>
      </c>
      <c r="F68" s="28" t="s">
        <v>1729</v>
      </c>
      <c r="G68" s="29">
        <v>0.02</v>
      </c>
      <c r="H68" s="28">
        <v>0</v>
      </c>
      <c r="I68" s="30">
        <f>ROUND(G68*H68,P4)</f>
        <v>0</v>
      </c>
      <c r="L68" s="31">
        <v>0</v>
      </c>
      <c r="M68" s="24">
        <f>ROUND(G68*L68,P4)</f>
        <v>0</v>
      </c>
      <c r="N68" s="25" t="s">
        <v>1730</v>
      </c>
      <c r="O68" s="32">
        <f>M68*AA68</f>
        <v>0</v>
      </c>
      <c r="P68" s="1">
        <v>3</v>
      </c>
      <c r="AA68" s="1">
        <f>IF(P68=1,$O$3,IF(P68=2,$O$4,$O$5))</f>
        <v>0</v>
      </c>
    </row>
    <row r="69" ht="25">
      <c r="A69" s="1" t="s">
        <v>639</v>
      </c>
      <c r="E69" s="27" t="s">
        <v>1731</v>
      </c>
    </row>
    <row r="70" ht="26">
      <c r="A70" s="1" t="s">
        <v>640</v>
      </c>
      <c r="E70" s="33" t="s">
        <v>2524</v>
      </c>
    </row>
    <row r="71" ht="162.5">
      <c r="A71" s="1" t="s">
        <v>642</v>
      </c>
      <c r="E71" s="27" t="s">
        <v>2653</v>
      </c>
    </row>
    <row r="72" ht="13">
      <c r="A72" s="1" t="s">
        <v>3432</v>
      </c>
      <c r="C72" s="22" t="s">
        <v>3443</v>
      </c>
      <c r="E72" s="23" t="s">
        <v>87</v>
      </c>
      <c r="L72" s="24">
        <f>L73</f>
        <v>0</v>
      </c>
      <c r="M72" s="24">
        <f>M73</f>
        <v>0</v>
      </c>
      <c r="N72" s="25"/>
    </row>
    <row r="73" ht="13">
      <c r="A73" s="1" t="s">
        <v>630</v>
      </c>
      <c r="C73" s="22" t="s">
        <v>1971</v>
      </c>
      <c r="E73" s="23" t="s">
        <v>3444</v>
      </c>
      <c r="L73" s="24">
        <f>SUMIFS(L74:L225,A74:A225,"P")</f>
        <v>0</v>
      </c>
      <c r="M73" s="24">
        <f>SUMIFS(M74:M225,A74:A225,"P")</f>
        <v>0</v>
      </c>
      <c r="N73" s="25"/>
    </row>
    <row r="74">
      <c r="A74" s="1" t="s">
        <v>633</v>
      </c>
      <c r="B74" s="1">
        <v>1</v>
      </c>
      <c r="C74" s="26" t="s">
        <v>3445</v>
      </c>
      <c r="D74" t="s">
        <v>635</v>
      </c>
      <c r="E74" s="27" t="s">
        <v>3446</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1313</v>
      </c>
    </row>
    <row r="78">
      <c r="A78" s="1" t="s">
        <v>633</v>
      </c>
      <c r="B78" s="1">
        <v>2</v>
      </c>
      <c r="C78" s="26" t="s">
        <v>2595</v>
      </c>
      <c r="D78" t="s">
        <v>635</v>
      </c>
      <c r="E78" s="27" t="s">
        <v>2596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1313</v>
      </c>
    </row>
    <row r="82">
      <c r="A82" s="1" t="s">
        <v>633</v>
      </c>
      <c r="B82" s="1">
        <v>3</v>
      </c>
      <c r="C82" s="26" t="s">
        <v>2511</v>
      </c>
      <c r="D82" t="s">
        <v>635</v>
      </c>
      <c r="E82" s="27" t="s">
        <v>2512</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1768</v>
      </c>
    </row>
    <row r="85">
      <c r="A85" s="1" t="s">
        <v>642</v>
      </c>
      <c r="E85" s="27" t="s">
        <v>1313</v>
      </c>
    </row>
    <row r="86">
      <c r="A86" s="1" t="s">
        <v>633</v>
      </c>
      <c r="B86" s="1">
        <v>4</v>
      </c>
      <c r="C86" s="26" t="s">
        <v>844</v>
      </c>
      <c r="D86" t="s">
        <v>635</v>
      </c>
      <c r="E86" s="27" t="s">
        <v>845</v>
      </c>
      <c r="F86" s="28" t="s">
        <v>649</v>
      </c>
      <c r="G86" s="29">
        <v>400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3447</v>
      </c>
    </row>
    <row r="89">
      <c r="A89" s="1" t="s">
        <v>642</v>
      </c>
      <c r="E89" s="27" t="s">
        <v>1313</v>
      </c>
    </row>
    <row r="90" ht="25">
      <c r="A90" s="1" t="s">
        <v>633</v>
      </c>
      <c r="B90" s="1">
        <v>5</v>
      </c>
      <c r="C90" s="26" t="s">
        <v>2615</v>
      </c>
      <c r="D90" t="s">
        <v>635</v>
      </c>
      <c r="E90" s="27" t="s">
        <v>2616</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1313</v>
      </c>
    </row>
    <row r="94" ht="25">
      <c r="A94" s="1" t="s">
        <v>633</v>
      </c>
      <c r="B94" s="1">
        <v>6</v>
      </c>
      <c r="C94" s="26" t="s">
        <v>2451</v>
      </c>
      <c r="D94" t="s">
        <v>635</v>
      </c>
      <c r="E94" s="27" t="s">
        <v>2452</v>
      </c>
      <c r="F94" s="28" t="s">
        <v>649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1838</v>
      </c>
    </row>
    <row r="97">
      <c r="A97" s="1" t="s">
        <v>642</v>
      </c>
      <c r="E97" s="27" t="s">
        <v>1313</v>
      </c>
    </row>
    <row r="98">
      <c r="A98" s="1" t="s">
        <v>633</v>
      </c>
      <c r="B98" s="1">
        <v>7</v>
      </c>
      <c r="C98" s="26" t="s">
        <v>1626</v>
      </c>
      <c r="D98" t="s">
        <v>635</v>
      </c>
      <c r="E98" s="27" t="s">
        <v>1627</v>
      </c>
      <c r="F98" s="28" t="s">
        <v>659</v>
      </c>
      <c r="G98" s="29">
        <v>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2491</v>
      </c>
    </row>
    <row r="101">
      <c r="A101" s="1" t="s">
        <v>642</v>
      </c>
      <c r="E101" s="27" t="s">
        <v>1313</v>
      </c>
    </row>
    <row r="102">
      <c r="A102" s="1" t="s">
        <v>633</v>
      </c>
      <c r="B102" s="1">
        <v>8</v>
      </c>
      <c r="C102" s="26" t="s">
        <v>2601</v>
      </c>
      <c r="D102" t="s">
        <v>635</v>
      </c>
      <c r="E102" s="27" t="s">
        <v>2602</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2491</v>
      </c>
    </row>
    <row r="105">
      <c r="A105" s="1" t="s">
        <v>642</v>
      </c>
      <c r="E105" s="27" t="s">
        <v>643</v>
      </c>
    </row>
    <row r="106">
      <c r="A106" s="1" t="s">
        <v>633</v>
      </c>
      <c r="B106" s="1">
        <v>9</v>
      </c>
      <c r="C106" s="26" t="s">
        <v>841</v>
      </c>
      <c r="D106" t="s">
        <v>635</v>
      </c>
      <c r="E106" s="27" t="s">
        <v>842</v>
      </c>
      <c r="F106" s="28" t="s">
        <v>843</v>
      </c>
      <c r="G106" s="29">
        <v>1.6000000000000001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3448</v>
      </c>
    </row>
    <row r="109">
      <c r="A109" s="1" t="s">
        <v>642</v>
      </c>
      <c r="E109" s="27" t="s">
        <v>1313</v>
      </c>
    </row>
    <row r="110">
      <c r="A110" s="1" t="s">
        <v>633</v>
      </c>
      <c r="B110" s="1">
        <v>10</v>
      </c>
      <c r="C110" s="26" t="s">
        <v>2706</v>
      </c>
      <c r="D110" t="s">
        <v>635</v>
      </c>
      <c r="E110" s="27" t="s">
        <v>2707</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1313</v>
      </c>
    </row>
    <row r="114" ht="25">
      <c r="A114" s="1" t="s">
        <v>633</v>
      </c>
      <c r="B114" s="1">
        <v>11</v>
      </c>
      <c r="C114" s="26" t="s">
        <v>2650</v>
      </c>
      <c r="D114" t="s">
        <v>635</v>
      </c>
      <c r="E114" s="27" t="s">
        <v>2651</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1827</v>
      </c>
    </row>
    <row r="117">
      <c r="A117" s="1" t="s">
        <v>642</v>
      </c>
      <c r="E117" s="27" t="s">
        <v>1313</v>
      </c>
    </row>
    <row r="118">
      <c r="A118" s="1" t="s">
        <v>633</v>
      </c>
      <c r="B118" s="1">
        <v>12</v>
      </c>
      <c r="C118" s="26" t="s">
        <v>2426</v>
      </c>
      <c r="D118" t="s">
        <v>635</v>
      </c>
      <c r="E118" s="27" t="s">
        <v>2427</v>
      </c>
      <c r="F118" s="28" t="s">
        <v>649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1768</v>
      </c>
    </row>
    <row r="121">
      <c r="A121" s="1" t="s">
        <v>642</v>
      </c>
      <c r="E121" s="27" t="s">
        <v>1313</v>
      </c>
    </row>
    <row r="122">
      <c r="A122" s="1" t="s">
        <v>633</v>
      </c>
      <c r="B122" s="1">
        <v>13</v>
      </c>
      <c r="C122" s="26" t="s">
        <v>1671</v>
      </c>
      <c r="D122" t="s">
        <v>635</v>
      </c>
      <c r="E122" s="27" t="s">
        <v>1672</v>
      </c>
      <c r="F122" s="28" t="s">
        <v>659</v>
      </c>
      <c r="G122" s="29">
        <v>48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1852</v>
      </c>
    </row>
    <row r="125">
      <c r="A125" s="1" t="s">
        <v>642</v>
      </c>
      <c r="E125" s="27" t="s">
        <v>1313</v>
      </c>
    </row>
    <row r="126" ht="25">
      <c r="A126" s="1" t="s">
        <v>633</v>
      </c>
      <c r="B126" s="1">
        <v>14</v>
      </c>
      <c r="C126" s="26" t="s">
        <v>2617</v>
      </c>
      <c r="D126" t="s">
        <v>635</v>
      </c>
      <c r="E126" s="27" t="s">
        <v>2618</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1788</v>
      </c>
    </row>
    <row r="129">
      <c r="A129" s="1" t="s">
        <v>642</v>
      </c>
      <c r="E129" s="27" t="s">
        <v>1313</v>
      </c>
    </row>
    <row r="130" ht="25">
      <c r="A130" s="1" t="s">
        <v>633</v>
      </c>
      <c r="B130" s="1">
        <v>15</v>
      </c>
      <c r="C130" s="26" t="s">
        <v>1934</v>
      </c>
      <c r="D130" t="s">
        <v>635</v>
      </c>
      <c r="E130" s="27" t="s">
        <v>1935</v>
      </c>
      <c r="F130" s="28" t="s">
        <v>649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16</v>
      </c>
      <c r="C134" s="26" t="s">
        <v>1674</v>
      </c>
      <c r="D134" t="s">
        <v>635</v>
      </c>
      <c r="E134" s="27" t="s">
        <v>1675</v>
      </c>
      <c r="F134" s="28" t="s">
        <v>659</v>
      </c>
      <c r="G134" s="29">
        <v>48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1852</v>
      </c>
    </row>
    <row r="137">
      <c r="A137" s="1" t="s">
        <v>642</v>
      </c>
      <c r="E137" s="27" t="s">
        <v>1313</v>
      </c>
    </row>
    <row r="138">
      <c r="A138" s="1" t="s">
        <v>633</v>
      </c>
      <c r="B138" s="1">
        <v>17</v>
      </c>
      <c r="C138" s="26" t="s">
        <v>3449</v>
      </c>
      <c r="D138" t="s">
        <v>635</v>
      </c>
      <c r="E138" s="27" t="s">
        <v>3450</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1788</v>
      </c>
    </row>
    <row r="141">
      <c r="A141" s="1" t="s">
        <v>642</v>
      </c>
      <c r="E141" s="27" t="s">
        <v>1313</v>
      </c>
    </row>
    <row r="142" ht="25">
      <c r="A142" s="1" t="s">
        <v>633</v>
      </c>
      <c r="B142" s="1">
        <v>18</v>
      </c>
      <c r="C142" s="26" t="s">
        <v>2613</v>
      </c>
      <c r="D142" t="s">
        <v>635</v>
      </c>
      <c r="E142" s="27" t="s">
        <v>2614</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1313</v>
      </c>
    </row>
    <row r="146">
      <c r="A146" s="1" t="s">
        <v>633</v>
      </c>
      <c r="B146" s="1">
        <v>19</v>
      </c>
      <c r="C146" s="26" t="s">
        <v>3451</v>
      </c>
      <c r="D146" t="s">
        <v>635</v>
      </c>
      <c r="E146" s="27" t="s">
        <v>3452</v>
      </c>
      <c r="F146" s="28" t="s">
        <v>659</v>
      </c>
      <c r="G146" s="29">
        <v>24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1777</v>
      </c>
    </row>
    <row r="149" ht="100">
      <c r="A149" s="1" t="s">
        <v>642</v>
      </c>
      <c r="E149" s="27" t="s">
        <v>2470</v>
      </c>
    </row>
    <row r="150" ht="25">
      <c r="A150" s="1" t="s">
        <v>633</v>
      </c>
      <c r="B150" s="1">
        <v>20</v>
      </c>
      <c r="C150" s="26" t="s">
        <v>1611</v>
      </c>
      <c r="D150" t="s">
        <v>635</v>
      </c>
      <c r="E150" s="27" t="s">
        <v>1612</v>
      </c>
      <c r="F150" s="28" t="s">
        <v>659</v>
      </c>
      <c r="G150" s="29">
        <v>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1768</v>
      </c>
    </row>
    <row r="153">
      <c r="A153" s="1" t="s">
        <v>642</v>
      </c>
      <c r="E153" s="27" t="s">
        <v>1313</v>
      </c>
    </row>
    <row r="154">
      <c r="A154" s="1" t="s">
        <v>633</v>
      </c>
      <c r="B154" s="1">
        <v>21</v>
      </c>
      <c r="C154" s="26" t="s">
        <v>858</v>
      </c>
      <c r="D154" t="s">
        <v>635</v>
      </c>
      <c r="E154" s="27" t="s">
        <v>859</v>
      </c>
      <c r="F154" s="28" t="s">
        <v>659</v>
      </c>
      <c r="G154" s="29">
        <v>2</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1768</v>
      </c>
    </row>
    <row r="157">
      <c r="A157" s="1" t="s">
        <v>642</v>
      </c>
      <c r="E157" s="27" t="s">
        <v>1313</v>
      </c>
    </row>
    <row r="158">
      <c r="A158" s="1" t="s">
        <v>633</v>
      </c>
      <c r="B158" s="1">
        <v>22</v>
      </c>
      <c r="C158" s="26" t="s">
        <v>2428</v>
      </c>
      <c r="D158" t="s">
        <v>635</v>
      </c>
      <c r="E158" s="27" t="s">
        <v>2429</v>
      </c>
      <c r="F158" s="28" t="s">
        <v>649</v>
      </c>
      <c r="G158" s="29">
        <v>2</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1768</v>
      </c>
    </row>
    <row r="161">
      <c r="A161" s="1" t="s">
        <v>642</v>
      </c>
      <c r="E161" s="27" t="s">
        <v>1313</v>
      </c>
    </row>
    <row r="162">
      <c r="A162" s="1" t="s">
        <v>633</v>
      </c>
      <c r="B162" s="1">
        <v>23</v>
      </c>
      <c r="C162" s="26" t="s">
        <v>3453</v>
      </c>
      <c r="D162" t="s">
        <v>635</v>
      </c>
      <c r="E162" s="27" t="s">
        <v>3454</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1788</v>
      </c>
    </row>
    <row r="165">
      <c r="A165" s="1" t="s">
        <v>642</v>
      </c>
      <c r="E165" s="27" t="s">
        <v>1313</v>
      </c>
    </row>
    <row r="166">
      <c r="A166" s="1" t="s">
        <v>633</v>
      </c>
      <c r="B166" s="1">
        <v>24</v>
      </c>
      <c r="C166" s="26" t="s">
        <v>3455</v>
      </c>
      <c r="D166" t="s">
        <v>635</v>
      </c>
      <c r="E166" s="27" t="s">
        <v>3456</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1788</v>
      </c>
    </row>
    <row r="169">
      <c r="A169" s="1" t="s">
        <v>642</v>
      </c>
      <c r="E169" s="27" t="s">
        <v>1313</v>
      </c>
    </row>
    <row r="170">
      <c r="A170" s="1" t="s">
        <v>633</v>
      </c>
      <c r="B170" s="1">
        <v>25</v>
      </c>
      <c r="C170" s="26" t="s">
        <v>3457</v>
      </c>
      <c r="D170" t="s">
        <v>635</v>
      </c>
      <c r="E170" s="27" t="s">
        <v>3458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1788</v>
      </c>
    </row>
    <row r="173">
      <c r="A173" s="1" t="s">
        <v>642</v>
      </c>
      <c r="E173" s="27" t="s">
        <v>1313</v>
      </c>
    </row>
    <row r="174">
      <c r="A174" s="1" t="s">
        <v>633</v>
      </c>
      <c r="B174" s="1">
        <v>26</v>
      </c>
      <c r="C174" s="26" t="s">
        <v>3459</v>
      </c>
      <c r="D174" t="s">
        <v>635</v>
      </c>
      <c r="E174" s="27" t="s">
        <v>3460</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1788</v>
      </c>
    </row>
    <row r="177">
      <c r="A177" s="1" t="s">
        <v>642</v>
      </c>
      <c r="E177" s="27" t="s">
        <v>1313</v>
      </c>
    </row>
    <row r="178">
      <c r="A178" s="1" t="s">
        <v>633</v>
      </c>
      <c r="B178" s="1">
        <v>27</v>
      </c>
      <c r="C178" s="26" t="s">
        <v>2599</v>
      </c>
      <c r="D178" t="s">
        <v>635</v>
      </c>
      <c r="E178" s="27" t="s">
        <v>2600</v>
      </c>
      <c r="F178" s="28" t="s">
        <v>659</v>
      </c>
      <c r="G178" s="29">
        <v>3</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1763</v>
      </c>
    </row>
    <row r="181">
      <c r="A181" s="1" t="s">
        <v>642</v>
      </c>
      <c r="E181" s="27" t="s">
        <v>643</v>
      </c>
    </row>
    <row r="182">
      <c r="A182" s="1" t="s">
        <v>633</v>
      </c>
      <c r="B182" s="1">
        <v>28</v>
      </c>
      <c r="C182" s="26" t="s">
        <v>3461</v>
      </c>
      <c r="D182" t="s">
        <v>635</v>
      </c>
      <c r="E182" s="27" t="s">
        <v>3462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1788</v>
      </c>
    </row>
    <row r="185">
      <c r="A185" s="1" t="s">
        <v>642</v>
      </c>
      <c r="E185" s="27" t="s">
        <v>1313</v>
      </c>
    </row>
    <row r="186">
      <c r="A186" s="1" t="s">
        <v>633</v>
      </c>
      <c r="B186" s="1">
        <v>29</v>
      </c>
      <c r="C186" s="26" t="s">
        <v>856</v>
      </c>
      <c r="D186" t="s">
        <v>635</v>
      </c>
      <c r="E186" s="27" t="s">
        <v>857</v>
      </c>
      <c r="F186" s="28" t="s">
        <v>659</v>
      </c>
      <c r="G186" s="29">
        <v>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1768</v>
      </c>
    </row>
    <row r="189">
      <c r="A189" s="1" t="s">
        <v>642</v>
      </c>
      <c r="E189" s="27" t="s">
        <v>1313</v>
      </c>
    </row>
    <row r="190">
      <c r="A190" s="1" t="s">
        <v>633</v>
      </c>
      <c r="B190" s="1">
        <v>30</v>
      </c>
      <c r="C190" s="26" t="s">
        <v>2453</v>
      </c>
      <c r="D190" t="s">
        <v>635</v>
      </c>
      <c r="E190" s="27" t="s">
        <v>2454</v>
      </c>
      <c r="F190" s="28" t="s">
        <v>649</v>
      </c>
      <c r="G190" s="29">
        <v>10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1827</v>
      </c>
    </row>
    <row r="193">
      <c r="A193" s="1" t="s">
        <v>642</v>
      </c>
      <c r="E193" s="27" t="s">
        <v>1313</v>
      </c>
    </row>
    <row r="194">
      <c r="A194" s="1" t="s">
        <v>633</v>
      </c>
      <c r="B194" s="1">
        <v>31</v>
      </c>
      <c r="C194" s="26" t="s">
        <v>847</v>
      </c>
      <c r="D194" t="s">
        <v>635</v>
      </c>
      <c r="E194" s="27" t="s">
        <v>848</v>
      </c>
      <c r="F194" s="28" t="s">
        <v>649</v>
      </c>
      <c r="G194" s="29">
        <v>300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3435</v>
      </c>
    </row>
    <row r="197">
      <c r="A197" s="1" t="s">
        <v>642</v>
      </c>
      <c r="E197" s="27" t="s">
        <v>1313</v>
      </c>
    </row>
    <row r="198">
      <c r="A198" s="1" t="s">
        <v>633</v>
      </c>
      <c r="B198" s="1">
        <v>32</v>
      </c>
      <c r="C198" s="26" t="s">
        <v>2611</v>
      </c>
      <c r="D198" t="s">
        <v>635</v>
      </c>
      <c r="E198" s="27" t="s">
        <v>2612</v>
      </c>
      <c r="F198" s="28" t="s">
        <v>659</v>
      </c>
      <c r="G198" s="29">
        <v>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1788</v>
      </c>
    </row>
    <row r="201">
      <c r="A201" s="1" t="s">
        <v>642</v>
      </c>
      <c r="E201" s="27" t="s">
        <v>1313</v>
      </c>
    </row>
    <row r="202" ht="25">
      <c r="A202" s="1" t="s">
        <v>633</v>
      </c>
      <c r="B202" s="1">
        <v>33</v>
      </c>
      <c r="C202" s="26" t="s">
        <v>3463</v>
      </c>
      <c r="D202" t="s">
        <v>635</v>
      </c>
      <c r="E202" s="27" t="s">
        <v>2607</v>
      </c>
      <c r="F202" s="28" t="s">
        <v>659</v>
      </c>
      <c r="G202" s="29">
        <v>1</v>
      </c>
      <c r="H202" s="28">
        <v>0</v>
      </c>
      <c r="I202" s="30">
        <f>ROUND(G202*H202,P4)</f>
        <v>0</v>
      </c>
      <c r="L202" s="31">
        <v>0</v>
      </c>
      <c r="M202" s="24">
        <f>ROUND(G202*L202,P4)</f>
        <v>0</v>
      </c>
      <c r="N202" s="25" t="s">
        <v>635</v>
      </c>
      <c r="O202" s="32">
        <f>M202*AA202</f>
        <v>0</v>
      </c>
      <c r="P202" s="1">
        <v>3</v>
      </c>
      <c r="AA202" s="1">
        <f>IF(P202=1,$O$3,IF(P202=2,$O$4,$O$5))</f>
        <v>0</v>
      </c>
    </row>
    <row r="203">
      <c r="A203" s="1" t="s">
        <v>639</v>
      </c>
      <c r="E203" s="27" t="s">
        <v>2608</v>
      </c>
    </row>
    <row r="204" ht="26">
      <c r="A204" s="1" t="s">
        <v>640</v>
      </c>
      <c r="E204" s="33" t="s">
        <v>1788</v>
      </c>
    </row>
    <row r="205" ht="100">
      <c r="A205" s="1" t="s">
        <v>642</v>
      </c>
      <c r="E205" s="27" t="s">
        <v>2470</v>
      </c>
    </row>
    <row r="206">
      <c r="A206" s="1" t="s">
        <v>633</v>
      </c>
      <c r="B206" s="1">
        <v>34</v>
      </c>
      <c r="C206" s="26" t="s">
        <v>2604</v>
      </c>
      <c r="D206" t="s">
        <v>635</v>
      </c>
      <c r="E206" s="27" t="s">
        <v>2605</v>
      </c>
      <c r="F206" s="28" t="s">
        <v>659</v>
      </c>
      <c r="G206" s="29">
        <v>24</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1777</v>
      </c>
    </row>
    <row r="209">
      <c r="A209" s="1" t="s">
        <v>642</v>
      </c>
      <c r="E209" s="27" t="s">
        <v>1313</v>
      </c>
    </row>
    <row r="210">
      <c r="A210" s="1" t="s">
        <v>633</v>
      </c>
      <c r="B210" s="1">
        <v>35</v>
      </c>
      <c r="C210" s="26" t="s">
        <v>3464</v>
      </c>
      <c r="D210" t="s">
        <v>635</v>
      </c>
      <c r="E210" s="27" t="s">
        <v>3465</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1788</v>
      </c>
    </row>
    <row r="213">
      <c r="A213" s="1" t="s">
        <v>642</v>
      </c>
      <c r="E213" s="27" t="s">
        <v>1313</v>
      </c>
    </row>
    <row r="214">
      <c r="A214" s="1" t="s">
        <v>633</v>
      </c>
      <c r="B214" s="1">
        <v>36</v>
      </c>
      <c r="C214" s="26" t="s">
        <v>1662</v>
      </c>
      <c r="D214" t="s">
        <v>635</v>
      </c>
      <c r="E214" s="27" t="s">
        <v>1663</v>
      </c>
      <c r="F214" s="28" t="s">
        <v>1664</v>
      </c>
      <c r="G214" s="29">
        <v>24</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1777</v>
      </c>
    </row>
    <row r="217">
      <c r="A217" s="1" t="s">
        <v>642</v>
      </c>
      <c r="E217" s="27" t="s">
        <v>1313</v>
      </c>
    </row>
    <row r="218">
      <c r="A218" s="1" t="s">
        <v>633</v>
      </c>
      <c r="B218" s="1">
        <v>37</v>
      </c>
      <c r="C218" s="26" t="s">
        <v>2501</v>
      </c>
      <c r="D218" t="s">
        <v>635</v>
      </c>
      <c r="E218" s="27" t="s">
        <v>2502</v>
      </c>
      <c r="F218" s="28" t="s">
        <v>637</v>
      </c>
      <c r="G218" s="29">
        <v>0.12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2590</v>
      </c>
    </row>
    <row r="221">
      <c r="A221" s="1" t="s">
        <v>642</v>
      </c>
      <c r="E221" s="27" t="s">
        <v>1313</v>
      </c>
    </row>
    <row r="222">
      <c r="A222" s="1" t="s">
        <v>633</v>
      </c>
      <c r="B222" s="1">
        <v>38</v>
      </c>
      <c r="C222" s="26" t="s">
        <v>849</v>
      </c>
      <c r="D222" t="s">
        <v>635</v>
      </c>
      <c r="E222" s="27" t="s">
        <v>850</v>
      </c>
      <c r="F222" s="28" t="s">
        <v>649</v>
      </c>
      <c r="G222" s="29">
        <v>300</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3435</v>
      </c>
    </row>
    <row r="225">
      <c r="A225" s="1" t="s">
        <v>642</v>
      </c>
      <c r="E225" s="27" t="s">
        <v>1313</v>
      </c>
    </row>
    <row r="226" ht="13">
      <c r="A226" s="1" t="s">
        <v>3432</v>
      </c>
      <c r="C226" s="22" t="s">
        <v>3466</v>
      </c>
      <c r="E226" s="23" t="s">
        <v>87</v>
      </c>
      <c r="L226" s="24">
        <f>L227</f>
        <v>0</v>
      </c>
      <c r="M226" s="24">
        <f>M227</f>
        <v>0</v>
      </c>
      <c r="N226" s="25"/>
    </row>
    <row r="227" ht="13">
      <c r="A227" s="1" t="s">
        <v>630</v>
      </c>
      <c r="C227" s="22" t="s">
        <v>3116</v>
      </c>
      <c r="E227" s="23" t="s">
        <v>3467</v>
      </c>
      <c r="L227" s="24">
        <f>SUMIFS(L228:L399,A228:A399,"P")</f>
        <v>0</v>
      </c>
      <c r="M227" s="24">
        <f>SUMIFS(M228:M399,A228:A399,"P")</f>
        <v>0</v>
      </c>
      <c r="N227" s="25"/>
    </row>
    <row r="228">
      <c r="A228" s="1" t="s">
        <v>633</v>
      </c>
      <c r="B228" s="1">
        <v>1</v>
      </c>
      <c r="C228" s="26" t="s">
        <v>2519</v>
      </c>
      <c r="D228" t="s">
        <v>635</v>
      </c>
      <c r="E228" s="27" t="s">
        <v>2520</v>
      </c>
      <c r="F228" s="28" t="s">
        <v>659</v>
      </c>
      <c r="G228" s="29">
        <v>1</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26">
      <c r="A230" s="1" t="s">
        <v>640</v>
      </c>
      <c r="E230" s="33" t="s">
        <v>1788</v>
      </c>
    </row>
    <row r="231">
      <c r="A231" s="1" t="s">
        <v>642</v>
      </c>
      <c r="E231" s="27" t="s">
        <v>643</v>
      </c>
    </row>
    <row r="232" ht="25">
      <c r="A232" s="1" t="s">
        <v>633</v>
      </c>
      <c r="B232" s="1">
        <v>2</v>
      </c>
      <c r="C232" s="26" t="s">
        <v>2451</v>
      </c>
      <c r="D232" t="s">
        <v>635</v>
      </c>
      <c r="E232" s="27" t="s">
        <v>2452</v>
      </c>
      <c r="F232" s="28" t="s">
        <v>649</v>
      </c>
      <c r="G232" s="29">
        <v>320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26">
      <c r="A234" s="1" t="s">
        <v>640</v>
      </c>
      <c r="E234" s="33" t="s">
        <v>3006</v>
      </c>
    </row>
    <row r="235">
      <c r="A235" s="1" t="s">
        <v>642</v>
      </c>
      <c r="E235" s="27" t="s">
        <v>643</v>
      </c>
    </row>
    <row r="236">
      <c r="A236" s="1" t="s">
        <v>633</v>
      </c>
      <c r="B236" s="1">
        <v>3</v>
      </c>
      <c r="C236" s="26" t="s">
        <v>2409</v>
      </c>
      <c r="D236" t="s">
        <v>635</v>
      </c>
      <c r="E236" s="27" t="s">
        <v>2410</v>
      </c>
      <c r="F236" s="28" t="s">
        <v>659</v>
      </c>
      <c r="G236" s="29">
        <v>3</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26">
      <c r="A238" s="1" t="s">
        <v>640</v>
      </c>
      <c r="E238" s="33" t="s">
        <v>1763</v>
      </c>
    </row>
    <row r="239">
      <c r="A239" s="1" t="s">
        <v>642</v>
      </c>
      <c r="E239" s="27" t="s">
        <v>1313</v>
      </c>
    </row>
    <row r="240" ht="25">
      <c r="A240" s="1" t="s">
        <v>633</v>
      </c>
      <c r="B240" s="1">
        <v>4</v>
      </c>
      <c r="C240" s="26" t="s">
        <v>2449</v>
      </c>
      <c r="D240" t="s">
        <v>635</v>
      </c>
      <c r="E240" s="27" t="s">
        <v>2450</v>
      </c>
      <c r="F240" s="28" t="s">
        <v>659</v>
      </c>
      <c r="G240" s="29">
        <v>6</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26">
      <c r="A242" s="1" t="s">
        <v>640</v>
      </c>
      <c r="E242" s="33" t="s">
        <v>1758</v>
      </c>
    </row>
    <row r="243">
      <c r="A243" s="1" t="s">
        <v>642</v>
      </c>
      <c r="E243" s="27" t="s">
        <v>643</v>
      </c>
    </row>
    <row r="244">
      <c r="A244" s="1" t="s">
        <v>633</v>
      </c>
      <c r="B244" s="1">
        <v>5</v>
      </c>
      <c r="C244" s="26" t="s">
        <v>3468</v>
      </c>
      <c r="D244" t="s">
        <v>635</v>
      </c>
      <c r="E244" s="27" t="s">
        <v>2469</v>
      </c>
      <c r="F244" s="28" t="s">
        <v>2457</v>
      </c>
      <c r="G244" s="29">
        <v>1</v>
      </c>
      <c r="H244" s="28">
        <v>0</v>
      </c>
      <c r="I244" s="30">
        <f>ROUND(G244*H244,P4)</f>
        <v>0</v>
      </c>
      <c r="L244" s="31">
        <v>0</v>
      </c>
      <c r="M244" s="24">
        <f>ROUND(G244*L244,P4)</f>
        <v>0</v>
      </c>
      <c r="N244" s="25" t="s">
        <v>635</v>
      </c>
      <c r="O244" s="32">
        <f>M244*AA244</f>
        <v>0</v>
      </c>
      <c r="P244" s="1">
        <v>3</v>
      </c>
      <c r="AA244" s="1">
        <f>IF(P244=1,$O$3,IF(P244=2,$O$4,$O$5))</f>
        <v>0</v>
      </c>
    </row>
    <row r="245">
      <c r="A245" s="1" t="s">
        <v>639</v>
      </c>
      <c r="E245" s="27" t="s">
        <v>635</v>
      </c>
    </row>
    <row r="246" ht="26">
      <c r="A246" s="1" t="s">
        <v>640</v>
      </c>
      <c r="E246" s="33" t="s">
        <v>1788</v>
      </c>
    </row>
    <row r="247" ht="100">
      <c r="A247" s="1" t="s">
        <v>642</v>
      </c>
      <c r="E247" s="27" t="s">
        <v>2470</v>
      </c>
    </row>
    <row r="248">
      <c r="A248" s="1" t="s">
        <v>633</v>
      </c>
      <c r="B248" s="1">
        <v>6</v>
      </c>
      <c r="C248" s="26" t="s">
        <v>2447</v>
      </c>
      <c r="D248" t="s">
        <v>635</v>
      </c>
      <c r="E248" s="27" t="s">
        <v>2448</v>
      </c>
      <c r="F248" s="28" t="s">
        <v>649</v>
      </c>
      <c r="G248" s="29">
        <v>60</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26">
      <c r="A250" s="1" t="s">
        <v>640</v>
      </c>
      <c r="E250" s="33" t="s">
        <v>3429</v>
      </c>
    </row>
    <row r="251">
      <c r="A251" s="1" t="s">
        <v>642</v>
      </c>
      <c r="E251" s="27" t="s">
        <v>643</v>
      </c>
    </row>
    <row r="252" ht="25">
      <c r="A252" s="1" t="s">
        <v>633</v>
      </c>
      <c r="B252" s="1">
        <v>7</v>
      </c>
      <c r="C252" s="26" t="s">
        <v>1608</v>
      </c>
      <c r="D252" t="s">
        <v>635</v>
      </c>
      <c r="E252" s="27" t="s">
        <v>1609</v>
      </c>
      <c r="F252" s="28" t="s">
        <v>649</v>
      </c>
      <c r="G252" s="29">
        <v>60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26">
      <c r="A254" s="1" t="s">
        <v>640</v>
      </c>
      <c r="E254" s="33" t="s">
        <v>3429</v>
      </c>
    </row>
    <row r="255">
      <c r="A255" s="1" t="s">
        <v>642</v>
      </c>
      <c r="E255" s="27" t="s">
        <v>643</v>
      </c>
    </row>
    <row r="256">
      <c r="A256" s="1" t="s">
        <v>633</v>
      </c>
      <c r="B256" s="1">
        <v>8</v>
      </c>
      <c r="C256" s="26" t="s">
        <v>3469</v>
      </c>
      <c r="D256" t="s">
        <v>635</v>
      </c>
      <c r="E256" s="27" t="s">
        <v>3470</v>
      </c>
      <c r="F256" s="28" t="s">
        <v>659</v>
      </c>
      <c r="G256" s="29">
        <v>1</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26">
      <c r="A258" s="1" t="s">
        <v>640</v>
      </c>
      <c r="E258" s="33" t="s">
        <v>1788</v>
      </c>
    </row>
    <row r="259">
      <c r="A259" s="1" t="s">
        <v>642</v>
      </c>
      <c r="E259" s="27" t="s">
        <v>643</v>
      </c>
    </row>
    <row r="260">
      <c r="A260" s="1" t="s">
        <v>633</v>
      </c>
      <c r="B260" s="1">
        <v>9</v>
      </c>
      <c r="C260" s="26" t="s">
        <v>2407</v>
      </c>
      <c r="D260" t="s">
        <v>635</v>
      </c>
      <c r="E260" s="27" t="s">
        <v>2408</v>
      </c>
      <c r="F260" s="28" t="s">
        <v>659</v>
      </c>
      <c r="G260" s="29">
        <v>3</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26">
      <c r="A262" s="1" t="s">
        <v>640</v>
      </c>
      <c r="E262" s="33" t="s">
        <v>1763</v>
      </c>
    </row>
    <row r="263">
      <c r="A263" s="1" t="s">
        <v>642</v>
      </c>
      <c r="E263" s="27" t="s">
        <v>1313</v>
      </c>
    </row>
    <row r="264" ht="25">
      <c r="A264" s="1" t="s">
        <v>633</v>
      </c>
      <c r="B264" s="1">
        <v>10</v>
      </c>
      <c r="C264" s="26" t="s">
        <v>3471</v>
      </c>
      <c r="D264" t="s">
        <v>635</v>
      </c>
      <c r="E264" s="27" t="s">
        <v>3472</v>
      </c>
      <c r="F264" s="28" t="s">
        <v>659</v>
      </c>
      <c r="G264" s="29">
        <v>1</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26">
      <c r="A266" s="1" t="s">
        <v>640</v>
      </c>
      <c r="E266" s="33" t="s">
        <v>1788</v>
      </c>
    </row>
    <row r="267">
      <c r="A267" s="1" t="s">
        <v>642</v>
      </c>
      <c r="E267" s="27" t="s">
        <v>643</v>
      </c>
    </row>
    <row r="268" ht="25">
      <c r="A268" s="1" t="s">
        <v>633</v>
      </c>
      <c r="B268" s="1">
        <v>11</v>
      </c>
      <c r="C268" s="26" t="s">
        <v>1611</v>
      </c>
      <c r="D268" t="s">
        <v>635</v>
      </c>
      <c r="E268" s="27" t="s">
        <v>1612</v>
      </c>
      <c r="F268" s="28" t="s">
        <v>659</v>
      </c>
      <c r="G268" s="29">
        <v>6</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26">
      <c r="A270" s="1" t="s">
        <v>640</v>
      </c>
      <c r="E270" s="33" t="s">
        <v>1758</v>
      </c>
    </row>
    <row r="271">
      <c r="A271" s="1" t="s">
        <v>642</v>
      </c>
      <c r="E271" s="27" t="s">
        <v>643</v>
      </c>
    </row>
    <row r="272" ht="25">
      <c r="A272" s="1" t="s">
        <v>633</v>
      </c>
      <c r="B272" s="1">
        <v>12</v>
      </c>
      <c r="C272" s="26" t="s">
        <v>1435</v>
      </c>
      <c r="D272" t="s">
        <v>635</v>
      </c>
      <c r="E272" s="27" t="s">
        <v>1436</v>
      </c>
      <c r="F272" s="28" t="s">
        <v>659</v>
      </c>
      <c r="G272" s="29">
        <v>15</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26">
      <c r="A274" s="1" t="s">
        <v>640</v>
      </c>
      <c r="E274" s="33" t="s">
        <v>1867</v>
      </c>
    </row>
    <row r="275">
      <c r="A275" s="1" t="s">
        <v>642</v>
      </c>
      <c r="E275" s="27" t="s">
        <v>643</v>
      </c>
    </row>
    <row r="276">
      <c r="A276" s="1" t="s">
        <v>633</v>
      </c>
      <c r="B276" s="1">
        <v>13</v>
      </c>
      <c r="C276" s="26" t="s">
        <v>2495</v>
      </c>
      <c r="D276" t="s">
        <v>635</v>
      </c>
      <c r="E276" s="27" t="s">
        <v>2496</v>
      </c>
      <c r="F276" s="28" t="s">
        <v>659</v>
      </c>
      <c r="G276" s="29">
        <v>6</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26">
      <c r="A278" s="1" t="s">
        <v>640</v>
      </c>
      <c r="E278" s="33" t="s">
        <v>1758</v>
      </c>
    </row>
    <row r="279">
      <c r="A279" s="1" t="s">
        <v>642</v>
      </c>
      <c r="E279" s="27" t="s">
        <v>643</v>
      </c>
    </row>
    <row r="280">
      <c r="A280" s="1" t="s">
        <v>633</v>
      </c>
      <c r="B280" s="1">
        <v>14</v>
      </c>
      <c r="C280" s="26" t="s">
        <v>2432</v>
      </c>
      <c r="D280" t="s">
        <v>635</v>
      </c>
      <c r="E280" s="27" t="s">
        <v>2433</v>
      </c>
      <c r="F280" s="28" t="s">
        <v>659</v>
      </c>
      <c r="G280" s="29">
        <v>3</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26">
      <c r="A282" s="1" t="s">
        <v>640</v>
      </c>
      <c r="E282" s="33" t="s">
        <v>1763</v>
      </c>
    </row>
    <row r="283">
      <c r="A283" s="1" t="s">
        <v>642</v>
      </c>
      <c r="E283" s="27" t="s">
        <v>643</v>
      </c>
    </row>
    <row r="284" ht="25">
      <c r="A284" s="1" t="s">
        <v>633</v>
      </c>
      <c r="B284" s="1">
        <v>15</v>
      </c>
      <c r="C284" s="26" t="s">
        <v>2473</v>
      </c>
      <c r="D284" t="s">
        <v>635</v>
      </c>
      <c r="E284" s="27" t="s">
        <v>2474</v>
      </c>
      <c r="F284" s="28" t="s">
        <v>659</v>
      </c>
      <c r="G284" s="29">
        <v>1</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26">
      <c r="A286" s="1" t="s">
        <v>640</v>
      </c>
      <c r="E286" s="33" t="s">
        <v>1788</v>
      </c>
    </row>
    <row r="287">
      <c r="A287" s="1" t="s">
        <v>642</v>
      </c>
      <c r="E287" s="27" t="s">
        <v>643</v>
      </c>
    </row>
    <row r="288">
      <c r="A288" s="1" t="s">
        <v>633</v>
      </c>
      <c r="B288" s="1">
        <v>16</v>
      </c>
      <c r="C288" s="26" t="s">
        <v>2513</v>
      </c>
      <c r="D288" t="s">
        <v>635</v>
      </c>
      <c r="E288" s="27" t="s">
        <v>2514</v>
      </c>
      <c r="F288" s="28" t="s">
        <v>809</v>
      </c>
      <c r="G288" s="29">
        <v>8</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26">
      <c r="A290" s="1" t="s">
        <v>640</v>
      </c>
      <c r="E290" s="33" t="s">
        <v>2461</v>
      </c>
    </row>
    <row r="291">
      <c r="A291" s="1" t="s">
        <v>642</v>
      </c>
      <c r="E291" s="27" t="s">
        <v>643</v>
      </c>
    </row>
    <row r="292">
      <c r="A292" s="1" t="s">
        <v>633</v>
      </c>
      <c r="B292" s="1">
        <v>17</v>
      </c>
      <c r="C292" s="26" t="s">
        <v>2517</v>
      </c>
      <c r="D292" t="s">
        <v>635</v>
      </c>
      <c r="E292" s="27" t="s">
        <v>2518</v>
      </c>
      <c r="F292" s="28" t="s">
        <v>659</v>
      </c>
      <c r="G292" s="29">
        <v>1</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26">
      <c r="A294" s="1" t="s">
        <v>640</v>
      </c>
      <c r="E294" s="33" t="s">
        <v>1788</v>
      </c>
    </row>
    <row r="295">
      <c r="A295" s="1" t="s">
        <v>642</v>
      </c>
      <c r="E295" s="27" t="s">
        <v>643</v>
      </c>
    </row>
    <row r="296">
      <c r="A296" s="1" t="s">
        <v>633</v>
      </c>
      <c r="B296" s="1">
        <v>18</v>
      </c>
      <c r="C296" s="26" t="s">
        <v>2483</v>
      </c>
      <c r="D296" t="s">
        <v>635</v>
      </c>
      <c r="E296" s="27" t="s">
        <v>2484</v>
      </c>
      <c r="F296" s="28" t="s">
        <v>659</v>
      </c>
      <c r="G296" s="29">
        <v>12</v>
      </c>
      <c r="H296" s="28">
        <v>0</v>
      </c>
      <c r="I296" s="30">
        <f>ROUND(G296*H296,P4)</f>
        <v>0</v>
      </c>
      <c r="L296" s="31">
        <v>0</v>
      </c>
      <c r="M296" s="24">
        <f>ROUND(G296*L296,P4)</f>
        <v>0</v>
      </c>
      <c r="N296" s="25" t="s">
        <v>638</v>
      </c>
      <c r="O296" s="32">
        <f>M296*AA296</f>
        <v>0</v>
      </c>
      <c r="P296" s="1">
        <v>3</v>
      </c>
      <c r="AA296" s="1">
        <f>IF(P296=1,$O$3,IF(P296=2,$O$4,$O$5))</f>
        <v>0</v>
      </c>
    </row>
    <row r="297">
      <c r="A297" s="1" t="s">
        <v>639</v>
      </c>
      <c r="E297" s="27" t="s">
        <v>2485</v>
      </c>
    </row>
    <row r="298" ht="26">
      <c r="A298" s="1" t="s">
        <v>640</v>
      </c>
      <c r="E298" s="33" t="s">
        <v>2603</v>
      </c>
    </row>
    <row r="299">
      <c r="A299" s="1" t="s">
        <v>642</v>
      </c>
      <c r="E299" s="27" t="s">
        <v>643</v>
      </c>
    </row>
    <row r="300">
      <c r="A300" s="1" t="s">
        <v>633</v>
      </c>
      <c r="B300" s="1">
        <v>19</v>
      </c>
      <c r="C300" s="26" t="s">
        <v>2471</v>
      </c>
      <c r="D300" t="s">
        <v>635</v>
      </c>
      <c r="E300" s="27" t="s">
        <v>2472</v>
      </c>
      <c r="F300" s="28" t="s">
        <v>659</v>
      </c>
      <c r="G300" s="29">
        <v>1</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26">
      <c r="A302" s="1" t="s">
        <v>640</v>
      </c>
      <c r="E302" s="33" t="s">
        <v>1788</v>
      </c>
    </row>
    <row r="303">
      <c r="A303" s="1" t="s">
        <v>642</v>
      </c>
      <c r="E303" s="27" t="s">
        <v>643</v>
      </c>
    </row>
    <row r="304">
      <c r="A304" s="1" t="s">
        <v>633</v>
      </c>
      <c r="B304" s="1">
        <v>20</v>
      </c>
      <c r="C304" s="26" t="s">
        <v>3473</v>
      </c>
      <c r="D304" t="s">
        <v>635</v>
      </c>
      <c r="E304" s="27" t="s">
        <v>3474</v>
      </c>
      <c r="F304" s="28" t="s">
        <v>659</v>
      </c>
      <c r="G304" s="29">
        <v>1</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26">
      <c r="A306" s="1" t="s">
        <v>640</v>
      </c>
      <c r="E306" s="33" t="s">
        <v>1788</v>
      </c>
    </row>
    <row r="307">
      <c r="A307" s="1" t="s">
        <v>642</v>
      </c>
      <c r="E307" s="27" t="s">
        <v>643</v>
      </c>
    </row>
    <row r="308">
      <c r="A308" s="1" t="s">
        <v>633</v>
      </c>
      <c r="B308" s="1">
        <v>21</v>
      </c>
      <c r="C308" s="26" t="s">
        <v>1339</v>
      </c>
      <c r="D308" t="s">
        <v>635</v>
      </c>
      <c r="E308" s="27" t="s">
        <v>2492</v>
      </c>
      <c r="F308" s="28" t="s">
        <v>659</v>
      </c>
      <c r="G308" s="29">
        <v>12</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26">
      <c r="A310" s="1" t="s">
        <v>640</v>
      </c>
      <c r="E310" s="33" t="s">
        <v>2603</v>
      </c>
    </row>
    <row r="311">
      <c r="A311" s="1" t="s">
        <v>642</v>
      </c>
      <c r="E311" s="27" t="s">
        <v>643</v>
      </c>
    </row>
    <row r="312">
      <c r="A312" s="1" t="s">
        <v>633</v>
      </c>
      <c r="B312" s="1">
        <v>22</v>
      </c>
      <c r="C312" s="26" t="s">
        <v>2493</v>
      </c>
      <c r="D312" t="s">
        <v>635</v>
      </c>
      <c r="E312" s="27" t="s">
        <v>2494</v>
      </c>
      <c r="F312" s="28" t="s">
        <v>659</v>
      </c>
      <c r="G312" s="29">
        <v>12</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26">
      <c r="A314" s="1" t="s">
        <v>640</v>
      </c>
      <c r="E314" s="33" t="s">
        <v>2603</v>
      </c>
    </row>
    <row r="315">
      <c r="A315" s="1" t="s">
        <v>642</v>
      </c>
      <c r="E315" s="27" t="s">
        <v>643</v>
      </c>
    </row>
    <row r="316">
      <c r="A316" s="1" t="s">
        <v>633</v>
      </c>
      <c r="B316" s="1">
        <v>23</v>
      </c>
      <c r="C316" s="26" t="s">
        <v>3475</v>
      </c>
      <c r="D316" t="s">
        <v>635</v>
      </c>
      <c r="E316" s="27" t="s">
        <v>3476</v>
      </c>
      <c r="F316" s="28" t="s">
        <v>649</v>
      </c>
      <c r="G316" s="29">
        <v>80</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26">
      <c r="A318" s="1" t="s">
        <v>640</v>
      </c>
      <c r="E318" s="33" t="s">
        <v>2509</v>
      </c>
    </row>
    <row r="319">
      <c r="A319" s="1" t="s">
        <v>642</v>
      </c>
      <c r="E319" s="27" t="s">
        <v>643</v>
      </c>
    </row>
    <row r="320">
      <c r="A320" s="1" t="s">
        <v>633</v>
      </c>
      <c r="B320" s="1">
        <v>24</v>
      </c>
      <c r="C320" s="26" t="s">
        <v>1475</v>
      </c>
      <c r="D320" t="s">
        <v>635</v>
      </c>
      <c r="E320" s="27" t="s">
        <v>1476</v>
      </c>
      <c r="F320" s="28" t="s">
        <v>637</v>
      </c>
      <c r="G320" s="29">
        <v>1.3999999999999999</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26">
      <c r="A322" s="1" t="s">
        <v>640</v>
      </c>
      <c r="E322" s="33" t="s">
        <v>3477</v>
      </c>
    </row>
    <row r="323">
      <c r="A323" s="1" t="s">
        <v>642</v>
      </c>
      <c r="E323" s="27" t="s">
        <v>643</v>
      </c>
    </row>
    <row r="324" ht="25">
      <c r="A324" s="1" t="s">
        <v>633</v>
      </c>
      <c r="B324" s="1">
        <v>25</v>
      </c>
      <c r="C324" s="26" t="s">
        <v>2475</v>
      </c>
      <c r="D324" t="s">
        <v>635</v>
      </c>
      <c r="E324" s="27" t="s">
        <v>2476</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26">
      <c r="A326" s="1" t="s">
        <v>640</v>
      </c>
      <c r="E326" s="33" t="s">
        <v>1788</v>
      </c>
    </row>
    <row r="327">
      <c r="A327" s="1" t="s">
        <v>642</v>
      </c>
      <c r="E327" s="27" t="s">
        <v>643</v>
      </c>
    </row>
    <row r="328">
      <c r="A328" s="1" t="s">
        <v>633</v>
      </c>
      <c r="B328" s="1">
        <v>26</v>
      </c>
      <c r="C328" s="26" t="s">
        <v>2503</v>
      </c>
      <c r="D328" t="s">
        <v>635</v>
      </c>
      <c r="E328" s="27" t="s">
        <v>2504</v>
      </c>
      <c r="F328" s="28" t="s">
        <v>637</v>
      </c>
      <c r="G328" s="29">
        <v>0.40000000000000002</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26">
      <c r="A330" s="1" t="s">
        <v>640</v>
      </c>
      <c r="E330" s="33" t="s">
        <v>1908</v>
      </c>
    </row>
    <row r="331">
      <c r="A331" s="1" t="s">
        <v>642</v>
      </c>
      <c r="E331" s="27" t="s">
        <v>643</v>
      </c>
    </row>
    <row r="332" ht="25">
      <c r="A332" s="1" t="s">
        <v>633</v>
      </c>
      <c r="B332" s="1">
        <v>27</v>
      </c>
      <c r="C332" s="26" t="s">
        <v>1489</v>
      </c>
      <c r="D332" t="s">
        <v>635</v>
      </c>
      <c r="E332" s="27" t="s">
        <v>1490</v>
      </c>
      <c r="F332" s="28" t="s">
        <v>649</v>
      </c>
      <c r="G332" s="29">
        <v>10</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26">
      <c r="A334" s="1" t="s">
        <v>640</v>
      </c>
      <c r="E334" s="33" t="s">
        <v>1827</v>
      </c>
    </row>
    <row r="335">
      <c r="A335" s="1" t="s">
        <v>642</v>
      </c>
      <c r="E335" s="27" t="s">
        <v>643</v>
      </c>
    </row>
    <row r="336">
      <c r="A336" s="1" t="s">
        <v>633</v>
      </c>
      <c r="B336" s="1">
        <v>28</v>
      </c>
      <c r="C336" s="26" t="s">
        <v>2477</v>
      </c>
      <c r="D336" t="s">
        <v>635</v>
      </c>
      <c r="E336" s="27" t="s">
        <v>2478</v>
      </c>
      <c r="F336" s="28" t="s">
        <v>659</v>
      </c>
      <c r="G336" s="29">
        <v>1</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26">
      <c r="A338" s="1" t="s">
        <v>640</v>
      </c>
      <c r="E338" s="33" t="s">
        <v>1788</v>
      </c>
    </row>
    <row r="339">
      <c r="A339" s="1" t="s">
        <v>642</v>
      </c>
      <c r="E339" s="27" t="s">
        <v>643</v>
      </c>
    </row>
    <row r="340">
      <c r="A340" s="1" t="s">
        <v>633</v>
      </c>
      <c r="B340" s="1">
        <v>29</v>
      </c>
      <c r="C340" s="26" t="s">
        <v>2453</v>
      </c>
      <c r="D340" t="s">
        <v>635</v>
      </c>
      <c r="E340" s="27" t="s">
        <v>2454</v>
      </c>
      <c r="F340" s="28" t="s">
        <v>649</v>
      </c>
      <c r="G340" s="29">
        <v>280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26">
      <c r="A342" s="1" t="s">
        <v>640</v>
      </c>
      <c r="E342" s="33" t="s">
        <v>3478</v>
      </c>
    </row>
    <row r="343">
      <c r="A343" s="1" t="s">
        <v>642</v>
      </c>
      <c r="E343" s="27" t="s">
        <v>643</v>
      </c>
    </row>
    <row r="344">
      <c r="A344" s="1" t="s">
        <v>633</v>
      </c>
      <c r="B344" s="1">
        <v>30</v>
      </c>
      <c r="C344" s="26" t="s">
        <v>2501</v>
      </c>
      <c r="D344" t="s">
        <v>635</v>
      </c>
      <c r="E344" s="27" t="s">
        <v>2502</v>
      </c>
      <c r="F344" s="28" t="s">
        <v>637</v>
      </c>
      <c r="G344" s="29">
        <v>0.40000000000000002</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26">
      <c r="A346" s="1" t="s">
        <v>640</v>
      </c>
      <c r="E346" s="33" t="s">
        <v>1908</v>
      </c>
    </row>
    <row r="347">
      <c r="A347" s="1" t="s">
        <v>642</v>
      </c>
      <c r="E347" s="27" t="s">
        <v>643</v>
      </c>
    </row>
    <row r="348">
      <c r="A348" s="1" t="s">
        <v>633</v>
      </c>
      <c r="B348" s="1">
        <v>31</v>
      </c>
      <c r="C348" s="26" t="s">
        <v>3415</v>
      </c>
      <c r="D348" t="s">
        <v>635</v>
      </c>
      <c r="E348" s="27" t="s">
        <v>3416</v>
      </c>
      <c r="F348" s="28" t="s">
        <v>659</v>
      </c>
      <c r="G348" s="29">
        <v>4</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26">
      <c r="A350" s="1" t="s">
        <v>640</v>
      </c>
      <c r="E350" s="33" t="s">
        <v>2491</v>
      </c>
    </row>
    <row r="351">
      <c r="A351" s="1" t="s">
        <v>642</v>
      </c>
      <c r="E351" s="27" t="s">
        <v>643</v>
      </c>
    </row>
    <row r="352">
      <c r="A352" s="1" t="s">
        <v>633</v>
      </c>
      <c r="B352" s="1">
        <v>32</v>
      </c>
      <c r="C352" s="26" t="s">
        <v>3413</v>
      </c>
      <c r="D352" t="s">
        <v>635</v>
      </c>
      <c r="E352" s="27" t="s">
        <v>3414</v>
      </c>
      <c r="F352" s="28" t="s">
        <v>659</v>
      </c>
      <c r="G352" s="29">
        <v>26</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26">
      <c r="A354" s="1" t="s">
        <v>640</v>
      </c>
      <c r="E354" s="33" t="s">
        <v>3479</v>
      </c>
    </row>
    <row r="355">
      <c r="A355" s="1" t="s">
        <v>642</v>
      </c>
      <c r="E355" s="27" t="s">
        <v>643</v>
      </c>
    </row>
    <row r="356">
      <c r="A356" s="1" t="s">
        <v>633</v>
      </c>
      <c r="B356" s="1">
        <v>33</v>
      </c>
      <c r="C356" s="26" t="s">
        <v>2445</v>
      </c>
      <c r="D356" t="s">
        <v>635</v>
      </c>
      <c r="E356" s="27" t="s">
        <v>2446</v>
      </c>
      <c r="F356" s="28" t="s">
        <v>649</v>
      </c>
      <c r="G356" s="29">
        <v>700</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26">
      <c r="A358" s="1" t="s">
        <v>640</v>
      </c>
      <c r="E358" s="33" t="s">
        <v>1874</v>
      </c>
    </row>
    <row r="359">
      <c r="A359" s="1" t="s">
        <v>642</v>
      </c>
      <c r="E359" s="27" t="s">
        <v>643</v>
      </c>
    </row>
    <row r="360">
      <c r="A360" s="1" t="s">
        <v>633</v>
      </c>
      <c r="B360" s="1">
        <v>34</v>
      </c>
      <c r="C360" s="26" t="s">
        <v>2489</v>
      </c>
      <c r="D360" t="s">
        <v>635</v>
      </c>
      <c r="E360" s="27" t="s">
        <v>2490</v>
      </c>
      <c r="F360" s="28" t="s">
        <v>659</v>
      </c>
      <c r="G360" s="29">
        <v>12</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26">
      <c r="A362" s="1" t="s">
        <v>640</v>
      </c>
      <c r="E362" s="33" t="s">
        <v>2603</v>
      </c>
    </row>
    <row r="363">
      <c r="A363" s="1" t="s">
        <v>642</v>
      </c>
      <c r="E363" s="27" t="s">
        <v>643</v>
      </c>
    </row>
    <row r="364">
      <c r="A364" s="1" t="s">
        <v>633</v>
      </c>
      <c r="B364" s="1">
        <v>35</v>
      </c>
      <c r="C364" s="26" t="s">
        <v>3048</v>
      </c>
      <c r="D364" t="s">
        <v>635</v>
      </c>
      <c r="E364" s="27" t="s">
        <v>3049</v>
      </c>
      <c r="F364" s="28" t="s">
        <v>659</v>
      </c>
      <c r="G364" s="29">
        <v>260</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26">
      <c r="A366" s="1" t="s">
        <v>640</v>
      </c>
      <c r="E366" s="33" t="s">
        <v>3480</v>
      </c>
    </row>
    <row r="367">
      <c r="A367" s="1" t="s">
        <v>642</v>
      </c>
      <c r="E367" s="27" t="s">
        <v>643</v>
      </c>
    </row>
    <row r="368">
      <c r="A368" s="1" t="s">
        <v>633</v>
      </c>
      <c r="B368" s="1">
        <v>36</v>
      </c>
      <c r="C368" s="26" t="s">
        <v>3481</v>
      </c>
      <c r="D368" t="s">
        <v>635</v>
      </c>
      <c r="E368" s="27" t="s">
        <v>3482</v>
      </c>
      <c r="F368" s="28" t="s">
        <v>659</v>
      </c>
      <c r="G368" s="29">
        <v>1</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26">
      <c r="A370" s="1" t="s">
        <v>640</v>
      </c>
      <c r="E370" s="33" t="s">
        <v>1788</v>
      </c>
    </row>
    <row r="371">
      <c r="A371" s="1" t="s">
        <v>642</v>
      </c>
      <c r="E371" s="27" t="s">
        <v>643</v>
      </c>
    </row>
    <row r="372" ht="25">
      <c r="A372" s="1" t="s">
        <v>633</v>
      </c>
      <c r="B372" s="1">
        <v>37</v>
      </c>
      <c r="C372" s="26" t="s">
        <v>2497</v>
      </c>
      <c r="D372" t="s">
        <v>635</v>
      </c>
      <c r="E372" s="27" t="s">
        <v>2498</v>
      </c>
      <c r="F372" s="28" t="s">
        <v>659</v>
      </c>
      <c r="G372" s="29">
        <v>2</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26">
      <c r="A374" s="1" t="s">
        <v>640</v>
      </c>
      <c r="E374" s="33" t="s">
        <v>1768</v>
      </c>
    </row>
    <row r="375">
      <c r="A375" s="1" t="s">
        <v>642</v>
      </c>
      <c r="E375" s="27" t="s">
        <v>643</v>
      </c>
    </row>
    <row r="376" ht="25">
      <c r="A376" s="1" t="s">
        <v>633</v>
      </c>
      <c r="B376" s="1">
        <v>38</v>
      </c>
      <c r="C376" s="26" t="s">
        <v>2521</v>
      </c>
      <c r="D376" t="s">
        <v>635</v>
      </c>
      <c r="E376" s="27" t="s">
        <v>2522</v>
      </c>
      <c r="F376" s="28" t="s">
        <v>659</v>
      </c>
      <c r="G376" s="29">
        <v>1</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26">
      <c r="A378" s="1" t="s">
        <v>640</v>
      </c>
      <c r="E378" s="33" t="s">
        <v>1788</v>
      </c>
    </row>
    <row r="379">
      <c r="A379" s="1" t="s">
        <v>642</v>
      </c>
      <c r="E379" s="27" t="s">
        <v>643</v>
      </c>
    </row>
    <row r="380">
      <c r="A380" s="1" t="s">
        <v>633</v>
      </c>
      <c r="B380" s="1">
        <v>39</v>
      </c>
      <c r="C380" s="26" t="s">
        <v>2499</v>
      </c>
      <c r="D380" t="s">
        <v>635</v>
      </c>
      <c r="E380" s="27" t="s">
        <v>2500</v>
      </c>
      <c r="F380" s="28" t="s">
        <v>659</v>
      </c>
      <c r="G380" s="29">
        <v>25</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26">
      <c r="A382" s="1" t="s">
        <v>640</v>
      </c>
      <c r="E382" s="33" t="s">
        <v>3003</v>
      </c>
    </row>
    <row r="383">
      <c r="A383" s="1" t="s">
        <v>642</v>
      </c>
      <c r="E383" s="27" t="s">
        <v>643</v>
      </c>
    </row>
    <row r="384">
      <c r="A384" s="1" t="s">
        <v>633</v>
      </c>
      <c r="B384" s="1">
        <v>40</v>
      </c>
      <c r="C384" s="26" t="s">
        <v>1957</v>
      </c>
      <c r="D384" t="s">
        <v>635</v>
      </c>
      <c r="E384" s="27" t="s">
        <v>1958</v>
      </c>
      <c r="F384" s="28" t="s">
        <v>659</v>
      </c>
      <c r="G384" s="29">
        <v>15</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26">
      <c r="A386" s="1" t="s">
        <v>640</v>
      </c>
      <c r="E386" s="33" t="s">
        <v>1867</v>
      </c>
    </row>
    <row r="387">
      <c r="A387" s="1" t="s">
        <v>642</v>
      </c>
      <c r="E387" s="27" t="s">
        <v>643</v>
      </c>
    </row>
    <row r="388">
      <c r="A388" s="1" t="s">
        <v>633</v>
      </c>
      <c r="B388" s="1">
        <v>41</v>
      </c>
      <c r="C388" s="26" t="s">
        <v>3483</v>
      </c>
      <c r="D388" t="s">
        <v>635</v>
      </c>
      <c r="E388" s="27" t="s">
        <v>3484</v>
      </c>
      <c r="F388" s="28" t="s">
        <v>659</v>
      </c>
      <c r="G388" s="29">
        <v>2</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26">
      <c r="A390" s="1" t="s">
        <v>640</v>
      </c>
      <c r="E390" s="33" t="s">
        <v>1768</v>
      </c>
    </row>
    <row r="391">
      <c r="A391" s="1" t="s">
        <v>642</v>
      </c>
      <c r="E391" s="27" t="s">
        <v>643</v>
      </c>
    </row>
    <row r="392">
      <c r="A392" s="1" t="s">
        <v>633</v>
      </c>
      <c r="B392" s="1">
        <v>42</v>
      </c>
      <c r="C392" s="26" t="s">
        <v>2479</v>
      </c>
      <c r="D392" t="s">
        <v>635</v>
      </c>
      <c r="E392" s="27" t="s">
        <v>2480</v>
      </c>
      <c r="F392" s="28" t="s">
        <v>659</v>
      </c>
      <c r="G392" s="29">
        <v>14</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26">
      <c r="A394" s="1" t="s">
        <v>640</v>
      </c>
      <c r="E394" s="33" t="s">
        <v>2635</v>
      </c>
    </row>
    <row r="395">
      <c r="A395" s="1" t="s">
        <v>642</v>
      </c>
      <c r="E395" s="27" t="s">
        <v>643</v>
      </c>
    </row>
    <row r="396" ht="25">
      <c r="A396" s="1" t="s">
        <v>633</v>
      </c>
      <c r="B396" s="1">
        <v>43</v>
      </c>
      <c r="C396" s="26" t="s">
        <v>2515</v>
      </c>
      <c r="D396" t="s">
        <v>635</v>
      </c>
      <c r="E396" s="27" t="s">
        <v>2516</v>
      </c>
      <c r="F396" s="28" t="s">
        <v>659</v>
      </c>
      <c r="G396" s="29">
        <v>1</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26">
      <c r="A398" s="1" t="s">
        <v>640</v>
      </c>
      <c r="E398" s="33" t="s">
        <v>1788</v>
      </c>
    </row>
    <row r="399">
      <c r="A399" s="1" t="s">
        <v>642</v>
      </c>
      <c r="E399" s="27" t="s">
        <v>643</v>
      </c>
    </row>
  </sheetData>
  <sheetProtection sheet="1" objects="1" scenarios="1" spinCount="100000" saltValue="yvJKlJVm2Y+eaPWb+afsNSwTHaPc/np7E0WZox7dS5wiNHzdfjUVa94MrD1MRZVaBqa4LU1CvO8qiwWZsJElKw==" hashValue="/mhwwZPXqxFbaQIVxLF6egMnAhpWet9PCee6hJNkIVs+IkX7UdNDHRzM/rtxPeIgmOSqF4BS1hAEBlXHTKp7+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COUNTIFS(L8:L240,"=0",A8:A240,"P")+COUNTIFS(L8:L240,"",A8:A240,"P")+SUM(Q8:Q240)</f>
        <v>0</v>
      </c>
    </row>
    <row r="8" ht="13">
      <c r="A8" s="1" t="s">
        <v>628</v>
      </c>
      <c r="C8" s="22" t="s">
        <v>3485</v>
      </c>
      <c r="E8" s="23" t="s">
        <v>91</v>
      </c>
      <c r="L8" s="24">
        <f>L9+L30+L51+L76+L157+L190+L219</f>
        <v>0</v>
      </c>
      <c r="M8" s="24">
        <f>M9+M30+M51+M76+M157+M190+M219</f>
        <v>0</v>
      </c>
      <c r="N8" s="25"/>
    </row>
    <row r="9" ht="13">
      <c r="A9" s="1" t="s">
        <v>630</v>
      </c>
      <c r="C9" s="22" t="s">
        <v>3486</v>
      </c>
      <c r="E9" s="23" t="s">
        <v>3487</v>
      </c>
      <c r="L9" s="24">
        <f>SUMIFS(L10:L29,A10:A29,"P")</f>
        <v>0</v>
      </c>
      <c r="M9" s="24">
        <f>SUMIFS(M10:M29,A10:A29,"P")</f>
        <v>0</v>
      </c>
      <c r="N9" s="25"/>
    </row>
    <row r="10" ht="25">
      <c r="A10" s="1" t="s">
        <v>633</v>
      </c>
      <c r="B10" s="1">
        <v>1</v>
      </c>
      <c r="C10" s="26" t="s">
        <v>3488</v>
      </c>
      <c r="D10" t="s">
        <v>861</v>
      </c>
      <c r="E10" s="27" t="s">
        <v>3489</v>
      </c>
      <c r="F10" s="28" t="s">
        <v>659</v>
      </c>
      <c r="G10" s="29">
        <v>4</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3490</v>
      </c>
    </row>
    <row r="13" ht="100">
      <c r="A13" s="1" t="s">
        <v>642</v>
      </c>
      <c r="E13" s="27" t="s">
        <v>3491</v>
      </c>
    </row>
    <row r="14" ht="25">
      <c r="A14" s="1" t="s">
        <v>633</v>
      </c>
      <c r="B14" s="1">
        <v>2</v>
      </c>
      <c r="C14" s="26" t="s">
        <v>3488</v>
      </c>
      <c r="D14" t="s">
        <v>635</v>
      </c>
      <c r="E14" s="27" t="s">
        <v>3489</v>
      </c>
      <c r="F14" s="28" t="s">
        <v>659</v>
      </c>
      <c r="G14" s="29">
        <v>4</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3490</v>
      </c>
    </row>
    <row r="17" ht="100">
      <c r="A17" s="1" t="s">
        <v>642</v>
      </c>
      <c r="E17" s="27" t="s">
        <v>3491</v>
      </c>
    </row>
    <row r="18" ht="25">
      <c r="A18" s="1" t="s">
        <v>633</v>
      </c>
      <c r="B18" s="1">
        <v>3</v>
      </c>
      <c r="C18" s="26" t="s">
        <v>3492</v>
      </c>
      <c r="D18" t="s">
        <v>635</v>
      </c>
      <c r="E18" s="27" t="s">
        <v>3493</v>
      </c>
      <c r="F18" s="28" t="s">
        <v>659</v>
      </c>
      <c r="G18" s="29">
        <v>8</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3494</v>
      </c>
    </row>
    <row r="21">
      <c r="A21" s="1" t="s">
        <v>642</v>
      </c>
      <c r="E21" s="27" t="s">
        <v>1313</v>
      </c>
    </row>
    <row r="22" ht="25">
      <c r="A22" s="1" t="s">
        <v>633</v>
      </c>
      <c r="B22" s="1">
        <v>4</v>
      </c>
      <c r="C22" s="26" t="s">
        <v>3495</v>
      </c>
      <c r="D22" t="s">
        <v>635</v>
      </c>
      <c r="E22" s="27" t="s">
        <v>3496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3497</v>
      </c>
    </row>
    <row r="25">
      <c r="A25" s="1" t="s">
        <v>642</v>
      </c>
      <c r="E25" s="27" t="s">
        <v>1313</v>
      </c>
    </row>
    <row r="26" ht="25">
      <c r="A26" s="1" t="s">
        <v>633</v>
      </c>
      <c r="B26" s="1">
        <v>5</v>
      </c>
      <c r="C26" s="26" t="s">
        <v>3498</v>
      </c>
      <c r="D26" t="s">
        <v>635</v>
      </c>
      <c r="E26" s="27" t="s">
        <v>3499</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3500</v>
      </c>
    </row>
    <row r="29" ht="112.5">
      <c r="A29" s="1" t="s">
        <v>642</v>
      </c>
      <c r="E29" s="27" t="s">
        <v>3501</v>
      </c>
    </row>
    <row r="30" ht="13">
      <c r="A30" s="1" t="s">
        <v>630</v>
      </c>
      <c r="C30" s="22" t="s">
        <v>3502</v>
      </c>
      <c r="E30" s="23" t="s">
        <v>3503</v>
      </c>
      <c r="L30" s="24">
        <f>SUMIFS(L31:L50,A31:A50,"P")</f>
        <v>0</v>
      </c>
      <c r="M30" s="24">
        <f>SUMIFS(M31:M50,A31:A50,"P")</f>
        <v>0</v>
      </c>
      <c r="N30" s="25"/>
    </row>
    <row r="31" ht="25">
      <c r="A31" s="1" t="s">
        <v>633</v>
      </c>
      <c r="B31" s="1">
        <v>6</v>
      </c>
      <c r="C31" s="26" t="s">
        <v>3504</v>
      </c>
      <c r="D31" t="s">
        <v>635</v>
      </c>
      <c r="E31" s="27" t="s">
        <v>3505</v>
      </c>
      <c r="F31" s="28" t="s">
        <v>2555</v>
      </c>
      <c r="G31" s="29">
        <v>7300</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3506</v>
      </c>
    </row>
    <row r="34">
      <c r="A34" s="1" t="s">
        <v>642</v>
      </c>
      <c r="E34" s="27" t="s">
        <v>1313</v>
      </c>
    </row>
    <row r="35">
      <c r="A35" s="1" t="s">
        <v>633</v>
      </c>
      <c r="B35" s="1">
        <v>7</v>
      </c>
      <c r="C35" s="26" t="s">
        <v>3507</v>
      </c>
      <c r="D35" t="s">
        <v>635</v>
      </c>
      <c r="E35" s="27" t="s">
        <v>3508</v>
      </c>
      <c r="F35" s="28" t="s">
        <v>659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3509</v>
      </c>
    </row>
    <row r="38">
      <c r="A38" s="1" t="s">
        <v>642</v>
      </c>
      <c r="E38" s="27" t="s">
        <v>1313</v>
      </c>
    </row>
    <row r="39" ht="25">
      <c r="A39" s="1" t="s">
        <v>633</v>
      </c>
      <c r="B39" s="1">
        <v>8</v>
      </c>
      <c r="C39" s="26" t="s">
        <v>3510</v>
      </c>
      <c r="D39" t="s">
        <v>635</v>
      </c>
      <c r="E39" s="27" t="s">
        <v>3511</v>
      </c>
      <c r="F39" s="28" t="s">
        <v>659</v>
      </c>
      <c r="G39" s="29">
        <v>40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3512</v>
      </c>
    </row>
    <row r="42">
      <c r="A42" s="1" t="s">
        <v>642</v>
      </c>
      <c r="E42" s="27" t="s">
        <v>1313</v>
      </c>
    </row>
    <row r="43" ht="25">
      <c r="A43" s="1" t="s">
        <v>633</v>
      </c>
      <c r="B43" s="1">
        <v>9</v>
      </c>
      <c r="C43" s="26" t="s">
        <v>1934</v>
      </c>
      <c r="D43" t="s">
        <v>635</v>
      </c>
      <c r="E43" s="27" t="s">
        <v>1935</v>
      </c>
      <c r="F43" s="28" t="s">
        <v>649</v>
      </c>
      <c r="G43" s="29">
        <v>38</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3513</v>
      </c>
    </row>
    <row r="46">
      <c r="A46" s="1" t="s">
        <v>642</v>
      </c>
      <c r="E46" s="27" t="s">
        <v>1313</v>
      </c>
    </row>
    <row r="47" ht="25">
      <c r="A47" s="1" t="s">
        <v>633</v>
      </c>
      <c r="B47" s="1">
        <v>10</v>
      </c>
      <c r="C47" s="26" t="s">
        <v>1937</v>
      </c>
      <c r="D47" t="s">
        <v>635</v>
      </c>
      <c r="E47" s="27" t="s">
        <v>1938</v>
      </c>
      <c r="F47" s="28" t="s">
        <v>649</v>
      </c>
      <c r="G47" s="29">
        <v>38</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3513</v>
      </c>
    </row>
    <row r="50">
      <c r="A50" s="1" t="s">
        <v>642</v>
      </c>
      <c r="E50" s="27" t="s">
        <v>1313</v>
      </c>
    </row>
    <row r="51" ht="13">
      <c r="A51" s="1" t="s">
        <v>630</v>
      </c>
      <c r="C51" s="22" t="s">
        <v>3514</v>
      </c>
      <c r="E51" s="23" t="s">
        <v>3515</v>
      </c>
      <c r="L51" s="24">
        <f>SUMIFS(L52:L75,A52:A75,"P")</f>
        <v>0</v>
      </c>
      <c r="M51" s="24">
        <f>SUMIFS(M52:M75,A52:A75,"P")</f>
        <v>0</v>
      </c>
      <c r="N51" s="25"/>
    </row>
    <row r="52" ht="25">
      <c r="A52" s="1" t="s">
        <v>633</v>
      </c>
      <c r="B52" s="1">
        <v>11</v>
      </c>
      <c r="C52" s="26" t="s">
        <v>3516</v>
      </c>
      <c r="D52" t="s">
        <v>635</v>
      </c>
      <c r="E52" s="27" t="s">
        <v>3517</v>
      </c>
      <c r="F52" s="28" t="s">
        <v>659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3518</v>
      </c>
    </row>
    <row r="55">
      <c r="A55" s="1" t="s">
        <v>642</v>
      </c>
      <c r="E55" s="27" t="s">
        <v>1313</v>
      </c>
    </row>
    <row r="56" ht="25">
      <c r="A56" s="1" t="s">
        <v>633</v>
      </c>
      <c r="B56" s="1">
        <v>12</v>
      </c>
      <c r="C56" s="26" t="s">
        <v>3519</v>
      </c>
      <c r="D56" t="s">
        <v>635</v>
      </c>
      <c r="E56" s="27" t="s">
        <v>3520</v>
      </c>
      <c r="F56" s="28" t="s">
        <v>659</v>
      </c>
      <c r="G56" s="29">
        <v>10</v>
      </c>
      <c r="H56" s="28">
        <v>0</v>
      </c>
      <c r="I56" s="30">
        <f>ROUND(G56*H56,P4)</f>
        <v>0</v>
      </c>
      <c r="L56" s="31">
        <v>0</v>
      </c>
      <c r="M56" s="24">
        <f>ROUND(G56*L56,P4)</f>
        <v>0</v>
      </c>
      <c r="N56" s="25" t="s">
        <v>635</v>
      </c>
      <c r="O56" s="32">
        <f>M56*AA56</f>
        <v>0</v>
      </c>
      <c r="P56" s="1">
        <v>3</v>
      </c>
      <c r="AA56" s="1">
        <f>IF(P56=1,$O$3,IF(P56=2,$O$4,$O$5))</f>
        <v>0</v>
      </c>
    </row>
    <row r="57">
      <c r="A57" s="1" t="s">
        <v>639</v>
      </c>
      <c r="E57" s="27" t="s">
        <v>635</v>
      </c>
    </row>
    <row r="58" ht="26">
      <c r="A58" s="1" t="s">
        <v>640</v>
      </c>
      <c r="E58" s="33" t="s">
        <v>3521</v>
      </c>
    </row>
    <row r="59" ht="100">
      <c r="A59" s="1" t="s">
        <v>642</v>
      </c>
      <c r="E59" s="27" t="s">
        <v>3491</v>
      </c>
    </row>
    <row r="60">
      <c r="A60" s="1" t="s">
        <v>633</v>
      </c>
      <c r="B60" s="1">
        <v>13</v>
      </c>
      <c r="C60" s="26" t="s">
        <v>3522</v>
      </c>
      <c r="D60" t="s">
        <v>635</v>
      </c>
      <c r="E60" s="27" t="s">
        <v>3523</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3524</v>
      </c>
    </row>
    <row r="63">
      <c r="A63" s="1" t="s">
        <v>642</v>
      </c>
      <c r="E63" s="27" t="s">
        <v>3525</v>
      </c>
    </row>
    <row r="64">
      <c r="A64" s="1" t="s">
        <v>633</v>
      </c>
      <c r="B64" s="1">
        <v>14</v>
      </c>
      <c r="C64" s="26" t="s">
        <v>3526</v>
      </c>
      <c r="D64" t="s">
        <v>635</v>
      </c>
      <c r="E64" s="27" t="s">
        <v>3527</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3524</v>
      </c>
    </row>
    <row r="67">
      <c r="A67" s="1" t="s">
        <v>642</v>
      </c>
      <c r="E67" s="27" t="s">
        <v>1313</v>
      </c>
    </row>
    <row r="68" ht="25">
      <c r="A68" s="1" t="s">
        <v>633</v>
      </c>
      <c r="B68" s="1">
        <v>15</v>
      </c>
      <c r="C68" s="26" t="s">
        <v>3528</v>
      </c>
      <c r="D68" t="s">
        <v>635</v>
      </c>
      <c r="E68" s="27" t="s">
        <v>3529</v>
      </c>
      <c r="F68" s="28" t="s">
        <v>649</v>
      </c>
      <c r="G68" s="29">
        <v>40</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3530</v>
      </c>
    </row>
    <row r="71">
      <c r="A71" s="1" t="s">
        <v>642</v>
      </c>
      <c r="E71" s="27" t="s">
        <v>1313</v>
      </c>
    </row>
    <row r="72" ht="25">
      <c r="A72" s="1" t="s">
        <v>633</v>
      </c>
      <c r="B72" s="1">
        <v>16</v>
      </c>
      <c r="C72" s="26" t="s">
        <v>3531</v>
      </c>
      <c r="D72" t="s">
        <v>635</v>
      </c>
      <c r="E72" s="27" t="s">
        <v>3532</v>
      </c>
      <c r="F72" s="28" t="s">
        <v>659</v>
      </c>
      <c r="G72" s="29">
        <v>40</v>
      </c>
      <c r="H72" s="28">
        <v>0</v>
      </c>
      <c r="I72" s="30">
        <f>ROUND(G72*H72,P4)</f>
        <v>0</v>
      </c>
      <c r="L72" s="31">
        <v>0</v>
      </c>
      <c r="M72" s="24">
        <f>ROUND(G72*L72,P4)</f>
        <v>0</v>
      </c>
      <c r="N72" s="25" t="s">
        <v>638</v>
      </c>
      <c r="O72" s="32">
        <f>M72*AA72</f>
        <v>0</v>
      </c>
      <c r="P72" s="1">
        <v>3</v>
      </c>
      <c r="AA72" s="1">
        <f>IF(P72=1,$O$3,IF(P72=2,$O$4,$O$5))</f>
        <v>0</v>
      </c>
    </row>
    <row r="73">
      <c r="A73" s="1" t="s">
        <v>639</v>
      </c>
      <c r="E73" s="27" t="s">
        <v>635</v>
      </c>
    </row>
    <row r="74" ht="65">
      <c r="A74" s="1" t="s">
        <v>640</v>
      </c>
      <c r="E74" s="33" t="s">
        <v>3533</v>
      </c>
    </row>
    <row r="75">
      <c r="A75" s="1" t="s">
        <v>642</v>
      </c>
      <c r="E75" s="27" t="s">
        <v>1313</v>
      </c>
    </row>
    <row r="76" ht="13">
      <c r="A76" s="1" t="s">
        <v>630</v>
      </c>
      <c r="C76" s="22" t="s">
        <v>3534</v>
      </c>
      <c r="E76" s="23" t="s">
        <v>3535</v>
      </c>
      <c r="L76" s="24">
        <f>SUMIFS(L77:L156,A77:A156,"P")</f>
        <v>0</v>
      </c>
      <c r="M76" s="24">
        <f>SUMIFS(M77:M156,A77:A156,"P")</f>
        <v>0</v>
      </c>
      <c r="N76" s="25"/>
    </row>
    <row r="77">
      <c r="A77" s="1" t="s">
        <v>633</v>
      </c>
      <c r="B77" s="1">
        <v>17</v>
      </c>
      <c r="C77" s="26" t="s">
        <v>3536</v>
      </c>
      <c r="D77" t="s">
        <v>635</v>
      </c>
      <c r="E77" s="27" t="s">
        <v>3537</v>
      </c>
      <c r="F77" s="28" t="s">
        <v>649</v>
      </c>
      <c r="G77" s="29">
        <v>90</v>
      </c>
      <c r="H77" s="28">
        <v>0</v>
      </c>
      <c r="I77" s="30">
        <f>ROUND(G77*H77,P4)</f>
        <v>0</v>
      </c>
      <c r="L77" s="31">
        <v>0</v>
      </c>
      <c r="M77" s="24">
        <f>ROUND(G77*L77,P4)</f>
        <v>0</v>
      </c>
      <c r="N77" s="25" t="s">
        <v>638</v>
      </c>
      <c r="O77" s="32">
        <f>M77*AA77</f>
        <v>0</v>
      </c>
      <c r="P77" s="1">
        <v>3</v>
      </c>
      <c r="AA77" s="1">
        <f>IF(P77=1,$O$3,IF(P77=2,$O$4,$O$5))</f>
        <v>0</v>
      </c>
    </row>
    <row r="78">
      <c r="A78" s="1" t="s">
        <v>639</v>
      </c>
      <c r="E78" s="27" t="s">
        <v>635</v>
      </c>
    </row>
    <row r="79" ht="39">
      <c r="A79" s="1" t="s">
        <v>640</v>
      </c>
      <c r="E79" s="33" t="s">
        <v>3538</v>
      </c>
    </row>
    <row r="80">
      <c r="A80" s="1" t="s">
        <v>642</v>
      </c>
      <c r="E80" s="27" t="s">
        <v>1313</v>
      </c>
    </row>
    <row r="81">
      <c r="A81" s="1" t="s">
        <v>633</v>
      </c>
      <c r="B81" s="1">
        <v>18</v>
      </c>
      <c r="C81" s="26" t="s">
        <v>1605</v>
      </c>
      <c r="D81" t="s">
        <v>635</v>
      </c>
      <c r="E81" s="27" t="s">
        <v>1606</v>
      </c>
      <c r="F81" s="28" t="s">
        <v>659</v>
      </c>
      <c r="G81" s="29">
        <v>2</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3539</v>
      </c>
    </row>
    <row r="84">
      <c r="A84" s="1" t="s">
        <v>642</v>
      </c>
      <c r="E84" s="27" t="s">
        <v>1313</v>
      </c>
    </row>
    <row r="85" ht="25">
      <c r="A85" s="1" t="s">
        <v>633</v>
      </c>
      <c r="B85" s="1">
        <v>19</v>
      </c>
      <c r="C85" s="26" t="s">
        <v>3540</v>
      </c>
      <c r="D85" t="s">
        <v>635</v>
      </c>
      <c r="E85" s="27" t="s">
        <v>3541</v>
      </c>
      <c r="F85" s="28" t="s">
        <v>659</v>
      </c>
      <c r="G85" s="29">
        <v>1</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3542</v>
      </c>
    </row>
    <row r="88">
      <c r="A88" s="1" t="s">
        <v>642</v>
      </c>
      <c r="E88" s="27" t="s">
        <v>1313</v>
      </c>
    </row>
    <row r="89" ht="25">
      <c r="A89" s="1" t="s">
        <v>633</v>
      </c>
      <c r="B89" s="1">
        <v>20</v>
      </c>
      <c r="C89" s="26" t="s">
        <v>1789</v>
      </c>
      <c r="D89" t="s">
        <v>635</v>
      </c>
      <c r="E89" s="27" t="s">
        <v>1790</v>
      </c>
      <c r="F89" s="28" t="s">
        <v>659</v>
      </c>
      <c r="G89" s="29">
        <v>1</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3543</v>
      </c>
    </row>
    <row r="92">
      <c r="A92" s="1" t="s">
        <v>642</v>
      </c>
      <c r="E92" s="27" t="s">
        <v>1313</v>
      </c>
    </row>
    <row r="93" ht="37.5">
      <c r="A93" s="1" t="s">
        <v>633</v>
      </c>
      <c r="B93" s="1">
        <v>21</v>
      </c>
      <c r="C93" s="26" t="s">
        <v>1791</v>
      </c>
      <c r="D93" t="s">
        <v>635</v>
      </c>
      <c r="E93" s="27" t="s">
        <v>1792</v>
      </c>
      <c r="F93" s="28" t="s">
        <v>659</v>
      </c>
      <c r="G93" s="29">
        <v>22</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3544</v>
      </c>
    </row>
    <row r="96">
      <c r="A96" s="1" t="s">
        <v>642</v>
      </c>
      <c r="E96" s="27" t="s">
        <v>1313</v>
      </c>
    </row>
    <row r="97" ht="25">
      <c r="A97" s="1" t="s">
        <v>633</v>
      </c>
      <c r="B97" s="1">
        <v>22</v>
      </c>
      <c r="C97" s="26" t="s">
        <v>3545</v>
      </c>
      <c r="D97" t="s">
        <v>635</v>
      </c>
      <c r="E97" s="27" t="s">
        <v>3546</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3547</v>
      </c>
    </row>
    <row r="100">
      <c r="A100" s="1" t="s">
        <v>642</v>
      </c>
      <c r="E100" s="27" t="s">
        <v>1313</v>
      </c>
    </row>
    <row r="101" ht="25">
      <c r="A101" s="1" t="s">
        <v>633</v>
      </c>
      <c r="B101" s="1">
        <v>23</v>
      </c>
      <c r="C101" s="26" t="s">
        <v>3548</v>
      </c>
      <c r="D101" t="s">
        <v>635</v>
      </c>
      <c r="E101" s="27" t="s">
        <v>3549</v>
      </c>
      <c r="F101" s="28" t="s">
        <v>659</v>
      </c>
      <c r="G101" s="29">
        <v>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3550</v>
      </c>
    </row>
    <row r="104">
      <c r="A104" s="1" t="s">
        <v>642</v>
      </c>
      <c r="E104" s="27" t="s">
        <v>1313</v>
      </c>
    </row>
    <row r="105" ht="25">
      <c r="A105" s="1" t="s">
        <v>633</v>
      </c>
      <c r="B105" s="1">
        <v>24</v>
      </c>
      <c r="C105" s="26" t="s">
        <v>3551</v>
      </c>
      <c r="D105" t="s">
        <v>635</v>
      </c>
      <c r="E105" s="27" t="s">
        <v>3552</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3553</v>
      </c>
    </row>
    <row r="108">
      <c r="A108" s="1" t="s">
        <v>642</v>
      </c>
      <c r="E108" s="27" t="s">
        <v>1313</v>
      </c>
    </row>
    <row r="109">
      <c r="A109" s="1" t="s">
        <v>633</v>
      </c>
      <c r="B109" s="1">
        <v>25</v>
      </c>
      <c r="C109" s="26" t="s">
        <v>3554</v>
      </c>
      <c r="D109" t="s">
        <v>635</v>
      </c>
      <c r="E109" s="27" t="s">
        <v>3555</v>
      </c>
      <c r="F109" s="28" t="s">
        <v>659</v>
      </c>
      <c r="G109" s="29">
        <v>40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3556</v>
      </c>
    </row>
    <row r="112">
      <c r="A112" s="1" t="s">
        <v>642</v>
      </c>
      <c r="E112" s="27" t="s">
        <v>1313</v>
      </c>
    </row>
    <row r="113">
      <c r="A113" s="1" t="s">
        <v>633</v>
      </c>
      <c r="B113" s="1">
        <v>26</v>
      </c>
      <c r="C113" s="26" t="s">
        <v>3557</v>
      </c>
      <c r="D113" t="s">
        <v>635</v>
      </c>
      <c r="E113" s="27" t="s">
        <v>3558</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3543</v>
      </c>
    </row>
    <row r="116">
      <c r="A116" s="1" t="s">
        <v>642</v>
      </c>
      <c r="E116" s="27" t="s">
        <v>1313</v>
      </c>
    </row>
    <row r="117">
      <c r="A117" s="1" t="s">
        <v>633</v>
      </c>
      <c r="B117" s="1">
        <v>27</v>
      </c>
      <c r="C117" s="26" t="s">
        <v>3559</v>
      </c>
      <c r="D117" t="s">
        <v>635</v>
      </c>
      <c r="E117" s="27" t="s">
        <v>3560</v>
      </c>
      <c r="F117" s="28" t="s">
        <v>809</v>
      </c>
      <c r="G117" s="29">
        <v>160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3561</v>
      </c>
    </row>
    <row r="120">
      <c r="A120" s="1" t="s">
        <v>642</v>
      </c>
      <c r="E120" s="27" t="s">
        <v>1313</v>
      </c>
    </row>
    <row r="121">
      <c r="A121" s="1" t="s">
        <v>633</v>
      </c>
      <c r="B121" s="1">
        <v>28</v>
      </c>
      <c r="C121" s="26" t="s">
        <v>3562</v>
      </c>
      <c r="D121" t="s">
        <v>635</v>
      </c>
      <c r="E121" s="27" t="s">
        <v>3563</v>
      </c>
      <c r="F121" s="28" t="s">
        <v>809</v>
      </c>
      <c r="G121" s="29">
        <v>160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3561</v>
      </c>
    </row>
    <row r="124">
      <c r="A124" s="1" t="s">
        <v>642</v>
      </c>
      <c r="E124" s="27" t="s">
        <v>1313</v>
      </c>
    </row>
    <row r="125">
      <c r="A125" s="1" t="s">
        <v>633</v>
      </c>
      <c r="B125" s="1">
        <v>29</v>
      </c>
      <c r="C125" s="26" t="s">
        <v>3564</v>
      </c>
      <c r="D125" t="s">
        <v>635</v>
      </c>
      <c r="E125" s="27" t="s">
        <v>3565</v>
      </c>
      <c r="F125" s="28" t="s">
        <v>809</v>
      </c>
      <c r="G125" s="29">
        <v>80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3566</v>
      </c>
    </row>
    <row r="128">
      <c r="A128" s="1" t="s">
        <v>642</v>
      </c>
      <c r="E128" s="27" t="s">
        <v>1313</v>
      </c>
    </row>
    <row r="129">
      <c r="A129" s="1" t="s">
        <v>633</v>
      </c>
      <c r="B129" s="1">
        <v>30</v>
      </c>
      <c r="C129" s="26" t="s">
        <v>3567</v>
      </c>
      <c r="D129" t="s">
        <v>635</v>
      </c>
      <c r="E129" s="27" t="s">
        <v>3568</v>
      </c>
      <c r="F129" s="28" t="s">
        <v>809</v>
      </c>
      <c r="G129" s="29">
        <v>80</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3566</v>
      </c>
    </row>
    <row r="132">
      <c r="A132" s="1" t="s">
        <v>642</v>
      </c>
      <c r="E132" s="27" t="s">
        <v>1313</v>
      </c>
    </row>
    <row r="133">
      <c r="A133" s="1" t="s">
        <v>633</v>
      </c>
      <c r="B133" s="1">
        <v>31</v>
      </c>
      <c r="C133" s="26" t="s">
        <v>1850</v>
      </c>
      <c r="D133" t="s">
        <v>635</v>
      </c>
      <c r="E133" s="27" t="s">
        <v>1851</v>
      </c>
      <c r="F133" s="28" t="s">
        <v>809</v>
      </c>
      <c r="G133" s="29">
        <v>80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3566</v>
      </c>
    </row>
    <row r="136">
      <c r="A136" s="1" t="s">
        <v>642</v>
      </c>
      <c r="E136" s="27" t="s">
        <v>1313</v>
      </c>
    </row>
    <row r="137">
      <c r="A137" s="1" t="s">
        <v>633</v>
      </c>
      <c r="B137" s="1">
        <v>32</v>
      </c>
      <c r="C137" s="26" t="s">
        <v>3569</v>
      </c>
      <c r="D137" t="s">
        <v>635</v>
      </c>
      <c r="E137" s="27" t="s">
        <v>3570</v>
      </c>
      <c r="F137" s="28" t="s">
        <v>809</v>
      </c>
      <c r="G137" s="29">
        <v>80</v>
      </c>
      <c r="H137" s="28">
        <v>0</v>
      </c>
      <c r="I137" s="30">
        <f>ROUND(G137*H137,P4)</f>
        <v>0</v>
      </c>
      <c r="L137" s="31">
        <v>0</v>
      </c>
      <c r="M137" s="24">
        <f>ROUND(G137*L137,P4)</f>
        <v>0</v>
      </c>
      <c r="N137" s="25" t="s">
        <v>635</v>
      </c>
      <c r="O137" s="32">
        <f>M137*AA137</f>
        <v>0</v>
      </c>
      <c r="P137" s="1">
        <v>3</v>
      </c>
      <c r="AA137" s="1">
        <f>IF(P137=1,$O$3,IF(P137=2,$O$4,$O$5))</f>
        <v>0</v>
      </c>
    </row>
    <row r="138">
      <c r="A138" s="1" t="s">
        <v>639</v>
      </c>
      <c r="E138" s="27" t="s">
        <v>635</v>
      </c>
    </row>
    <row r="139" ht="26">
      <c r="A139" s="1" t="s">
        <v>640</v>
      </c>
      <c r="E139" s="33" t="s">
        <v>3566</v>
      </c>
    </row>
    <row r="140" ht="87.5">
      <c r="A140" s="1" t="s">
        <v>642</v>
      </c>
      <c r="E140" s="27" t="s">
        <v>3571</v>
      </c>
    </row>
    <row r="141">
      <c r="A141" s="1" t="s">
        <v>633</v>
      </c>
      <c r="B141" s="1">
        <v>33</v>
      </c>
      <c r="C141" s="26" t="s">
        <v>3572</v>
      </c>
      <c r="D141" t="s">
        <v>635</v>
      </c>
      <c r="E141" s="27" t="s">
        <v>3573</v>
      </c>
      <c r="F141" s="28" t="s">
        <v>809</v>
      </c>
      <c r="G141" s="29">
        <v>160</v>
      </c>
      <c r="H141" s="28">
        <v>0</v>
      </c>
      <c r="I141" s="30">
        <f>ROUND(G141*H141,P4)</f>
        <v>0</v>
      </c>
      <c r="L141" s="31">
        <v>0</v>
      </c>
      <c r="M141" s="24">
        <f>ROUND(G141*L141,P4)</f>
        <v>0</v>
      </c>
      <c r="N141" s="25" t="s">
        <v>635</v>
      </c>
      <c r="O141" s="32">
        <f>M141*AA141</f>
        <v>0</v>
      </c>
      <c r="P141" s="1">
        <v>3</v>
      </c>
      <c r="AA141" s="1">
        <f>IF(P141=1,$O$3,IF(P141=2,$O$4,$O$5))</f>
        <v>0</v>
      </c>
    </row>
    <row r="142">
      <c r="A142" s="1" t="s">
        <v>639</v>
      </c>
      <c r="E142" s="27" t="s">
        <v>635</v>
      </c>
    </row>
    <row r="143" ht="26">
      <c r="A143" s="1" t="s">
        <v>640</v>
      </c>
      <c r="E143" s="33" t="s">
        <v>3561</v>
      </c>
    </row>
    <row r="144" ht="137.5">
      <c r="A144" s="1" t="s">
        <v>642</v>
      </c>
      <c r="E144" s="27" t="s">
        <v>3574</v>
      </c>
    </row>
    <row r="145" ht="25">
      <c r="A145" s="1" t="s">
        <v>633</v>
      </c>
      <c r="B145" s="1">
        <v>34</v>
      </c>
      <c r="C145" s="26" t="s">
        <v>3575</v>
      </c>
      <c r="D145" t="s">
        <v>635</v>
      </c>
      <c r="E145" s="27" t="s">
        <v>3576</v>
      </c>
      <c r="F145" s="28" t="s">
        <v>659</v>
      </c>
      <c r="G145" s="29">
        <v>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3577</v>
      </c>
    </row>
    <row r="148">
      <c r="A148" s="1" t="s">
        <v>642</v>
      </c>
      <c r="E148" s="27" t="s">
        <v>1313</v>
      </c>
    </row>
    <row r="149">
      <c r="A149" s="1" t="s">
        <v>633</v>
      </c>
      <c r="B149" s="1">
        <v>35</v>
      </c>
      <c r="C149" s="26" t="s">
        <v>3578</v>
      </c>
      <c r="D149" t="s">
        <v>635</v>
      </c>
      <c r="E149" s="27" t="s">
        <v>3579</v>
      </c>
      <c r="F149" s="28" t="s">
        <v>659</v>
      </c>
      <c r="G149" s="29">
        <v>1</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3550</v>
      </c>
    </row>
    <row r="152">
      <c r="A152" s="1" t="s">
        <v>642</v>
      </c>
      <c r="E152" s="27" t="s">
        <v>1313</v>
      </c>
    </row>
    <row r="153">
      <c r="A153" s="1" t="s">
        <v>633</v>
      </c>
      <c r="B153" s="1">
        <v>36</v>
      </c>
      <c r="C153" s="26" t="s">
        <v>3580</v>
      </c>
      <c r="D153" t="s">
        <v>635</v>
      </c>
      <c r="E153" s="27" t="s">
        <v>3581</v>
      </c>
      <c r="F153" s="28" t="s">
        <v>659</v>
      </c>
      <c r="G153" s="29">
        <v>35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3582</v>
      </c>
    </row>
    <row r="156">
      <c r="A156" s="1" t="s">
        <v>642</v>
      </c>
      <c r="E156" s="27" t="s">
        <v>1313</v>
      </c>
    </row>
    <row r="157" ht="13">
      <c r="A157" s="1" t="s">
        <v>630</v>
      </c>
      <c r="C157" s="22" t="s">
        <v>3583</v>
      </c>
      <c r="E157" s="23" t="s">
        <v>3584</v>
      </c>
      <c r="L157" s="24">
        <f>SUMIFS(L158:L189,A158:A189,"P")</f>
        <v>0</v>
      </c>
      <c r="M157" s="24">
        <f>SUMIFS(M158:M189,A158:A189,"P")</f>
        <v>0</v>
      </c>
      <c r="N157" s="25"/>
    </row>
    <row r="158">
      <c r="A158" s="1" t="s">
        <v>633</v>
      </c>
      <c r="B158" s="1">
        <v>37</v>
      </c>
      <c r="C158" s="26" t="s">
        <v>1399</v>
      </c>
      <c r="D158" t="s">
        <v>635</v>
      </c>
      <c r="E158" s="27" t="s">
        <v>1400</v>
      </c>
      <c r="F158" s="28" t="s">
        <v>869</v>
      </c>
      <c r="G158" s="29">
        <v>197.19999999999999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3585</v>
      </c>
    </row>
    <row r="161">
      <c r="A161" s="1" t="s">
        <v>642</v>
      </c>
      <c r="E161" s="27" t="s">
        <v>1313</v>
      </c>
    </row>
    <row r="162">
      <c r="A162" s="1" t="s">
        <v>633</v>
      </c>
      <c r="B162" s="1">
        <v>38</v>
      </c>
      <c r="C162" s="26" t="s">
        <v>3586</v>
      </c>
      <c r="D162" t="s">
        <v>635</v>
      </c>
      <c r="E162" s="27" t="s">
        <v>3587</v>
      </c>
      <c r="F162" s="28" t="s">
        <v>869</v>
      </c>
      <c r="G162" s="29">
        <v>197.19999999999999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3585</v>
      </c>
    </row>
    <row r="165">
      <c r="A165" s="1" t="s">
        <v>642</v>
      </c>
      <c r="E165" s="27" t="s">
        <v>1313</v>
      </c>
    </row>
    <row r="166">
      <c r="A166" s="1" t="s">
        <v>633</v>
      </c>
      <c r="B166" s="1">
        <v>39</v>
      </c>
      <c r="C166" s="26" t="s">
        <v>883</v>
      </c>
      <c r="D166" t="s">
        <v>635</v>
      </c>
      <c r="E166" s="27" t="s">
        <v>884</v>
      </c>
      <c r="F166" s="28" t="s">
        <v>869</v>
      </c>
      <c r="G166" s="29">
        <v>117.2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3588</v>
      </c>
    </row>
    <row r="169">
      <c r="A169" s="1" t="s">
        <v>642</v>
      </c>
      <c r="E169" s="27" t="s">
        <v>1313</v>
      </c>
    </row>
    <row r="170">
      <c r="A170" s="1" t="s">
        <v>633</v>
      </c>
      <c r="B170" s="1">
        <v>40</v>
      </c>
      <c r="C170" s="26" t="s">
        <v>3589</v>
      </c>
      <c r="D170" t="s">
        <v>635</v>
      </c>
      <c r="E170" s="27" t="s">
        <v>3590</v>
      </c>
      <c r="F170" s="28" t="s">
        <v>869</v>
      </c>
      <c r="G170" s="29">
        <v>81.299999999999997</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3591</v>
      </c>
    </row>
    <row r="173">
      <c r="A173" s="1" t="s">
        <v>642</v>
      </c>
      <c r="E173" s="27" t="s">
        <v>1313</v>
      </c>
    </row>
    <row r="174">
      <c r="A174" s="1" t="s">
        <v>633</v>
      </c>
      <c r="B174" s="1">
        <v>41</v>
      </c>
      <c r="C174" s="26" t="s">
        <v>3592</v>
      </c>
      <c r="D174" t="s">
        <v>635</v>
      </c>
      <c r="E174" s="27" t="s">
        <v>3593</v>
      </c>
      <c r="F174" s="28" t="s">
        <v>869</v>
      </c>
      <c r="G174" s="29">
        <v>26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3594</v>
      </c>
    </row>
    <row r="177">
      <c r="A177" s="1" t="s">
        <v>642</v>
      </c>
      <c r="E177" s="27" t="s">
        <v>1313</v>
      </c>
    </row>
    <row r="178">
      <c r="A178" s="1" t="s">
        <v>633</v>
      </c>
      <c r="B178" s="1">
        <v>42</v>
      </c>
      <c r="C178" s="26" t="s">
        <v>3595</v>
      </c>
      <c r="D178" t="s">
        <v>635</v>
      </c>
      <c r="E178" s="27" t="s">
        <v>3596</v>
      </c>
      <c r="F178" s="28" t="s">
        <v>865</v>
      </c>
      <c r="G178" s="29">
        <v>98.599999999999994</v>
      </c>
      <c r="H178" s="28">
        <v>0</v>
      </c>
      <c r="I178" s="30">
        <f>ROUND(G178*H178,P4)</f>
        <v>0</v>
      </c>
      <c r="L178" s="31">
        <v>0</v>
      </c>
      <c r="M178" s="24">
        <f>ROUND(G178*L178,P4)</f>
        <v>0</v>
      </c>
      <c r="N178" s="25" t="s">
        <v>638</v>
      </c>
      <c r="O178" s="32">
        <f>M178*AA178</f>
        <v>0</v>
      </c>
      <c r="P178" s="1">
        <v>3</v>
      </c>
      <c r="AA178" s="1">
        <f>IF(P178=1,$O$3,IF(P178=2,$O$4,$O$5))</f>
        <v>0</v>
      </c>
    </row>
    <row r="179">
      <c r="A179" s="1" t="s">
        <v>639</v>
      </c>
      <c r="E179" s="27" t="s">
        <v>3597</v>
      </c>
    </row>
    <row r="180" ht="52">
      <c r="A180" s="1" t="s">
        <v>640</v>
      </c>
      <c r="E180" s="33" t="s">
        <v>3598</v>
      </c>
    </row>
    <row r="181">
      <c r="A181" s="1" t="s">
        <v>642</v>
      </c>
      <c r="E181" s="27" t="s">
        <v>1313</v>
      </c>
    </row>
    <row r="182" ht="25">
      <c r="A182" s="1" t="s">
        <v>633</v>
      </c>
      <c r="B182" s="1">
        <v>43</v>
      </c>
      <c r="C182" s="26" t="s">
        <v>3599</v>
      </c>
      <c r="D182" t="s">
        <v>635</v>
      </c>
      <c r="E182" s="27" t="s">
        <v>3600</v>
      </c>
      <c r="F182" s="28" t="s">
        <v>649</v>
      </c>
      <c r="G182" s="29">
        <v>90</v>
      </c>
      <c r="H182" s="28">
        <v>0</v>
      </c>
      <c r="I182" s="30">
        <f>ROUND(G182*H182,P4)</f>
        <v>0</v>
      </c>
      <c r="L182" s="31">
        <v>0</v>
      </c>
      <c r="M182" s="24">
        <f>ROUND(G182*L182,P4)</f>
        <v>0</v>
      </c>
      <c r="N182" s="25" t="s">
        <v>635</v>
      </c>
      <c r="O182" s="32">
        <f>M182*AA182</f>
        <v>0</v>
      </c>
      <c r="P182" s="1">
        <v>3</v>
      </c>
      <c r="AA182" s="1">
        <f>IF(P182=1,$O$3,IF(P182=2,$O$4,$O$5))</f>
        <v>0</v>
      </c>
    </row>
    <row r="183" ht="25">
      <c r="A183" s="1" t="s">
        <v>639</v>
      </c>
      <c r="E183" s="27" t="s">
        <v>3601</v>
      </c>
    </row>
    <row r="184" ht="39">
      <c r="A184" s="1" t="s">
        <v>640</v>
      </c>
      <c r="E184" s="33" t="s">
        <v>3602</v>
      </c>
    </row>
    <row r="185">
      <c r="A185" s="1" t="s">
        <v>642</v>
      </c>
      <c r="E185" s="27" t="s">
        <v>1313</v>
      </c>
    </row>
    <row r="186">
      <c r="A186" s="1" t="s">
        <v>633</v>
      </c>
      <c r="B186" s="1">
        <v>44</v>
      </c>
      <c r="C186" s="26" t="s">
        <v>901</v>
      </c>
      <c r="D186" t="s">
        <v>635</v>
      </c>
      <c r="E186" s="27" t="s">
        <v>902</v>
      </c>
      <c r="F186" s="28" t="s">
        <v>649</v>
      </c>
      <c r="G186" s="29">
        <v>18</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3603</v>
      </c>
    </row>
    <row r="189">
      <c r="A189" s="1" t="s">
        <v>642</v>
      </c>
      <c r="E189" s="27" t="s">
        <v>1313</v>
      </c>
    </row>
    <row r="190" ht="13">
      <c r="A190" s="1" t="s">
        <v>630</v>
      </c>
      <c r="C190" s="22" t="s">
        <v>3604</v>
      </c>
      <c r="E190" s="23" t="s">
        <v>3605</v>
      </c>
      <c r="L190" s="24">
        <f>SUMIFS(L191:L218,A191:A218,"P")</f>
        <v>0</v>
      </c>
      <c r="M190" s="24">
        <f>SUMIFS(M191:M218,A191:A218,"P")</f>
        <v>0</v>
      </c>
      <c r="N190" s="25"/>
    </row>
    <row r="191" ht="25">
      <c r="A191" s="1" t="s">
        <v>633</v>
      </c>
      <c r="B191" s="1">
        <v>45</v>
      </c>
      <c r="C191" s="26" t="s">
        <v>3606</v>
      </c>
      <c r="D191" t="s">
        <v>635</v>
      </c>
      <c r="E191" s="27" t="s">
        <v>3607</v>
      </c>
      <c r="F191" s="28" t="s">
        <v>659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52">
      <c r="A193" s="1" t="s">
        <v>640</v>
      </c>
      <c r="E193" s="33" t="s">
        <v>3608</v>
      </c>
    </row>
    <row r="194">
      <c r="A194" s="1" t="s">
        <v>642</v>
      </c>
      <c r="E194" s="27" t="s">
        <v>1313</v>
      </c>
    </row>
    <row r="195" ht="37.5">
      <c r="A195" s="1" t="s">
        <v>633</v>
      </c>
      <c r="B195" s="1">
        <v>46</v>
      </c>
      <c r="C195" s="26" t="s">
        <v>3609</v>
      </c>
      <c r="D195" t="s">
        <v>635</v>
      </c>
      <c r="E195" s="27" t="s">
        <v>3610</v>
      </c>
      <c r="F195" s="28" t="s">
        <v>649</v>
      </c>
      <c r="G195" s="29">
        <v>56</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78">
      <c r="A197" s="1" t="s">
        <v>640</v>
      </c>
      <c r="E197" s="33" t="s">
        <v>3611</v>
      </c>
    </row>
    <row r="198">
      <c r="A198" s="1" t="s">
        <v>642</v>
      </c>
      <c r="E198" s="27" t="s">
        <v>1313</v>
      </c>
    </row>
    <row r="199">
      <c r="A199" s="1" t="s">
        <v>633</v>
      </c>
      <c r="B199" s="1">
        <v>47</v>
      </c>
      <c r="C199" s="26" t="s">
        <v>3612</v>
      </c>
      <c r="D199" t="s">
        <v>635</v>
      </c>
      <c r="E199" s="27" t="s">
        <v>3613</v>
      </c>
      <c r="F199" s="28" t="s">
        <v>659</v>
      </c>
      <c r="G199" s="29">
        <v>10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3614</v>
      </c>
    </row>
    <row r="202">
      <c r="A202" s="1" t="s">
        <v>642</v>
      </c>
      <c r="E202" s="27" t="s">
        <v>1313</v>
      </c>
    </row>
    <row r="203">
      <c r="A203" s="1" t="s">
        <v>633</v>
      </c>
      <c r="B203" s="1">
        <v>48</v>
      </c>
      <c r="C203" s="26" t="s">
        <v>3615</v>
      </c>
      <c r="D203" t="s">
        <v>635</v>
      </c>
      <c r="E203" s="27" t="s">
        <v>3616</v>
      </c>
      <c r="F203" s="28" t="s">
        <v>869</v>
      </c>
      <c r="G203" s="29">
        <v>80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3617</v>
      </c>
    </row>
    <row r="206">
      <c r="A206" s="1" t="s">
        <v>642</v>
      </c>
      <c r="E206" s="27" t="s">
        <v>1313</v>
      </c>
    </row>
    <row r="207">
      <c r="A207" s="1" t="s">
        <v>633</v>
      </c>
      <c r="B207" s="1">
        <v>49</v>
      </c>
      <c r="C207" s="26" t="s">
        <v>3618</v>
      </c>
      <c r="D207" t="s">
        <v>635</v>
      </c>
      <c r="E207" s="27" t="s">
        <v>3619</v>
      </c>
      <c r="F207" s="28" t="s">
        <v>649</v>
      </c>
      <c r="G207" s="29">
        <v>30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3620</v>
      </c>
    </row>
    <row r="210">
      <c r="A210" s="1" t="s">
        <v>642</v>
      </c>
      <c r="E210" s="27" t="s">
        <v>1313</v>
      </c>
    </row>
    <row r="211" ht="25">
      <c r="A211" s="1" t="s">
        <v>633</v>
      </c>
      <c r="B211" s="1">
        <v>50</v>
      </c>
      <c r="C211" s="26" t="s">
        <v>3621</v>
      </c>
      <c r="D211" t="s">
        <v>635</v>
      </c>
      <c r="E211" s="27" t="s">
        <v>3622</v>
      </c>
      <c r="F211" s="28" t="s">
        <v>659</v>
      </c>
      <c r="G211" s="29">
        <v>8</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3623</v>
      </c>
    </row>
    <row r="214">
      <c r="A214" s="1" t="s">
        <v>642</v>
      </c>
      <c r="E214" s="27" t="s">
        <v>1313</v>
      </c>
    </row>
    <row r="215">
      <c r="A215" s="1" t="s">
        <v>633</v>
      </c>
      <c r="B215" s="1">
        <v>51</v>
      </c>
      <c r="C215" s="26" t="s">
        <v>3624</v>
      </c>
      <c r="D215" t="s">
        <v>635</v>
      </c>
      <c r="E215" s="27" t="s">
        <v>3625</v>
      </c>
      <c r="F215" s="28" t="s">
        <v>869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3626</v>
      </c>
    </row>
    <row r="218">
      <c r="A218" s="1" t="s">
        <v>642</v>
      </c>
      <c r="E218" s="27" t="s">
        <v>1313</v>
      </c>
    </row>
    <row r="219" ht="13">
      <c r="A219" s="1" t="s">
        <v>630</v>
      </c>
      <c r="C219" s="22" t="s">
        <v>1724</v>
      </c>
      <c r="E219" s="23" t="s">
        <v>1725</v>
      </c>
      <c r="L219" s="24">
        <f>SUMIFS(L220:L239,A220:A239,"P")</f>
        <v>0</v>
      </c>
      <c r="M219" s="24">
        <f>SUMIFS(M220:M239,A220:A239,"P")</f>
        <v>0</v>
      </c>
      <c r="N219" s="25"/>
    </row>
    <row r="220" ht="25">
      <c r="A220" s="1" t="s">
        <v>633</v>
      </c>
      <c r="B220" s="1">
        <v>52</v>
      </c>
      <c r="C220" s="26" t="s">
        <v>1726</v>
      </c>
      <c r="D220" t="s">
        <v>1727</v>
      </c>
      <c r="E220" s="27" t="s">
        <v>1728</v>
      </c>
      <c r="F220" s="28" t="s">
        <v>1729</v>
      </c>
      <c r="G220" s="29">
        <v>160</v>
      </c>
      <c r="H220" s="28">
        <v>0</v>
      </c>
      <c r="I220" s="30">
        <f>ROUND(G220*H220,P4)</f>
        <v>0</v>
      </c>
      <c r="L220" s="31">
        <v>0</v>
      </c>
      <c r="M220" s="24">
        <f>ROUND(G220*L220,P4)</f>
        <v>0</v>
      </c>
      <c r="N220" s="25" t="s">
        <v>1730</v>
      </c>
      <c r="O220" s="32">
        <f>M220*AA220</f>
        <v>0</v>
      </c>
      <c r="P220" s="1">
        <v>3</v>
      </c>
      <c r="AA220" s="1">
        <f>IF(P220=1,$O$3,IF(P220=2,$O$4,$O$5))</f>
        <v>0</v>
      </c>
    </row>
    <row r="221" ht="25">
      <c r="A221" s="1" t="s">
        <v>639</v>
      </c>
      <c r="E221" s="27" t="s">
        <v>1731</v>
      </c>
    </row>
    <row r="222" ht="26">
      <c r="A222" s="1" t="s">
        <v>640</v>
      </c>
      <c r="E222" s="33" t="s">
        <v>3627</v>
      </c>
    </row>
    <row r="223" ht="187.5">
      <c r="A223" s="1" t="s">
        <v>642</v>
      </c>
      <c r="E223" s="27" t="s">
        <v>3628</v>
      </c>
    </row>
    <row r="224" ht="25">
      <c r="A224" s="1" t="s">
        <v>633</v>
      </c>
      <c r="B224" s="1">
        <v>53</v>
      </c>
      <c r="C224" s="26" t="s">
        <v>3629</v>
      </c>
      <c r="D224" t="s">
        <v>3630</v>
      </c>
      <c r="E224" s="27" t="s">
        <v>3631</v>
      </c>
      <c r="F224" s="28" t="s">
        <v>1729</v>
      </c>
      <c r="G224" s="29">
        <v>216</v>
      </c>
      <c r="H224" s="28">
        <v>0</v>
      </c>
      <c r="I224" s="30">
        <f>ROUND(G224*H224,P4)</f>
        <v>0</v>
      </c>
      <c r="L224" s="31">
        <v>0</v>
      </c>
      <c r="M224" s="24">
        <f>ROUND(G224*L224,P4)</f>
        <v>0</v>
      </c>
      <c r="N224" s="25" t="s">
        <v>1730</v>
      </c>
      <c r="O224" s="32">
        <f>M224*AA224</f>
        <v>0</v>
      </c>
      <c r="P224" s="1">
        <v>3</v>
      </c>
      <c r="AA224" s="1">
        <f>IF(P224=1,$O$3,IF(P224=2,$O$4,$O$5))</f>
        <v>0</v>
      </c>
    </row>
    <row r="225" ht="25">
      <c r="A225" s="1" t="s">
        <v>639</v>
      </c>
      <c r="E225" s="27" t="s">
        <v>1731</v>
      </c>
    </row>
    <row r="226" ht="39">
      <c r="A226" s="1" t="s">
        <v>640</v>
      </c>
      <c r="E226" s="33" t="s">
        <v>3632</v>
      </c>
    </row>
    <row r="227" ht="187.5">
      <c r="A227" s="1" t="s">
        <v>642</v>
      </c>
      <c r="E227" s="27" t="s">
        <v>3633</v>
      </c>
    </row>
    <row r="228" ht="25">
      <c r="A228" s="1" t="s">
        <v>633</v>
      </c>
      <c r="B228" s="1">
        <v>54</v>
      </c>
      <c r="C228" s="26" t="s">
        <v>1796</v>
      </c>
      <c r="D228" t="s">
        <v>1797</v>
      </c>
      <c r="E228" s="27" t="s">
        <v>1798</v>
      </c>
      <c r="F228" s="28" t="s">
        <v>1729</v>
      </c>
      <c r="G228" s="29">
        <v>0.25</v>
      </c>
      <c r="H228" s="28">
        <v>0</v>
      </c>
      <c r="I228" s="30">
        <f>ROUND(G228*H228,P4)</f>
        <v>0</v>
      </c>
      <c r="L228" s="31">
        <v>0</v>
      </c>
      <c r="M228" s="24">
        <f>ROUND(G228*L228,P4)</f>
        <v>0</v>
      </c>
      <c r="N228" s="25" t="s">
        <v>1730</v>
      </c>
      <c r="O228" s="32">
        <f>M228*AA228</f>
        <v>0</v>
      </c>
      <c r="P228" s="1">
        <v>3</v>
      </c>
      <c r="AA228" s="1">
        <f>IF(P228=1,$O$3,IF(P228=2,$O$4,$O$5))</f>
        <v>0</v>
      </c>
    </row>
    <row r="229" ht="25">
      <c r="A229" s="1" t="s">
        <v>639</v>
      </c>
      <c r="E229" s="27" t="s">
        <v>1731</v>
      </c>
    </row>
    <row r="230" ht="26">
      <c r="A230" s="1" t="s">
        <v>640</v>
      </c>
      <c r="E230" s="33" t="s">
        <v>3634</v>
      </c>
    </row>
    <row r="231" ht="187.5">
      <c r="A231" s="1" t="s">
        <v>642</v>
      </c>
      <c r="E231" s="27" t="s">
        <v>1904</v>
      </c>
    </row>
    <row r="232" ht="25">
      <c r="A232" s="1" t="s">
        <v>633</v>
      </c>
      <c r="B232" s="1">
        <v>55</v>
      </c>
      <c r="C232" s="26" t="s">
        <v>3635</v>
      </c>
      <c r="D232" t="s">
        <v>3636</v>
      </c>
      <c r="E232" s="27" t="s">
        <v>3637</v>
      </c>
      <c r="F232" s="28" t="s">
        <v>1729</v>
      </c>
      <c r="G232" s="29">
        <v>1</v>
      </c>
      <c r="H232" s="28">
        <v>0</v>
      </c>
      <c r="I232" s="30">
        <f>ROUND(G232*H232,P4)</f>
        <v>0</v>
      </c>
      <c r="L232" s="31">
        <v>0</v>
      </c>
      <c r="M232" s="24">
        <f>ROUND(G232*L232,P4)</f>
        <v>0</v>
      </c>
      <c r="N232" s="25" t="s">
        <v>1730</v>
      </c>
      <c r="O232" s="32">
        <f>M232*AA232</f>
        <v>0</v>
      </c>
      <c r="P232" s="1">
        <v>3</v>
      </c>
      <c r="AA232" s="1">
        <f>IF(P232=1,$O$3,IF(P232=2,$O$4,$O$5))</f>
        <v>0</v>
      </c>
    </row>
    <row r="233" ht="25">
      <c r="A233" s="1" t="s">
        <v>639</v>
      </c>
      <c r="E233" s="27" t="s">
        <v>1731</v>
      </c>
    </row>
    <row r="234" ht="26">
      <c r="A234" s="1" t="s">
        <v>640</v>
      </c>
      <c r="E234" s="33" t="s">
        <v>3542</v>
      </c>
    </row>
    <row r="235" ht="187.5">
      <c r="A235" s="1" t="s">
        <v>642</v>
      </c>
      <c r="E235" s="27" t="s">
        <v>1904</v>
      </c>
    </row>
    <row r="236" ht="25">
      <c r="A236" s="1" t="s">
        <v>633</v>
      </c>
      <c r="B236" s="1">
        <v>56</v>
      </c>
      <c r="C236" s="26" t="s">
        <v>3638</v>
      </c>
      <c r="D236" t="s">
        <v>3639</v>
      </c>
      <c r="E236" s="27" t="s">
        <v>3640</v>
      </c>
      <c r="F236" s="28" t="s">
        <v>1729</v>
      </c>
      <c r="G236" s="29">
        <v>2.52</v>
      </c>
      <c r="H236" s="28">
        <v>0</v>
      </c>
      <c r="I236" s="30">
        <f>ROUND(G236*H236,P4)</f>
        <v>0</v>
      </c>
      <c r="L236" s="31">
        <v>0</v>
      </c>
      <c r="M236" s="24">
        <f>ROUND(G236*L236,P4)</f>
        <v>0</v>
      </c>
      <c r="N236" s="25" t="s">
        <v>1730</v>
      </c>
      <c r="O236" s="32">
        <f>M236*AA236</f>
        <v>0</v>
      </c>
      <c r="P236" s="1">
        <v>3</v>
      </c>
      <c r="AA236" s="1">
        <f>IF(P236=1,$O$3,IF(P236=2,$O$4,$O$5))</f>
        <v>0</v>
      </c>
    </row>
    <row r="237" ht="25">
      <c r="A237" s="1" t="s">
        <v>639</v>
      </c>
      <c r="E237" s="27" t="s">
        <v>1731</v>
      </c>
    </row>
    <row r="238" ht="26">
      <c r="A238" s="1" t="s">
        <v>640</v>
      </c>
      <c r="E238" s="33" t="s">
        <v>3641</v>
      </c>
    </row>
    <row r="239" ht="187.5">
      <c r="A239" s="1" t="s">
        <v>642</v>
      </c>
      <c r="E239" s="27" t="s">
        <v>3633</v>
      </c>
    </row>
  </sheetData>
  <sheetProtection sheet="1" objects="1" scenarios="1" spinCount="100000" saltValue="Wr3qubeAz4VCn06s+wkBiZNNVEIG1xXqghvG7O2z2553w5OFAd/1i4zephsRQgZumX+IiDkV+Pe3fn1iNI8RHA==" hashValue="5imkoJQvRTMDOGUish6QPG4Ofvw0EJnBIC6WoPog+4AGKMxfRWkmChpNvBUTyIhMbRoIp2RBQBJiE9QiyRZYD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COUNTIFS(L8:L396,"=0",A8:A396,"P")+COUNTIFS(L8:L396,"",A8:A396,"P")+SUM(Q8:Q396)</f>
        <v>0</v>
      </c>
    </row>
    <row r="8" ht="13">
      <c r="A8" s="1" t="s">
        <v>628</v>
      </c>
      <c r="C8" s="22" t="s">
        <v>3642</v>
      </c>
      <c r="E8" s="23" t="s">
        <v>93</v>
      </c>
      <c r="L8" s="24">
        <f>L9+L26+L87+L152+L265+L298+L359</f>
        <v>0</v>
      </c>
      <c r="M8" s="24">
        <f>M9+M26+M87+M152+M265+M298+M359</f>
        <v>0</v>
      </c>
      <c r="N8" s="25"/>
    </row>
    <row r="9" ht="13">
      <c r="A9" s="1" t="s">
        <v>630</v>
      </c>
      <c r="C9" s="22" t="s">
        <v>3486</v>
      </c>
      <c r="E9" s="23" t="s">
        <v>3487</v>
      </c>
      <c r="L9" s="24">
        <f>SUMIFS(L10:L25,A10:A25,"P")</f>
        <v>0</v>
      </c>
      <c r="M9" s="24">
        <f>SUMIFS(M10:M25,A10:A25,"P")</f>
        <v>0</v>
      </c>
      <c r="N9" s="25"/>
    </row>
    <row r="10" ht="25">
      <c r="A10" s="1" t="s">
        <v>633</v>
      </c>
      <c r="B10" s="1">
        <v>1</v>
      </c>
      <c r="C10" s="26" t="s">
        <v>3643</v>
      </c>
      <c r="D10" t="s">
        <v>635</v>
      </c>
      <c r="E10" s="27" t="s">
        <v>3644</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3645</v>
      </c>
    </row>
    <row r="13" ht="100">
      <c r="A13" s="1" t="s">
        <v>642</v>
      </c>
      <c r="E13" s="27" t="s">
        <v>3646</v>
      </c>
    </row>
    <row r="14">
      <c r="A14" s="1" t="s">
        <v>633</v>
      </c>
      <c r="B14" s="1">
        <v>2</v>
      </c>
      <c r="C14" s="26" t="s">
        <v>3647</v>
      </c>
      <c r="D14" t="s">
        <v>635</v>
      </c>
      <c r="E14" s="27" t="s">
        <v>3648</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3649</v>
      </c>
    </row>
    <row r="17">
      <c r="A17" s="1" t="s">
        <v>642</v>
      </c>
      <c r="E17" s="27" t="s">
        <v>1313</v>
      </c>
    </row>
    <row r="18">
      <c r="A18" s="1" t="s">
        <v>633</v>
      </c>
      <c r="B18" s="1">
        <v>3</v>
      </c>
      <c r="C18" s="26" t="s">
        <v>3650</v>
      </c>
      <c r="D18" t="s">
        <v>635</v>
      </c>
      <c r="E18" s="27" t="s">
        <v>3651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3652</v>
      </c>
    </row>
    <row r="21">
      <c r="A21" s="1" t="s">
        <v>642</v>
      </c>
      <c r="E21" s="27" t="s">
        <v>1313</v>
      </c>
    </row>
    <row r="22">
      <c r="A22" s="1" t="s">
        <v>633</v>
      </c>
      <c r="B22" s="1">
        <v>4</v>
      </c>
      <c r="C22" s="26" t="s">
        <v>3653</v>
      </c>
      <c r="D22" t="s">
        <v>635</v>
      </c>
      <c r="E22" s="27" t="s">
        <v>3654</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3655</v>
      </c>
    </row>
    <row r="25">
      <c r="A25" s="1" t="s">
        <v>642</v>
      </c>
      <c r="E25" s="27" t="s">
        <v>1313</v>
      </c>
    </row>
    <row r="26" ht="13">
      <c r="A26" s="1" t="s">
        <v>630</v>
      </c>
      <c r="C26" s="22" t="s">
        <v>3502</v>
      </c>
      <c r="E26" s="23" t="s">
        <v>3503</v>
      </c>
      <c r="L26" s="24">
        <f>SUMIFS(L27:L86,A27:A86,"P")</f>
        <v>0</v>
      </c>
      <c r="M26" s="24">
        <f>SUMIFS(M27:M86,A27:A86,"P")</f>
        <v>0</v>
      </c>
      <c r="N26" s="25"/>
    </row>
    <row r="27" ht="25">
      <c r="A27" s="1" t="s">
        <v>633</v>
      </c>
      <c r="B27" s="1">
        <v>5</v>
      </c>
      <c r="C27" s="26" t="s">
        <v>3504</v>
      </c>
      <c r="D27" t="s">
        <v>635</v>
      </c>
      <c r="E27" s="27" t="s">
        <v>3505</v>
      </c>
      <c r="F27" s="28" t="s">
        <v>2555</v>
      </c>
      <c r="G27" s="29">
        <v>2680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3656</v>
      </c>
    </row>
    <row r="30">
      <c r="A30" s="1" t="s">
        <v>642</v>
      </c>
      <c r="E30" s="27" t="s">
        <v>1313</v>
      </c>
    </row>
    <row r="31" ht="25">
      <c r="A31" s="1" t="s">
        <v>633</v>
      </c>
      <c r="B31" s="1">
        <v>6</v>
      </c>
      <c r="C31" s="26" t="s">
        <v>3657</v>
      </c>
      <c r="D31" t="s">
        <v>635</v>
      </c>
      <c r="E31" s="27" t="s">
        <v>3658</v>
      </c>
      <c r="F31" s="28" t="s">
        <v>649</v>
      </c>
      <c r="G31" s="29">
        <v>114</v>
      </c>
      <c r="H31" s="28">
        <v>0</v>
      </c>
      <c r="I31" s="30">
        <f>ROUND(G31*H31,P4)</f>
        <v>0</v>
      </c>
      <c r="L31" s="31">
        <v>0</v>
      </c>
      <c r="M31" s="24">
        <f>ROUND(G31*L31,P4)</f>
        <v>0</v>
      </c>
      <c r="N31" s="25" t="s">
        <v>638</v>
      </c>
      <c r="O31" s="32">
        <f>M31*AA31</f>
        <v>0</v>
      </c>
      <c r="P31" s="1">
        <v>3</v>
      </c>
      <c r="AA31" s="1">
        <f>IF(P31=1,$O$3,IF(P31=2,$O$4,$O$5))</f>
        <v>0</v>
      </c>
    </row>
    <row r="32">
      <c r="A32" s="1" t="s">
        <v>639</v>
      </c>
      <c r="E32" s="27" t="s">
        <v>635</v>
      </c>
    </row>
    <row r="33" ht="65">
      <c r="A33" s="1" t="s">
        <v>640</v>
      </c>
      <c r="E33" s="33" t="s">
        <v>3659</v>
      </c>
    </row>
    <row r="34">
      <c r="A34" s="1" t="s">
        <v>642</v>
      </c>
      <c r="E34" s="27" t="s">
        <v>1313</v>
      </c>
    </row>
    <row r="35" ht="25">
      <c r="A35" s="1" t="s">
        <v>633</v>
      </c>
      <c r="B35" s="1">
        <v>7</v>
      </c>
      <c r="C35" s="26" t="s">
        <v>3660</v>
      </c>
      <c r="D35" t="s">
        <v>635</v>
      </c>
      <c r="E35" s="27" t="s">
        <v>3661</v>
      </c>
      <c r="F35" s="28" t="s">
        <v>649</v>
      </c>
      <c r="G35" s="29">
        <v>16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3662</v>
      </c>
    </row>
    <row r="38">
      <c r="A38" s="1" t="s">
        <v>642</v>
      </c>
      <c r="E38" s="27" t="s">
        <v>1313</v>
      </c>
    </row>
    <row r="39" ht="25">
      <c r="A39" s="1" t="s">
        <v>633</v>
      </c>
      <c r="B39" s="1">
        <v>8</v>
      </c>
      <c r="C39" s="26" t="s">
        <v>1934</v>
      </c>
      <c r="D39" t="s">
        <v>635</v>
      </c>
      <c r="E39" s="27" t="s">
        <v>1935</v>
      </c>
      <c r="F39" s="28" t="s">
        <v>649</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3663</v>
      </c>
    </row>
    <row r="42">
      <c r="A42" s="1" t="s">
        <v>642</v>
      </c>
      <c r="E42" s="27" t="s">
        <v>1313</v>
      </c>
    </row>
    <row r="43" ht="25">
      <c r="A43" s="1" t="s">
        <v>633</v>
      </c>
      <c r="B43" s="1">
        <v>9</v>
      </c>
      <c r="C43" s="26" t="s">
        <v>1937</v>
      </c>
      <c r="D43" t="s">
        <v>635</v>
      </c>
      <c r="E43" s="27" t="s">
        <v>1938</v>
      </c>
      <c r="F43" s="28" t="s">
        <v>649</v>
      </c>
      <c r="G43" s="29">
        <v>32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3663</v>
      </c>
    </row>
    <row r="46">
      <c r="A46" s="1" t="s">
        <v>642</v>
      </c>
      <c r="E46" s="27" t="s">
        <v>1313</v>
      </c>
    </row>
    <row r="47" ht="25">
      <c r="A47" s="1" t="s">
        <v>633</v>
      </c>
      <c r="B47" s="1">
        <v>10</v>
      </c>
      <c r="C47" s="26" t="s">
        <v>3664</v>
      </c>
      <c r="D47" t="s">
        <v>635</v>
      </c>
      <c r="E47" s="27" t="s">
        <v>3665</v>
      </c>
      <c r="F47" s="28" t="s">
        <v>649</v>
      </c>
      <c r="G47" s="29">
        <v>12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3666</v>
      </c>
    </row>
    <row r="50">
      <c r="A50" s="1" t="s">
        <v>642</v>
      </c>
      <c r="E50" s="27" t="s">
        <v>1313</v>
      </c>
    </row>
    <row r="51" ht="25">
      <c r="A51" s="1" t="s">
        <v>633</v>
      </c>
      <c r="B51" s="1">
        <v>11</v>
      </c>
      <c r="C51" s="26" t="s">
        <v>3667</v>
      </c>
      <c r="D51" t="s">
        <v>635</v>
      </c>
      <c r="E51" s="27" t="s">
        <v>3668</v>
      </c>
      <c r="F51" s="28" t="s">
        <v>649</v>
      </c>
      <c r="G51" s="29">
        <v>16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3662</v>
      </c>
    </row>
    <row r="54">
      <c r="A54" s="1" t="s">
        <v>642</v>
      </c>
      <c r="E54" s="27" t="s">
        <v>1313</v>
      </c>
    </row>
    <row r="55">
      <c r="A55" s="1" t="s">
        <v>633</v>
      </c>
      <c r="B55" s="1">
        <v>12</v>
      </c>
      <c r="C55" s="26" t="s">
        <v>3051</v>
      </c>
      <c r="D55" t="s">
        <v>635</v>
      </c>
      <c r="E55" s="27" t="s">
        <v>3052</v>
      </c>
      <c r="F55" s="28" t="s">
        <v>659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65">
      <c r="A57" s="1" t="s">
        <v>640</v>
      </c>
      <c r="E57" s="33" t="s">
        <v>3669</v>
      </c>
    </row>
    <row r="58">
      <c r="A58" s="1" t="s">
        <v>642</v>
      </c>
      <c r="E58" s="27" t="s">
        <v>3670</v>
      </c>
    </row>
    <row r="59">
      <c r="A59" s="1" t="s">
        <v>633</v>
      </c>
      <c r="B59" s="1">
        <v>13</v>
      </c>
      <c r="C59" s="26" t="s">
        <v>3671</v>
      </c>
      <c r="D59" t="s">
        <v>635</v>
      </c>
      <c r="E59" s="27" t="s">
        <v>3672</v>
      </c>
      <c r="F59" s="28" t="s">
        <v>659</v>
      </c>
      <c r="G59" s="29">
        <v>172</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3673</v>
      </c>
    </row>
    <row r="62">
      <c r="A62" s="1" t="s">
        <v>642</v>
      </c>
      <c r="E62" s="27" t="s">
        <v>1313</v>
      </c>
    </row>
    <row r="63">
      <c r="A63" s="1" t="s">
        <v>633</v>
      </c>
      <c r="B63" s="1">
        <v>14</v>
      </c>
      <c r="C63" s="26" t="s">
        <v>3674</v>
      </c>
      <c r="D63" t="s">
        <v>635</v>
      </c>
      <c r="E63" s="27" t="s">
        <v>3675</v>
      </c>
      <c r="F63" s="28" t="s">
        <v>649</v>
      </c>
      <c r="G63" s="29">
        <v>32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3676</v>
      </c>
    </row>
    <row r="66">
      <c r="A66" s="1" t="s">
        <v>642</v>
      </c>
      <c r="E66" s="27" t="s">
        <v>1313</v>
      </c>
    </row>
    <row r="67" ht="25">
      <c r="A67" s="1" t="s">
        <v>633</v>
      </c>
      <c r="B67" s="1">
        <v>15</v>
      </c>
      <c r="C67" s="26" t="s">
        <v>3677</v>
      </c>
      <c r="D67" t="s">
        <v>635</v>
      </c>
      <c r="E67" s="27" t="s">
        <v>3678</v>
      </c>
      <c r="F67" s="28" t="s">
        <v>865</v>
      </c>
      <c r="G67" s="29">
        <v>40.799999999999997</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3679</v>
      </c>
    </row>
    <row r="70">
      <c r="A70" s="1" t="s">
        <v>642</v>
      </c>
      <c r="E70" s="27" t="s">
        <v>1313</v>
      </c>
    </row>
    <row r="71">
      <c r="A71" s="1" t="s">
        <v>633</v>
      </c>
      <c r="B71" s="1">
        <v>16</v>
      </c>
      <c r="C71" s="26" t="s">
        <v>3680</v>
      </c>
      <c r="D71" t="s">
        <v>635</v>
      </c>
      <c r="E71" s="27" t="s">
        <v>3681</v>
      </c>
      <c r="F71" s="28" t="s">
        <v>649</v>
      </c>
      <c r="G71" s="29">
        <v>35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3682</v>
      </c>
    </row>
    <row r="74">
      <c r="A74" s="1" t="s">
        <v>642</v>
      </c>
      <c r="E74" s="27" t="s">
        <v>1313</v>
      </c>
    </row>
    <row r="75" ht="25">
      <c r="A75" s="1" t="s">
        <v>633</v>
      </c>
      <c r="B75" s="1">
        <v>17</v>
      </c>
      <c r="C75" s="26" t="s">
        <v>1424</v>
      </c>
      <c r="D75" t="s">
        <v>635</v>
      </c>
      <c r="E75" s="27" t="s">
        <v>1425</v>
      </c>
      <c r="F75" s="28" t="s">
        <v>649</v>
      </c>
      <c r="G75" s="29">
        <v>55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3683</v>
      </c>
    </row>
    <row r="78">
      <c r="A78" s="1" t="s">
        <v>642</v>
      </c>
      <c r="E78" s="27" t="s">
        <v>1313</v>
      </c>
    </row>
    <row r="79" ht="25">
      <c r="A79" s="1" t="s">
        <v>633</v>
      </c>
      <c r="B79" s="1">
        <v>18</v>
      </c>
      <c r="C79" s="26" t="s">
        <v>3684</v>
      </c>
      <c r="D79" t="s">
        <v>635</v>
      </c>
      <c r="E79" s="27" t="s">
        <v>3685</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52">
      <c r="A81" s="1" t="s">
        <v>640</v>
      </c>
      <c r="E81" s="33" t="s">
        <v>3686</v>
      </c>
    </row>
    <row r="82">
      <c r="A82" s="1" t="s">
        <v>642</v>
      </c>
      <c r="E82" s="27" t="s">
        <v>1313</v>
      </c>
    </row>
    <row r="83">
      <c r="A83" s="1" t="s">
        <v>633</v>
      </c>
      <c r="B83" s="1">
        <v>19</v>
      </c>
      <c r="C83" s="26" t="s">
        <v>3687</v>
      </c>
      <c r="D83" t="s">
        <v>635</v>
      </c>
      <c r="E83" s="27" t="s">
        <v>3688</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3689</v>
      </c>
    </row>
    <row r="86">
      <c r="A86" s="1" t="s">
        <v>642</v>
      </c>
      <c r="E86" s="27" t="s">
        <v>1313</v>
      </c>
    </row>
    <row r="87" ht="13">
      <c r="A87" s="1" t="s">
        <v>630</v>
      </c>
      <c r="C87" s="22" t="s">
        <v>3514</v>
      </c>
      <c r="E87" s="23" t="s">
        <v>3515</v>
      </c>
      <c r="L87" s="24">
        <f>SUMIFS(L88:L151,A88:A151,"P")</f>
        <v>0</v>
      </c>
      <c r="M87" s="24">
        <f>SUMIFS(M88:M151,A88:A151,"P")</f>
        <v>0</v>
      </c>
      <c r="N87" s="25"/>
    </row>
    <row r="88" ht="25">
      <c r="A88" s="1" t="s">
        <v>633</v>
      </c>
      <c r="B88" s="1">
        <v>20</v>
      </c>
      <c r="C88" s="26" t="s">
        <v>3690</v>
      </c>
      <c r="D88" t="s">
        <v>635</v>
      </c>
      <c r="E88" s="27" t="s">
        <v>3691</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3692</v>
      </c>
    </row>
    <row r="91">
      <c r="A91" s="1" t="s">
        <v>642</v>
      </c>
      <c r="E91" s="27" t="s">
        <v>1313</v>
      </c>
    </row>
    <row r="92" ht="25">
      <c r="A92" s="1" t="s">
        <v>633</v>
      </c>
      <c r="B92" s="1">
        <v>21</v>
      </c>
      <c r="C92" s="26" t="s">
        <v>3693</v>
      </c>
      <c r="D92" t="s">
        <v>635</v>
      </c>
      <c r="E92" s="27" t="s">
        <v>3694</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3695</v>
      </c>
    </row>
    <row r="95">
      <c r="A95" s="1" t="s">
        <v>642</v>
      </c>
      <c r="E95" s="27" t="s">
        <v>1313</v>
      </c>
    </row>
    <row r="96" ht="25">
      <c r="A96" s="1" t="s">
        <v>633</v>
      </c>
      <c r="B96" s="1">
        <v>22</v>
      </c>
      <c r="C96" s="26" t="s">
        <v>3696</v>
      </c>
      <c r="D96" t="s">
        <v>635</v>
      </c>
      <c r="E96" s="27" t="s">
        <v>3697</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52">
      <c r="A98" s="1" t="s">
        <v>640</v>
      </c>
      <c r="E98" s="33" t="s">
        <v>3698</v>
      </c>
    </row>
    <row r="99">
      <c r="A99" s="1" t="s">
        <v>642</v>
      </c>
      <c r="E99" s="27" t="s">
        <v>1313</v>
      </c>
    </row>
    <row r="100">
      <c r="A100" s="1" t="s">
        <v>633</v>
      </c>
      <c r="B100" s="1">
        <v>23</v>
      </c>
      <c r="C100" s="26" t="s">
        <v>3699</v>
      </c>
      <c r="D100" t="s">
        <v>635</v>
      </c>
      <c r="E100" s="27" t="s">
        <v>3700</v>
      </c>
      <c r="F100" s="28" t="s">
        <v>659</v>
      </c>
      <c r="G100" s="29">
        <v>16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3701</v>
      </c>
    </row>
    <row r="103">
      <c r="A103" s="1" t="s">
        <v>642</v>
      </c>
      <c r="E103" s="27" t="s">
        <v>1313</v>
      </c>
    </row>
    <row r="104">
      <c r="A104" s="1" t="s">
        <v>633</v>
      </c>
      <c r="B104" s="1">
        <v>24</v>
      </c>
      <c r="C104" s="26" t="s">
        <v>3702</v>
      </c>
      <c r="D104" t="s">
        <v>635</v>
      </c>
      <c r="E104" s="27" t="s">
        <v>3703</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3704</v>
      </c>
    </row>
    <row r="107">
      <c r="A107" s="1" t="s">
        <v>642</v>
      </c>
      <c r="E107" s="27" t="s">
        <v>1313</v>
      </c>
    </row>
    <row r="108">
      <c r="A108" s="1" t="s">
        <v>633</v>
      </c>
      <c r="B108" s="1">
        <v>25</v>
      </c>
      <c r="C108" s="26" t="s">
        <v>3522</v>
      </c>
      <c r="D108" t="s">
        <v>635</v>
      </c>
      <c r="E108" s="27" t="s">
        <v>3523</v>
      </c>
      <c r="F108" s="28" t="s">
        <v>659</v>
      </c>
      <c r="G108" s="29">
        <v>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3705</v>
      </c>
    </row>
    <row r="111">
      <c r="A111" s="1" t="s">
        <v>642</v>
      </c>
      <c r="E111" s="27" t="s">
        <v>3525</v>
      </c>
    </row>
    <row r="112" ht="25">
      <c r="A112" s="1" t="s">
        <v>633</v>
      </c>
      <c r="B112" s="1">
        <v>26</v>
      </c>
      <c r="C112" s="26" t="s">
        <v>3706</v>
      </c>
      <c r="D112" t="s">
        <v>635</v>
      </c>
      <c r="E112" s="27" t="s">
        <v>3707</v>
      </c>
      <c r="F112" s="28" t="s">
        <v>659</v>
      </c>
      <c r="G112" s="29">
        <v>58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3708</v>
      </c>
    </row>
    <row r="115">
      <c r="A115" s="1" t="s">
        <v>642</v>
      </c>
      <c r="E115" s="27" t="s">
        <v>1313</v>
      </c>
    </row>
    <row r="116">
      <c r="A116" s="1" t="s">
        <v>633</v>
      </c>
      <c r="B116" s="1">
        <v>27</v>
      </c>
      <c r="C116" s="26" t="s">
        <v>3526</v>
      </c>
      <c r="D116" t="s">
        <v>635</v>
      </c>
      <c r="E116" s="27" t="s">
        <v>3527</v>
      </c>
      <c r="F116" s="28" t="s">
        <v>659</v>
      </c>
      <c r="G116" s="29">
        <v>58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3708</v>
      </c>
    </row>
    <row r="119">
      <c r="A119" s="1" t="s">
        <v>642</v>
      </c>
      <c r="E119" s="27" t="s">
        <v>1313</v>
      </c>
    </row>
    <row r="120">
      <c r="A120" s="1" t="s">
        <v>633</v>
      </c>
      <c r="B120" s="1">
        <v>28</v>
      </c>
      <c r="C120" s="26" t="s">
        <v>3709</v>
      </c>
      <c r="D120" t="s">
        <v>635</v>
      </c>
      <c r="E120" s="27" t="s">
        <v>3710</v>
      </c>
      <c r="F120" s="28" t="s">
        <v>649</v>
      </c>
      <c r="G120" s="29">
        <v>732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3711</v>
      </c>
    </row>
    <row r="123">
      <c r="A123" s="1" t="s">
        <v>642</v>
      </c>
      <c r="E123" s="27" t="s">
        <v>1313</v>
      </c>
    </row>
    <row r="124" ht="25">
      <c r="A124" s="1" t="s">
        <v>633</v>
      </c>
      <c r="B124" s="1">
        <v>29</v>
      </c>
      <c r="C124" s="26" t="s">
        <v>3712</v>
      </c>
      <c r="D124" t="s">
        <v>635</v>
      </c>
      <c r="E124" s="27" t="s">
        <v>3713</v>
      </c>
      <c r="F124" s="28" t="s">
        <v>659</v>
      </c>
      <c r="G124" s="29">
        <v>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3714</v>
      </c>
    </row>
    <row r="127">
      <c r="A127" s="1" t="s">
        <v>642</v>
      </c>
      <c r="E127" s="27" t="s">
        <v>1313</v>
      </c>
    </row>
    <row r="128" ht="25">
      <c r="A128" s="1" t="s">
        <v>633</v>
      </c>
      <c r="B128" s="1">
        <v>30</v>
      </c>
      <c r="C128" s="26" t="s">
        <v>3715</v>
      </c>
      <c r="D128" t="s">
        <v>635</v>
      </c>
      <c r="E128" s="27" t="s">
        <v>3716</v>
      </c>
      <c r="F128" s="28" t="s">
        <v>659</v>
      </c>
      <c r="G128" s="29">
        <v>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3717</v>
      </c>
    </row>
    <row r="131">
      <c r="A131" s="1" t="s">
        <v>642</v>
      </c>
      <c r="E131" s="27" t="s">
        <v>1313</v>
      </c>
    </row>
    <row r="132" ht="25">
      <c r="A132" s="1" t="s">
        <v>633</v>
      </c>
      <c r="B132" s="1">
        <v>31</v>
      </c>
      <c r="C132" s="26" t="s">
        <v>3718</v>
      </c>
      <c r="D132" t="s">
        <v>635</v>
      </c>
      <c r="E132" s="27" t="s">
        <v>3719</v>
      </c>
      <c r="F132" s="28" t="s">
        <v>649</v>
      </c>
      <c r="G132" s="29">
        <v>310</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3720</v>
      </c>
    </row>
    <row r="135">
      <c r="A135" s="1" t="s">
        <v>642</v>
      </c>
      <c r="E135" s="27" t="s">
        <v>3721</v>
      </c>
    </row>
    <row r="136" ht="25">
      <c r="A136" s="1" t="s">
        <v>633</v>
      </c>
      <c r="B136" s="1">
        <v>32</v>
      </c>
      <c r="C136" s="26" t="s">
        <v>3722</v>
      </c>
      <c r="D136" t="s">
        <v>635</v>
      </c>
      <c r="E136" s="27" t="s">
        <v>3723</v>
      </c>
      <c r="F136" s="28" t="s">
        <v>659</v>
      </c>
      <c r="G136" s="29">
        <v>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3724</v>
      </c>
    </row>
    <row r="139">
      <c r="A139" s="1" t="s">
        <v>642</v>
      </c>
      <c r="E139" s="27" t="s">
        <v>1313</v>
      </c>
    </row>
    <row r="140" ht="25">
      <c r="A140" s="1" t="s">
        <v>633</v>
      </c>
      <c r="B140" s="1">
        <v>33</v>
      </c>
      <c r="C140" s="26" t="s">
        <v>3725</v>
      </c>
      <c r="D140" t="s">
        <v>635</v>
      </c>
      <c r="E140" s="27" t="s">
        <v>3726</v>
      </c>
      <c r="F140" s="28" t="s">
        <v>649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39">
      <c r="A142" s="1" t="s">
        <v>640</v>
      </c>
      <c r="E142" s="33" t="s">
        <v>3727</v>
      </c>
    </row>
    <row r="143">
      <c r="A143" s="1" t="s">
        <v>642</v>
      </c>
      <c r="E143" s="27" t="s">
        <v>1313</v>
      </c>
    </row>
    <row r="144" ht="25">
      <c r="A144" s="1" t="s">
        <v>633</v>
      </c>
      <c r="B144" s="1">
        <v>34</v>
      </c>
      <c r="C144" s="26" t="s">
        <v>3531</v>
      </c>
      <c r="D144" t="s">
        <v>635</v>
      </c>
      <c r="E144" s="27" t="s">
        <v>3532</v>
      </c>
      <c r="F144" s="28" t="s">
        <v>659</v>
      </c>
      <c r="G144" s="29">
        <v>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26">
      <c r="A146" s="1" t="s">
        <v>640</v>
      </c>
      <c r="E146" s="33" t="s">
        <v>3728</v>
      </c>
    </row>
    <row r="147">
      <c r="A147" s="1" t="s">
        <v>642</v>
      </c>
      <c r="E147" s="27" t="s">
        <v>1313</v>
      </c>
    </row>
    <row r="148">
      <c r="A148" s="1" t="s">
        <v>633</v>
      </c>
      <c r="B148" s="1">
        <v>35</v>
      </c>
      <c r="C148" s="26" t="s">
        <v>941</v>
      </c>
      <c r="D148" t="s">
        <v>635</v>
      </c>
      <c r="E148" s="27" t="s">
        <v>942</v>
      </c>
      <c r="F148" s="28" t="s">
        <v>649</v>
      </c>
      <c r="G148" s="29">
        <v>1042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3729</v>
      </c>
    </row>
    <row r="151">
      <c r="A151" s="1" t="s">
        <v>642</v>
      </c>
      <c r="E151" s="27" t="s">
        <v>1313</v>
      </c>
    </row>
    <row r="152" ht="13">
      <c r="A152" s="1" t="s">
        <v>630</v>
      </c>
      <c r="C152" s="22" t="s">
        <v>3534</v>
      </c>
      <c r="E152" s="23" t="s">
        <v>3535</v>
      </c>
      <c r="L152" s="24">
        <f>SUMIFS(L153:L264,A153:A264,"P")</f>
        <v>0</v>
      </c>
      <c r="M152" s="24">
        <f>SUMIFS(M153:M264,A153:A264,"P")</f>
        <v>0</v>
      </c>
      <c r="N152" s="25"/>
    </row>
    <row r="153" ht="25">
      <c r="A153" s="1" t="s">
        <v>633</v>
      </c>
      <c r="B153" s="1">
        <v>36</v>
      </c>
      <c r="C153" s="26" t="s">
        <v>912</v>
      </c>
      <c r="D153" t="s">
        <v>635</v>
      </c>
      <c r="E153" s="27" t="s">
        <v>913</v>
      </c>
      <c r="F153" s="28" t="s">
        <v>659</v>
      </c>
      <c r="G153" s="29">
        <v>64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3730</v>
      </c>
    </row>
    <row r="156">
      <c r="A156" s="1" t="s">
        <v>642</v>
      </c>
      <c r="E156" s="27" t="s">
        <v>1313</v>
      </c>
    </row>
    <row r="157" ht="25">
      <c r="A157" s="1" t="s">
        <v>633</v>
      </c>
      <c r="B157" s="1">
        <v>37</v>
      </c>
      <c r="C157" s="26" t="s">
        <v>909</v>
      </c>
      <c r="D157" t="s">
        <v>635</v>
      </c>
      <c r="E157" s="27" t="s">
        <v>910</v>
      </c>
      <c r="F157" s="28" t="s">
        <v>659</v>
      </c>
      <c r="G157" s="29">
        <v>36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3731</v>
      </c>
    </row>
    <row r="160">
      <c r="A160" s="1" t="s">
        <v>642</v>
      </c>
      <c r="E160" s="27" t="s">
        <v>1313</v>
      </c>
    </row>
    <row r="161">
      <c r="A161" s="1" t="s">
        <v>633</v>
      </c>
      <c r="B161" s="1">
        <v>38</v>
      </c>
      <c r="C161" s="26" t="s">
        <v>3732</v>
      </c>
      <c r="D161" t="s">
        <v>635</v>
      </c>
      <c r="E161" s="27" t="s">
        <v>3733</v>
      </c>
      <c r="F161" s="28" t="s">
        <v>649</v>
      </c>
      <c r="G161" s="29">
        <v>20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3734</v>
      </c>
    </row>
    <row r="164">
      <c r="A164" s="1" t="s">
        <v>642</v>
      </c>
      <c r="E164" s="27" t="s">
        <v>1313</v>
      </c>
    </row>
    <row r="165">
      <c r="A165" s="1" t="s">
        <v>633</v>
      </c>
      <c r="B165" s="1">
        <v>39</v>
      </c>
      <c r="C165" s="26" t="s">
        <v>3735</v>
      </c>
      <c r="D165" t="s">
        <v>635</v>
      </c>
      <c r="E165" s="27" t="s">
        <v>3736</v>
      </c>
      <c r="F165" s="28" t="s">
        <v>659</v>
      </c>
      <c r="G165" s="29">
        <v>20</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3734</v>
      </c>
    </row>
    <row r="168">
      <c r="A168" s="1" t="s">
        <v>642</v>
      </c>
      <c r="E168" s="27" t="s">
        <v>1313</v>
      </c>
    </row>
    <row r="169">
      <c r="A169" s="1" t="s">
        <v>633</v>
      </c>
      <c r="B169" s="1">
        <v>40</v>
      </c>
      <c r="C169" s="26" t="s">
        <v>3536</v>
      </c>
      <c r="D169" t="s">
        <v>635</v>
      </c>
      <c r="E169" s="27" t="s">
        <v>3537</v>
      </c>
      <c r="F169" s="28" t="s">
        <v>649</v>
      </c>
      <c r="G169" s="29">
        <v>160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3737</v>
      </c>
    </row>
    <row r="172">
      <c r="A172" s="1" t="s">
        <v>642</v>
      </c>
      <c r="E172" s="27" t="s">
        <v>1313</v>
      </c>
    </row>
    <row r="173">
      <c r="A173" s="1" t="s">
        <v>633</v>
      </c>
      <c r="B173" s="1">
        <v>41</v>
      </c>
      <c r="C173" s="26" t="s">
        <v>1605</v>
      </c>
      <c r="D173" t="s">
        <v>635</v>
      </c>
      <c r="E173" s="27" t="s">
        <v>1606</v>
      </c>
      <c r="F173" s="28" t="s">
        <v>659</v>
      </c>
      <c r="G173" s="29">
        <v>64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3738</v>
      </c>
    </row>
    <row r="176">
      <c r="A176" s="1" t="s">
        <v>642</v>
      </c>
      <c r="E176" s="27" t="s">
        <v>1313</v>
      </c>
    </row>
    <row r="177">
      <c r="A177" s="1" t="s">
        <v>633</v>
      </c>
      <c r="B177" s="1">
        <v>42</v>
      </c>
      <c r="C177" s="26" t="s">
        <v>3739</v>
      </c>
      <c r="D177" t="s">
        <v>635</v>
      </c>
      <c r="E177" s="27" t="s">
        <v>3740</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3741</v>
      </c>
    </row>
    <row r="180">
      <c r="A180" s="1" t="s">
        <v>642</v>
      </c>
      <c r="E180" s="27" t="s">
        <v>1313</v>
      </c>
    </row>
    <row r="181" ht="25">
      <c r="A181" s="1" t="s">
        <v>633</v>
      </c>
      <c r="B181" s="1">
        <v>43</v>
      </c>
      <c r="C181" s="26" t="s">
        <v>1789</v>
      </c>
      <c r="D181" t="s">
        <v>635</v>
      </c>
      <c r="E181" s="27" t="s">
        <v>1790</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3543</v>
      </c>
    </row>
    <row r="184">
      <c r="A184" s="1" t="s">
        <v>642</v>
      </c>
      <c r="E184" s="27" t="s">
        <v>1313</v>
      </c>
    </row>
    <row r="185" ht="37.5">
      <c r="A185" s="1" t="s">
        <v>633</v>
      </c>
      <c r="B185" s="1">
        <v>44</v>
      </c>
      <c r="C185" s="26" t="s">
        <v>1791</v>
      </c>
      <c r="D185" t="s">
        <v>635</v>
      </c>
      <c r="E185" s="27" t="s">
        <v>1792</v>
      </c>
      <c r="F185" s="28" t="s">
        <v>659</v>
      </c>
      <c r="G185" s="29">
        <v>58</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3742</v>
      </c>
    </row>
    <row r="188">
      <c r="A188" s="1" t="s">
        <v>642</v>
      </c>
      <c r="E188" s="27" t="s">
        <v>1313</v>
      </c>
    </row>
    <row r="189" ht="25">
      <c r="A189" s="1" t="s">
        <v>633</v>
      </c>
      <c r="B189" s="1">
        <v>45</v>
      </c>
      <c r="C189" s="26" t="s">
        <v>3545</v>
      </c>
      <c r="D189" t="s">
        <v>635</v>
      </c>
      <c r="E189" s="27" t="s">
        <v>3546</v>
      </c>
      <c r="F189" s="28" t="s">
        <v>659</v>
      </c>
      <c r="G189" s="29">
        <v>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3547</v>
      </c>
    </row>
    <row r="192">
      <c r="A192" s="1" t="s">
        <v>642</v>
      </c>
      <c r="E192" s="27" t="s">
        <v>1313</v>
      </c>
    </row>
    <row r="193" ht="25">
      <c r="A193" s="1" t="s">
        <v>633</v>
      </c>
      <c r="B193" s="1">
        <v>46</v>
      </c>
      <c r="C193" s="26" t="s">
        <v>3548</v>
      </c>
      <c r="D193" t="s">
        <v>635</v>
      </c>
      <c r="E193" s="27" t="s">
        <v>3549</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3550</v>
      </c>
    </row>
    <row r="196">
      <c r="A196" s="1" t="s">
        <v>642</v>
      </c>
      <c r="E196" s="27" t="s">
        <v>1313</v>
      </c>
    </row>
    <row r="197" ht="25">
      <c r="A197" s="1" t="s">
        <v>633</v>
      </c>
      <c r="B197" s="1">
        <v>47</v>
      </c>
      <c r="C197" s="26" t="s">
        <v>3551</v>
      </c>
      <c r="D197" t="s">
        <v>635</v>
      </c>
      <c r="E197" s="27" t="s">
        <v>3552</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3553</v>
      </c>
    </row>
    <row r="200">
      <c r="A200" s="1" t="s">
        <v>642</v>
      </c>
      <c r="E200" s="27" t="s">
        <v>1313</v>
      </c>
    </row>
    <row r="201">
      <c r="A201" s="1" t="s">
        <v>633</v>
      </c>
      <c r="B201" s="1">
        <v>48</v>
      </c>
      <c r="C201" s="26" t="s">
        <v>3554</v>
      </c>
      <c r="D201" t="s">
        <v>635</v>
      </c>
      <c r="E201" s="27" t="s">
        <v>3555</v>
      </c>
      <c r="F201" s="28" t="s">
        <v>659</v>
      </c>
      <c r="G201" s="29">
        <v>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3743</v>
      </c>
    </row>
    <row r="204">
      <c r="A204" s="1" t="s">
        <v>642</v>
      </c>
      <c r="E204" s="27" t="s">
        <v>1313</v>
      </c>
    </row>
    <row r="205">
      <c r="A205" s="1" t="s">
        <v>633</v>
      </c>
      <c r="B205" s="1">
        <v>49</v>
      </c>
      <c r="C205" s="26" t="s">
        <v>3744</v>
      </c>
      <c r="D205" t="s">
        <v>635</v>
      </c>
      <c r="E205" s="27" t="s">
        <v>3745</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3746</v>
      </c>
    </row>
    <row r="208">
      <c r="A208" s="1" t="s">
        <v>642</v>
      </c>
      <c r="E208" s="27" t="s">
        <v>1313</v>
      </c>
    </row>
    <row r="209">
      <c r="A209" s="1" t="s">
        <v>633</v>
      </c>
      <c r="B209" s="1">
        <v>50</v>
      </c>
      <c r="C209" s="26" t="s">
        <v>3747</v>
      </c>
      <c r="D209" t="s">
        <v>635</v>
      </c>
      <c r="E209" s="27" t="s">
        <v>3748</v>
      </c>
      <c r="F209" s="28" t="s">
        <v>659</v>
      </c>
      <c r="G209" s="29">
        <v>6</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3749</v>
      </c>
    </row>
    <row r="212">
      <c r="A212" s="1" t="s">
        <v>642</v>
      </c>
      <c r="E212" s="27" t="s">
        <v>1313</v>
      </c>
    </row>
    <row r="213" ht="25">
      <c r="A213" s="1" t="s">
        <v>633</v>
      </c>
      <c r="B213" s="1">
        <v>51</v>
      </c>
      <c r="C213" s="26" t="s">
        <v>3750</v>
      </c>
      <c r="D213" t="s">
        <v>635</v>
      </c>
      <c r="E213" s="27" t="s">
        <v>3751</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3749</v>
      </c>
    </row>
    <row r="216">
      <c r="A216" s="1" t="s">
        <v>642</v>
      </c>
      <c r="E216" s="27" t="s">
        <v>1313</v>
      </c>
    </row>
    <row r="217">
      <c r="A217" s="1" t="s">
        <v>633</v>
      </c>
      <c r="B217" s="1">
        <v>52</v>
      </c>
      <c r="C217" s="26" t="s">
        <v>3557</v>
      </c>
      <c r="D217" t="s">
        <v>635</v>
      </c>
      <c r="E217" s="27" t="s">
        <v>3558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3543</v>
      </c>
    </row>
    <row r="220">
      <c r="A220" s="1" t="s">
        <v>642</v>
      </c>
      <c r="E220" s="27" t="s">
        <v>1313</v>
      </c>
    </row>
    <row r="221">
      <c r="A221" s="1" t="s">
        <v>633</v>
      </c>
      <c r="B221" s="1">
        <v>53</v>
      </c>
      <c r="C221" s="26" t="s">
        <v>3559</v>
      </c>
      <c r="D221" t="s">
        <v>635</v>
      </c>
      <c r="E221" s="27" t="s">
        <v>3560</v>
      </c>
      <c r="F221" s="28" t="s">
        <v>809</v>
      </c>
      <c r="G221" s="29">
        <v>160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3561</v>
      </c>
    </row>
    <row r="224">
      <c r="A224" s="1" t="s">
        <v>642</v>
      </c>
      <c r="E224" s="27" t="s">
        <v>1313</v>
      </c>
    </row>
    <row r="225">
      <c r="A225" s="1" t="s">
        <v>633</v>
      </c>
      <c r="B225" s="1">
        <v>54</v>
      </c>
      <c r="C225" s="26" t="s">
        <v>3562</v>
      </c>
      <c r="D225" t="s">
        <v>635</v>
      </c>
      <c r="E225" s="27" t="s">
        <v>3563</v>
      </c>
      <c r="F225" s="28" t="s">
        <v>809</v>
      </c>
      <c r="G225" s="29">
        <v>160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3561</v>
      </c>
    </row>
    <row r="228">
      <c r="A228" s="1" t="s">
        <v>642</v>
      </c>
      <c r="E228" s="27" t="s">
        <v>1313</v>
      </c>
    </row>
    <row r="229">
      <c r="A229" s="1" t="s">
        <v>633</v>
      </c>
      <c r="B229" s="1">
        <v>55</v>
      </c>
      <c r="C229" s="26" t="s">
        <v>3564</v>
      </c>
      <c r="D229" t="s">
        <v>635</v>
      </c>
      <c r="E229" s="27" t="s">
        <v>3565</v>
      </c>
      <c r="F229" s="28" t="s">
        <v>809</v>
      </c>
      <c r="G229" s="29">
        <v>80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3566</v>
      </c>
    </row>
    <row r="232">
      <c r="A232" s="1" t="s">
        <v>642</v>
      </c>
      <c r="E232" s="27" t="s">
        <v>1313</v>
      </c>
    </row>
    <row r="233">
      <c r="A233" s="1" t="s">
        <v>633</v>
      </c>
      <c r="B233" s="1">
        <v>56</v>
      </c>
      <c r="C233" s="26" t="s">
        <v>3567</v>
      </c>
      <c r="D233" t="s">
        <v>635</v>
      </c>
      <c r="E233" s="27" t="s">
        <v>3568</v>
      </c>
      <c r="F233" s="28" t="s">
        <v>809</v>
      </c>
      <c r="G233" s="29">
        <v>80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26">
      <c r="A235" s="1" t="s">
        <v>640</v>
      </c>
      <c r="E235" s="33" t="s">
        <v>3566</v>
      </c>
    </row>
    <row r="236">
      <c r="A236" s="1" t="s">
        <v>642</v>
      </c>
      <c r="E236" s="27" t="s">
        <v>1313</v>
      </c>
    </row>
    <row r="237">
      <c r="A237" s="1" t="s">
        <v>633</v>
      </c>
      <c r="B237" s="1">
        <v>57</v>
      </c>
      <c r="C237" s="26" t="s">
        <v>1850</v>
      </c>
      <c r="D237" t="s">
        <v>635</v>
      </c>
      <c r="E237" s="27" t="s">
        <v>1851</v>
      </c>
      <c r="F237" s="28" t="s">
        <v>809</v>
      </c>
      <c r="G237" s="29">
        <v>80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26">
      <c r="A239" s="1" t="s">
        <v>640</v>
      </c>
      <c r="E239" s="33" t="s">
        <v>3566</v>
      </c>
    </row>
    <row r="240">
      <c r="A240" s="1" t="s">
        <v>642</v>
      </c>
      <c r="E240" s="27" t="s">
        <v>1313</v>
      </c>
    </row>
    <row r="241">
      <c r="A241" s="1" t="s">
        <v>633</v>
      </c>
      <c r="B241" s="1">
        <v>58</v>
      </c>
      <c r="C241" s="26" t="s">
        <v>3569</v>
      </c>
      <c r="D241" t="s">
        <v>635</v>
      </c>
      <c r="E241" s="27" t="s">
        <v>3570</v>
      </c>
      <c r="F241" s="28" t="s">
        <v>809</v>
      </c>
      <c r="G241" s="29">
        <v>80</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3566</v>
      </c>
    </row>
    <row r="244" ht="87.5">
      <c r="A244" s="1" t="s">
        <v>642</v>
      </c>
      <c r="E244" s="27" t="s">
        <v>3571</v>
      </c>
    </row>
    <row r="245">
      <c r="A245" s="1" t="s">
        <v>633</v>
      </c>
      <c r="B245" s="1">
        <v>59</v>
      </c>
      <c r="C245" s="26" t="s">
        <v>3572</v>
      </c>
      <c r="D245" t="s">
        <v>635</v>
      </c>
      <c r="E245" s="27" t="s">
        <v>3573</v>
      </c>
      <c r="F245" s="28" t="s">
        <v>809</v>
      </c>
      <c r="G245" s="29">
        <v>160</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3561</v>
      </c>
    </row>
    <row r="248" ht="137.5">
      <c r="A248" s="1" t="s">
        <v>642</v>
      </c>
      <c r="E248" s="27" t="s">
        <v>3574</v>
      </c>
    </row>
    <row r="249" ht="25">
      <c r="A249" s="1" t="s">
        <v>633</v>
      </c>
      <c r="B249" s="1">
        <v>60</v>
      </c>
      <c r="C249" s="26" t="s">
        <v>3575</v>
      </c>
      <c r="D249" t="s">
        <v>635</v>
      </c>
      <c r="E249" s="27" t="s">
        <v>3576</v>
      </c>
      <c r="F249" s="28" t="s">
        <v>659</v>
      </c>
      <c r="G249" s="29">
        <v>1</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26">
      <c r="A251" s="1" t="s">
        <v>640</v>
      </c>
      <c r="E251" s="33" t="s">
        <v>3577</v>
      </c>
    </row>
    <row r="252">
      <c r="A252" s="1" t="s">
        <v>642</v>
      </c>
      <c r="E252" s="27" t="s">
        <v>1313</v>
      </c>
    </row>
    <row r="253">
      <c r="A253" s="1" t="s">
        <v>633</v>
      </c>
      <c r="B253" s="1">
        <v>61</v>
      </c>
      <c r="C253" s="26" t="s">
        <v>3578</v>
      </c>
      <c r="D253" t="s">
        <v>635</v>
      </c>
      <c r="E253" s="27" t="s">
        <v>3579</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26">
      <c r="A255" s="1" t="s">
        <v>640</v>
      </c>
      <c r="E255" s="33" t="s">
        <v>3550</v>
      </c>
    </row>
    <row r="256">
      <c r="A256" s="1" t="s">
        <v>642</v>
      </c>
      <c r="E256" s="27" t="s">
        <v>1313</v>
      </c>
    </row>
    <row r="257">
      <c r="A257" s="1" t="s">
        <v>633</v>
      </c>
      <c r="B257" s="1">
        <v>62</v>
      </c>
      <c r="C257" s="26" t="s">
        <v>3752</v>
      </c>
      <c r="D257" t="s">
        <v>635</v>
      </c>
      <c r="E257" s="27" t="s">
        <v>3753</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26">
      <c r="A259" s="1" t="s">
        <v>640</v>
      </c>
      <c r="E259" s="33" t="s">
        <v>3754</v>
      </c>
    </row>
    <row r="260">
      <c r="A260" s="1" t="s">
        <v>642</v>
      </c>
      <c r="E260" s="27" t="s">
        <v>1313</v>
      </c>
    </row>
    <row r="261">
      <c r="A261" s="1" t="s">
        <v>633</v>
      </c>
      <c r="B261" s="1">
        <v>63</v>
      </c>
      <c r="C261" s="26" t="s">
        <v>3580</v>
      </c>
      <c r="D261" t="s">
        <v>635</v>
      </c>
      <c r="E261" s="27" t="s">
        <v>3581</v>
      </c>
      <c r="F261" s="28" t="s">
        <v>659</v>
      </c>
      <c r="G261" s="29">
        <v>13</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26">
      <c r="A263" s="1" t="s">
        <v>640</v>
      </c>
      <c r="E263" s="33" t="s">
        <v>3755</v>
      </c>
    </row>
    <row r="264">
      <c r="A264" s="1" t="s">
        <v>642</v>
      </c>
      <c r="E264" s="27" t="s">
        <v>1313</v>
      </c>
    </row>
    <row r="265" ht="13">
      <c r="A265" s="1" t="s">
        <v>630</v>
      </c>
      <c r="C265" s="22" t="s">
        <v>3583</v>
      </c>
      <c r="E265" s="23" t="s">
        <v>3584</v>
      </c>
      <c r="L265" s="24">
        <f>SUMIFS(L266:L297,A266:A297,"P")</f>
        <v>0</v>
      </c>
      <c r="M265" s="24">
        <f>SUMIFS(M266:M297,A266:A297,"P")</f>
        <v>0</v>
      </c>
      <c r="N265" s="25"/>
    </row>
    <row r="266">
      <c r="A266" s="1" t="s">
        <v>633</v>
      </c>
      <c r="B266" s="1">
        <v>64</v>
      </c>
      <c r="C266" s="26" t="s">
        <v>1399</v>
      </c>
      <c r="D266" t="s">
        <v>635</v>
      </c>
      <c r="E266" s="27" t="s">
        <v>1400</v>
      </c>
      <c r="F266" s="28" t="s">
        <v>869</v>
      </c>
      <c r="G266" s="29">
        <v>110.925</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104">
      <c r="A268" s="1" t="s">
        <v>640</v>
      </c>
      <c r="E268" s="33" t="s">
        <v>3756</v>
      </c>
    </row>
    <row r="269">
      <c r="A269" s="1" t="s">
        <v>642</v>
      </c>
      <c r="E269" s="27" t="s">
        <v>1313</v>
      </c>
    </row>
    <row r="270">
      <c r="A270" s="1" t="s">
        <v>633</v>
      </c>
      <c r="B270" s="1">
        <v>65</v>
      </c>
      <c r="C270" s="26" t="s">
        <v>3586</v>
      </c>
      <c r="D270" t="s">
        <v>635</v>
      </c>
      <c r="E270" s="27" t="s">
        <v>3587</v>
      </c>
      <c r="F270" s="28" t="s">
        <v>869</v>
      </c>
      <c r="G270" s="29">
        <v>135.63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104">
      <c r="A272" s="1" t="s">
        <v>640</v>
      </c>
      <c r="E272" s="33" t="s">
        <v>3757</v>
      </c>
    </row>
    <row r="273">
      <c r="A273" s="1" t="s">
        <v>642</v>
      </c>
      <c r="E273" s="27" t="s">
        <v>1313</v>
      </c>
    </row>
    <row r="274">
      <c r="A274" s="1" t="s">
        <v>633</v>
      </c>
      <c r="B274" s="1">
        <v>66</v>
      </c>
      <c r="C274" s="26" t="s">
        <v>883</v>
      </c>
      <c r="D274" t="s">
        <v>635</v>
      </c>
      <c r="E274" s="27" t="s">
        <v>884</v>
      </c>
      <c r="F274" s="28" t="s">
        <v>869</v>
      </c>
      <c r="G274" s="29">
        <v>109.575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52">
      <c r="A276" s="1" t="s">
        <v>640</v>
      </c>
      <c r="E276" s="33" t="s">
        <v>3758</v>
      </c>
    </row>
    <row r="277">
      <c r="A277" s="1" t="s">
        <v>642</v>
      </c>
      <c r="E277" s="27" t="s">
        <v>1313</v>
      </c>
    </row>
    <row r="278">
      <c r="A278" s="1" t="s">
        <v>633</v>
      </c>
      <c r="B278" s="1">
        <v>67</v>
      </c>
      <c r="C278" s="26" t="s">
        <v>3595</v>
      </c>
      <c r="D278" t="s">
        <v>635</v>
      </c>
      <c r="E278" s="27" t="s">
        <v>3596</v>
      </c>
      <c r="F278" s="28" t="s">
        <v>865</v>
      </c>
      <c r="G278" s="29">
        <v>3.9380000000000002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3759</v>
      </c>
    </row>
    <row r="281">
      <c r="A281" s="1" t="s">
        <v>642</v>
      </c>
      <c r="E281" s="27" t="s">
        <v>1313</v>
      </c>
    </row>
    <row r="282">
      <c r="A282" s="1" t="s">
        <v>633</v>
      </c>
      <c r="B282" s="1">
        <v>68</v>
      </c>
      <c r="C282" s="26" t="s">
        <v>901</v>
      </c>
      <c r="D282" t="s">
        <v>635</v>
      </c>
      <c r="E282" s="27" t="s">
        <v>902</v>
      </c>
      <c r="F282" s="28" t="s">
        <v>649</v>
      </c>
      <c r="G282" s="29">
        <v>420</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52">
      <c r="A284" s="1" t="s">
        <v>640</v>
      </c>
      <c r="E284" s="33" t="s">
        <v>3760</v>
      </c>
    </row>
    <row r="285">
      <c r="A285" s="1" t="s">
        <v>642</v>
      </c>
      <c r="E285" s="27" t="s">
        <v>1313</v>
      </c>
    </row>
    <row r="286">
      <c r="A286" s="1" t="s">
        <v>633</v>
      </c>
      <c r="B286" s="1">
        <v>69</v>
      </c>
      <c r="C286" s="26" t="s">
        <v>3761</v>
      </c>
      <c r="D286" t="s">
        <v>635</v>
      </c>
      <c r="E286" s="27" t="s">
        <v>3762</v>
      </c>
      <c r="F286" s="28" t="s">
        <v>869</v>
      </c>
      <c r="G286" s="29">
        <v>23.175000000000001</v>
      </c>
      <c r="H286" s="28">
        <v>0</v>
      </c>
      <c r="I286" s="30">
        <f>ROUND(G286*H286,P4)</f>
        <v>0</v>
      </c>
      <c r="L286" s="31">
        <v>0</v>
      </c>
      <c r="M286" s="24">
        <f>ROUND(G286*L286,P4)</f>
        <v>0</v>
      </c>
      <c r="N286" s="25" t="s">
        <v>638</v>
      </c>
      <c r="O286" s="32">
        <f>M286*AA286</f>
        <v>0</v>
      </c>
      <c r="P286" s="1">
        <v>3</v>
      </c>
      <c r="AA286" s="1">
        <f>IF(P286=1,$O$3,IF(P286=2,$O$4,$O$5))</f>
        <v>0</v>
      </c>
    </row>
    <row r="287">
      <c r="A287" s="1" t="s">
        <v>639</v>
      </c>
      <c r="E287" s="27" t="s">
        <v>3763</v>
      </c>
    </row>
    <row r="288" ht="78">
      <c r="A288" s="1" t="s">
        <v>640</v>
      </c>
      <c r="E288" s="33" t="s">
        <v>3764</v>
      </c>
    </row>
    <row r="289">
      <c r="A289" s="1" t="s">
        <v>642</v>
      </c>
      <c r="E289" s="27" t="s">
        <v>1313</v>
      </c>
    </row>
    <row r="290">
      <c r="A290" s="1" t="s">
        <v>633</v>
      </c>
      <c r="B290" s="1">
        <v>70</v>
      </c>
      <c r="C290" s="26" t="s">
        <v>3765</v>
      </c>
      <c r="D290" t="s">
        <v>635</v>
      </c>
      <c r="E290" s="27" t="s">
        <v>3766</v>
      </c>
      <c r="F290" s="28" t="s">
        <v>649</v>
      </c>
      <c r="G290" s="29">
        <v>80</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3767</v>
      </c>
    </row>
    <row r="293">
      <c r="A293" s="1" t="s">
        <v>642</v>
      </c>
      <c r="E293" s="27" t="s">
        <v>1313</v>
      </c>
    </row>
    <row r="294" ht="25">
      <c r="A294" s="1" t="s">
        <v>633</v>
      </c>
      <c r="B294" s="1">
        <v>71</v>
      </c>
      <c r="C294" s="26" t="s">
        <v>3768</v>
      </c>
      <c r="D294" t="s">
        <v>635</v>
      </c>
      <c r="E294" s="27" t="s">
        <v>3769</v>
      </c>
      <c r="F294" s="28" t="s">
        <v>649</v>
      </c>
      <c r="G294" s="29">
        <v>80</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3770</v>
      </c>
    </row>
    <row r="297">
      <c r="A297" s="1" t="s">
        <v>642</v>
      </c>
      <c r="E297" s="27" t="s">
        <v>1313</v>
      </c>
    </row>
    <row r="298" ht="13">
      <c r="A298" s="1" t="s">
        <v>630</v>
      </c>
      <c r="C298" s="22" t="s">
        <v>3604</v>
      </c>
      <c r="E298" s="23" t="s">
        <v>3605</v>
      </c>
      <c r="L298" s="24">
        <f>SUMIFS(L299:L358,A299:A358,"P")</f>
        <v>0</v>
      </c>
      <c r="M298" s="24">
        <f>SUMIFS(M299:M358,A299:A358,"P")</f>
        <v>0</v>
      </c>
      <c r="N298" s="25"/>
    </row>
    <row r="299">
      <c r="A299" s="1" t="s">
        <v>633</v>
      </c>
      <c r="B299" s="1">
        <v>72</v>
      </c>
      <c r="C299" s="26" t="s">
        <v>3618</v>
      </c>
      <c r="D299" t="s">
        <v>635</v>
      </c>
      <c r="E299" s="27" t="s">
        <v>3619</v>
      </c>
      <c r="F299" s="28" t="s">
        <v>649</v>
      </c>
      <c r="G299" s="29">
        <v>160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3771</v>
      </c>
    </row>
    <row r="302">
      <c r="A302" s="1" t="s">
        <v>642</v>
      </c>
      <c r="E302" s="27" t="s">
        <v>1313</v>
      </c>
    </row>
    <row r="303" ht="25">
      <c r="A303" s="1" t="s">
        <v>633</v>
      </c>
      <c r="B303" s="1">
        <v>73</v>
      </c>
      <c r="C303" s="26" t="s">
        <v>1879</v>
      </c>
      <c r="D303" t="s">
        <v>635</v>
      </c>
      <c r="E303" s="27" t="s">
        <v>1880</v>
      </c>
      <c r="F303" s="28" t="s">
        <v>659</v>
      </c>
      <c r="G303" s="29">
        <v>36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3731</v>
      </c>
    </row>
    <row r="306">
      <c r="A306" s="1" t="s">
        <v>642</v>
      </c>
      <c r="E306" s="27" t="s">
        <v>1313</v>
      </c>
    </row>
    <row r="307">
      <c r="A307" s="1" t="s">
        <v>633</v>
      </c>
      <c r="B307" s="1">
        <v>74</v>
      </c>
      <c r="C307" s="26" t="s">
        <v>1881</v>
      </c>
      <c r="D307" t="s">
        <v>635</v>
      </c>
      <c r="E307" s="27" t="s">
        <v>1882</v>
      </c>
      <c r="F307" s="28" t="s">
        <v>649</v>
      </c>
      <c r="G307" s="29">
        <v>155</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3772</v>
      </c>
    </row>
    <row r="310">
      <c r="A310" s="1" t="s">
        <v>642</v>
      </c>
      <c r="E310" s="27" t="s">
        <v>1313</v>
      </c>
    </row>
    <row r="311">
      <c r="A311" s="1" t="s">
        <v>633</v>
      </c>
      <c r="B311" s="1">
        <v>75</v>
      </c>
      <c r="C311" s="26" t="s">
        <v>3773</v>
      </c>
      <c r="D311" t="s">
        <v>635</v>
      </c>
      <c r="E311" s="27" t="s">
        <v>3774</v>
      </c>
      <c r="F311" s="28" t="s">
        <v>649</v>
      </c>
      <c r="G311" s="29">
        <v>488</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3775</v>
      </c>
    </row>
    <row r="314">
      <c r="A314" s="1" t="s">
        <v>642</v>
      </c>
      <c r="E314" s="27" t="s">
        <v>1313</v>
      </c>
    </row>
    <row r="315" ht="25">
      <c r="A315" s="1" t="s">
        <v>633</v>
      </c>
      <c r="B315" s="1">
        <v>76</v>
      </c>
      <c r="C315" s="26" t="s">
        <v>3621</v>
      </c>
      <c r="D315" t="s">
        <v>635</v>
      </c>
      <c r="E315" s="27" t="s">
        <v>3622</v>
      </c>
      <c r="F315" s="28" t="s">
        <v>659</v>
      </c>
      <c r="G315" s="29">
        <v>16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3776</v>
      </c>
    </row>
    <row r="318">
      <c r="A318" s="1" t="s">
        <v>642</v>
      </c>
      <c r="E318" s="27" t="s">
        <v>1313</v>
      </c>
    </row>
    <row r="319">
      <c r="A319" s="1" t="s">
        <v>633</v>
      </c>
      <c r="B319" s="1">
        <v>77</v>
      </c>
      <c r="C319" s="26" t="s">
        <v>3777</v>
      </c>
      <c r="D319" t="s">
        <v>635</v>
      </c>
      <c r="E319" s="27" t="s">
        <v>3778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3779</v>
      </c>
    </row>
    <row r="322">
      <c r="A322" s="1" t="s">
        <v>642</v>
      </c>
      <c r="E322" s="27" t="s">
        <v>1313</v>
      </c>
    </row>
    <row r="323">
      <c r="A323" s="1" t="s">
        <v>633</v>
      </c>
      <c r="B323" s="1">
        <v>78</v>
      </c>
      <c r="C323" s="26" t="s">
        <v>3780</v>
      </c>
      <c r="D323" t="s">
        <v>635</v>
      </c>
      <c r="E323" s="27" t="s">
        <v>3781</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3782</v>
      </c>
    </row>
    <row r="326">
      <c r="A326" s="1" t="s">
        <v>642</v>
      </c>
      <c r="E326" s="27" t="s">
        <v>1313</v>
      </c>
    </row>
    <row r="327" ht="25">
      <c r="A327" s="1" t="s">
        <v>633</v>
      </c>
      <c r="B327" s="1">
        <v>79</v>
      </c>
      <c r="C327" s="26" t="s">
        <v>3783</v>
      </c>
      <c r="D327" t="s">
        <v>635</v>
      </c>
      <c r="E327" s="27" t="s">
        <v>3784</v>
      </c>
      <c r="F327" s="28" t="s">
        <v>649</v>
      </c>
      <c r="G327" s="29">
        <v>54.799999999999997</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3785</v>
      </c>
    </row>
    <row r="330">
      <c r="A330" s="1" t="s">
        <v>642</v>
      </c>
      <c r="E330" s="27" t="s">
        <v>1313</v>
      </c>
    </row>
    <row r="331" ht="37.5">
      <c r="A331" s="1" t="s">
        <v>633</v>
      </c>
      <c r="B331" s="1">
        <v>80</v>
      </c>
      <c r="C331" s="26" t="s">
        <v>3609</v>
      </c>
      <c r="D331" t="s">
        <v>635</v>
      </c>
      <c r="E331" s="27" t="s">
        <v>3610</v>
      </c>
      <c r="F331" s="28" t="s">
        <v>649</v>
      </c>
      <c r="G331" s="29">
        <v>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3786</v>
      </c>
    </row>
    <row r="334">
      <c r="A334" s="1" t="s">
        <v>642</v>
      </c>
      <c r="E334" s="27" t="s">
        <v>1313</v>
      </c>
    </row>
    <row r="335">
      <c r="A335" s="1" t="s">
        <v>633</v>
      </c>
      <c r="B335" s="1">
        <v>81</v>
      </c>
      <c r="C335" s="26" t="s">
        <v>3787</v>
      </c>
      <c r="D335" t="s">
        <v>635</v>
      </c>
      <c r="E335" s="27" t="s">
        <v>3788</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3789</v>
      </c>
    </row>
    <row r="338">
      <c r="A338" s="1" t="s">
        <v>642</v>
      </c>
      <c r="E338" s="27" t="s">
        <v>1313</v>
      </c>
    </row>
    <row r="339">
      <c r="A339" s="1" t="s">
        <v>633</v>
      </c>
      <c r="B339" s="1">
        <v>82</v>
      </c>
      <c r="C339" s="26" t="s">
        <v>3612</v>
      </c>
      <c r="D339" t="s">
        <v>635</v>
      </c>
      <c r="E339" s="27" t="s">
        <v>3613</v>
      </c>
      <c r="F339" s="28" t="s">
        <v>659</v>
      </c>
      <c r="G339" s="29">
        <v>34</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3790</v>
      </c>
    </row>
    <row r="342">
      <c r="A342" s="1" t="s">
        <v>642</v>
      </c>
      <c r="E342" s="27" t="s">
        <v>1313</v>
      </c>
    </row>
    <row r="343">
      <c r="A343" s="1" t="s">
        <v>633</v>
      </c>
      <c r="B343" s="1">
        <v>83</v>
      </c>
      <c r="C343" s="26" t="s">
        <v>3791</v>
      </c>
      <c r="D343" t="s">
        <v>635</v>
      </c>
      <c r="E343" s="27" t="s">
        <v>3792</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3793</v>
      </c>
    </row>
    <row r="346">
      <c r="A346" s="1" t="s">
        <v>642</v>
      </c>
      <c r="E346" s="27" t="s">
        <v>1313</v>
      </c>
    </row>
    <row r="347">
      <c r="A347" s="1" t="s">
        <v>633</v>
      </c>
      <c r="B347" s="1">
        <v>84</v>
      </c>
      <c r="C347" s="26" t="s">
        <v>1695</v>
      </c>
      <c r="D347" t="s">
        <v>635</v>
      </c>
      <c r="E347" s="27" t="s">
        <v>1696</v>
      </c>
      <c r="F347" s="28" t="s">
        <v>649</v>
      </c>
      <c r="G347" s="29">
        <v>356</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78">
      <c r="A349" s="1" t="s">
        <v>640</v>
      </c>
      <c r="E349" s="33" t="s">
        <v>3794</v>
      </c>
    </row>
    <row r="350">
      <c r="A350" s="1" t="s">
        <v>642</v>
      </c>
      <c r="E350" s="27" t="s">
        <v>1313</v>
      </c>
    </row>
    <row r="351">
      <c r="A351" s="1" t="s">
        <v>633</v>
      </c>
      <c r="B351" s="1">
        <v>85</v>
      </c>
      <c r="C351" s="26" t="s">
        <v>1698</v>
      </c>
      <c r="D351" t="s">
        <v>635</v>
      </c>
      <c r="E351" s="27" t="s">
        <v>1699</v>
      </c>
      <c r="F351" s="28" t="s">
        <v>649</v>
      </c>
      <c r="G351" s="29">
        <v>54</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3795</v>
      </c>
    </row>
    <row r="354">
      <c r="A354" s="1" t="s">
        <v>642</v>
      </c>
      <c r="E354" s="27" t="s">
        <v>1313</v>
      </c>
    </row>
    <row r="355">
      <c r="A355" s="1" t="s">
        <v>633</v>
      </c>
      <c r="B355" s="1">
        <v>86</v>
      </c>
      <c r="C355" s="26" t="s">
        <v>1698</v>
      </c>
      <c r="D355" t="s">
        <v>861</v>
      </c>
      <c r="E355" s="27" t="s">
        <v>1699</v>
      </c>
      <c r="F355" s="28" t="s">
        <v>649</v>
      </c>
      <c r="G355" s="29">
        <v>54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3795</v>
      </c>
    </row>
    <row r="358">
      <c r="A358" s="1" t="s">
        <v>642</v>
      </c>
      <c r="E358" s="27" t="s">
        <v>1313</v>
      </c>
    </row>
    <row r="359" ht="13">
      <c r="A359" s="1" t="s">
        <v>630</v>
      </c>
      <c r="C359" s="22" t="s">
        <v>1724</v>
      </c>
      <c r="E359" s="23" t="s">
        <v>1725</v>
      </c>
      <c r="L359" s="24">
        <f>SUMIFS(L360:L395,A360:A395,"P")</f>
        <v>0</v>
      </c>
      <c r="M359" s="24">
        <f>SUMIFS(M360:M395,A360:A395,"P")</f>
        <v>0</v>
      </c>
      <c r="N359" s="25"/>
    </row>
    <row r="360" ht="25">
      <c r="A360" s="1" t="s">
        <v>633</v>
      </c>
      <c r="B360" s="1">
        <v>87</v>
      </c>
      <c r="C360" s="26" t="s">
        <v>1726</v>
      </c>
      <c r="D360" t="s">
        <v>1727</v>
      </c>
      <c r="E360" s="27" t="s">
        <v>1728</v>
      </c>
      <c r="F360" s="28" t="s">
        <v>1729</v>
      </c>
      <c r="G360" s="29">
        <v>49.590000000000003</v>
      </c>
      <c r="H360" s="28">
        <v>0</v>
      </c>
      <c r="I360" s="30">
        <f>ROUND(G360*H360,P4)</f>
        <v>0</v>
      </c>
      <c r="L360" s="31">
        <v>0</v>
      </c>
      <c r="M360" s="24">
        <f>ROUND(G360*L360,P4)</f>
        <v>0</v>
      </c>
      <c r="N360" s="25" t="s">
        <v>1730</v>
      </c>
      <c r="O360" s="32">
        <f>M360*AA360</f>
        <v>0</v>
      </c>
      <c r="P360" s="1">
        <v>3</v>
      </c>
      <c r="AA360" s="1">
        <f>IF(P360=1,$O$3,IF(P360=2,$O$4,$O$5))</f>
        <v>0</v>
      </c>
    </row>
    <row r="361" ht="25">
      <c r="A361" s="1" t="s">
        <v>639</v>
      </c>
      <c r="E361" s="27" t="s">
        <v>1731</v>
      </c>
    </row>
    <row r="362" ht="65">
      <c r="A362" s="1" t="s">
        <v>640</v>
      </c>
      <c r="E362" s="33" t="s">
        <v>3796</v>
      </c>
    </row>
    <row r="363" ht="187.5">
      <c r="A363" s="1" t="s">
        <v>642</v>
      </c>
      <c r="E363" s="27" t="s">
        <v>3628</v>
      </c>
    </row>
    <row r="364" ht="25">
      <c r="A364" s="1" t="s">
        <v>633</v>
      </c>
      <c r="B364" s="1">
        <v>88</v>
      </c>
      <c r="C364" s="26" t="s">
        <v>1905</v>
      </c>
      <c r="D364" t="s">
        <v>1906</v>
      </c>
      <c r="E364" s="27" t="s">
        <v>1907</v>
      </c>
      <c r="F364" s="28" t="s">
        <v>1729</v>
      </c>
      <c r="G364" s="29">
        <v>0.01</v>
      </c>
      <c r="H364" s="28">
        <v>0</v>
      </c>
      <c r="I364" s="30">
        <f>ROUND(G364*H364,P4)</f>
        <v>0</v>
      </c>
      <c r="L364" s="31">
        <v>0</v>
      </c>
      <c r="M364" s="24">
        <f>ROUND(G364*L364,P4)</f>
        <v>0</v>
      </c>
      <c r="N364" s="25" t="s">
        <v>1730</v>
      </c>
      <c r="O364" s="32">
        <f>M364*AA364</f>
        <v>0</v>
      </c>
      <c r="P364" s="1">
        <v>3</v>
      </c>
      <c r="AA364" s="1">
        <f>IF(P364=1,$O$3,IF(P364=2,$O$4,$O$5))</f>
        <v>0</v>
      </c>
    </row>
    <row r="365" ht="25">
      <c r="A365" s="1" t="s">
        <v>639</v>
      </c>
      <c r="E365" s="27" t="s">
        <v>1731</v>
      </c>
    </row>
    <row r="366" ht="26">
      <c r="A366" s="1" t="s">
        <v>640</v>
      </c>
      <c r="E366" s="33" t="s">
        <v>3797</v>
      </c>
    </row>
    <row r="367" ht="187.5">
      <c r="A367" s="1" t="s">
        <v>642</v>
      </c>
      <c r="E367" s="27" t="s">
        <v>1904</v>
      </c>
    </row>
    <row r="368" ht="25">
      <c r="A368" s="1" t="s">
        <v>633</v>
      </c>
      <c r="B368" s="1">
        <v>89</v>
      </c>
      <c r="C368" s="26" t="s">
        <v>1796</v>
      </c>
      <c r="D368" t="s">
        <v>1797</v>
      </c>
      <c r="E368" s="27" t="s">
        <v>1798</v>
      </c>
      <c r="F368" s="28" t="s">
        <v>1729</v>
      </c>
      <c r="G368" s="29">
        <v>0.25</v>
      </c>
      <c r="H368" s="28">
        <v>0</v>
      </c>
      <c r="I368" s="30">
        <f>ROUND(G368*H368,P4)</f>
        <v>0</v>
      </c>
      <c r="L368" s="31">
        <v>0</v>
      </c>
      <c r="M368" s="24">
        <f>ROUND(G368*L368,P4)</f>
        <v>0</v>
      </c>
      <c r="N368" s="25" t="s">
        <v>1730</v>
      </c>
      <c r="O368" s="32">
        <f>M368*AA368</f>
        <v>0</v>
      </c>
      <c r="P368" s="1">
        <v>3</v>
      </c>
      <c r="AA368" s="1">
        <f>IF(P368=1,$O$3,IF(P368=2,$O$4,$O$5))</f>
        <v>0</v>
      </c>
    </row>
    <row r="369" ht="25">
      <c r="A369" s="1" t="s">
        <v>639</v>
      </c>
      <c r="E369" s="27" t="s">
        <v>1731</v>
      </c>
    </row>
    <row r="370" ht="26">
      <c r="A370" s="1" t="s">
        <v>640</v>
      </c>
      <c r="E370" s="33" t="s">
        <v>3634</v>
      </c>
    </row>
    <row r="371" ht="187.5">
      <c r="A371" s="1" t="s">
        <v>642</v>
      </c>
      <c r="E371" s="27" t="s">
        <v>1904</v>
      </c>
    </row>
    <row r="372" ht="25">
      <c r="A372" s="1" t="s">
        <v>633</v>
      </c>
      <c r="B372" s="1">
        <v>90</v>
      </c>
      <c r="C372" s="26" t="s">
        <v>1746</v>
      </c>
      <c r="D372" t="s">
        <v>1747</v>
      </c>
      <c r="E372" s="27" t="s">
        <v>1748</v>
      </c>
      <c r="F372" s="28" t="s">
        <v>1729</v>
      </c>
      <c r="G372" s="29">
        <v>0.14999999999999999</v>
      </c>
      <c r="H372" s="28">
        <v>0</v>
      </c>
      <c r="I372" s="30">
        <f>ROUND(G372*H372,P4)</f>
        <v>0</v>
      </c>
      <c r="L372" s="31">
        <v>0</v>
      </c>
      <c r="M372" s="24">
        <f>ROUND(G372*L372,P4)</f>
        <v>0</v>
      </c>
      <c r="N372" s="25" t="s">
        <v>1730</v>
      </c>
      <c r="O372" s="32">
        <f>M372*AA372</f>
        <v>0</v>
      </c>
      <c r="P372" s="1">
        <v>3</v>
      </c>
      <c r="AA372" s="1">
        <f>IF(P372=1,$O$3,IF(P372=2,$O$4,$O$5))</f>
        <v>0</v>
      </c>
    </row>
    <row r="373" ht="25">
      <c r="A373" s="1" t="s">
        <v>639</v>
      </c>
      <c r="E373" s="27" t="s">
        <v>1731</v>
      </c>
    </row>
    <row r="374" ht="26">
      <c r="A374" s="1" t="s">
        <v>640</v>
      </c>
      <c r="E374" s="33" t="s">
        <v>3798</v>
      </c>
    </row>
    <row r="375" ht="187.5">
      <c r="A375" s="1" t="s">
        <v>642</v>
      </c>
      <c r="E375" s="27" t="s">
        <v>1904</v>
      </c>
    </row>
    <row r="376" ht="25">
      <c r="A376" s="1" t="s">
        <v>633</v>
      </c>
      <c r="B376" s="1">
        <v>91</v>
      </c>
      <c r="C376" s="26" t="s">
        <v>3799</v>
      </c>
      <c r="D376" t="s">
        <v>3800</v>
      </c>
      <c r="E376" s="27" t="s">
        <v>3801</v>
      </c>
      <c r="F376" s="28" t="s">
        <v>1729</v>
      </c>
      <c r="G376" s="29">
        <v>0.12</v>
      </c>
      <c r="H376" s="28">
        <v>0</v>
      </c>
      <c r="I376" s="30">
        <f>ROUND(G376*H376,P4)</f>
        <v>0</v>
      </c>
      <c r="L376" s="31">
        <v>0</v>
      </c>
      <c r="M376" s="24">
        <f>ROUND(G376*L376,P4)</f>
        <v>0</v>
      </c>
      <c r="N376" s="25" t="s">
        <v>1730</v>
      </c>
      <c r="O376" s="32">
        <f>M376*AA376</f>
        <v>0</v>
      </c>
      <c r="P376" s="1">
        <v>3</v>
      </c>
      <c r="AA376" s="1">
        <f>IF(P376=1,$O$3,IF(P376=2,$O$4,$O$5))</f>
        <v>0</v>
      </c>
    </row>
    <row r="377" ht="25">
      <c r="A377" s="1" t="s">
        <v>639</v>
      </c>
      <c r="E377" s="27" t="s">
        <v>1731</v>
      </c>
    </row>
    <row r="378" ht="26">
      <c r="A378" s="1" t="s">
        <v>640</v>
      </c>
      <c r="E378" s="33" t="s">
        <v>3802</v>
      </c>
    </row>
    <row r="379" ht="187.5">
      <c r="A379" s="1" t="s">
        <v>642</v>
      </c>
      <c r="E379" s="27" t="s">
        <v>3633</v>
      </c>
    </row>
    <row r="380" ht="25">
      <c r="A380" s="1" t="s">
        <v>633</v>
      </c>
      <c r="B380" s="1">
        <v>92</v>
      </c>
      <c r="C380" s="26" t="s">
        <v>3803</v>
      </c>
      <c r="D380" t="s">
        <v>3804</v>
      </c>
      <c r="E380" s="27" t="s">
        <v>3805</v>
      </c>
      <c r="F380" s="28" t="s">
        <v>1729</v>
      </c>
      <c r="G380" s="29">
        <v>0.02</v>
      </c>
      <c r="H380" s="28">
        <v>0</v>
      </c>
      <c r="I380" s="30">
        <f>ROUND(G380*H380,P4)</f>
        <v>0</v>
      </c>
      <c r="L380" s="31">
        <v>0</v>
      </c>
      <c r="M380" s="24">
        <f>ROUND(G380*L380,P4)</f>
        <v>0</v>
      </c>
      <c r="N380" s="25" t="s">
        <v>1730</v>
      </c>
      <c r="O380" s="32">
        <f>M380*AA380</f>
        <v>0</v>
      </c>
      <c r="P380" s="1">
        <v>3</v>
      </c>
      <c r="AA380" s="1">
        <f>IF(P380=1,$O$3,IF(P380=2,$O$4,$O$5))</f>
        <v>0</v>
      </c>
    </row>
    <row r="381" ht="25">
      <c r="A381" s="1" t="s">
        <v>639</v>
      </c>
      <c r="E381" s="27" t="s">
        <v>1731</v>
      </c>
    </row>
    <row r="382" ht="26">
      <c r="A382" s="1" t="s">
        <v>640</v>
      </c>
      <c r="E382" s="33" t="s">
        <v>3806</v>
      </c>
    </row>
    <row r="383" ht="187.5">
      <c r="A383" s="1" t="s">
        <v>642</v>
      </c>
      <c r="E383" s="27" t="s">
        <v>3633</v>
      </c>
    </row>
    <row r="384" ht="25">
      <c r="A384" s="1" t="s">
        <v>633</v>
      </c>
      <c r="B384" s="1">
        <v>93</v>
      </c>
      <c r="C384" s="26" t="s">
        <v>3638</v>
      </c>
      <c r="D384" t="s">
        <v>3639</v>
      </c>
      <c r="E384" s="27" t="s">
        <v>3640</v>
      </c>
      <c r="F384" s="28" t="s">
        <v>1729</v>
      </c>
      <c r="G384" s="29">
        <v>76</v>
      </c>
      <c r="H384" s="28">
        <v>0</v>
      </c>
      <c r="I384" s="30">
        <f>ROUND(G384*H384,P4)</f>
        <v>0</v>
      </c>
      <c r="L384" s="31">
        <v>0</v>
      </c>
      <c r="M384" s="24">
        <f>ROUND(G384*L384,P4)</f>
        <v>0</v>
      </c>
      <c r="N384" s="25" t="s">
        <v>1730</v>
      </c>
      <c r="O384" s="32">
        <f>M384*AA384</f>
        <v>0</v>
      </c>
      <c r="P384" s="1">
        <v>3</v>
      </c>
      <c r="AA384" s="1">
        <f>IF(P384=1,$O$3,IF(P384=2,$O$4,$O$5))</f>
        <v>0</v>
      </c>
    </row>
    <row r="385" ht="25">
      <c r="A385" s="1" t="s">
        <v>639</v>
      </c>
      <c r="E385" s="27" t="s">
        <v>1731</v>
      </c>
    </row>
    <row r="386" ht="26">
      <c r="A386" s="1" t="s">
        <v>640</v>
      </c>
      <c r="E386" s="33" t="s">
        <v>3807</v>
      </c>
    </row>
    <row r="387" ht="187.5">
      <c r="A387" s="1" t="s">
        <v>642</v>
      </c>
      <c r="E387" s="27" t="s">
        <v>3633</v>
      </c>
    </row>
    <row r="388" ht="25">
      <c r="A388" s="1" t="s">
        <v>633</v>
      </c>
      <c r="B388" s="1">
        <v>94</v>
      </c>
      <c r="C388" s="26" t="s">
        <v>1750</v>
      </c>
      <c r="D388" t="s">
        <v>1751</v>
      </c>
      <c r="E388" s="27" t="s">
        <v>1752</v>
      </c>
      <c r="F388" s="28" t="s">
        <v>1729</v>
      </c>
      <c r="G388" s="29">
        <v>1.8</v>
      </c>
      <c r="H388" s="28">
        <v>0</v>
      </c>
      <c r="I388" s="30">
        <f>ROUND(G388*H388,P4)</f>
        <v>0</v>
      </c>
      <c r="L388" s="31">
        <v>0</v>
      </c>
      <c r="M388" s="24">
        <f>ROUND(G388*L388,P4)</f>
        <v>0</v>
      </c>
      <c r="N388" s="25" t="s">
        <v>1730</v>
      </c>
      <c r="O388" s="32">
        <f>M388*AA388</f>
        <v>0</v>
      </c>
      <c r="P388" s="1">
        <v>3</v>
      </c>
      <c r="AA388" s="1">
        <f>IF(P388=1,$O$3,IF(P388=2,$O$4,$O$5))</f>
        <v>0</v>
      </c>
    </row>
    <row r="389" ht="25">
      <c r="A389" s="1" t="s">
        <v>639</v>
      </c>
      <c r="E389" s="27" t="s">
        <v>1731</v>
      </c>
    </row>
    <row r="390" ht="26">
      <c r="A390" s="1" t="s">
        <v>640</v>
      </c>
      <c r="E390" s="33" t="s">
        <v>3808</v>
      </c>
    </row>
    <row r="391" ht="187.5">
      <c r="A391" s="1" t="s">
        <v>642</v>
      </c>
      <c r="E391" s="27" t="s">
        <v>1904</v>
      </c>
    </row>
    <row r="392" ht="25">
      <c r="A392" s="1" t="s">
        <v>633</v>
      </c>
      <c r="B392" s="1">
        <v>95</v>
      </c>
      <c r="C392" s="26" t="s">
        <v>3809</v>
      </c>
      <c r="D392" t="s">
        <v>3810</v>
      </c>
      <c r="E392" s="27" t="s">
        <v>3811</v>
      </c>
      <c r="F392" s="28" t="s">
        <v>1729</v>
      </c>
      <c r="G392" s="29">
        <v>0.050000000000000003</v>
      </c>
      <c r="H392" s="28">
        <v>0</v>
      </c>
      <c r="I392" s="30">
        <f>ROUND(G392*H392,P4)</f>
        <v>0</v>
      </c>
      <c r="L392" s="31">
        <v>0</v>
      </c>
      <c r="M392" s="24">
        <f>ROUND(G392*L392,P4)</f>
        <v>0</v>
      </c>
      <c r="N392" s="25" t="s">
        <v>1730</v>
      </c>
      <c r="O392" s="32">
        <f>M392*AA392</f>
        <v>0</v>
      </c>
      <c r="P392" s="1">
        <v>3</v>
      </c>
      <c r="AA392" s="1">
        <f>IF(P392=1,$O$3,IF(P392=2,$O$4,$O$5))</f>
        <v>0</v>
      </c>
    </row>
    <row r="393" ht="25">
      <c r="A393" s="1" t="s">
        <v>639</v>
      </c>
      <c r="E393" s="27" t="s">
        <v>1731</v>
      </c>
    </row>
    <row r="394" ht="26">
      <c r="A394" s="1" t="s">
        <v>640</v>
      </c>
      <c r="E394" s="33" t="s">
        <v>3812</v>
      </c>
    </row>
    <row r="395" ht="187.5">
      <c r="A395" s="1" t="s">
        <v>642</v>
      </c>
      <c r="E395" s="27" t="s">
        <v>3813</v>
      </c>
    </row>
  </sheetData>
  <sheetProtection sheet="1" objects="1" scenarios="1" spinCount="100000" saltValue="LOGDrBbveSkykAPCxl7PoG8Tz9EVeZQLa5DRbczWKmlqYddkejbAkjdNby+Vtx6X5Rt7glY94uiV9kEPxYrt4A==" hashValue="iF1YcaL1kWe9/y9W3g4LFayFGNfoyN+pFDnqk0fS+2mxBRQ+yVUrBwXTNUusNcrwm+SVDmzO4Sl7IiYmSkJMS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COUNTIFS(L8:L291,"=0",A8:A291,"P")+COUNTIFS(L8:L291,"",A8:A291,"P")+SUM(Q8:Q291)</f>
        <v>0</v>
      </c>
    </row>
    <row r="8" ht="13">
      <c r="A8" s="1" t="s">
        <v>628</v>
      </c>
      <c r="C8" s="22" t="s">
        <v>3814</v>
      </c>
      <c r="E8" s="23" t="s">
        <v>95</v>
      </c>
      <c r="L8" s="24">
        <f>L9+L42+L79+L132+L225+L270</f>
        <v>0</v>
      </c>
      <c r="M8" s="24">
        <f>M9+M42+M79+M132+M225+M270</f>
        <v>0</v>
      </c>
      <c r="N8" s="25"/>
    </row>
    <row r="9" ht="13">
      <c r="A9" s="1" t="s">
        <v>630</v>
      </c>
      <c r="C9" s="22" t="s">
        <v>3486</v>
      </c>
      <c r="E9" s="23" t="s">
        <v>3815</v>
      </c>
      <c r="L9" s="24">
        <f>SUMIFS(L10:L41,A10:A41,"P")</f>
        <v>0</v>
      </c>
      <c r="M9" s="24">
        <f>SUMIFS(M10:M41,A10:A41,"P")</f>
        <v>0</v>
      </c>
      <c r="N9" s="25"/>
    </row>
    <row r="10">
      <c r="A10" s="1" t="s">
        <v>633</v>
      </c>
      <c r="B10" s="1">
        <v>1</v>
      </c>
      <c r="C10" s="26" t="s">
        <v>3816</v>
      </c>
      <c r="D10" t="s">
        <v>635</v>
      </c>
      <c r="E10" s="27" t="s">
        <v>3817</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3818</v>
      </c>
    </row>
    <row r="13">
      <c r="A13" s="1" t="s">
        <v>642</v>
      </c>
      <c r="E13" s="27" t="s">
        <v>1313</v>
      </c>
    </row>
    <row r="14" ht="25">
      <c r="A14" s="1" t="s">
        <v>633</v>
      </c>
      <c r="B14" s="1">
        <v>2</v>
      </c>
      <c r="C14" s="26" t="s">
        <v>3819</v>
      </c>
      <c r="D14" t="s">
        <v>635</v>
      </c>
      <c r="E14" s="27" t="s">
        <v>3820</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3821</v>
      </c>
    </row>
    <row r="17" ht="125">
      <c r="A17" s="1" t="s">
        <v>642</v>
      </c>
      <c r="E17" s="27" t="s">
        <v>3822</v>
      </c>
    </row>
    <row r="18">
      <c r="A18" s="1" t="s">
        <v>633</v>
      </c>
      <c r="B18" s="1">
        <v>3</v>
      </c>
      <c r="C18" s="26" t="s">
        <v>3823</v>
      </c>
      <c r="D18" t="s">
        <v>635</v>
      </c>
      <c r="E18" s="27" t="s">
        <v>3824</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3825</v>
      </c>
    </row>
    <row r="21">
      <c r="A21" s="1" t="s">
        <v>642</v>
      </c>
      <c r="E21" s="27" t="s">
        <v>1313</v>
      </c>
    </row>
    <row r="22">
      <c r="A22" s="1" t="s">
        <v>633</v>
      </c>
      <c r="B22" s="1">
        <v>4</v>
      </c>
      <c r="C22" s="26" t="s">
        <v>3826</v>
      </c>
      <c r="D22" t="s">
        <v>635</v>
      </c>
      <c r="E22" s="27" t="s">
        <v>3827</v>
      </c>
      <c r="F22" s="28" t="s">
        <v>809</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3828</v>
      </c>
    </row>
    <row r="25">
      <c r="A25" s="1" t="s">
        <v>642</v>
      </c>
      <c r="E25" s="27" t="s">
        <v>1313</v>
      </c>
    </row>
    <row r="26" ht="25">
      <c r="A26" s="1" t="s">
        <v>633</v>
      </c>
      <c r="B26" s="1">
        <v>5</v>
      </c>
      <c r="C26" s="26" t="s">
        <v>3829</v>
      </c>
      <c r="D26" t="s">
        <v>635</v>
      </c>
      <c r="E26" s="27" t="s">
        <v>3830</v>
      </c>
      <c r="F26" s="28" t="s">
        <v>659</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3831</v>
      </c>
    </row>
    <row r="29" ht="125">
      <c r="A29" s="1" t="s">
        <v>642</v>
      </c>
      <c r="E29" s="27" t="s">
        <v>3832</v>
      </c>
    </row>
    <row r="30" ht="37.5">
      <c r="A30" s="1" t="s">
        <v>633</v>
      </c>
      <c r="B30" s="1">
        <v>6</v>
      </c>
      <c r="C30" s="26" t="s">
        <v>3833</v>
      </c>
      <c r="D30" t="s">
        <v>635</v>
      </c>
      <c r="E30" s="27" t="s">
        <v>3834</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3835</v>
      </c>
    </row>
    <row r="33">
      <c r="A33" s="1" t="s">
        <v>642</v>
      </c>
      <c r="E33" s="27" t="s">
        <v>1313</v>
      </c>
    </row>
    <row r="34" ht="25">
      <c r="A34" s="1" t="s">
        <v>633</v>
      </c>
      <c r="B34" s="1">
        <v>7</v>
      </c>
      <c r="C34" s="26" t="s">
        <v>3836</v>
      </c>
      <c r="D34" t="s">
        <v>635</v>
      </c>
      <c r="E34" s="27" t="s">
        <v>3837</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3838</v>
      </c>
    </row>
    <row r="37" ht="87.5">
      <c r="A37" s="1" t="s">
        <v>642</v>
      </c>
      <c r="E37" s="27" t="s">
        <v>3839</v>
      </c>
    </row>
    <row r="38" ht="37.5">
      <c r="A38" s="1" t="s">
        <v>633</v>
      </c>
      <c r="B38" s="1">
        <v>8</v>
      </c>
      <c r="C38" s="26" t="s">
        <v>3840</v>
      </c>
      <c r="D38" t="s">
        <v>635</v>
      </c>
      <c r="E38" s="27" t="s">
        <v>3841</v>
      </c>
      <c r="F38" s="28" t="s">
        <v>659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3842</v>
      </c>
    </row>
    <row r="41">
      <c r="A41" s="1" t="s">
        <v>642</v>
      </c>
      <c r="E41" s="27" t="s">
        <v>1313</v>
      </c>
    </row>
    <row r="42" ht="13">
      <c r="A42" s="1" t="s">
        <v>630</v>
      </c>
      <c r="C42" s="22" t="s">
        <v>3502</v>
      </c>
      <c r="E42" s="23" t="s">
        <v>3843</v>
      </c>
      <c r="L42" s="24">
        <f>SUMIFS(L43:L78,A43:A78,"P")</f>
        <v>0</v>
      </c>
      <c r="M42" s="24">
        <f>SUMIFS(M43:M78,A43:A78,"P")</f>
        <v>0</v>
      </c>
      <c r="N42" s="25"/>
    </row>
    <row r="43" ht="25">
      <c r="A43" s="1" t="s">
        <v>633</v>
      </c>
      <c r="B43" s="1">
        <v>9</v>
      </c>
      <c r="C43" s="26" t="s">
        <v>3504</v>
      </c>
      <c r="D43" t="s">
        <v>635</v>
      </c>
      <c r="E43" s="27" t="s">
        <v>3505</v>
      </c>
      <c r="F43" s="28" t="s">
        <v>2555</v>
      </c>
      <c r="G43" s="29">
        <v>500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3844</v>
      </c>
    </row>
    <row r="46">
      <c r="A46" s="1" t="s">
        <v>642</v>
      </c>
      <c r="E46" s="27" t="s">
        <v>1313</v>
      </c>
    </row>
    <row r="47" ht="25">
      <c r="A47" s="1" t="s">
        <v>633</v>
      </c>
      <c r="B47" s="1">
        <v>10</v>
      </c>
      <c r="C47" s="26" t="s">
        <v>3657</v>
      </c>
      <c r="D47" t="s">
        <v>635</v>
      </c>
      <c r="E47" s="27" t="s">
        <v>3658</v>
      </c>
      <c r="F47" s="28" t="s">
        <v>649</v>
      </c>
      <c r="G47" s="29">
        <v>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3845</v>
      </c>
    </row>
    <row r="50">
      <c r="A50" s="1" t="s">
        <v>642</v>
      </c>
      <c r="E50" s="27" t="s">
        <v>1313</v>
      </c>
    </row>
    <row r="51" ht="25">
      <c r="A51" s="1" t="s">
        <v>633</v>
      </c>
      <c r="B51" s="1">
        <v>11</v>
      </c>
      <c r="C51" s="26" t="s">
        <v>3677</v>
      </c>
      <c r="D51" t="s">
        <v>635</v>
      </c>
      <c r="E51" s="27" t="s">
        <v>3678</v>
      </c>
      <c r="F51" s="28" t="s">
        <v>865</v>
      </c>
      <c r="G51" s="29">
        <v>16.199999999999999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3846</v>
      </c>
    </row>
    <row r="54">
      <c r="A54" s="1" t="s">
        <v>642</v>
      </c>
      <c r="E54" s="27" t="s">
        <v>1313</v>
      </c>
    </row>
    <row r="55" ht="25">
      <c r="A55" s="1" t="s">
        <v>633</v>
      </c>
      <c r="B55" s="1">
        <v>12</v>
      </c>
      <c r="C55" s="26" t="s">
        <v>1934</v>
      </c>
      <c r="D55" t="s">
        <v>635</v>
      </c>
      <c r="E55" s="27" t="s">
        <v>1935</v>
      </c>
      <c r="F55" s="28" t="s">
        <v>649</v>
      </c>
      <c r="G55" s="29">
        <v>38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3847</v>
      </c>
    </row>
    <row r="58">
      <c r="A58" s="1" t="s">
        <v>642</v>
      </c>
      <c r="E58" s="27" t="s">
        <v>1313</v>
      </c>
    </row>
    <row r="59" ht="25">
      <c r="A59" s="1" t="s">
        <v>633</v>
      </c>
      <c r="B59" s="1">
        <v>13</v>
      </c>
      <c r="C59" s="26" t="s">
        <v>1937</v>
      </c>
      <c r="D59" t="s">
        <v>635</v>
      </c>
      <c r="E59" s="27" t="s">
        <v>1938</v>
      </c>
      <c r="F59" s="28" t="s">
        <v>649</v>
      </c>
      <c r="G59" s="29">
        <v>38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3847</v>
      </c>
    </row>
    <row r="62">
      <c r="A62" s="1" t="s">
        <v>642</v>
      </c>
      <c r="E62" s="27" t="s">
        <v>1313</v>
      </c>
    </row>
    <row r="63">
      <c r="A63" s="1" t="s">
        <v>633</v>
      </c>
      <c r="B63" s="1">
        <v>14</v>
      </c>
      <c r="C63" s="26" t="s">
        <v>3674</v>
      </c>
      <c r="D63" t="s">
        <v>635</v>
      </c>
      <c r="E63" s="27" t="s">
        <v>3675</v>
      </c>
      <c r="F63" s="28" t="s">
        <v>649</v>
      </c>
      <c r="G63" s="29">
        <v>16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3848</v>
      </c>
    </row>
    <row r="66">
      <c r="A66" s="1" t="s">
        <v>642</v>
      </c>
      <c r="E66" s="27" t="s">
        <v>1313</v>
      </c>
    </row>
    <row r="67" ht="25">
      <c r="A67" s="1" t="s">
        <v>633</v>
      </c>
      <c r="B67" s="1">
        <v>15</v>
      </c>
      <c r="C67" s="26" t="s">
        <v>3022</v>
      </c>
      <c r="D67" t="s">
        <v>635</v>
      </c>
      <c r="E67" s="27" t="s">
        <v>3023</v>
      </c>
      <c r="F67" s="28" t="s">
        <v>649</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3849</v>
      </c>
    </row>
    <row r="70">
      <c r="A70" s="1" t="s">
        <v>642</v>
      </c>
      <c r="E70" s="27" t="s">
        <v>1313</v>
      </c>
    </row>
    <row r="71">
      <c r="A71" s="1" t="s">
        <v>633</v>
      </c>
      <c r="B71" s="1">
        <v>16</v>
      </c>
      <c r="C71" s="26" t="s">
        <v>3680</v>
      </c>
      <c r="D71" t="s">
        <v>635</v>
      </c>
      <c r="E71" s="27" t="s">
        <v>3681</v>
      </c>
      <c r="F71" s="28" t="s">
        <v>649</v>
      </c>
      <c r="G71" s="29">
        <v>85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3850</v>
      </c>
    </row>
    <row r="74">
      <c r="A74" s="1" t="s">
        <v>642</v>
      </c>
      <c r="E74" s="27" t="s">
        <v>1313</v>
      </c>
    </row>
    <row r="75" ht="25">
      <c r="A75" s="1" t="s">
        <v>633</v>
      </c>
      <c r="B75" s="1">
        <v>17</v>
      </c>
      <c r="C75" s="26" t="s">
        <v>1424</v>
      </c>
      <c r="D75" t="s">
        <v>635</v>
      </c>
      <c r="E75" s="27" t="s">
        <v>1425</v>
      </c>
      <c r="F75" s="28" t="s">
        <v>649</v>
      </c>
      <c r="G75" s="29">
        <v>84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3851</v>
      </c>
    </row>
    <row r="78">
      <c r="A78" s="1" t="s">
        <v>642</v>
      </c>
      <c r="E78" s="27" t="s">
        <v>1313</v>
      </c>
    </row>
    <row r="79" ht="13">
      <c r="A79" s="1" t="s">
        <v>630</v>
      </c>
      <c r="C79" s="22" t="s">
        <v>3514</v>
      </c>
      <c r="E79" s="23" t="s">
        <v>3852</v>
      </c>
      <c r="L79" s="24">
        <f>SUMIFS(L80:L131,A80:A131,"P")</f>
        <v>0</v>
      </c>
      <c r="M79" s="24">
        <f>SUMIFS(M80:M131,A80:A131,"P")</f>
        <v>0</v>
      </c>
      <c r="N79" s="25"/>
    </row>
    <row r="80">
      <c r="A80" s="1" t="s">
        <v>633</v>
      </c>
      <c r="B80" s="1">
        <v>18</v>
      </c>
      <c r="C80" s="26" t="s">
        <v>2447</v>
      </c>
      <c r="D80" t="s">
        <v>635</v>
      </c>
      <c r="E80" s="27" t="s">
        <v>2448</v>
      </c>
      <c r="F80" s="28" t="s">
        <v>649</v>
      </c>
      <c r="G80" s="29">
        <v>510</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3853</v>
      </c>
    </row>
    <row r="83">
      <c r="A83" s="1" t="s">
        <v>642</v>
      </c>
      <c r="E83" s="27" t="s">
        <v>1313</v>
      </c>
    </row>
    <row r="84" ht="25">
      <c r="A84" s="1" t="s">
        <v>633</v>
      </c>
      <c r="B84" s="1">
        <v>19</v>
      </c>
      <c r="C84" s="26" t="s">
        <v>3854</v>
      </c>
      <c r="D84" t="s">
        <v>635</v>
      </c>
      <c r="E84" s="27" t="s">
        <v>3855</v>
      </c>
      <c r="F84" s="28" t="s">
        <v>649</v>
      </c>
      <c r="G84" s="29">
        <v>464</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3856</v>
      </c>
    </row>
    <row r="87">
      <c r="A87" s="1" t="s">
        <v>642</v>
      </c>
      <c r="E87" s="27" t="s">
        <v>1313</v>
      </c>
    </row>
    <row r="88" ht="25">
      <c r="A88" s="1" t="s">
        <v>633</v>
      </c>
      <c r="B88" s="1">
        <v>20</v>
      </c>
      <c r="C88" s="26" t="s">
        <v>3857</v>
      </c>
      <c r="D88" t="s">
        <v>635</v>
      </c>
      <c r="E88" s="27" t="s">
        <v>3858</v>
      </c>
      <c r="F88" s="28" t="s">
        <v>649</v>
      </c>
      <c r="G88" s="29">
        <v>2229</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3859</v>
      </c>
    </row>
    <row r="91">
      <c r="A91" s="1" t="s">
        <v>642</v>
      </c>
      <c r="E91" s="27" t="s">
        <v>1313</v>
      </c>
    </row>
    <row r="92" ht="25">
      <c r="A92" s="1" t="s">
        <v>633</v>
      </c>
      <c r="B92" s="1">
        <v>21</v>
      </c>
      <c r="C92" s="26" t="s">
        <v>3860</v>
      </c>
      <c r="D92" t="s">
        <v>635</v>
      </c>
      <c r="E92" s="27" t="s">
        <v>3861</v>
      </c>
      <c r="F92" s="28" t="s">
        <v>649</v>
      </c>
      <c r="G92" s="29">
        <v>725</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3862</v>
      </c>
    </row>
    <row r="95">
      <c r="A95" s="1" t="s">
        <v>642</v>
      </c>
      <c r="E95" s="27" t="s">
        <v>1313</v>
      </c>
    </row>
    <row r="96" ht="25">
      <c r="A96" s="1" t="s">
        <v>633</v>
      </c>
      <c r="B96" s="1">
        <v>22</v>
      </c>
      <c r="C96" s="26" t="s">
        <v>3863</v>
      </c>
      <c r="D96" t="s">
        <v>635</v>
      </c>
      <c r="E96" s="27" t="s">
        <v>3864</v>
      </c>
      <c r="F96" s="28" t="s">
        <v>649</v>
      </c>
      <c r="G96" s="29">
        <v>1123</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3865</v>
      </c>
    </row>
    <row r="99">
      <c r="A99" s="1" t="s">
        <v>642</v>
      </c>
      <c r="E99" s="27" t="s">
        <v>1313</v>
      </c>
    </row>
    <row r="100">
      <c r="A100" s="1" t="s">
        <v>633</v>
      </c>
      <c r="B100" s="1">
        <v>23</v>
      </c>
      <c r="C100" s="26" t="s">
        <v>3866</v>
      </c>
      <c r="D100" t="s">
        <v>635</v>
      </c>
      <c r="E100" s="27" t="s">
        <v>3867</v>
      </c>
      <c r="F100" s="28" t="s">
        <v>649</v>
      </c>
      <c r="G100" s="29">
        <v>2545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3868</v>
      </c>
    </row>
    <row r="103">
      <c r="A103" s="1" t="s">
        <v>642</v>
      </c>
      <c r="E103" s="27" t="s">
        <v>1313</v>
      </c>
    </row>
    <row r="104">
      <c r="A104" s="1" t="s">
        <v>633</v>
      </c>
      <c r="B104" s="1">
        <v>24</v>
      </c>
      <c r="C104" s="26" t="s">
        <v>3869</v>
      </c>
      <c r="D104" t="s">
        <v>635</v>
      </c>
      <c r="E104" s="27" t="s">
        <v>3870</v>
      </c>
      <c r="F104" s="28" t="s">
        <v>649</v>
      </c>
      <c r="G104" s="29">
        <v>262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3871</v>
      </c>
    </row>
    <row r="107">
      <c r="A107" s="1" t="s">
        <v>642</v>
      </c>
      <c r="E107" s="27" t="s">
        <v>1313</v>
      </c>
    </row>
    <row r="108" ht="25">
      <c r="A108" s="1" t="s">
        <v>633</v>
      </c>
      <c r="B108" s="1">
        <v>25</v>
      </c>
      <c r="C108" s="26" t="s">
        <v>2449</v>
      </c>
      <c r="D108" t="s">
        <v>635</v>
      </c>
      <c r="E108" s="27" t="s">
        <v>2450</v>
      </c>
      <c r="F108" s="28" t="s">
        <v>659</v>
      </c>
      <c r="G108" s="29">
        <v>28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3872</v>
      </c>
    </row>
    <row r="111">
      <c r="A111" s="1" t="s">
        <v>642</v>
      </c>
      <c r="E111" s="27" t="s">
        <v>1313</v>
      </c>
    </row>
    <row r="112" ht="25">
      <c r="A112" s="1" t="s">
        <v>633</v>
      </c>
      <c r="B112" s="1">
        <v>26</v>
      </c>
      <c r="C112" s="26" t="s">
        <v>2743</v>
      </c>
      <c r="D112" t="s">
        <v>635</v>
      </c>
      <c r="E112" s="27" t="s">
        <v>2744</v>
      </c>
      <c r="F112" s="28" t="s">
        <v>659</v>
      </c>
      <c r="G112" s="29">
        <v>65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3873</v>
      </c>
    </row>
    <row r="115">
      <c r="A115" s="1" t="s">
        <v>642</v>
      </c>
      <c r="E115" s="27" t="s">
        <v>1313</v>
      </c>
    </row>
    <row r="116" ht="25">
      <c r="A116" s="1" t="s">
        <v>633</v>
      </c>
      <c r="B116" s="1">
        <v>27</v>
      </c>
      <c r="C116" s="26" t="s">
        <v>938</v>
      </c>
      <c r="D116" t="s">
        <v>635</v>
      </c>
      <c r="E116" s="27" t="s">
        <v>939</v>
      </c>
      <c r="F116" s="28" t="s">
        <v>659</v>
      </c>
      <c r="G116" s="29">
        <v>30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3874</v>
      </c>
    </row>
    <row r="119">
      <c r="A119" s="1" t="s">
        <v>642</v>
      </c>
      <c r="E119" s="27" t="s">
        <v>1313</v>
      </c>
    </row>
    <row r="120" ht="25">
      <c r="A120" s="1" t="s">
        <v>633</v>
      </c>
      <c r="B120" s="1">
        <v>28</v>
      </c>
      <c r="C120" s="26" t="s">
        <v>3875</v>
      </c>
      <c r="D120" t="s">
        <v>635</v>
      </c>
      <c r="E120" s="27" t="s">
        <v>3876</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3877</v>
      </c>
    </row>
    <row r="123">
      <c r="A123" s="1" t="s">
        <v>642</v>
      </c>
      <c r="E123" s="27" t="s">
        <v>1313</v>
      </c>
    </row>
    <row r="124">
      <c r="A124" s="1" t="s">
        <v>633</v>
      </c>
      <c r="B124" s="1">
        <v>29</v>
      </c>
      <c r="C124" s="26" t="s">
        <v>920</v>
      </c>
      <c r="D124" t="s">
        <v>635</v>
      </c>
      <c r="E124" s="27" t="s">
        <v>921</v>
      </c>
      <c r="F124" s="28" t="s">
        <v>649</v>
      </c>
      <c r="G124" s="29">
        <v>982.25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3878</v>
      </c>
    </row>
    <row r="127">
      <c r="A127" s="1" t="s">
        <v>642</v>
      </c>
      <c r="E127" s="27" t="s">
        <v>1313</v>
      </c>
    </row>
    <row r="128">
      <c r="A128" s="1" t="s">
        <v>633</v>
      </c>
      <c r="B128" s="1">
        <v>30</v>
      </c>
      <c r="C128" s="26" t="s">
        <v>941</v>
      </c>
      <c r="D128" t="s">
        <v>635</v>
      </c>
      <c r="E128" s="27" t="s">
        <v>942</v>
      </c>
      <c r="F128" s="28" t="s">
        <v>649</v>
      </c>
      <c r="G128" s="29">
        <v>982.25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3879</v>
      </c>
    </row>
    <row r="131">
      <c r="A131" s="1" t="s">
        <v>642</v>
      </c>
      <c r="E131" s="27" t="s">
        <v>1313</v>
      </c>
    </row>
    <row r="132" ht="13">
      <c r="A132" s="1" t="s">
        <v>630</v>
      </c>
      <c r="C132" s="22" t="s">
        <v>3534</v>
      </c>
      <c r="E132" s="23" t="s">
        <v>3880</v>
      </c>
      <c r="L132" s="24">
        <f>SUMIFS(L133:L224,A133:A224,"P")</f>
        <v>0</v>
      </c>
      <c r="M132" s="24">
        <f>SUMIFS(M133:M224,A133:A224,"P")</f>
        <v>0</v>
      </c>
      <c r="N132" s="25"/>
    </row>
    <row r="133" ht="25">
      <c r="A133" s="1" t="s">
        <v>633</v>
      </c>
      <c r="B133" s="1">
        <v>31</v>
      </c>
      <c r="C133" s="26" t="s">
        <v>912</v>
      </c>
      <c r="D133" t="s">
        <v>635</v>
      </c>
      <c r="E133" s="27" t="s">
        <v>913</v>
      </c>
      <c r="F133" s="28" t="s">
        <v>659</v>
      </c>
      <c r="G133" s="29">
        <v>90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3881</v>
      </c>
    </row>
    <row r="136">
      <c r="A136" s="1" t="s">
        <v>642</v>
      </c>
      <c r="E136" s="27" t="s">
        <v>1313</v>
      </c>
    </row>
    <row r="137" ht="25">
      <c r="A137" s="1" t="s">
        <v>633</v>
      </c>
      <c r="B137" s="1">
        <v>32</v>
      </c>
      <c r="C137" s="26" t="s">
        <v>909</v>
      </c>
      <c r="D137" t="s">
        <v>635</v>
      </c>
      <c r="E137" s="27" t="s">
        <v>910</v>
      </c>
      <c r="F137" s="28" t="s">
        <v>659</v>
      </c>
      <c r="G137" s="29">
        <v>122</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39">
      <c r="A139" s="1" t="s">
        <v>640</v>
      </c>
      <c r="E139" s="33" t="s">
        <v>3882</v>
      </c>
    </row>
    <row r="140">
      <c r="A140" s="1" t="s">
        <v>642</v>
      </c>
      <c r="E140" s="27" t="s">
        <v>1313</v>
      </c>
    </row>
    <row r="141">
      <c r="A141" s="1" t="s">
        <v>633</v>
      </c>
      <c r="B141" s="1">
        <v>33</v>
      </c>
      <c r="C141" s="26" t="s">
        <v>3732</v>
      </c>
      <c r="D141" t="s">
        <v>635</v>
      </c>
      <c r="E141" s="27" t="s">
        <v>3733</v>
      </c>
      <c r="F141" s="28" t="s">
        <v>649</v>
      </c>
      <c r="G141" s="29">
        <v>330</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3883</v>
      </c>
    </row>
    <row r="144">
      <c r="A144" s="1" t="s">
        <v>642</v>
      </c>
      <c r="E144" s="27" t="s">
        <v>1313</v>
      </c>
    </row>
    <row r="145">
      <c r="A145" s="1" t="s">
        <v>633</v>
      </c>
      <c r="B145" s="1">
        <v>34</v>
      </c>
      <c r="C145" s="26" t="s">
        <v>3735</v>
      </c>
      <c r="D145" t="s">
        <v>635</v>
      </c>
      <c r="E145" s="27" t="s">
        <v>3736</v>
      </c>
      <c r="F145" s="28" t="s">
        <v>659</v>
      </c>
      <c r="G145" s="29">
        <v>330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3883</v>
      </c>
    </row>
    <row r="148">
      <c r="A148" s="1" t="s">
        <v>642</v>
      </c>
      <c r="E148" s="27" t="s">
        <v>1313</v>
      </c>
    </row>
    <row r="149">
      <c r="A149" s="1" t="s">
        <v>633</v>
      </c>
      <c r="B149" s="1">
        <v>35</v>
      </c>
      <c r="C149" s="26" t="s">
        <v>3536</v>
      </c>
      <c r="D149" t="s">
        <v>635</v>
      </c>
      <c r="E149" s="27" t="s">
        <v>3537</v>
      </c>
      <c r="F149" s="28" t="s">
        <v>649</v>
      </c>
      <c r="G149" s="29">
        <v>50</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3884</v>
      </c>
    </row>
    <row r="152">
      <c r="A152" s="1" t="s">
        <v>642</v>
      </c>
      <c r="E152" s="27" t="s">
        <v>1313</v>
      </c>
    </row>
    <row r="153">
      <c r="A153" s="1" t="s">
        <v>633</v>
      </c>
      <c r="B153" s="1">
        <v>36</v>
      </c>
      <c r="C153" s="26" t="s">
        <v>1605</v>
      </c>
      <c r="D153" t="s">
        <v>635</v>
      </c>
      <c r="E153" s="27" t="s">
        <v>1606</v>
      </c>
      <c r="F153" s="28" t="s">
        <v>659</v>
      </c>
      <c r="G153" s="29">
        <v>60</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3885</v>
      </c>
    </row>
    <row r="156">
      <c r="A156" s="1" t="s">
        <v>642</v>
      </c>
      <c r="E156" s="27" t="s">
        <v>1313</v>
      </c>
    </row>
    <row r="157" ht="25">
      <c r="A157" s="1" t="s">
        <v>633</v>
      </c>
      <c r="B157" s="1">
        <v>37</v>
      </c>
      <c r="C157" s="26" t="s">
        <v>1789</v>
      </c>
      <c r="D157" t="s">
        <v>635</v>
      </c>
      <c r="E157" s="27" t="s">
        <v>1790</v>
      </c>
      <c r="F157" s="28" t="s">
        <v>659</v>
      </c>
      <c r="G157" s="29">
        <v>1</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3886</v>
      </c>
    </row>
    <row r="160">
      <c r="A160" s="1" t="s">
        <v>642</v>
      </c>
      <c r="E160" s="27" t="s">
        <v>1313</v>
      </c>
    </row>
    <row r="161" ht="37.5">
      <c r="A161" s="1" t="s">
        <v>633</v>
      </c>
      <c r="B161" s="1">
        <v>38</v>
      </c>
      <c r="C161" s="26" t="s">
        <v>1791</v>
      </c>
      <c r="D161" t="s">
        <v>635</v>
      </c>
      <c r="E161" s="27" t="s">
        <v>1792</v>
      </c>
      <c r="F161" s="28" t="s">
        <v>659</v>
      </c>
      <c r="G161" s="29">
        <v>23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3887</v>
      </c>
    </row>
    <row r="164">
      <c r="A164" s="1" t="s">
        <v>642</v>
      </c>
      <c r="E164" s="27" t="s">
        <v>1313</v>
      </c>
    </row>
    <row r="165" ht="25">
      <c r="A165" s="1" t="s">
        <v>633</v>
      </c>
      <c r="B165" s="1">
        <v>39</v>
      </c>
      <c r="C165" s="26" t="s">
        <v>3545</v>
      </c>
      <c r="D165" t="s">
        <v>635</v>
      </c>
      <c r="E165" s="27" t="s">
        <v>3546</v>
      </c>
      <c r="F165" s="28" t="s">
        <v>659</v>
      </c>
      <c r="G165" s="29">
        <v>1</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3547</v>
      </c>
    </row>
    <row r="168">
      <c r="A168" s="1" t="s">
        <v>642</v>
      </c>
      <c r="E168" s="27" t="s">
        <v>1313</v>
      </c>
    </row>
    <row r="169">
      <c r="A169" s="1" t="s">
        <v>633</v>
      </c>
      <c r="B169" s="1">
        <v>40</v>
      </c>
      <c r="C169" s="26" t="s">
        <v>3888</v>
      </c>
      <c r="D169" t="s">
        <v>635</v>
      </c>
      <c r="E169" s="27" t="s">
        <v>3889</v>
      </c>
      <c r="F169" s="28" t="s">
        <v>659</v>
      </c>
      <c r="G169" s="29">
        <v>111</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3890</v>
      </c>
    </row>
    <row r="172">
      <c r="A172" s="1" t="s">
        <v>642</v>
      </c>
      <c r="E172" s="27" t="s">
        <v>1313</v>
      </c>
    </row>
    <row r="173">
      <c r="A173" s="1" t="s">
        <v>633</v>
      </c>
      <c r="B173" s="1">
        <v>41</v>
      </c>
      <c r="C173" s="26" t="s">
        <v>3891</v>
      </c>
      <c r="D173" t="s">
        <v>635</v>
      </c>
      <c r="E173" s="27" t="s">
        <v>3892</v>
      </c>
      <c r="F173" s="28" t="s">
        <v>659</v>
      </c>
      <c r="G173" s="29">
        <v>48</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3893</v>
      </c>
    </row>
    <row r="176">
      <c r="A176" s="1" t="s">
        <v>642</v>
      </c>
      <c r="E176" s="27" t="s">
        <v>1313</v>
      </c>
    </row>
    <row r="177">
      <c r="A177" s="1" t="s">
        <v>633</v>
      </c>
      <c r="B177" s="1">
        <v>42</v>
      </c>
      <c r="C177" s="26" t="s">
        <v>3894</v>
      </c>
      <c r="D177" t="s">
        <v>635</v>
      </c>
      <c r="E177" s="27" t="s">
        <v>3895</v>
      </c>
      <c r="F177" s="28" t="s">
        <v>659</v>
      </c>
      <c r="G177" s="29">
        <v>6</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3877</v>
      </c>
    </row>
    <row r="180">
      <c r="A180" s="1" t="s">
        <v>642</v>
      </c>
      <c r="E180" s="27" t="s">
        <v>1313</v>
      </c>
    </row>
    <row r="181">
      <c r="A181" s="1" t="s">
        <v>633</v>
      </c>
      <c r="B181" s="1">
        <v>43</v>
      </c>
      <c r="C181" s="26" t="s">
        <v>3557</v>
      </c>
      <c r="D181" t="s">
        <v>635</v>
      </c>
      <c r="E181" s="27" t="s">
        <v>3558</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3543</v>
      </c>
    </row>
    <row r="184">
      <c r="A184" s="1" t="s">
        <v>642</v>
      </c>
      <c r="E184" s="27" t="s">
        <v>1313</v>
      </c>
    </row>
    <row r="185">
      <c r="A185" s="1" t="s">
        <v>633</v>
      </c>
      <c r="B185" s="1">
        <v>44</v>
      </c>
      <c r="C185" s="26" t="s">
        <v>3559</v>
      </c>
      <c r="D185" t="s">
        <v>635</v>
      </c>
      <c r="E185" s="27" t="s">
        <v>3560</v>
      </c>
      <c r="F185" s="28" t="s">
        <v>809</v>
      </c>
      <c r="G185" s="29">
        <v>160</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3561</v>
      </c>
    </row>
    <row r="188">
      <c r="A188" s="1" t="s">
        <v>642</v>
      </c>
      <c r="E188" s="27" t="s">
        <v>1313</v>
      </c>
    </row>
    <row r="189">
      <c r="A189" s="1" t="s">
        <v>633</v>
      </c>
      <c r="B189" s="1">
        <v>45</v>
      </c>
      <c r="C189" s="26" t="s">
        <v>3562</v>
      </c>
      <c r="D189" t="s">
        <v>635</v>
      </c>
      <c r="E189" s="27" t="s">
        <v>3563</v>
      </c>
      <c r="F189" s="28" t="s">
        <v>809</v>
      </c>
      <c r="G189" s="29">
        <v>160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3561</v>
      </c>
    </row>
    <row r="192">
      <c r="A192" s="1" t="s">
        <v>642</v>
      </c>
      <c r="E192" s="27" t="s">
        <v>1313</v>
      </c>
    </row>
    <row r="193">
      <c r="A193" s="1" t="s">
        <v>633</v>
      </c>
      <c r="B193" s="1">
        <v>46</v>
      </c>
      <c r="C193" s="26" t="s">
        <v>3564</v>
      </c>
      <c r="D193" t="s">
        <v>635</v>
      </c>
      <c r="E193" s="27" t="s">
        <v>3565</v>
      </c>
      <c r="F193" s="28" t="s">
        <v>809</v>
      </c>
      <c r="G193" s="29">
        <v>80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3566</v>
      </c>
    </row>
    <row r="196">
      <c r="A196" s="1" t="s">
        <v>642</v>
      </c>
      <c r="E196" s="27" t="s">
        <v>1313</v>
      </c>
    </row>
    <row r="197">
      <c r="A197" s="1" t="s">
        <v>633</v>
      </c>
      <c r="B197" s="1">
        <v>47</v>
      </c>
      <c r="C197" s="26" t="s">
        <v>3567</v>
      </c>
      <c r="D197" t="s">
        <v>635</v>
      </c>
      <c r="E197" s="27" t="s">
        <v>3568</v>
      </c>
      <c r="F197" s="28" t="s">
        <v>809</v>
      </c>
      <c r="G197" s="29">
        <v>80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3566</v>
      </c>
    </row>
    <row r="200">
      <c r="A200" s="1" t="s">
        <v>642</v>
      </c>
      <c r="E200" s="27" t="s">
        <v>1313</v>
      </c>
    </row>
    <row r="201">
      <c r="A201" s="1" t="s">
        <v>633</v>
      </c>
      <c r="B201" s="1">
        <v>48</v>
      </c>
      <c r="C201" s="26" t="s">
        <v>1850</v>
      </c>
      <c r="D201" t="s">
        <v>635</v>
      </c>
      <c r="E201" s="27" t="s">
        <v>1851</v>
      </c>
      <c r="F201" s="28" t="s">
        <v>809</v>
      </c>
      <c r="G201" s="29">
        <v>160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3561</v>
      </c>
    </row>
    <row r="204">
      <c r="A204" s="1" t="s">
        <v>642</v>
      </c>
      <c r="E204" s="27" t="s">
        <v>1313</v>
      </c>
    </row>
    <row r="205">
      <c r="A205" s="1" t="s">
        <v>633</v>
      </c>
      <c r="B205" s="1">
        <v>49</v>
      </c>
      <c r="C205" s="26" t="s">
        <v>3572</v>
      </c>
      <c r="D205" t="s">
        <v>635</v>
      </c>
      <c r="E205" s="27" t="s">
        <v>3573</v>
      </c>
      <c r="F205" s="28" t="s">
        <v>809</v>
      </c>
      <c r="G205" s="29">
        <v>160</v>
      </c>
      <c r="H205" s="28">
        <v>0</v>
      </c>
      <c r="I205" s="30">
        <f>ROUND(G205*H205,P4)</f>
        <v>0</v>
      </c>
      <c r="L205" s="31">
        <v>0</v>
      </c>
      <c r="M205" s="24">
        <f>ROUND(G205*L205,P4)</f>
        <v>0</v>
      </c>
      <c r="N205" s="25" t="s">
        <v>635</v>
      </c>
      <c r="O205" s="32">
        <f>M205*AA205</f>
        <v>0</v>
      </c>
      <c r="P205" s="1">
        <v>3</v>
      </c>
      <c r="AA205" s="1">
        <f>IF(P205=1,$O$3,IF(P205=2,$O$4,$O$5))</f>
        <v>0</v>
      </c>
    </row>
    <row r="206">
      <c r="A206" s="1" t="s">
        <v>639</v>
      </c>
      <c r="E206" s="27" t="s">
        <v>635</v>
      </c>
    </row>
    <row r="207" ht="26">
      <c r="A207" s="1" t="s">
        <v>640</v>
      </c>
      <c r="E207" s="33" t="s">
        <v>3561</v>
      </c>
    </row>
    <row r="208" ht="137.5">
      <c r="A208" s="1" t="s">
        <v>642</v>
      </c>
      <c r="E208" s="27" t="s">
        <v>3574</v>
      </c>
    </row>
    <row r="209" ht="25">
      <c r="A209" s="1" t="s">
        <v>633</v>
      </c>
      <c r="B209" s="1">
        <v>50</v>
      </c>
      <c r="C209" s="26" t="s">
        <v>3575</v>
      </c>
      <c r="D209" t="s">
        <v>635</v>
      </c>
      <c r="E209" s="27" t="s">
        <v>3576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3896</v>
      </c>
    </row>
    <row r="212">
      <c r="A212" s="1" t="s">
        <v>642</v>
      </c>
      <c r="E212" s="27" t="s">
        <v>1313</v>
      </c>
    </row>
    <row r="213">
      <c r="A213" s="1" t="s">
        <v>633</v>
      </c>
      <c r="B213" s="1">
        <v>51</v>
      </c>
      <c r="C213" s="26" t="s">
        <v>3578</v>
      </c>
      <c r="D213" t="s">
        <v>635</v>
      </c>
      <c r="E213" s="27" t="s">
        <v>3579</v>
      </c>
      <c r="F213" s="28" t="s">
        <v>659</v>
      </c>
      <c r="G213" s="29">
        <v>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3550</v>
      </c>
    </row>
    <row r="216">
      <c r="A216" s="1" t="s">
        <v>642</v>
      </c>
      <c r="E216" s="27" t="s">
        <v>1313</v>
      </c>
    </row>
    <row r="217">
      <c r="A217" s="1" t="s">
        <v>633</v>
      </c>
      <c r="B217" s="1">
        <v>52</v>
      </c>
      <c r="C217" s="26" t="s">
        <v>3752</v>
      </c>
      <c r="D217" t="s">
        <v>635</v>
      </c>
      <c r="E217" s="27" t="s">
        <v>3753</v>
      </c>
      <c r="F217" s="28" t="s">
        <v>659</v>
      </c>
      <c r="G217" s="29">
        <v>4</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3897</v>
      </c>
    </row>
    <row r="220">
      <c r="A220" s="1" t="s">
        <v>642</v>
      </c>
      <c r="E220" s="27" t="s">
        <v>1313</v>
      </c>
    </row>
    <row r="221">
      <c r="A221" s="1" t="s">
        <v>633</v>
      </c>
      <c r="B221" s="1">
        <v>53</v>
      </c>
      <c r="C221" s="26" t="s">
        <v>3580</v>
      </c>
      <c r="D221" t="s">
        <v>635</v>
      </c>
      <c r="E221" s="27" t="s">
        <v>3581</v>
      </c>
      <c r="F221" s="28" t="s">
        <v>659</v>
      </c>
      <c r="G221" s="29">
        <v>26</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3898</v>
      </c>
    </row>
    <row r="224">
      <c r="A224" s="1" t="s">
        <v>642</v>
      </c>
      <c r="E224" s="27" t="s">
        <v>1313</v>
      </c>
    </row>
    <row r="225" ht="13">
      <c r="A225" s="1" t="s">
        <v>630</v>
      </c>
      <c r="C225" s="22" t="s">
        <v>3604</v>
      </c>
      <c r="E225" s="23" t="s">
        <v>3605</v>
      </c>
      <c r="L225" s="24">
        <f>SUMIFS(L226:L269,A226:A269,"P")</f>
        <v>0</v>
      </c>
      <c r="M225" s="24">
        <f>SUMIFS(M226:M269,A226:A269,"P")</f>
        <v>0</v>
      </c>
      <c r="N225" s="25"/>
    </row>
    <row r="226">
      <c r="A226" s="1" t="s">
        <v>633</v>
      </c>
      <c r="B226" s="1">
        <v>54</v>
      </c>
      <c r="C226" s="26" t="s">
        <v>1692</v>
      </c>
      <c r="D226" t="s">
        <v>635</v>
      </c>
      <c r="E226" s="27" t="s">
        <v>1693</v>
      </c>
      <c r="F226" s="28" t="s">
        <v>649</v>
      </c>
      <c r="G226" s="29">
        <v>50</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3899</v>
      </c>
    </row>
    <row r="229">
      <c r="A229" s="1" t="s">
        <v>642</v>
      </c>
      <c r="E229" s="27" t="s">
        <v>1313</v>
      </c>
    </row>
    <row r="230">
      <c r="A230" s="1" t="s">
        <v>633</v>
      </c>
      <c r="B230" s="1">
        <v>55</v>
      </c>
      <c r="C230" s="26" t="s">
        <v>1695</v>
      </c>
      <c r="D230" t="s">
        <v>635</v>
      </c>
      <c r="E230" s="27" t="s">
        <v>1696</v>
      </c>
      <c r="F230" s="28" t="s">
        <v>649</v>
      </c>
      <c r="G230" s="29">
        <v>27</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3900</v>
      </c>
    </row>
    <row r="233">
      <c r="A233" s="1" t="s">
        <v>642</v>
      </c>
      <c r="E233" s="27" t="s">
        <v>1313</v>
      </c>
    </row>
    <row r="234">
      <c r="A234" s="1" t="s">
        <v>633</v>
      </c>
      <c r="B234" s="1">
        <v>56</v>
      </c>
      <c r="C234" s="26" t="s">
        <v>1698</v>
      </c>
      <c r="D234" t="s">
        <v>635</v>
      </c>
      <c r="E234" s="27" t="s">
        <v>1699</v>
      </c>
      <c r="F234" s="28" t="s">
        <v>649</v>
      </c>
      <c r="G234" s="29">
        <v>70</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3901</v>
      </c>
    </row>
    <row r="237">
      <c r="A237" s="1" t="s">
        <v>642</v>
      </c>
      <c r="E237" s="27" t="s">
        <v>1313</v>
      </c>
    </row>
    <row r="238">
      <c r="A238" s="1" t="s">
        <v>633</v>
      </c>
      <c r="B238" s="1">
        <v>57</v>
      </c>
      <c r="C238" s="26" t="s">
        <v>3618</v>
      </c>
      <c r="D238" t="s">
        <v>635</v>
      </c>
      <c r="E238" s="27" t="s">
        <v>3619</v>
      </c>
      <c r="F238" s="28" t="s">
        <v>649</v>
      </c>
      <c r="G238" s="29">
        <v>84</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3902</v>
      </c>
    </row>
    <row r="241">
      <c r="A241" s="1" t="s">
        <v>642</v>
      </c>
      <c r="E241" s="27" t="s">
        <v>1313</v>
      </c>
    </row>
    <row r="242" ht="25">
      <c r="A242" s="1" t="s">
        <v>633</v>
      </c>
      <c r="B242" s="1">
        <v>58</v>
      </c>
      <c r="C242" s="26" t="s">
        <v>3903</v>
      </c>
      <c r="D242" t="s">
        <v>635</v>
      </c>
      <c r="E242" s="27" t="s">
        <v>3904</v>
      </c>
      <c r="F242" s="28" t="s">
        <v>865</v>
      </c>
      <c r="G242" s="29">
        <v>120</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3905</v>
      </c>
    </row>
    <row r="245">
      <c r="A245" s="1" t="s">
        <v>642</v>
      </c>
      <c r="E245" s="27" t="s">
        <v>1313</v>
      </c>
    </row>
    <row r="246" ht="37.5">
      <c r="A246" s="1" t="s">
        <v>633</v>
      </c>
      <c r="B246" s="1">
        <v>59</v>
      </c>
      <c r="C246" s="26" t="s">
        <v>3906</v>
      </c>
      <c r="D246" t="s">
        <v>635</v>
      </c>
      <c r="E246" s="27" t="s">
        <v>3907</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3908</v>
      </c>
    </row>
    <row r="249">
      <c r="A249" s="1" t="s">
        <v>642</v>
      </c>
      <c r="E249" s="27" t="s">
        <v>1313</v>
      </c>
    </row>
    <row r="250">
      <c r="A250" s="1" t="s">
        <v>633</v>
      </c>
      <c r="B250" s="1">
        <v>60</v>
      </c>
      <c r="C250" s="26" t="s">
        <v>3909</v>
      </c>
      <c r="D250" t="s">
        <v>635</v>
      </c>
      <c r="E250" s="27" t="s">
        <v>3910</v>
      </c>
      <c r="F250" s="28" t="s">
        <v>2555</v>
      </c>
      <c r="G250" s="29">
        <v>25</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3911</v>
      </c>
    </row>
    <row r="253">
      <c r="A253" s="1" t="s">
        <v>642</v>
      </c>
      <c r="E253" s="27" t="s">
        <v>1313</v>
      </c>
    </row>
    <row r="254" ht="25">
      <c r="A254" s="1" t="s">
        <v>633</v>
      </c>
      <c r="B254" s="1">
        <v>61</v>
      </c>
      <c r="C254" s="26" t="s">
        <v>1879</v>
      </c>
      <c r="D254" t="s">
        <v>635</v>
      </c>
      <c r="E254" s="27" t="s">
        <v>1880</v>
      </c>
      <c r="F254" s="28" t="s">
        <v>659</v>
      </c>
      <c r="G254" s="29">
        <v>122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3912</v>
      </c>
    </row>
    <row r="257">
      <c r="A257" s="1" t="s">
        <v>642</v>
      </c>
      <c r="E257" s="27" t="s">
        <v>1313</v>
      </c>
    </row>
    <row r="258">
      <c r="A258" s="1" t="s">
        <v>633</v>
      </c>
      <c r="B258" s="1">
        <v>62</v>
      </c>
      <c r="C258" s="26" t="s">
        <v>1881</v>
      </c>
      <c r="D258" t="s">
        <v>635</v>
      </c>
      <c r="E258" s="27" t="s">
        <v>1882</v>
      </c>
      <c r="F258" s="28" t="s">
        <v>649</v>
      </c>
      <c r="G258" s="29">
        <v>7858</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3913</v>
      </c>
    </row>
    <row r="261">
      <c r="A261" s="1" t="s">
        <v>642</v>
      </c>
      <c r="E261" s="27" t="s">
        <v>1313</v>
      </c>
    </row>
    <row r="262" ht="25">
      <c r="A262" s="1" t="s">
        <v>633</v>
      </c>
      <c r="B262" s="1">
        <v>63</v>
      </c>
      <c r="C262" s="26" t="s">
        <v>3621</v>
      </c>
      <c r="D262" t="s">
        <v>635</v>
      </c>
      <c r="E262" s="27" t="s">
        <v>3622</v>
      </c>
      <c r="F262" s="28" t="s">
        <v>659</v>
      </c>
      <c r="G262" s="29">
        <v>16</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3914</v>
      </c>
    </row>
    <row r="265">
      <c r="A265" s="1" t="s">
        <v>642</v>
      </c>
      <c r="E265" s="27" t="s">
        <v>1313</v>
      </c>
    </row>
    <row r="266" ht="25">
      <c r="A266" s="1" t="s">
        <v>633</v>
      </c>
      <c r="B266" s="1">
        <v>64</v>
      </c>
      <c r="C266" s="26" t="s">
        <v>3915</v>
      </c>
      <c r="D266" t="s">
        <v>635</v>
      </c>
      <c r="E266" s="27" t="s">
        <v>3916</v>
      </c>
      <c r="F266" s="28" t="s">
        <v>659</v>
      </c>
      <c r="G266" s="29">
        <v>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3917</v>
      </c>
    </row>
    <row r="269">
      <c r="A269" s="1" t="s">
        <v>642</v>
      </c>
      <c r="E269" s="27" t="s">
        <v>1313</v>
      </c>
    </row>
    <row r="270" ht="13">
      <c r="A270" s="1" t="s">
        <v>630</v>
      </c>
      <c r="C270" s="22" t="s">
        <v>1724</v>
      </c>
      <c r="E270" s="23" t="s">
        <v>1725</v>
      </c>
      <c r="L270" s="24">
        <f>SUMIFS(L271:L290,A271:A290,"P")</f>
        <v>0</v>
      </c>
      <c r="M270" s="24">
        <f>SUMIFS(M271:M290,A271:A290,"P")</f>
        <v>0</v>
      </c>
      <c r="N270" s="25"/>
    </row>
    <row r="271" ht="25">
      <c r="A271" s="1" t="s">
        <v>633</v>
      </c>
      <c r="B271" s="1">
        <v>65</v>
      </c>
      <c r="C271" s="26" t="s">
        <v>1905</v>
      </c>
      <c r="D271" t="s">
        <v>1906</v>
      </c>
      <c r="E271" s="27" t="s">
        <v>1907</v>
      </c>
      <c r="F271" s="28" t="s">
        <v>1729</v>
      </c>
      <c r="G271" s="29">
        <v>0.01</v>
      </c>
      <c r="H271" s="28">
        <v>0</v>
      </c>
      <c r="I271" s="30">
        <f>ROUND(G271*H271,P4)</f>
        <v>0</v>
      </c>
      <c r="L271" s="31">
        <v>0</v>
      </c>
      <c r="M271" s="24">
        <f>ROUND(G271*L271,P4)</f>
        <v>0</v>
      </c>
      <c r="N271" s="25" t="s">
        <v>1730</v>
      </c>
      <c r="O271" s="32">
        <f>M271*AA271</f>
        <v>0</v>
      </c>
      <c r="P271" s="1">
        <v>3</v>
      </c>
      <c r="AA271" s="1">
        <f>IF(P271=1,$O$3,IF(P271=2,$O$4,$O$5))</f>
        <v>0</v>
      </c>
    </row>
    <row r="272" ht="25">
      <c r="A272" s="1" t="s">
        <v>639</v>
      </c>
      <c r="E272" s="27" t="s">
        <v>1731</v>
      </c>
    </row>
    <row r="273" ht="26">
      <c r="A273" s="1" t="s">
        <v>640</v>
      </c>
      <c r="E273" s="33" t="s">
        <v>3797</v>
      </c>
    </row>
    <row r="274" ht="187.5">
      <c r="A274" s="1" t="s">
        <v>642</v>
      </c>
      <c r="E274" s="27" t="s">
        <v>1904</v>
      </c>
    </row>
    <row r="275" ht="25">
      <c r="A275" s="1" t="s">
        <v>633</v>
      </c>
      <c r="B275" s="1">
        <v>66</v>
      </c>
      <c r="C275" s="26" t="s">
        <v>1796</v>
      </c>
      <c r="D275" t="s">
        <v>1797</v>
      </c>
      <c r="E275" s="27" t="s">
        <v>1798</v>
      </c>
      <c r="F275" s="28" t="s">
        <v>1729</v>
      </c>
      <c r="G275" s="29">
        <v>0.14999999999999999</v>
      </c>
      <c r="H275" s="28">
        <v>0</v>
      </c>
      <c r="I275" s="30">
        <f>ROUND(G275*H275,P4)</f>
        <v>0</v>
      </c>
      <c r="L275" s="31">
        <v>0</v>
      </c>
      <c r="M275" s="24">
        <f>ROUND(G275*L275,P4)</f>
        <v>0</v>
      </c>
      <c r="N275" s="25" t="s">
        <v>1730</v>
      </c>
      <c r="O275" s="32">
        <f>M275*AA275</f>
        <v>0</v>
      </c>
      <c r="P275" s="1">
        <v>3</v>
      </c>
      <c r="AA275" s="1">
        <f>IF(P275=1,$O$3,IF(P275=2,$O$4,$O$5))</f>
        <v>0</v>
      </c>
    </row>
    <row r="276" ht="25">
      <c r="A276" s="1" t="s">
        <v>639</v>
      </c>
      <c r="E276" s="27" t="s">
        <v>1731</v>
      </c>
    </row>
    <row r="277" ht="26">
      <c r="A277" s="1" t="s">
        <v>640</v>
      </c>
      <c r="E277" s="33" t="s">
        <v>3918</v>
      </c>
    </row>
    <row r="278" ht="187.5">
      <c r="A278" s="1" t="s">
        <v>642</v>
      </c>
      <c r="E278" s="27" t="s">
        <v>1904</v>
      </c>
    </row>
    <row r="279" ht="25">
      <c r="A279" s="1" t="s">
        <v>633</v>
      </c>
      <c r="B279" s="1">
        <v>67</v>
      </c>
      <c r="C279" s="26" t="s">
        <v>1746</v>
      </c>
      <c r="D279" t="s">
        <v>1747</v>
      </c>
      <c r="E279" s="27" t="s">
        <v>1748</v>
      </c>
      <c r="F279" s="28" t="s">
        <v>1729</v>
      </c>
      <c r="G279" s="29">
        <v>1.2</v>
      </c>
      <c r="H279" s="28">
        <v>0</v>
      </c>
      <c r="I279" s="30">
        <f>ROUND(G279*H279,P4)</f>
        <v>0</v>
      </c>
      <c r="L279" s="31">
        <v>0</v>
      </c>
      <c r="M279" s="24">
        <f>ROUND(G279*L279,P4)</f>
        <v>0</v>
      </c>
      <c r="N279" s="25" t="s">
        <v>1730</v>
      </c>
      <c r="O279" s="32">
        <f>M279*AA279</f>
        <v>0</v>
      </c>
      <c r="P279" s="1">
        <v>3</v>
      </c>
      <c r="AA279" s="1">
        <f>IF(P279=1,$O$3,IF(P279=2,$O$4,$O$5))</f>
        <v>0</v>
      </c>
    </row>
    <row r="280" ht="25">
      <c r="A280" s="1" t="s">
        <v>639</v>
      </c>
      <c r="E280" s="27" t="s">
        <v>1731</v>
      </c>
    </row>
    <row r="281" ht="26">
      <c r="A281" s="1" t="s">
        <v>640</v>
      </c>
      <c r="E281" s="33" t="s">
        <v>3919</v>
      </c>
    </row>
    <row r="282" ht="187.5">
      <c r="A282" s="1" t="s">
        <v>642</v>
      </c>
      <c r="E282" s="27" t="s">
        <v>1904</v>
      </c>
    </row>
    <row r="283" ht="25">
      <c r="A283" s="1" t="s">
        <v>633</v>
      </c>
      <c r="B283" s="1">
        <v>68</v>
      </c>
      <c r="C283" s="26" t="s">
        <v>1750</v>
      </c>
      <c r="D283" t="s">
        <v>1751</v>
      </c>
      <c r="E283" s="27" t="s">
        <v>1752</v>
      </c>
      <c r="F283" s="28" t="s">
        <v>1729</v>
      </c>
      <c r="G283" s="29">
        <v>2.75</v>
      </c>
      <c r="H283" s="28">
        <v>0</v>
      </c>
      <c r="I283" s="30">
        <f>ROUND(G283*H283,P4)</f>
        <v>0</v>
      </c>
      <c r="L283" s="31">
        <v>0</v>
      </c>
      <c r="M283" s="24">
        <f>ROUND(G283*L283,P4)</f>
        <v>0</v>
      </c>
      <c r="N283" s="25" t="s">
        <v>1730</v>
      </c>
      <c r="O283" s="32">
        <f>M283*AA283</f>
        <v>0</v>
      </c>
      <c r="P283" s="1">
        <v>3</v>
      </c>
      <c r="AA283" s="1">
        <f>IF(P283=1,$O$3,IF(P283=2,$O$4,$O$5))</f>
        <v>0</v>
      </c>
    </row>
    <row r="284" ht="25">
      <c r="A284" s="1" t="s">
        <v>639</v>
      </c>
      <c r="E284" s="27" t="s">
        <v>1731</v>
      </c>
    </row>
    <row r="285" ht="26">
      <c r="A285" s="1" t="s">
        <v>640</v>
      </c>
      <c r="E285" s="33" t="s">
        <v>3920</v>
      </c>
    </row>
    <row r="286" ht="187.5">
      <c r="A286" s="1" t="s">
        <v>642</v>
      </c>
      <c r="E286" s="27" t="s">
        <v>1904</v>
      </c>
    </row>
    <row r="287" ht="25">
      <c r="A287" s="1" t="s">
        <v>633</v>
      </c>
      <c r="B287" s="1">
        <v>69</v>
      </c>
      <c r="C287" s="26" t="s">
        <v>3809</v>
      </c>
      <c r="D287" t="s">
        <v>3810</v>
      </c>
      <c r="E287" s="27" t="s">
        <v>3811</v>
      </c>
      <c r="F287" s="28" t="s">
        <v>1729</v>
      </c>
      <c r="G287" s="29">
        <v>0.025000000000000001</v>
      </c>
      <c r="H287" s="28">
        <v>0</v>
      </c>
      <c r="I287" s="30">
        <f>ROUND(G287*H287,P4)</f>
        <v>0</v>
      </c>
      <c r="L287" s="31">
        <v>0</v>
      </c>
      <c r="M287" s="24">
        <f>ROUND(G287*L287,P4)</f>
        <v>0</v>
      </c>
      <c r="N287" s="25" t="s">
        <v>1730</v>
      </c>
      <c r="O287" s="32">
        <f>M287*AA287</f>
        <v>0</v>
      </c>
      <c r="P287" s="1">
        <v>3</v>
      </c>
      <c r="AA287" s="1">
        <f>IF(P287=1,$O$3,IF(P287=2,$O$4,$O$5))</f>
        <v>0</v>
      </c>
    </row>
    <row r="288" ht="25">
      <c r="A288" s="1" t="s">
        <v>639</v>
      </c>
      <c r="E288" s="27" t="s">
        <v>1731</v>
      </c>
    </row>
    <row r="289" ht="26">
      <c r="A289" s="1" t="s">
        <v>640</v>
      </c>
      <c r="E289" s="33" t="s">
        <v>3921</v>
      </c>
    </row>
    <row r="290" ht="187.5">
      <c r="A290" s="1" t="s">
        <v>642</v>
      </c>
      <c r="E290" s="27" t="s">
        <v>3813</v>
      </c>
    </row>
  </sheetData>
  <sheetProtection sheet="1" objects="1" scenarios="1" spinCount="100000" saltValue="MVNDVUgC8YM/LUgoFn5xXS0U6MtgpasDx2uHPtI/CLomDSJqqBqzfbSpn8OoMd3da9lkuIC7vOrl6GU9E5Jp1g==" hashValue="4zSCM0wT19sGfq5yKtYJ+bTCOvZw+X4Mj8i0sa4ERib67h8uxv9phOmA89rzEVbztRR2ysc9xtAgp37q5pnyS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3922</v>
      </c>
      <c r="E8" s="23" t="s">
        <v>97</v>
      </c>
      <c r="L8" s="24">
        <f>L9+L14+L31+L48+L53+L114+L231+L240</f>
        <v>0</v>
      </c>
      <c r="M8" s="24">
        <f>M9+M14+M31+M48+M53+M114+M231+M240</f>
        <v>0</v>
      </c>
      <c r="N8" s="25"/>
    </row>
    <row r="9" ht="13">
      <c r="A9" s="1" t="s">
        <v>630</v>
      </c>
      <c r="C9" s="22" t="s">
        <v>3923</v>
      </c>
      <c r="E9" s="23" t="s">
        <v>3924</v>
      </c>
      <c r="L9" s="24">
        <f>SUMIFS(L10:L13,A10:A13,"P")</f>
        <v>0</v>
      </c>
      <c r="M9" s="24">
        <f>SUMIFS(M10:M13,A10:A13,"P")</f>
        <v>0</v>
      </c>
      <c r="N9" s="25"/>
    </row>
    <row r="10">
      <c r="A10" s="1" t="s">
        <v>633</v>
      </c>
      <c r="B10" s="1">
        <v>56</v>
      </c>
      <c r="C10" s="26" t="s">
        <v>3925</v>
      </c>
      <c r="D10" t="s">
        <v>635</v>
      </c>
      <c r="E10" s="27" t="s">
        <v>3926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45</v>
      </c>
      <c r="C15" s="26" t="s">
        <v>1399</v>
      </c>
      <c r="D15" t="s">
        <v>635</v>
      </c>
      <c r="E15" s="27" t="s">
        <v>1400</v>
      </c>
      <c r="F15" s="28" t="s">
        <v>869</v>
      </c>
      <c r="G15" s="29">
        <v>220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3929</v>
      </c>
      <c r="D19" t="s">
        <v>635</v>
      </c>
      <c r="E19" s="27" t="s">
        <v>3930</v>
      </c>
      <c r="F19" s="28" t="s">
        <v>3931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3932</v>
      </c>
    </row>
    <row r="25">
      <c r="A25" s="1" t="s">
        <v>640</v>
      </c>
    </row>
    <row r="26">
      <c r="A26" s="1" t="s">
        <v>642</v>
      </c>
      <c r="E26" s="27" t="s">
        <v>1313</v>
      </c>
    </row>
    <row r="27">
      <c r="A27" s="1" t="s">
        <v>633</v>
      </c>
      <c r="B27" s="1">
        <v>48</v>
      </c>
      <c r="C27" s="26" t="s">
        <v>3933</v>
      </c>
      <c r="D27" t="s">
        <v>635</v>
      </c>
      <c r="E27" s="27" t="s">
        <v>3934</v>
      </c>
      <c r="F27" s="28" t="s">
        <v>3931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3935</v>
      </c>
      <c r="E31" s="23" t="s">
        <v>3936</v>
      </c>
      <c r="L31" s="24">
        <f>SUMIFS(L32:L47,A32:A47,"P")</f>
        <v>0</v>
      </c>
      <c r="M31" s="24">
        <f>SUMIFS(M32:M47,A32:A47,"P")</f>
        <v>0</v>
      </c>
      <c r="N31" s="25"/>
    </row>
    <row r="32">
      <c r="A32" s="1" t="s">
        <v>633</v>
      </c>
      <c r="B32" s="1">
        <v>49</v>
      </c>
      <c r="C32" s="26" t="s">
        <v>883</v>
      </c>
      <c r="D32" t="s">
        <v>635</v>
      </c>
      <c r="E32" s="27" t="s">
        <v>884</v>
      </c>
      <c r="F32" s="28" t="s">
        <v>869</v>
      </c>
      <c r="G32" s="29">
        <v>220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3937</v>
      </c>
      <c r="D36" t="s">
        <v>635</v>
      </c>
      <c r="E36" s="27" t="s">
        <v>3938</v>
      </c>
      <c r="F36" s="28" t="s">
        <v>865</v>
      </c>
      <c r="G36" s="29">
        <v>341.25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3939</v>
      </c>
      <c r="D40" t="s">
        <v>635</v>
      </c>
      <c r="E40" s="27" t="s">
        <v>3940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3941</v>
      </c>
    </row>
    <row r="44">
      <c r="A44" s="1" t="s">
        <v>633</v>
      </c>
      <c r="B44" s="1">
        <v>52</v>
      </c>
      <c r="C44" s="26" t="s">
        <v>3942</v>
      </c>
      <c r="D44" t="s">
        <v>635</v>
      </c>
      <c r="E44" s="27" t="s">
        <v>3943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53</v>
      </c>
      <c r="C49" s="26" t="s">
        <v>3946</v>
      </c>
      <c r="D49" t="s">
        <v>635</v>
      </c>
      <c r="E49" s="27" t="s">
        <v>3947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3948</v>
      </c>
      <c r="L53" s="24">
        <f>SUMIFS(L54:L113,A54:A113,"P")</f>
        <v>0</v>
      </c>
      <c r="M53" s="24">
        <f>SUMIFS(M54:M113,A54:A113,"P")</f>
        <v>0</v>
      </c>
      <c r="N53" s="25"/>
    </row>
    <row r="54">
      <c r="A54" s="1" t="s">
        <v>633</v>
      </c>
      <c r="B54" s="1">
        <v>30</v>
      </c>
      <c r="C54" s="26" t="s">
        <v>898</v>
      </c>
      <c r="D54" t="s">
        <v>635</v>
      </c>
      <c r="E54" s="27" t="s">
        <v>899</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3949</v>
      </c>
    </row>
    <row r="56">
      <c r="A56" s="1" t="s">
        <v>640</v>
      </c>
    </row>
    <row r="57">
      <c r="A57" s="1" t="s">
        <v>642</v>
      </c>
      <c r="E57" s="27" t="s">
        <v>1313</v>
      </c>
    </row>
    <row r="58">
      <c r="A58" s="1" t="s">
        <v>633</v>
      </c>
      <c r="B58" s="1">
        <v>31</v>
      </c>
      <c r="C58" s="26" t="s">
        <v>3950</v>
      </c>
      <c r="D58" t="s">
        <v>635</v>
      </c>
      <c r="E58" s="27" t="s">
        <v>3951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3952</v>
      </c>
    </row>
    <row r="60">
      <c r="A60" s="1" t="s">
        <v>640</v>
      </c>
    </row>
    <row r="61">
      <c r="A61" s="1" t="s">
        <v>642</v>
      </c>
      <c r="E61" s="27" t="s">
        <v>1313</v>
      </c>
    </row>
    <row r="62">
      <c r="A62" s="1" t="s">
        <v>633</v>
      </c>
      <c r="B62" s="1">
        <v>32</v>
      </c>
      <c r="C62" s="26" t="s">
        <v>3953</v>
      </c>
      <c r="D62" t="s">
        <v>635</v>
      </c>
      <c r="E62" s="27" t="s">
        <v>3954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3955</v>
      </c>
      <c r="D66" t="s">
        <v>635</v>
      </c>
      <c r="E66" s="27" t="s">
        <v>3956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3957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3958</v>
      </c>
    </row>
    <row r="80">
      <c r="A80" s="1" t="s">
        <v>640</v>
      </c>
    </row>
    <row r="81">
      <c r="A81" s="1" t="s">
        <v>642</v>
      </c>
      <c r="E81" s="27" t="s">
        <v>1313</v>
      </c>
    </row>
    <row r="82">
      <c r="A82" s="1" t="s">
        <v>633</v>
      </c>
      <c r="B82" s="1">
        <v>37</v>
      </c>
      <c r="C82" s="26" t="s">
        <v>920</v>
      </c>
      <c r="D82" t="s">
        <v>635</v>
      </c>
      <c r="E82" s="27" t="s">
        <v>921</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3959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3960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3961</v>
      </c>
    </row>
    <row r="92">
      <c r="A92" s="1" t="s">
        <v>640</v>
      </c>
    </row>
    <row r="93">
      <c r="A93" s="1" t="s">
        <v>642</v>
      </c>
      <c r="E93" s="27" t="s">
        <v>1313</v>
      </c>
    </row>
    <row r="94">
      <c r="A94" s="1" t="s">
        <v>633</v>
      </c>
      <c r="B94" s="1">
        <v>40</v>
      </c>
      <c r="C94" s="26" t="s">
        <v>3962</v>
      </c>
      <c r="D94" t="s">
        <v>635</v>
      </c>
      <c r="E94" s="27" t="s">
        <v>3963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3964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3965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3048</v>
      </c>
      <c r="D106" t="s">
        <v>635</v>
      </c>
      <c r="E106" s="27" t="s">
        <v>3049</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3671</v>
      </c>
      <c r="D110" t="s">
        <v>635</v>
      </c>
      <c r="E110" s="27" t="s">
        <v>3672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3966</v>
      </c>
      <c r="L114" s="24">
        <f>SUMIFS(L115:L230,A115:A230,"P")</f>
        <v>0</v>
      </c>
      <c r="M114" s="24">
        <f>SUMIFS(M115:M230,A115:A230,"P")</f>
        <v>0</v>
      </c>
      <c r="N114" s="25"/>
    </row>
    <row r="115">
      <c r="A115" s="1" t="s">
        <v>633</v>
      </c>
      <c r="B115" s="1">
        <v>1</v>
      </c>
      <c r="C115" s="26" t="s">
        <v>3967</v>
      </c>
      <c r="D115" t="s">
        <v>635</v>
      </c>
      <c r="E115" s="27" t="s">
        <v>3968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3969</v>
      </c>
      <c r="D119" t="s">
        <v>635</v>
      </c>
      <c r="E119" s="27" t="s">
        <v>3970</v>
      </c>
      <c r="F119" s="28" t="s">
        <v>649</v>
      </c>
      <c r="G119" s="29">
        <v>280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3971</v>
      </c>
      <c r="D123" t="s">
        <v>635</v>
      </c>
      <c r="E123" s="27" t="s">
        <v>3972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3973</v>
      </c>
      <c r="D127" t="s">
        <v>635</v>
      </c>
      <c r="E127" s="27" t="s">
        <v>3974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3975</v>
      </c>
      <c r="D131" t="s">
        <v>635</v>
      </c>
      <c r="E131" s="27" t="s">
        <v>3976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3977</v>
      </c>
      <c r="D135" t="s">
        <v>635</v>
      </c>
      <c r="E135" s="27" t="s">
        <v>3978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3979</v>
      </c>
      <c r="D139" t="s">
        <v>635</v>
      </c>
      <c r="E139" s="27" t="s">
        <v>3980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3981</v>
      </c>
      <c r="D143" t="s">
        <v>635</v>
      </c>
      <c r="E143" s="27" t="s">
        <v>3982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3983</v>
      </c>
      <c r="D147" t="s">
        <v>635</v>
      </c>
      <c r="E147" s="27" t="s">
        <v>3984</v>
      </c>
      <c r="F147" s="28" t="s">
        <v>649</v>
      </c>
      <c r="G147" s="29">
        <v>8.8000000000000007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3985</v>
      </c>
      <c r="D151" t="s">
        <v>635</v>
      </c>
      <c r="E151" s="27" t="s">
        <v>3986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3987</v>
      </c>
      <c r="D159" t="s">
        <v>635</v>
      </c>
      <c r="E159" s="27" t="s">
        <v>3988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3989</v>
      </c>
      <c r="D163" t="s">
        <v>635</v>
      </c>
      <c r="E163" s="27" t="s">
        <v>3990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3991</v>
      </c>
      <c r="D167" t="s">
        <v>635</v>
      </c>
      <c r="E167" s="27" t="s">
        <v>3992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3993</v>
      </c>
      <c r="D171" t="s">
        <v>635</v>
      </c>
      <c r="E171" s="27" t="s">
        <v>3994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3995</v>
      </c>
    </row>
    <row r="173">
      <c r="A173" s="1" t="s">
        <v>640</v>
      </c>
    </row>
    <row r="174">
      <c r="A174" s="1" t="s">
        <v>642</v>
      </c>
      <c r="E174" s="27" t="s">
        <v>1313</v>
      </c>
    </row>
    <row r="175" ht="25">
      <c r="A175" s="1" t="s">
        <v>633</v>
      </c>
      <c r="B175" s="1">
        <v>16</v>
      </c>
      <c r="C175" s="26" t="s">
        <v>3996</v>
      </c>
      <c r="D175" t="s">
        <v>635</v>
      </c>
      <c r="E175" s="27" t="s">
        <v>3997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3747</v>
      </c>
      <c r="D179" t="s">
        <v>635</v>
      </c>
      <c r="E179" s="27" t="s">
        <v>3748</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3750</v>
      </c>
      <c r="D183" t="s">
        <v>635</v>
      </c>
      <c r="E183" s="27" t="s">
        <v>3751</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3752</v>
      </c>
      <c r="D187" t="s">
        <v>635</v>
      </c>
      <c r="E187" s="27" t="s">
        <v>3753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3545</v>
      </c>
      <c r="D199" t="s">
        <v>635</v>
      </c>
      <c r="E199" s="27" t="s">
        <v>3546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3562</v>
      </c>
      <c r="D203" t="s">
        <v>635</v>
      </c>
      <c r="E203" s="27" t="s">
        <v>3563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3567</v>
      </c>
      <c r="D211" t="s">
        <v>635</v>
      </c>
      <c r="E211" s="27" t="s">
        <v>3568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3559</v>
      </c>
      <c r="D215" t="s">
        <v>635</v>
      </c>
      <c r="E215" s="27" t="s">
        <v>3560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3998</v>
      </c>
      <c r="D219" t="s">
        <v>635</v>
      </c>
      <c r="E219" s="27" t="s">
        <v>3999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4000</v>
      </c>
    </row>
    <row r="221">
      <c r="A221" s="1" t="s">
        <v>640</v>
      </c>
    </row>
    <row r="222">
      <c r="A222" s="1" t="s">
        <v>642</v>
      </c>
      <c r="E222" s="27" t="s">
        <v>1313</v>
      </c>
    </row>
    <row r="223">
      <c r="A223" s="1" t="s">
        <v>633</v>
      </c>
      <c r="B223" s="1">
        <v>28</v>
      </c>
      <c r="C223" s="26" t="s">
        <v>4001</v>
      </c>
      <c r="D223" t="s">
        <v>635</v>
      </c>
      <c r="E223" s="27" t="s">
        <v>4002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4003</v>
      </c>
      <c r="D227" t="s">
        <v>635</v>
      </c>
      <c r="E227" s="27" t="s">
        <v>4004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4005</v>
      </c>
      <c r="E231" s="23" t="s">
        <v>4006</v>
      </c>
      <c r="L231" s="24">
        <f>SUMIFS(L232:L239,A232:A239,"P")</f>
        <v>0</v>
      </c>
      <c r="M231" s="24">
        <f>SUMIFS(M232:M239,A232:A239,"P")</f>
        <v>0</v>
      </c>
      <c r="N231" s="25"/>
    </row>
    <row r="232">
      <c r="A232" s="1" t="s">
        <v>633</v>
      </c>
      <c r="B232" s="1">
        <v>54</v>
      </c>
      <c r="C232" s="26" t="s">
        <v>4007</v>
      </c>
      <c r="D232" t="s">
        <v>635</v>
      </c>
      <c r="E232" s="27" t="s">
        <v>4008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4009</v>
      </c>
      <c r="D236" t="s">
        <v>635</v>
      </c>
      <c r="E236" s="27" t="s">
        <v>4010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3.6160000000000001</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3628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3633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4011</v>
      </c>
    </row>
  </sheetData>
  <sheetProtection sheet="1" objects="1" scenarios="1" spinCount="100000" saltValue="lI9b9quYzr1GXBXa63QWf5PcnfSv6l0LDeA60a4zxTGFO9P9paig7UA5eVrMhCeTgIYC+9iv8AmxjvoeBog0+g==" hashValue="qo/GeX/kU1ghzKUIQ4PThSB5aTuaLer/nTyKm+5FbEKldU6T8V+evXPVv8cVlYGYEaovPa89XftRffxNbeVjt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COUNTIFS(L8:L188,"=0",A8:A188,"P")+COUNTIFS(L8:L188,"",A8:A188,"P")+SUM(Q8:Q188)</f>
        <v>0</v>
      </c>
    </row>
    <row r="8" ht="13">
      <c r="A8" s="1" t="s">
        <v>628</v>
      </c>
      <c r="C8" s="22" t="s">
        <v>4012</v>
      </c>
      <c r="E8" s="23" t="s">
        <v>99</v>
      </c>
      <c r="L8" s="24">
        <f>L9+L26+L179</f>
        <v>0</v>
      </c>
      <c r="M8" s="24">
        <f>M9+M26+M179</f>
        <v>0</v>
      </c>
      <c r="N8" s="25"/>
    </row>
    <row r="9" ht="13">
      <c r="A9" s="1" t="s">
        <v>630</v>
      </c>
      <c r="C9" s="22" t="s">
        <v>893</v>
      </c>
      <c r="E9" s="23" t="s">
        <v>4013</v>
      </c>
      <c r="L9" s="24">
        <f>SUMIFS(L10:L25,A10:A25,"P")</f>
        <v>0</v>
      </c>
      <c r="M9" s="24">
        <f>SUMIFS(M10:M25,A10:A25,"P")</f>
        <v>0</v>
      </c>
      <c r="N9" s="25"/>
    </row>
    <row r="10">
      <c r="A10" s="1" t="s">
        <v>633</v>
      </c>
      <c r="B10" s="1">
        <v>1</v>
      </c>
      <c r="C10" s="26" t="s">
        <v>4014</v>
      </c>
      <c r="D10" t="s">
        <v>635</v>
      </c>
      <c r="E10" s="27" t="s">
        <v>4015</v>
      </c>
      <c r="F10" s="28" t="s">
        <v>659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4016</v>
      </c>
    </row>
    <row r="13">
      <c r="A13" s="1" t="s">
        <v>642</v>
      </c>
      <c r="E13" s="27" t="s">
        <v>1313</v>
      </c>
    </row>
    <row r="14" ht="25">
      <c r="A14" s="1" t="s">
        <v>633</v>
      </c>
      <c r="B14" s="1">
        <v>2</v>
      </c>
      <c r="C14" s="26" t="s">
        <v>3657</v>
      </c>
      <c r="D14" t="s">
        <v>635</v>
      </c>
      <c r="E14" s="27" t="s">
        <v>3658</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4017</v>
      </c>
    </row>
    <row r="17">
      <c r="A17" s="1" t="s">
        <v>642</v>
      </c>
      <c r="E17" s="27" t="s">
        <v>1313</v>
      </c>
    </row>
    <row r="18" ht="25">
      <c r="A18" s="1" t="s">
        <v>633</v>
      </c>
      <c r="B18" s="1">
        <v>3</v>
      </c>
      <c r="C18" s="26" t="s">
        <v>4018</v>
      </c>
      <c r="D18" t="s">
        <v>635</v>
      </c>
      <c r="E18" s="27" t="s">
        <v>4019</v>
      </c>
      <c r="F18" s="28" t="s">
        <v>659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4020</v>
      </c>
    </row>
    <row r="21">
      <c r="A21" s="1" t="s">
        <v>642</v>
      </c>
      <c r="E21" s="27" t="s">
        <v>1313</v>
      </c>
    </row>
    <row r="22" ht="25">
      <c r="A22" s="1" t="s">
        <v>633</v>
      </c>
      <c r="B22" s="1">
        <v>4</v>
      </c>
      <c r="C22" s="26" t="s">
        <v>3504</v>
      </c>
      <c r="D22" t="s">
        <v>635</v>
      </c>
      <c r="E22" s="27" t="s">
        <v>3505</v>
      </c>
      <c r="F22" s="28" t="s">
        <v>2555</v>
      </c>
      <c r="G22" s="29">
        <v>900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4021</v>
      </c>
    </row>
    <row r="25">
      <c r="A25" s="1" t="s">
        <v>642</v>
      </c>
      <c r="E25" s="27" t="s">
        <v>1313</v>
      </c>
    </row>
    <row r="26" ht="13">
      <c r="A26" s="1" t="s">
        <v>630</v>
      </c>
      <c r="C26" s="22" t="s">
        <v>922</v>
      </c>
      <c r="E26" s="23" t="s">
        <v>4022</v>
      </c>
      <c r="L26" s="24">
        <f>SUMIFS(L27:L178,A27:A178,"P")</f>
        <v>0</v>
      </c>
      <c r="M26" s="24">
        <f>SUMIFS(M27:M178,A27:A178,"P")</f>
        <v>0</v>
      </c>
      <c r="N26" s="25"/>
    </row>
    <row r="27">
      <c r="A27" s="1" t="s">
        <v>633</v>
      </c>
      <c r="B27" s="1">
        <v>5</v>
      </c>
      <c r="C27" s="26" t="s">
        <v>3536</v>
      </c>
      <c r="D27" t="s">
        <v>635</v>
      </c>
      <c r="E27" s="27" t="s">
        <v>3537</v>
      </c>
      <c r="F27" s="28" t="s">
        <v>649</v>
      </c>
      <c r="G27" s="29">
        <v>50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4023</v>
      </c>
    </row>
    <row r="30">
      <c r="A30" s="1" t="s">
        <v>642</v>
      </c>
      <c r="E30" s="27" t="s">
        <v>1313</v>
      </c>
    </row>
    <row r="31">
      <c r="A31" s="1" t="s">
        <v>633</v>
      </c>
      <c r="B31" s="1">
        <v>6</v>
      </c>
      <c r="C31" s="26" t="s">
        <v>1599</v>
      </c>
      <c r="D31" t="s">
        <v>635</v>
      </c>
      <c r="E31" s="27" t="s">
        <v>1600</v>
      </c>
      <c r="F31" s="28" t="s">
        <v>659</v>
      </c>
      <c r="G31" s="29">
        <v>50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4023</v>
      </c>
    </row>
    <row r="34">
      <c r="A34" s="1" t="s">
        <v>642</v>
      </c>
      <c r="E34" s="27" t="s">
        <v>1313</v>
      </c>
    </row>
    <row r="35">
      <c r="A35" s="1" t="s">
        <v>633</v>
      </c>
      <c r="B35" s="1">
        <v>7</v>
      </c>
      <c r="C35" s="26" t="s">
        <v>4024</v>
      </c>
      <c r="D35" t="s">
        <v>635</v>
      </c>
      <c r="E35" s="27" t="s">
        <v>4025</v>
      </c>
      <c r="F35" s="28" t="s">
        <v>659</v>
      </c>
      <c r="G35" s="29">
        <v>4</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4016</v>
      </c>
    </row>
    <row r="38">
      <c r="A38" s="1" t="s">
        <v>642</v>
      </c>
      <c r="E38" s="27" t="s">
        <v>1313</v>
      </c>
    </row>
    <row r="39">
      <c r="A39" s="1" t="s">
        <v>633</v>
      </c>
      <c r="B39" s="1">
        <v>8</v>
      </c>
      <c r="C39" s="26" t="s">
        <v>1605</v>
      </c>
      <c r="D39" t="s">
        <v>635</v>
      </c>
      <c r="E39" s="27" t="s">
        <v>1606</v>
      </c>
      <c r="F39" s="28" t="s">
        <v>659</v>
      </c>
      <c r="G39" s="29">
        <v>20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4017</v>
      </c>
    </row>
    <row r="42">
      <c r="A42" s="1" t="s">
        <v>642</v>
      </c>
      <c r="E42" s="27" t="s">
        <v>1313</v>
      </c>
    </row>
    <row r="43">
      <c r="A43" s="1" t="s">
        <v>633</v>
      </c>
      <c r="B43" s="1">
        <v>9</v>
      </c>
      <c r="C43" s="26" t="s">
        <v>2785</v>
      </c>
      <c r="D43" t="s">
        <v>635</v>
      </c>
      <c r="E43" s="27" t="s">
        <v>2786</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4017</v>
      </c>
    </row>
    <row r="46">
      <c r="A46" s="1" t="s">
        <v>642</v>
      </c>
      <c r="E46" s="27" t="s">
        <v>1313</v>
      </c>
    </row>
    <row r="47">
      <c r="A47" s="1" t="s">
        <v>633</v>
      </c>
      <c r="B47" s="1">
        <v>10</v>
      </c>
      <c r="C47" s="26" t="s">
        <v>3618</v>
      </c>
      <c r="D47" t="s">
        <v>635</v>
      </c>
      <c r="E47" s="27" t="s">
        <v>3619</v>
      </c>
      <c r="F47" s="28" t="s">
        <v>649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4026</v>
      </c>
    </row>
    <row r="50">
      <c r="A50" s="1" t="s">
        <v>642</v>
      </c>
      <c r="E50" s="27" t="s">
        <v>1313</v>
      </c>
    </row>
    <row r="51" ht="25">
      <c r="A51" s="1" t="s">
        <v>633</v>
      </c>
      <c r="B51" s="1">
        <v>11</v>
      </c>
      <c r="C51" s="26" t="s">
        <v>3903</v>
      </c>
      <c r="D51" t="s">
        <v>635</v>
      </c>
      <c r="E51" s="27" t="s">
        <v>3904</v>
      </c>
      <c r="F51" s="28" t="s">
        <v>865</v>
      </c>
      <c r="G51" s="29">
        <v>20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4027</v>
      </c>
    </row>
    <row r="54">
      <c r="A54" s="1" t="s">
        <v>642</v>
      </c>
      <c r="E54" s="27" t="s">
        <v>1313</v>
      </c>
    </row>
    <row r="55">
      <c r="A55" s="1" t="s">
        <v>633</v>
      </c>
      <c r="B55" s="1">
        <v>12</v>
      </c>
      <c r="C55" s="26" t="s">
        <v>4028</v>
      </c>
      <c r="D55" t="s">
        <v>635</v>
      </c>
      <c r="E55" s="27" t="s">
        <v>4029</v>
      </c>
      <c r="F55" s="28" t="s">
        <v>649</v>
      </c>
      <c r="G55" s="29">
        <v>45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4030</v>
      </c>
    </row>
    <row r="58">
      <c r="A58" s="1" t="s">
        <v>642</v>
      </c>
      <c r="E58" s="27" t="s">
        <v>1313</v>
      </c>
    </row>
    <row r="59">
      <c r="A59" s="1" t="s">
        <v>633</v>
      </c>
      <c r="B59" s="1">
        <v>13</v>
      </c>
      <c r="C59" s="26" t="s">
        <v>3709</v>
      </c>
      <c r="D59" t="s">
        <v>635</v>
      </c>
      <c r="E59" s="27" t="s">
        <v>3710</v>
      </c>
      <c r="F59" s="28" t="s">
        <v>649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4020</v>
      </c>
    </row>
    <row r="62">
      <c r="A62" s="1" t="s">
        <v>642</v>
      </c>
      <c r="E62" s="27" t="s">
        <v>1313</v>
      </c>
    </row>
    <row r="63" ht="25">
      <c r="A63" s="1" t="s">
        <v>633</v>
      </c>
      <c r="B63" s="1">
        <v>14</v>
      </c>
      <c r="C63" s="26" t="s">
        <v>3712</v>
      </c>
      <c r="D63" t="s">
        <v>635</v>
      </c>
      <c r="E63" s="27" t="s">
        <v>3713</v>
      </c>
      <c r="F63" s="28" t="s">
        <v>659</v>
      </c>
      <c r="G63" s="29">
        <v>4</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4031</v>
      </c>
    </row>
    <row r="66">
      <c r="A66" s="1" t="s">
        <v>642</v>
      </c>
      <c r="E66" s="27" t="s">
        <v>1313</v>
      </c>
    </row>
    <row r="67">
      <c r="A67" s="1" t="s">
        <v>633</v>
      </c>
      <c r="B67" s="1">
        <v>15</v>
      </c>
      <c r="C67" s="26" t="s">
        <v>3983</v>
      </c>
      <c r="D67" t="s">
        <v>635</v>
      </c>
      <c r="E67" s="27" t="s">
        <v>3984</v>
      </c>
      <c r="F67" s="28" t="s">
        <v>649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4032</v>
      </c>
    </row>
    <row r="70">
      <c r="A70" s="1" t="s">
        <v>642</v>
      </c>
      <c r="E70" s="27" t="s">
        <v>1313</v>
      </c>
    </row>
    <row r="71">
      <c r="A71" s="1" t="s">
        <v>633</v>
      </c>
      <c r="B71" s="1">
        <v>16</v>
      </c>
      <c r="C71" s="26" t="s">
        <v>4033</v>
      </c>
      <c r="D71" t="s">
        <v>635</v>
      </c>
      <c r="E71" s="27" t="s">
        <v>4034</v>
      </c>
      <c r="F71" s="28" t="s">
        <v>659</v>
      </c>
      <c r="G71" s="29">
        <v>3</v>
      </c>
      <c r="H71" s="28">
        <v>0</v>
      </c>
      <c r="I71" s="30">
        <f>ROUND(G71*H71,P4)</f>
        <v>0</v>
      </c>
      <c r="L71" s="31">
        <v>0</v>
      </c>
      <c r="M71" s="24">
        <f>ROUND(G71*L71,P4)</f>
        <v>0</v>
      </c>
      <c r="N71" s="25" t="s">
        <v>635</v>
      </c>
      <c r="O71" s="32">
        <f>M71*AA71</f>
        <v>0</v>
      </c>
      <c r="P71" s="1">
        <v>3</v>
      </c>
      <c r="AA71" s="1">
        <f>IF(P71=1,$O$3,IF(P71=2,$O$4,$O$5))</f>
        <v>0</v>
      </c>
    </row>
    <row r="72">
      <c r="A72" s="1" t="s">
        <v>639</v>
      </c>
      <c r="E72" s="27" t="s">
        <v>635</v>
      </c>
    </row>
    <row r="73" ht="26">
      <c r="A73" s="1" t="s">
        <v>640</v>
      </c>
      <c r="E73" s="33" t="s">
        <v>4035</v>
      </c>
    </row>
    <row r="74" ht="100">
      <c r="A74" s="1" t="s">
        <v>642</v>
      </c>
      <c r="E74" s="27" t="s">
        <v>3491</v>
      </c>
    </row>
    <row r="75">
      <c r="A75" s="1" t="s">
        <v>633</v>
      </c>
      <c r="B75" s="1">
        <v>17</v>
      </c>
      <c r="C75" s="26" t="s">
        <v>4036</v>
      </c>
      <c r="D75" t="s">
        <v>635</v>
      </c>
      <c r="E75" s="27" t="s">
        <v>4037</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4035</v>
      </c>
    </row>
    <row r="78">
      <c r="A78" s="1" t="s">
        <v>642</v>
      </c>
      <c r="E78" s="27" t="s">
        <v>1313</v>
      </c>
    </row>
    <row r="79">
      <c r="A79" s="1" t="s">
        <v>633</v>
      </c>
      <c r="B79" s="1">
        <v>18</v>
      </c>
      <c r="C79" s="26" t="s">
        <v>3653</v>
      </c>
      <c r="D79" t="s">
        <v>635</v>
      </c>
      <c r="E79" s="27" t="s">
        <v>3654</v>
      </c>
      <c r="F79" s="28" t="s">
        <v>659</v>
      </c>
      <c r="G79" s="29">
        <v>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4038</v>
      </c>
    </row>
    <row r="82">
      <c r="A82" s="1" t="s">
        <v>642</v>
      </c>
      <c r="E82" s="27" t="s">
        <v>1313</v>
      </c>
    </row>
    <row r="83" ht="25">
      <c r="A83" s="1" t="s">
        <v>633</v>
      </c>
      <c r="B83" s="1">
        <v>19</v>
      </c>
      <c r="C83" s="26" t="s">
        <v>4039</v>
      </c>
      <c r="D83" t="s">
        <v>635</v>
      </c>
      <c r="E83" s="27" t="s">
        <v>4040</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4035</v>
      </c>
    </row>
    <row r="86">
      <c r="A86" s="1" t="s">
        <v>642</v>
      </c>
      <c r="E86" s="27" t="s">
        <v>1313</v>
      </c>
    </row>
    <row r="87" ht="25">
      <c r="A87" s="1" t="s">
        <v>633</v>
      </c>
      <c r="B87" s="1">
        <v>20</v>
      </c>
      <c r="C87" s="26" t="s">
        <v>4041</v>
      </c>
      <c r="D87" t="s">
        <v>635</v>
      </c>
      <c r="E87" s="27" t="s">
        <v>4042</v>
      </c>
      <c r="F87" s="28" t="s">
        <v>659</v>
      </c>
      <c r="G87" s="29">
        <v>3</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4035</v>
      </c>
    </row>
    <row r="90">
      <c r="A90" s="1" t="s">
        <v>642</v>
      </c>
      <c r="E90" s="27" t="s">
        <v>1313</v>
      </c>
    </row>
    <row r="91">
      <c r="A91" s="1" t="s">
        <v>633</v>
      </c>
      <c r="B91" s="1">
        <v>21</v>
      </c>
      <c r="C91" s="26" t="s">
        <v>4043</v>
      </c>
      <c r="D91" t="s">
        <v>635</v>
      </c>
      <c r="E91" s="27" t="s">
        <v>4044</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4035</v>
      </c>
    </row>
    <row r="94">
      <c r="A94" s="1" t="s">
        <v>642</v>
      </c>
      <c r="E94" s="27" t="s">
        <v>1313</v>
      </c>
    </row>
    <row r="95">
      <c r="A95" s="1" t="s">
        <v>633</v>
      </c>
      <c r="B95" s="1">
        <v>22</v>
      </c>
      <c r="C95" s="26" t="s">
        <v>4045</v>
      </c>
      <c r="D95" t="s">
        <v>635</v>
      </c>
      <c r="E95" s="27" t="s">
        <v>4046</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4032</v>
      </c>
    </row>
    <row r="98">
      <c r="A98" s="1" t="s">
        <v>642</v>
      </c>
      <c r="E98" s="27" t="s">
        <v>1313</v>
      </c>
    </row>
    <row r="99">
      <c r="A99" s="1" t="s">
        <v>633</v>
      </c>
      <c r="B99" s="1">
        <v>23</v>
      </c>
      <c r="C99" s="26" t="s">
        <v>4047</v>
      </c>
      <c r="D99" t="s">
        <v>635</v>
      </c>
      <c r="E99" s="27" t="s">
        <v>4048</v>
      </c>
      <c r="F99" s="28" t="s">
        <v>659</v>
      </c>
      <c r="G99" s="29">
        <v>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4049</v>
      </c>
    </row>
    <row r="102">
      <c r="A102" s="1" t="s">
        <v>642</v>
      </c>
      <c r="E102" s="27" t="s">
        <v>1313</v>
      </c>
    </row>
    <row r="103">
      <c r="A103" s="1" t="s">
        <v>633</v>
      </c>
      <c r="B103" s="1">
        <v>24</v>
      </c>
      <c r="C103" s="26" t="s">
        <v>4050</v>
      </c>
      <c r="D103" t="s">
        <v>635</v>
      </c>
      <c r="E103" s="27" t="s">
        <v>4051</v>
      </c>
      <c r="F103" s="28" t="s">
        <v>659</v>
      </c>
      <c r="G103" s="29">
        <v>3</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4052</v>
      </c>
    </row>
    <row r="106">
      <c r="A106" s="1" t="s">
        <v>642</v>
      </c>
      <c r="E106" s="27" t="s">
        <v>1313</v>
      </c>
    </row>
    <row r="107" ht="25">
      <c r="A107" s="1" t="s">
        <v>633</v>
      </c>
      <c r="B107" s="1">
        <v>25</v>
      </c>
      <c r="C107" s="26" t="s">
        <v>4053</v>
      </c>
      <c r="D107" t="s">
        <v>635</v>
      </c>
      <c r="E107" s="27" t="s">
        <v>4054</v>
      </c>
      <c r="F107" s="28" t="s">
        <v>659</v>
      </c>
      <c r="G107" s="29">
        <v>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4055</v>
      </c>
    </row>
    <row r="110">
      <c r="A110" s="1" t="s">
        <v>642</v>
      </c>
      <c r="E110" s="27" t="s">
        <v>1313</v>
      </c>
    </row>
    <row r="111">
      <c r="A111" s="1" t="s">
        <v>633</v>
      </c>
      <c r="B111" s="1">
        <v>26</v>
      </c>
      <c r="C111" s="26" t="s">
        <v>4056</v>
      </c>
      <c r="D111" t="s">
        <v>635</v>
      </c>
      <c r="E111" s="27" t="s">
        <v>4057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3543</v>
      </c>
    </row>
    <row r="114">
      <c r="A114" s="1" t="s">
        <v>642</v>
      </c>
      <c r="E114" s="27" t="s">
        <v>1313</v>
      </c>
    </row>
    <row r="115" ht="25">
      <c r="A115" s="1" t="s">
        <v>633</v>
      </c>
      <c r="B115" s="1">
        <v>27</v>
      </c>
      <c r="C115" s="26" t="s">
        <v>1789</v>
      </c>
      <c r="D115" t="s">
        <v>635</v>
      </c>
      <c r="E115" s="27" t="s">
        <v>1790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3886</v>
      </c>
    </row>
    <row r="118">
      <c r="A118" s="1" t="s">
        <v>642</v>
      </c>
      <c r="E118" s="27" t="s">
        <v>1313</v>
      </c>
    </row>
    <row r="119" ht="37.5">
      <c r="A119" s="1" t="s">
        <v>633</v>
      </c>
      <c r="B119" s="1">
        <v>28</v>
      </c>
      <c r="C119" s="26" t="s">
        <v>1791</v>
      </c>
      <c r="D119" t="s">
        <v>635</v>
      </c>
      <c r="E119" s="27" t="s">
        <v>1792</v>
      </c>
      <c r="F119" s="28" t="s">
        <v>659</v>
      </c>
      <c r="G119" s="29">
        <v>14</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4058</v>
      </c>
    </row>
    <row r="122">
      <c r="A122" s="1" t="s">
        <v>642</v>
      </c>
      <c r="E122" s="27" t="s">
        <v>1313</v>
      </c>
    </row>
    <row r="123" ht="25">
      <c r="A123" s="1" t="s">
        <v>633</v>
      </c>
      <c r="B123" s="1">
        <v>29</v>
      </c>
      <c r="C123" s="26" t="s">
        <v>3545</v>
      </c>
      <c r="D123" t="s">
        <v>635</v>
      </c>
      <c r="E123" s="27" t="s">
        <v>3546</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4059</v>
      </c>
    </row>
    <row r="126">
      <c r="A126" s="1" t="s">
        <v>642</v>
      </c>
      <c r="E126" s="27" t="s">
        <v>1313</v>
      </c>
    </row>
    <row r="127">
      <c r="A127" s="1" t="s">
        <v>633</v>
      </c>
      <c r="B127" s="1">
        <v>30</v>
      </c>
      <c r="C127" s="26" t="s">
        <v>4060</v>
      </c>
      <c r="D127" t="s">
        <v>635</v>
      </c>
      <c r="E127" s="27" t="s">
        <v>4061</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4059</v>
      </c>
    </row>
    <row r="130">
      <c r="A130" s="1" t="s">
        <v>642</v>
      </c>
      <c r="E130" s="27" t="s">
        <v>1313</v>
      </c>
    </row>
    <row r="131">
      <c r="A131" s="1" t="s">
        <v>633</v>
      </c>
      <c r="B131" s="1">
        <v>31</v>
      </c>
      <c r="C131" s="26" t="s">
        <v>3747</v>
      </c>
      <c r="D131" t="s">
        <v>635</v>
      </c>
      <c r="E131" s="27" t="s">
        <v>3748</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4032</v>
      </c>
    </row>
    <row r="134">
      <c r="A134" s="1" t="s">
        <v>642</v>
      </c>
      <c r="E134" s="27" t="s">
        <v>1313</v>
      </c>
    </row>
    <row r="135" ht="25">
      <c r="A135" s="1" t="s">
        <v>633</v>
      </c>
      <c r="B135" s="1">
        <v>32</v>
      </c>
      <c r="C135" s="26" t="s">
        <v>3750</v>
      </c>
      <c r="D135" t="s">
        <v>635</v>
      </c>
      <c r="E135" s="27" t="s">
        <v>3751</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3543</v>
      </c>
    </row>
    <row r="138">
      <c r="A138" s="1" t="s">
        <v>642</v>
      </c>
      <c r="E138" s="27" t="s">
        <v>1313</v>
      </c>
    </row>
    <row r="139">
      <c r="A139" s="1" t="s">
        <v>633</v>
      </c>
      <c r="B139" s="1">
        <v>33</v>
      </c>
      <c r="C139" s="26" t="s">
        <v>3559</v>
      </c>
      <c r="D139" t="s">
        <v>635</v>
      </c>
      <c r="E139" s="27" t="s">
        <v>3560</v>
      </c>
      <c r="F139" s="28" t="s">
        <v>809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4062</v>
      </c>
    </row>
    <row r="142">
      <c r="A142" s="1" t="s">
        <v>642</v>
      </c>
      <c r="E142" s="27" t="s">
        <v>1313</v>
      </c>
    </row>
    <row r="143">
      <c r="A143" s="1" t="s">
        <v>633</v>
      </c>
      <c r="B143" s="1">
        <v>34</v>
      </c>
      <c r="C143" s="26" t="s">
        <v>3826</v>
      </c>
      <c r="D143" t="s">
        <v>635</v>
      </c>
      <c r="E143" s="27" t="s">
        <v>3827</v>
      </c>
      <c r="F143" s="28" t="s">
        <v>809</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4062</v>
      </c>
    </row>
    <row r="146">
      <c r="A146" s="1" t="s">
        <v>642</v>
      </c>
      <c r="E146" s="27" t="s">
        <v>1313</v>
      </c>
    </row>
    <row r="147">
      <c r="A147" s="1" t="s">
        <v>633</v>
      </c>
      <c r="B147" s="1">
        <v>35</v>
      </c>
      <c r="C147" s="26" t="s">
        <v>3562</v>
      </c>
      <c r="D147" t="s">
        <v>635</v>
      </c>
      <c r="E147" s="27" t="s">
        <v>3563</v>
      </c>
      <c r="F147" s="28" t="s">
        <v>809</v>
      </c>
      <c r="G147" s="29">
        <v>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3566</v>
      </c>
    </row>
    <row r="150">
      <c r="A150" s="1" t="s">
        <v>642</v>
      </c>
      <c r="E150" s="27" t="s">
        <v>1313</v>
      </c>
    </row>
    <row r="151">
      <c r="A151" s="1" t="s">
        <v>633</v>
      </c>
      <c r="B151" s="1">
        <v>36</v>
      </c>
      <c r="C151" s="26" t="s">
        <v>3564</v>
      </c>
      <c r="D151" t="s">
        <v>635</v>
      </c>
      <c r="E151" s="27" t="s">
        <v>3565</v>
      </c>
      <c r="F151" s="28" t="s">
        <v>809</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3566</v>
      </c>
    </row>
    <row r="154">
      <c r="A154" s="1" t="s">
        <v>642</v>
      </c>
      <c r="E154" s="27" t="s">
        <v>1313</v>
      </c>
    </row>
    <row r="155">
      <c r="A155" s="1" t="s">
        <v>633</v>
      </c>
      <c r="B155" s="1">
        <v>37</v>
      </c>
      <c r="C155" s="26" t="s">
        <v>3567</v>
      </c>
      <c r="D155" t="s">
        <v>635</v>
      </c>
      <c r="E155" s="27" t="s">
        <v>3568</v>
      </c>
      <c r="F155" s="28" t="s">
        <v>809</v>
      </c>
      <c r="G155" s="29">
        <v>160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4063</v>
      </c>
    </row>
    <row r="158">
      <c r="A158" s="1" t="s">
        <v>642</v>
      </c>
      <c r="E158" s="27" t="s">
        <v>1313</v>
      </c>
    </row>
    <row r="159">
      <c r="A159" s="1" t="s">
        <v>633</v>
      </c>
      <c r="B159" s="1">
        <v>38</v>
      </c>
      <c r="C159" s="26" t="s">
        <v>1850</v>
      </c>
      <c r="D159" t="s">
        <v>635</v>
      </c>
      <c r="E159" s="27" t="s">
        <v>1851</v>
      </c>
      <c r="F159" s="28" t="s">
        <v>809</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4063</v>
      </c>
    </row>
    <row r="162">
      <c r="A162" s="1" t="s">
        <v>642</v>
      </c>
      <c r="E162" s="27" t="s">
        <v>1313</v>
      </c>
    </row>
    <row r="163">
      <c r="A163" s="1" t="s">
        <v>633</v>
      </c>
      <c r="B163" s="1">
        <v>39</v>
      </c>
      <c r="C163" s="26" t="s">
        <v>4064</v>
      </c>
      <c r="D163" t="s">
        <v>635</v>
      </c>
      <c r="E163" s="27" t="s">
        <v>4065</v>
      </c>
      <c r="F163" s="28" t="s">
        <v>659</v>
      </c>
      <c r="G163" s="29">
        <v>250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4066</v>
      </c>
    </row>
    <row r="166">
      <c r="A166" s="1" t="s">
        <v>642</v>
      </c>
      <c r="E166" s="27" t="s">
        <v>1313</v>
      </c>
    </row>
    <row r="167">
      <c r="A167" s="1" t="s">
        <v>633</v>
      </c>
      <c r="B167" s="1">
        <v>40</v>
      </c>
      <c r="C167" s="26" t="s">
        <v>3580</v>
      </c>
      <c r="D167" t="s">
        <v>635</v>
      </c>
      <c r="E167" s="27" t="s">
        <v>3581</v>
      </c>
      <c r="F167" s="28" t="s">
        <v>659</v>
      </c>
      <c r="G167" s="29">
        <v>500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4067</v>
      </c>
    </row>
    <row r="170">
      <c r="A170" s="1" t="s">
        <v>642</v>
      </c>
      <c r="E170" s="27" t="s">
        <v>1313</v>
      </c>
    </row>
    <row r="171">
      <c r="A171" s="1" t="s">
        <v>633</v>
      </c>
      <c r="B171" s="1">
        <v>41</v>
      </c>
      <c r="C171" s="26" t="s">
        <v>4068</v>
      </c>
      <c r="D171" t="s">
        <v>635</v>
      </c>
      <c r="E171" s="27" t="s">
        <v>4069</v>
      </c>
      <c r="F171" s="28" t="s">
        <v>659</v>
      </c>
      <c r="G171" s="29">
        <v>500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4067</v>
      </c>
    </row>
    <row r="174">
      <c r="A174" s="1" t="s">
        <v>642</v>
      </c>
      <c r="E174" s="27" t="s">
        <v>1313</v>
      </c>
    </row>
    <row r="175">
      <c r="A175" s="1" t="s">
        <v>633</v>
      </c>
      <c r="B175" s="1">
        <v>42</v>
      </c>
      <c r="C175" s="26" t="s">
        <v>3572</v>
      </c>
      <c r="D175" t="s">
        <v>635</v>
      </c>
      <c r="E175" s="27" t="s">
        <v>3573</v>
      </c>
      <c r="F175" s="28" t="s">
        <v>809</v>
      </c>
      <c r="G175" s="29">
        <v>200</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26">
      <c r="A177" s="1" t="s">
        <v>640</v>
      </c>
      <c r="E177" s="33" t="s">
        <v>4070</v>
      </c>
    </row>
    <row r="178" ht="137.5">
      <c r="A178" s="1" t="s">
        <v>642</v>
      </c>
      <c r="E178" s="27" t="s">
        <v>3574</v>
      </c>
    </row>
    <row r="179" ht="13">
      <c r="A179" s="1" t="s">
        <v>630</v>
      </c>
      <c r="C179" s="22" t="s">
        <v>4071</v>
      </c>
      <c r="E179" s="23" t="s">
        <v>4072</v>
      </c>
      <c r="L179" s="24">
        <f>SUMIFS(L180:L187,A180:A187,"P")</f>
        <v>0</v>
      </c>
      <c r="M179" s="24">
        <f>SUMIFS(M180:M187,A180:A187,"P")</f>
        <v>0</v>
      </c>
      <c r="N179" s="25"/>
    </row>
    <row r="180" ht="25">
      <c r="A180" s="1" t="s">
        <v>633</v>
      </c>
      <c r="B180" s="1">
        <v>43</v>
      </c>
      <c r="C180" s="26" t="s">
        <v>1796</v>
      </c>
      <c r="D180" t="s">
        <v>1797</v>
      </c>
      <c r="E180" s="27" t="s">
        <v>1798</v>
      </c>
      <c r="F180" s="28" t="s">
        <v>1729</v>
      </c>
      <c r="G180" s="29">
        <v>0.02</v>
      </c>
      <c r="H180" s="28">
        <v>0</v>
      </c>
      <c r="I180" s="30">
        <f>ROUND(G180*H180,P4)</f>
        <v>0</v>
      </c>
      <c r="L180" s="31">
        <v>0</v>
      </c>
      <c r="M180" s="24">
        <f>ROUND(G180*L180,P4)</f>
        <v>0</v>
      </c>
      <c r="N180" s="25" t="s">
        <v>1730</v>
      </c>
      <c r="O180" s="32">
        <f>M180*AA180</f>
        <v>0</v>
      </c>
      <c r="P180" s="1">
        <v>3</v>
      </c>
      <c r="AA180" s="1">
        <f>IF(P180=1,$O$3,IF(P180=2,$O$4,$O$5))</f>
        <v>0</v>
      </c>
    </row>
    <row r="181" ht="25">
      <c r="A181" s="1" t="s">
        <v>639</v>
      </c>
      <c r="E181" s="27" t="s">
        <v>1731</v>
      </c>
    </row>
    <row r="182" ht="26">
      <c r="A182" s="1" t="s">
        <v>640</v>
      </c>
      <c r="E182" s="33" t="s">
        <v>4073</v>
      </c>
    </row>
    <row r="183" ht="187.5">
      <c r="A183" s="1" t="s">
        <v>642</v>
      </c>
      <c r="E183" s="27" t="s">
        <v>1904</v>
      </c>
    </row>
    <row r="184" ht="25">
      <c r="A184" s="1" t="s">
        <v>633</v>
      </c>
      <c r="B184" s="1">
        <v>44</v>
      </c>
      <c r="C184" s="26" t="s">
        <v>4074</v>
      </c>
      <c r="D184" t="s">
        <v>4075</v>
      </c>
      <c r="E184" s="27" t="s">
        <v>4076</v>
      </c>
      <c r="F184" s="28" t="s">
        <v>1729</v>
      </c>
      <c r="G184" s="29">
        <v>0.20000000000000001</v>
      </c>
      <c r="H184" s="28">
        <v>0</v>
      </c>
      <c r="I184" s="30">
        <f>ROUND(G184*H184,P4)</f>
        <v>0</v>
      </c>
      <c r="L184" s="31">
        <v>0</v>
      </c>
      <c r="M184" s="24">
        <f>ROUND(G184*L184,P4)</f>
        <v>0</v>
      </c>
      <c r="N184" s="25" t="s">
        <v>1730</v>
      </c>
      <c r="O184" s="32">
        <f>M184*AA184</f>
        <v>0</v>
      </c>
      <c r="P184" s="1">
        <v>3</v>
      </c>
      <c r="AA184" s="1">
        <f>IF(P184=1,$O$3,IF(P184=2,$O$4,$O$5))</f>
        <v>0</v>
      </c>
    </row>
    <row r="185" ht="25">
      <c r="A185" s="1" t="s">
        <v>639</v>
      </c>
      <c r="E185" s="27" t="s">
        <v>1731</v>
      </c>
    </row>
    <row r="186" ht="26">
      <c r="A186" s="1" t="s">
        <v>640</v>
      </c>
      <c r="E186" s="33" t="s">
        <v>4077</v>
      </c>
    </row>
    <row r="187" ht="187.5">
      <c r="A187" s="1" t="s">
        <v>642</v>
      </c>
      <c r="E187" s="27" t="s">
        <v>1904</v>
      </c>
    </row>
  </sheetData>
  <sheetProtection sheet="1" objects="1" scenarios="1" spinCount="100000" saltValue="m2zoXIyDwn8i6vf0GgX8OcbxiDgYyJfRoOAakqdnrlnGNXIiZA4aH9qC0TmqJ9odpWVaqn4aPNmi8Fy9rFiW2Q==" hashValue="0Jms8e41s+NtEoJQ5ngPW+3zRx0Z0XjptsJI6WeTrqDtpT2Semcl8JKJjZbpCUJP5VA443ZYqgKrQeY6AWWqO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4078</v>
      </c>
      <c r="E8" s="23" t="s">
        <v>101</v>
      </c>
      <c r="L8" s="24">
        <f>L9</f>
        <v>0</v>
      </c>
      <c r="M8" s="24">
        <f>M9</f>
        <v>0</v>
      </c>
      <c r="N8" s="25"/>
    </row>
    <row r="9" ht="13">
      <c r="A9" s="1" t="s">
        <v>630</v>
      </c>
      <c r="C9" s="22" t="s">
        <v>922</v>
      </c>
      <c r="E9" s="23" t="s">
        <v>4022</v>
      </c>
      <c r="L9" s="24">
        <f>SUMIFS(L10:L49,A10:A49,"P")</f>
        <v>0</v>
      </c>
      <c r="M9" s="24">
        <f>SUMIFS(M10:M49,A10:A49,"P")</f>
        <v>0</v>
      </c>
      <c r="N9" s="25"/>
    </row>
    <row r="10" ht="25">
      <c r="A10" s="1" t="s">
        <v>633</v>
      </c>
      <c r="B10" s="1">
        <v>1</v>
      </c>
      <c r="C10" s="26" t="s">
        <v>4079</v>
      </c>
      <c r="D10" t="s">
        <v>635</v>
      </c>
      <c r="E10" s="27" t="s">
        <v>4080</v>
      </c>
      <c r="F10" s="28" t="s">
        <v>649</v>
      </c>
      <c r="G10" s="29">
        <v>40</v>
      </c>
      <c r="H10" s="28">
        <v>0</v>
      </c>
      <c r="I10" s="30">
        <f>ROUND(G10*H10,P4)</f>
        <v>0</v>
      </c>
      <c r="L10" s="31">
        <v>0</v>
      </c>
      <c r="M10" s="24">
        <f>ROUND(G10*L10,P4)</f>
        <v>0</v>
      </c>
      <c r="N10" s="25" t="s">
        <v>638</v>
      </c>
      <c r="O10" s="32">
        <f>M10*AA10</f>
        <v>0</v>
      </c>
      <c r="P10" s="1">
        <v>3</v>
      </c>
      <c r="AA10" s="1">
        <f>IF(P10=1,$O$3,IF(P10=2,$O$4,$O$5))</f>
        <v>0</v>
      </c>
    </row>
    <row r="11">
      <c r="A11" s="1" t="s">
        <v>639</v>
      </c>
      <c r="E11" s="27" t="s">
        <v>2657</v>
      </c>
    </row>
    <row r="12" ht="26">
      <c r="A12" s="1" t="s">
        <v>640</v>
      </c>
      <c r="E12" s="33" t="s">
        <v>4081</v>
      </c>
    </row>
    <row r="13">
      <c r="A13" s="1" t="s">
        <v>642</v>
      </c>
      <c r="E13" s="27" t="s">
        <v>1313</v>
      </c>
    </row>
    <row r="14" ht="25">
      <c r="A14" s="1" t="s">
        <v>633</v>
      </c>
      <c r="B14" s="1">
        <v>2</v>
      </c>
      <c r="C14" s="26" t="s">
        <v>1789</v>
      </c>
      <c r="D14" t="s">
        <v>635</v>
      </c>
      <c r="E14" s="27" t="s">
        <v>1790</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3886</v>
      </c>
    </row>
    <row r="17">
      <c r="A17" s="1" t="s">
        <v>642</v>
      </c>
      <c r="E17" s="27" t="s">
        <v>1313</v>
      </c>
    </row>
    <row r="18" ht="37.5">
      <c r="A18" s="1" t="s">
        <v>633</v>
      </c>
      <c r="B18" s="1">
        <v>3</v>
      </c>
      <c r="C18" s="26" t="s">
        <v>1791</v>
      </c>
      <c r="D18" t="s">
        <v>635</v>
      </c>
      <c r="E18" s="27" t="s">
        <v>1792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3886</v>
      </c>
    </row>
    <row r="21">
      <c r="A21" s="1" t="s">
        <v>642</v>
      </c>
      <c r="E21" s="27" t="s">
        <v>1313</v>
      </c>
    </row>
    <row r="22">
      <c r="A22" s="1" t="s">
        <v>633</v>
      </c>
      <c r="B22" s="1">
        <v>4</v>
      </c>
      <c r="C22" s="26" t="s">
        <v>3559</v>
      </c>
      <c r="D22" t="s">
        <v>635</v>
      </c>
      <c r="E22" s="27" t="s">
        <v>3560</v>
      </c>
      <c r="F22" s="28" t="s">
        <v>809</v>
      </c>
      <c r="G22" s="29">
        <v>250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4082</v>
      </c>
    </row>
    <row r="25">
      <c r="A25" s="1" t="s">
        <v>642</v>
      </c>
      <c r="E25" s="27" t="s">
        <v>1313</v>
      </c>
    </row>
    <row r="26">
      <c r="A26" s="1" t="s">
        <v>633</v>
      </c>
      <c r="B26" s="1">
        <v>5</v>
      </c>
      <c r="C26" s="26" t="s">
        <v>3826</v>
      </c>
      <c r="D26" t="s">
        <v>635</v>
      </c>
      <c r="E26" s="27" t="s">
        <v>3827</v>
      </c>
      <c r="F26" s="28" t="s">
        <v>809</v>
      </c>
      <c r="G26" s="29">
        <v>600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4083</v>
      </c>
    </row>
    <row r="29">
      <c r="A29" s="1" t="s">
        <v>642</v>
      </c>
      <c r="E29" s="27" t="s">
        <v>1313</v>
      </c>
    </row>
    <row r="30">
      <c r="A30" s="1" t="s">
        <v>633</v>
      </c>
      <c r="B30" s="1">
        <v>6</v>
      </c>
      <c r="C30" s="26" t="s">
        <v>3562</v>
      </c>
      <c r="D30" t="s">
        <v>635</v>
      </c>
      <c r="E30" s="27" t="s">
        <v>3563</v>
      </c>
      <c r="F30" s="28" t="s">
        <v>809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3566</v>
      </c>
    </row>
    <row r="33">
      <c r="A33" s="1" t="s">
        <v>642</v>
      </c>
      <c r="E33" s="27" t="s">
        <v>1313</v>
      </c>
    </row>
    <row r="34">
      <c r="A34" s="1" t="s">
        <v>633</v>
      </c>
      <c r="B34" s="1">
        <v>7</v>
      </c>
      <c r="C34" s="26" t="s">
        <v>3564</v>
      </c>
      <c r="D34" t="s">
        <v>635</v>
      </c>
      <c r="E34" s="27" t="s">
        <v>3565</v>
      </c>
      <c r="F34" s="28" t="s">
        <v>809</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3566</v>
      </c>
    </row>
    <row r="37">
      <c r="A37" s="1" t="s">
        <v>642</v>
      </c>
      <c r="E37" s="27" t="s">
        <v>1313</v>
      </c>
    </row>
    <row r="38">
      <c r="A38" s="1" t="s">
        <v>633</v>
      </c>
      <c r="B38" s="1">
        <v>8</v>
      </c>
      <c r="C38" s="26" t="s">
        <v>3567</v>
      </c>
      <c r="D38" t="s">
        <v>635</v>
      </c>
      <c r="E38" s="27" t="s">
        <v>3568</v>
      </c>
      <c r="F38" s="28" t="s">
        <v>809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3566</v>
      </c>
    </row>
    <row r="41">
      <c r="A41" s="1" t="s">
        <v>642</v>
      </c>
      <c r="E41" s="27" t="s">
        <v>1313</v>
      </c>
    </row>
    <row r="42">
      <c r="A42" s="1" t="s">
        <v>633</v>
      </c>
      <c r="B42" s="1">
        <v>9</v>
      </c>
      <c r="C42" s="26" t="s">
        <v>1850</v>
      </c>
      <c r="D42" t="s">
        <v>635</v>
      </c>
      <c r="E42" s="27" t="s">
        <v>1851</v>
      </c>
      <c r="F42" s="28" t="s">
        <v>809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4082</v>
      </c>
    </row>
    <row r="45">
      <c r="A45" s="1" t="s">
        <v>642</v>
      </c>
      <c r="E45" s="27" t="s">
        <v>1313</v>
      </c>
    </row>
    <row r="46">
      <c r="A46" s="1" t="s">
        <v>633</v>
      </c>
      <c r="B46" s="1">
        <v>10</v>
      </c>
      <c r="C46" s="26" t="s">
        <v>3572</v>
      </c>
      <c r="D46" t="s">
        <v>635</v>
      </c>
      <c r="E46" s="27" t="s">
        <v>3573</v>
      </c>
      <c r="F46" s="28" t="s">
        <v>809</v>
      </c>
      <c r="G46" s="29">
        <v>80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3566</v>
      </c>
    </row>
    <row r="49" ht="137.5">
      <c r="A49" s="1" t="s">
        <v>642</v>
      </c>
      <c r="E49" s="27" t="s">
        <v>3574</v>
      </c>
    </row>
  </sheetData>
  <sheetProtection sheet="1" objects="1" scenarios="1" spinCount="100000" saltValue="rieQX27zMjr33QeW8MtFJJTowr/TpxPt2UgkqtQ/hVK2NJs/+26ofJQmiOovSXHBAXm8t20p6exr9ESjY4e3yw==" hashValue="b9DTzJUmLe0It5hSTU+pzrX4OLZoaNOvbXHARpOF5U/4cz9gfSAsDLjYjKsSwqp9BgGg/n8dmvvATHWLcVcdw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COUNTIFS(L8:L200,"=0",A8:A200,"P")+COUNTIFS(L8:L200,"",A8:A200,"P")+SUM(Q8:Q200)</f>
        <v>0</v>
      </c>
    </row>
    <row r="8" ht="13">
      <c r="A8" s="1" t="s">
        <v>628</v>
      </c>
      <c r="C8" s="22" t="s">
        <v>4084</v>
      </c>
      <c r="E8" s="23" t="s">
        <v>103</v>
      </c>
      <c r="L8" s="24">
        <f>L9+L22+L191</f>
        <v>0</v>
      </c>
      <c r="M8" s="24">
        <f>M9+M22+M191</f>
        <v>0</v>
      </c>
      <c r="N8" s="25"/>
    </row>
    <row r="9" ht="13">
      <c r="A9" s="1" t="s">
        <v>630</v>
      </c>
      <c r="C9" s="22" t="s">
        <v>893</v>
      </c>
      <c r="E9" s="23" t="s">
        <v>4013</v>
      </c>
      <c r="L9" s="24">
        <f>SUMIFS(L10:L21,A10:A21,"P")</f>
        <v>0</v>
      </c>
      <c r="M9" s="24">
        <f>SUMIFS(M10:M21,A10:A21,"P")</f>
        <v>0</v>
      </c>
      <c r="N9" s="25"/>
    </row>
    <row r="10" ht="25">
      <c r="A10" s="1" t="s">
        <v>633</v>
      </c>
      <c r="B10" s="1">
        <v>1</v>
      </c>
      <c r="C10" s="26" t="s">
        <v>3657</v>
      </c>
      <c r="D10" t="s">
        <v>635</v>
      </c>
      <c r="E10" s="27" t="s">
        <v>3658</v>
      </c>
      <c r="F10" s="28" t="s">
        <v>649</v>
      </c>
      <c r="G10" s="29">
        <v>10</v>
      </c>
      <c r="H10" s="28">
        <v>0</v>
      </c>
      <c r="I10" s="30">
        <f>ROUND(G10*H10,P4)</f>
        <v>0</v>
      </c>
      <c r="L10" s="31">
        <v>0</v>
      </c>
      <c r="M10" s="24">
        <f>ROUND(G10*L10,P4)</f>
        <v>0</v>
      </c>
      <c r="N10" s="25" t="s">
        <v>638</v>
      </c>
      <c r="O10" s="32">
        <f>M10*AA10</f>
        <v>0</v>
      </c>
      <c r="P10" s="1">
        <v>3</v>
      </c>
      <c r="AA10" s="1">
        <f>IF(P10=1,$O$3,IF(P10=2,$O$4,$O$5))</f>
        <v>0</v>
      </c>
    </row>
    <row r="11">
      <c r="A11" s="1" t="s">
        <v>639</v>
      </c>
      <c r="E11" s="27" t="s">
        <v>2657</v>
      </c>
    </row>
    <row r="12" ht="26">
      <c r="A12" s="1" t="s">
        <v>640</v>
      </c>
      <c r="E12" s="33" t="s">
        <v>4085</v>
      </c>
    </row>
    <row r="13">
      <c r="A13" s="1" t="s">
        <v>642</v>
      </c>
      <c r="E13" s="27" t="s">
        <v>1313</v>
      </c>
    </row>
    <row r="14">
      <c r="A14" s="1" t="s">
        <v>633</v>
      </c>
      <c r="B14" s="1">
        <v>2</v>
      </c>
      <c r="C14" s="26" t="s">
        <v>3048</v>
      </c>
      <c r="D14" t="s">
        <v>635</v>
      </c>
      <c r="E14" s="27" t="s">
        <v>3049</v>
      </c>
      <c r="F14" s="28" t="s">
        <v>659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4086</v>
      </c>
    </row>
    <row r="17">
      <c r="A17" s="1" t="s">
        <v>642</v>
      </c>
      <c r="E17" s="27" t="s">
        <v>1313</v>
      </c>
    </row>
    <row r="18" ht="25">
      <c r="A18" s="1" t="s">
        <v>633</v>
      </c>
      <c r="B18" s="1">
        <v>3</v>
      </c>
      <c r="C18" s="26" t="s">
        <v>3504</v>
      </c>
      <c r="D18" t="s">
        <v>635</v>
      </c>
      <c r="E18" s="27" t="s">
        <v>3505</v>
      </c>
      <c r="F18" s="28" t="s">
        <v>2555</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4087</v>
      </c>
    </row>
    <row r="21">
      <c r="A21" s="1" t="s">
        <v>642</v>
      </c>
      <c r="E21" s="27" t="s">
        <v>1313</v>
      </c>
    </row>
    <row r="22" ht="13">
      <c r="A22" s="1" t="s">
        <v>630</v>
      </c>
      <c r="C22" s="22" t="s">
        <v>922</v>
      </c>
      <c r="E22" s="23" t="s">
        <v>4022</v>
      </c>
      <c r="L22" s="24">
        <f>SUMIFS(L23:L190,A23:A190,"P")</f>
        <v>0</v>
      </c>
      <c r="M22" s="24">
        <f>SUMIFS(M23:M190,A23:A190,"P")</f>
        <v>0</v>
      </c>
      <c r="N22" s="25"/>
    </row>
    <row r="23">
      <c r="A23" s="1" t="s">
        <v>633</v>
      </c>
      <c r="B23" s="1">
        <v>4</v>
      </c>
      <c r="C23" s="26" t="s">
        <v>3536</v>
      </c>
      <c r="D23" t="s">
        <v>635</v>
      </c>
      <c r="E23" s="27" t="s">
        <v>3537</v>
      </c>
      <c r="F23" s="28" t="s">
        <v>649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4088</v>
      </c>
    </row>
    <row r="26">
      <c r="A26" s="1" t="s">
        <v>642</v>
      </c>
      <c r="E26" s="27" t="s">
        <v>1313</v>
      </c>
    </row>
    <row r="27">
      <c r="A27" s="1" t="s">
        <v>633</v>
      </c>
      <c r="B27" s="1">
        <v>5</v>
      </c>
      <c r="C27" s="26" t="s">
        <v>1599</v>
      </c>
      <c r="D27" t="s">
        <v>635</v>
      </c>
      <c r="E27" s="27" t="s">
        <v>1600</v>
      </c>
      <c r="F27" s="28" t="s">
        <v>659</v>
      </c>
      <c r="G27" s="29">
        <v>30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4088</v>
      </c>
    </row>
    <row r="30">
      <c r="A30" s="1" t="s">
        <v>642</v>
      </c>
      <c r="E30" s="27" t="s">
        <v>1313</v>
      </c>
    </row>
    <row r="31">
      <c r="A31" s="1" t="s">
        <v>633</v>
      </c>
      <c r="B31" s="1">
        <v>6</v>
      </c>
      <c r="C31" s="26" t="s">
        <v>1605</v>
      </c>
      <c r="D31" t="s">
        <v>635</v>
      </c>
      <c r="E31" s="27" t="s">
        <v>1606</v>
      </c>
      <c r="F31" s="28" t="s">
        <v>659</v>
      </c>
      <c r="G31" s="29">
        <v>30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4088</v>
      </c>
    </row>
    <row r="34">
      <c r="A34" s="1" t="s">
        <v>642</v>
      </c>
      <c r="E34" s="27" t="s">
        <v>1313</v>
      </c>
    </row>
    <row r="35">
      <c r="A35" s="1" t="s">
        <v>633</v>
      </c>
      <c r="B35" s="1">
        <v>7</v>
      </c>
      <c r="C35" s="26" t="s">
        <v>2785</v>
      </c>
      <c r="D35" t="s">
        <v>635</v>
      </c>
      <c r="E35" s="27" t="s">
        <v>2786</v>
      </c>
      <c r="F35" s="28" t="s">
        <v>659</v>
      </c>
      <c r="G35" s="29">
        <v>15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4089</v>
      </c>
    </row>
    <row r="38">
      <c r="A38" s="1" t="s">
        <v>642</v>
      </c>
      <c r="E38" s="27" t="s">
        <v>1313</v>
      </c>
    </row>
    <row r="39">
      <c r="A39" s="1" t="s">
        <v>633</v>
      </c>
      <c r="B39" s="1">
        <v>8</v>
      </c>
      <c r="C39" s="26" t="s">
        <v>1853</v>
      </c>
      <c r="D39" t="s">
        <v>635</v>
      </c>
      <c r="E39" s="27" t="s">
        <v>1854</v>
      </c>
      <c r="F39" s="28" t="s">
        <v>649</v>
      </c>
      <c r="G39" s="29">
        <v>15</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4089</v>
      </c>
    </row>
    <row r="42">
      <c r="A42" s="1" t="s">
        <v>642</v>
      </c>
      <c r="E42" s="27" t="s">
        <v>1313</v>
      </c>
    </row>
    <row r="43" ht="25">
      <c r="A43" s="1" t="s">
        <v>633</v>
      </c>
      <c r="B43" s="1">
        <v>9</v>
      </c>
      <c r="C43" s="26" t="s">
        <v>3854</v>
      </c>
      <c r="D43" t="s">
        <v>635</v>
      </c>
      <c r="E43" s="27" t="s">
        <v>3855</v>
      </c>
      <c r="F43" s="28" t="s">
        <v>649</v>
      </c>
      <c r="G43" s="29">
        <v>1162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4090</v>
      </c>
    </row>
    <row r="46">
      <c r="A46" s="1" t="s">
        <v>642</v>
      </c>
      <c r="E46" s="27" t="s">
        <v>1313</v>
      </c>
    </row>
    <row r="47" ht="25">
      <c r="A47" s="1" t="s">
        <v>633</v>
      </c>
      <c r="B47" s="1">
        <v>10</v>
      </c>
      <c r="C47" s="26" t="s">
        <v>3857</v>
      </c>
      <c r="D47" t="s">
        <v>635</v>
      </c>
      <c r="E47" s="27" t="s">
        <v>3858</v>
      </c>
      <c r="F47" s="28" t="s">
        <v>649</v>
      </c>
      <c r="G47" s="29">
        <v>254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4091</v>
      </c>
    </row>
    <row r="50">
      <c r="A50" s="1" t="s">
        <v>642</v>
      </c>
      <c r="E50" s="27" t="s">
        <v>1313</v>
      </c>
    </row>
    <row r="51">
      <c r="A51" s="1" t="s">
        <v>633</v>
      </c>
      <c r="B51" s="1">
        <v>11</v>
      </c>
      <c r="C51" s="26" t="s">
        <v>933</v>
      </c>
      <c r="D51" t="s">
        <v>635</v>
      </c>
      <c r="E51" s="27" t="s">
        <v>934</v>
      </c>
      <c r="F51" s="28" t="s">
        <v>649</v>
      </c>
      <c r="G51" s="29">
        <v>500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4092</v>
      </c>
    </row>
    <row r="54">
      <c r="A54" s="1" t="s">
        <v>642</v>
      </c>
      <c r="E54" s="27" t="s">
        <v>1313</v>
      </c>
    </row>
    <row r="55">
      <c r="A55" s="1" t="s">
        <v>633</v>
      </c>
      <c r="B55" s="1">
        <v>12</v>
      </c>
      <c r="C55" s="26" t="s">
        <v>4093</v>
      </c>
      <c r="D55" t="s">
        <v>635</v>
      </c>
      <c r="E55" s="27" t="s">
        <v>4094</v>
      </c>
      <c r="F55" s="28" t="s">
        <v>649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4095</v>
      </c>
    </row>
    <row r="58">
      <c r="A58" s="1" t="s">
        <v>642</v>
      </c>
      <c r="E58" s="27" t="s">
        <v>1313</v>
      </c>
    </row>
    <row r="59" ht="25">
      <c r="A59" s="1" t="s">
        <v>633</v>
      </c>
      <c r="B59" s="1">
        <v>13</v>
      </c>
      <c r="C59" s="26" t="s">
        <v>2449</v>
      </c>
      <c r="D59" t="s">
        <v>635</v>
      </c>
      <c r="E59" s="27" t="s">
        <v>2450</v>
      </c>
      <c r="F59" s="28" t="s">
        <v>659</v>
      </c>
      <c r="G59" s="29">
        <v>88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4096</v>
      </c>
    </row>
    <row r="62">
      <c r="A62" s="1" t="s">
        <v>642</v>
      </c>
      <c r="E62" s="27" t="s">
        <v>1313</v>
      </c>
    </row>
    <row r="63" ht="25">
      <c r="A63" s="1" t="s">
        <v>633</v>
      </c>
      <c r="B63" s="1">
        <v>14</v>
      </c>
      <c r="C63" s="26" t="s">
        <v>2743</v>
      </c>
      <c r="D63" t="s">
        <v>635</v>
      </c>
      <c r="E63" s="27" t="s">
        <v>2744</v>
      </c>
      <c r="F63" s="28" t="s">
        <v>659</v>
      </c>
      <c r="G63" s="29">
        <v>36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4097</v>
      </c>
    </row>
    <row r="66">
      <c r="A66" s="1" t="s">
        <v>642</v>
      </c>
      <c r="E66" s="27" t="s">
        <v>1313</v>
      </c>
    </row>
    <row r="67" ht="25">
      <c r="A67" s="1" t="s">
        <v>633</v>
      </c>
      <c r="B67" s="1">
        <v>15</v>
      </c>
      <c r="C67" s="26" t="s">
        <v>938</v>
      </c>
      <c r="D67" t="s">
        <v>635</v>
      </c>
      <c r="E67" s="27" t="s">
        <v>939</v>
      </c>
      <c r="F67" s="28" t="s">
        <v>659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4098</v>
      </c>
    </row>
    <row r="70">
      <c r="A70" s="1" t="s">
        <v>642</v>
      </c>
      <c r="E70" s="27" t="s">
        <v>1313</v>
      </c>
    </row>
    <row r="71" ht="25">
      <c r="A71" s="1" t="s">
        <v>633</v>
      </c>
      <c r="B71" s="1">
        <v>16</v>
      </c>
      <c r="C71" s="26" t="s">
        <v>4099</v>
      </c>
      <c r="D71" t="s">
        <v>635</v>
      </c>
      <c r="E71" s="27" t="s">
        <v>4100</v>
      </c>
      <c r="F71" s="28" t="s">
        <v>659</v>
      </c>
      <c r="G71" s="29">
        <v>28</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4101</v>
      </c>
    </row>
    <row r="74">
      <c r="A74" s="1" t="s">
        <v>642</v>
      </c>
      <c r="E74" s="27" t="s">
        <v>1313</v>
      </c>
    </row>
    <row r="75">
      <c r="A75" s="1" t="s">
        <v>633</v>
      </c>
      <c r="B75" s="1">
        <v>17</v>
      </c>
      <c r="C75" s="26" t="s">
        <v>3735</v>
      </c>
      <c r="D75" t="s">
        <v>635</v>
      </c>
      <c r="E75" s="27" t="s">
        <v>3736</v>
      </c>
      <c r="F75" s="28" t="s">
        <v>659</v>
      </c>
      <c r="G75" s="29">
        <v>154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4102</v>
      </c>
    </row>
    <row r="78">
      <c r="A78" s="1" t="s">
        <v>642</v>
      </c>
      <c r="E78" s="27" t="s">
        <v>1313</v>
      </c>
    </row>
    <row r="79">
      <c r="A79" s="1" t="s">
        <v>633</v>
      </c>
      <c r="B79" s="1">
        <v>18</v>
      </c>
      <c r="C79" s="26" t="s">
        <v>1881</v>
      </c>
      <c r="D79" t="s">
        <v>635</v>
      </c>
      <c r="E79" s="27" t="s">
        <v>1882</v>
      </c>
      <c r="F79" s="28" t="s">
        <v>649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4103</v>
      </c>
    </row>
    <row r="82">
      <c r="A82" s="1" t="s">
        <v>642</v>
      </c>
      <c r="E82" s="27" t="s">
        <v>1313</v>
      </c>
    </row>
    <row r="83">
      <c r="A83" s="1" t="s">
        <v>633</v>
      </c>
      <c r="B83" s="1">
        <v>19</v>
      </c>
      <c r="C83" s="26" t="s">
        <v>4104</v>
      </c>
      <c r="D83" t="s">
        <v>635</v>
      </c>
      <c r="E83" s="27" t="s">
        <v>4105</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4106</v>
      </c>
    </row>
    <row r="86">
      <c r="A86" s="1" t="s">
        <v>642</v>
      </c>
      <c r="E86" s="27" t="s">
        <v>1313</v>
      </c>
    </row>
    <row r="87">
      <c r="A87" s="1" t="s">
        <v>633</v>
      </c>
      <c r="B87" s="1">
        <v>20</v>
      </c>
      <c r="C87" s="26" t="s">
        <v>4107</v>
      </c>
      <c r="D87" t="s">
        <v>635</v>
      </c>
      <c r="E87" s="27" t="s">
        <v>4108</v>
      </c>
      <c r="F87" s="28" t="s">
        <v>659</v>
      </c>
      <c r="G87" s="29">
        <v>4</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4109</v>
      </c>
    </row>
    <row r="90">
      <c r="A90" s="1" t="s">
        <v>642</v>
      </c>
      <c r="E90" s="27" t="s">
        <v>1313</v>
      </c>
    </row>
    <row r="91" ht="25">
      <c r="A91" s="1" t="s">
        <v>633</v>
      </c>
      <c r="B91" s="1">
        <v>21</v>
      </c>
      <c r="C91" s="26" t="s">
        <v>4110</v>
      </c>
      <c r="D91" t="s">
        <v>635</v>
      </c>
      <c r="E91" s="27" t="s">
        <v>4111</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4035</v>
      </c>
    </row>
    <row r="94">
      <c r="A94" s="1" t="s">
        <v>642</v>
      </c>
      <c r="E94" s="27" t="s">
        <v>1313</v>
      </c>
    </row>
    <row r="95" ht="25">
      <c r="A95" s="1" t="s">
        <v>633</v>
      </c>
      <c r="B95" s="1">
        <v>22</v>
      </c>
      <c r="C95" s="26" t="s">
        <v>4112</v>
      </c>
      <c r="D95" t="s">
        <v>635</v>
      </c>
      <c r="E95" s="27" t="s">
        <v>4113</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4032</v>
      </c>
    </row>
    <row r="98">
      <c r="A98" s="1" t="s">
        <v>642</v>
      </c>
      <c r="E98" s="27" t="s">
        <v>1313</v>
      </c>
    </row>
    <row r="99" ht="25">
      <c r="A99" s="1" t="s">
        <v>633</v>
      </c>
      <c r="B99" s="1">
        <v>23</v>
      </c>
      <c r="C99" s="26" t="s">
        <v>4114</v>
      </c>
      <c r="D99" t="s">
        <v>635</v>
      </c>
      <c r="E99" s="27" t="s">
        <v>4115</v>
      </c>
      <c r="F99" s="28" t="s">
        <v>659</v>
      </c>
      <c r="G99" s="29">
        <v>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4032</v>
      </c>
    </row>
    <row r="102">
      <c r="A102" s="1" t="s">
        <v>642</v>
      </c>
      <c r="E102" s="27" t="s">
        <v>1313</v>
      </c>
    </row>
    <row r="103" ht="25">
      <c r="A103" s="1" t="s">
        <v>633</v>
      </c>
      <c r="B103" s="1">
        <v>24</v>
      </c>
      <c r="C103" s="26" t="s">
        <v>4116</v>
      </c>
      <c r="D103" t="s">
        <v>635</v>
      </c>
      <c r="E103" s="27" t="s">
        <v>4117</v>
      </c>
      <c r="F103" s="28" t="s">
        <v>659</v>
      </c>
      <c r="G103" s="29">
        <v>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4118</v>
      </c>
    </row>
    <row r="106">
      <c r="A106" s="1" t="s">
        <v>642</v>
      </c>
      <c r="E106" s="27" t="s">
        <v>1313</v>
      </c>
    </row>
    <row r="107">
      <c r="A107" s="1" t="s">
        <v>633</v>
      </c>
      <c r="B107" s="1">
        <v>25</v>
      </c>
      <c r="C107" s="26" t="s">
        <v>4119</v>
      </c>
      <c r="D107" t="s">
        <v>635</v>
      </c>
      <c r="E107" s="27" t="s">
        <v>4120</v>
      </c>
      <c r="F107" s="28" t="s">
        <v>659</v>
      </c>
      <c r="G107" s="29">
        <v>13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4121</v>
      </c>
    </row>
    <row r="110">
      <c r="A110" s="1" t="s">
        <v>642</v>
      </c>
      <c r="E110" s="27" t="s">
        <v>1313</v>
      </c>
    </row>
    <row r="111" ht="25">
      <c r="A111" s="1" t="s">
        <v>633</v>
      </c>
      <c r="B111" s="1">
        <v>26</v>
      </c>
      <c r="C111" s="26" t="s">
        <v>4122</v>
      </c>
      <c r="D111" t="s">
        <v>635</v>
      </c>
      <c r="E111" s="27" t="s">
        <v>4123</v>
      </c>
      <c r="F111" s="28" t="s">
        <v>659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4035</v>
      </c>
    </row>
    <row r="114">
      <c r="A114" s="1" t="s">
        <v>642</v>
      </c>
      <c r="E114" s="27" t="s">
        <v>1313</v>
      </c>
    </row>
    <row r="115" ht="25">
      <c r="A115" s="1" t="s">
        <v>633</v>
      </c>
      <c r="B115" s="1">
        <v>27</v>
      </c>
      <c r="C115" s="26" t="s">
        <v>1789</v>
      </c>
      <c r="D115" t="s">
        <v>635</v>
      </c>
      <c r="E115" s="27" t="s">
        <v>1790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3886</v>
      </c>
    </row>
    <row r="118">
      <c r="A118" s="1" t="s">
        <v>642</v>
      </c>
      <c r="E118" s="27" t="s">
        <v>1313</v>
      </c>
    </row>
    <row r="119" ht="37.5">
      <c r="A119" s="1" t="s">
        <v>633</v>
      </c>
      <c r="B119" s="1">
        <v>28</v>
      </c>
      <c r="C119" s="26" t="s">
        <v>1791</v>
      </c>
      <c r="D119" t="s">
        <v>635</v>
      </c>
      <c r="E119" s="27" t="s">
        <v>1792</v>
      </c>
      <c r="F119" s="28" t="s">
        <v>659</v>
      </c>
      <c r="G119" s="29">
        <v>25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4124</v>
      </c>
    </row>
    <row r="122">
      <c r="A122" s="1" t="s">
        <v>642</v>
      </c>
      <c r="E122" s="27" t="s">
        <v>1313</v>
      </c>
    </row>
    <row r="123" ht="25">
      <c r="A123" s="1" t="s">
        <v>633</v>
      </c>
      <c r="B123" s="1">
        <v>29</v>
      </c>
      <c r="C123" s="26" t="s">
        <v>3545</v>
      </c>
      <c r="D123" t="s">
        <v>635</v>
      </c>
      <c r="E123" s="27" t="s">
        <v>3546</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4106</v>
      </c>
    </row>
    <row r="126">
      <c r="A126" s="1" t="s">
        <v>642</v>
      </c>
      <c r="E126" s="27" t="s">
        <v>1313</v>
      </c>
    </row>
    <row r="127">
      <c r="A127" s="1" t="s">
        <v>633</v>
      </c>
      <c r="B127" s="1">
        <v>30</v>
      </c>
      <c r="C127" s="26" t="s">
        <v>4060</v>
      </c>
      <c r="D127" t="s">
        <v>635</v>
      </c>
      <c r="E127" s="27" t="s">
        <v>4061</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4106</v>
      </c>
    </row>
    <row r="130">
      <c r="A130" s="1" t="s">
        <v>642</v>
      </c>
      <c r="E130" s="27" t="s">
        <v>1313</v>
      </c>
    </row>
    <row r="131">
      <c r="A131" s="1" t="s">
        <v>633</v>
      </c>
      <c r="B131" s="1">
        <v>31</v>
      </c>
      <c r="C131" s="26" t="s">
        <v>3888</v>
      </c>
      <c r="D131" t="s">
        <v>635</v>
      </c>
      <c r="E131" s="27" t="s">
        <v>3889</v>
      </c>
      <c r="F131" s="28" t="s">
        <v>659</v>
      </c>
      <c r="G131" s="29">
        <v>62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4125</v>
      </c>
    </row>
    <row r="134">
      <c r="A134" s="1" t="s">
        <v>642</v>
      </c>
      <c r="E134" s="27" t="s">
        <v>1313</v>
      </c>
    </row>
    <row r="135">
      <c r="A135" s="1" t="s">
        <v>633</v>
      </c>
      <c r="B135" s="1">
        <v>32</v>
      </c>
      <c r="C135" s="26" t="s">
        <v>3891</v>
      </c>
      <c r="D135" t="s">
        <v>635</v>
      </c>
      <c r="E135" s="27" t="s">
        <v>3892</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4126</v>
      </c>
    </row>
    <row r="138">
      <c r="A138" s="1" t="s">
        <v>642</v>
      </c>
      <c r="E138" s="27" t="s">
        <v>1313</v>
      </c>
    </row>
    <row r="139">
      <c r="A139" s="1" t="s">
        <v>633</v>
      </c>
      <c r="B139" s="1">
        <v>33</v>
      </c>
      <c r="C139" s="26" t="s">
        <v>4127</v>
      </c>
      <c r="D139" t="s">
        <v>635</v>
      </c>
      <c r="E139" s="27" t="s">
        <v>4128</v>
      </c>
      <c r="F139" s="28" t="s">
        <v>659</v>
      </c>
      <c r="G139" s="29">
        <v>14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4129</v>
      </c>
    </row>
    <row r="142">
      <c r="A142" s="1" t="s">
        <v>642</v>
      </c>
      <c r="E142" s="27" t="s">
        <v>1313</v>
      </c>
    </row>
    <row r="143">
      <c r="A143" s="1" t="s">
        <v>633</v>
      </c>
      <c r="B143" s="1">
        <v>34</v>
      </c>
      <c r="C143" s="26" t="s">
        <v>3559</v>
      </c>
      <c r="D143" t="s">
        <v>635</v>
      </c>
      <c r="E143" s="27" t="s">
        <v>3560</v>
      </c>
      <c r="F143" s="28" t="s">
        <v>809</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4130</v>
      </c>
    </row>
    <row r="146">
      <c r="A146" s="1" t="s">
        <v>642</v>
      </c>
      <c r="E146" s="27" t="s">
        <v>1313</v>
      </c>
    </row>
    <row r="147">
      <c r="A147" s="1" t="s">
        <v>633</v>
      </c>
      <c r="B147" s="1">
        <v>35</v>
      </c>
      <c r="C147" s="26" t="s">
        <v>3826</v>
      </c>
      <c r="D147" t="s">
        <v>635</v>
      </c>
      <c r="E147" s="27" t="s">
        <v>3827</v>
      </c>
      <c r="F147" s="28" t="s">
        <v>809</v>
      </c>
      <c r="G147" s="29">
        <v>400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4131</v>
      </c>
    </row>
    <row r="150">
      <c r="A150" s="1" t="s">
        <v>642</v>
      </c>
      <c r="E150" s="27" t="s">
        <v>1313</v>
      </c>
    </row>
    <row r="151">
      <c r="A151" s="1" t="s">
        <v>633</v>
      </c>
      <c r="B151" s="1">
        <v>36</v>
      </c>
      <c r="C151" s="26" t="s">
        <v>3562</v>
      </c>
      <c r="D151" t="s">
        <v>635</v>
      </c>
      <c r="E151" s="27" t="s">
        <v>3563</v>
      </c>
      <c r="F151" s="28" t="s">
        <v>809</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4132</v>
      </c>
    </row>
    <row r="154">
      <c r="A154" s="1" t="s">
        <v>642</v>
      </c>
      <c r="E154" s="27" t="s">
        <v>1313</v>
      </c>
    </row>
    <row r="155">
      <c r="A155" s="1" t="s">
        <v>633</v>
      </c>
      <c r="B155" s="1">
        <v>37</v>
      </c>
      <c r="C155" s="26" t="s">
        <v>3564</v>
      </c>
      <c r="D155" t="s">
        <v>635</v>
      </c>
      <c r="E155" s="27" t="s">
        <v>3565</v>
      </c>
      <c r="F155" s="28" t="s">
        <v>809</v>
      </c>
      <c r="G155" s="29">
        <v>80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4132</v>
      </c>
    </row>
    <row r="158">
      <c r="A158" s="1" t="s">
        <v>642</v>
      </c>
      <c r="E158" s="27" t="s">
        <v>1313</v>
      </c>
    </row>
    <row r="159">
      <c r="A159" s="1" t="s">
        <v>633</v>
      </c>
      <c r="B159" s="1">
        <v>38</v>
      </c>
      <c r="C159" s="26" t="s">
        <v>3567</v>
      </c>
      <c r="D159" t="s">
        <v>635</v>
      </c>
      <c r="E159" s="27" t="s">
        <v>3568</v>
      </c>
      <c r="F159" s="28" t="s">
        <v>809</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4133</v>
      </c>
    </row>
    <row r="162">
      <c r="A162" s="1" t="s">
        <v>642</v>
      </c>
      <c r="E162" s="27" t="s">
        <v>1313</v>
      </c>
    </row>
    <row r="163">
      <c r="A163" s="1" t="s">
        <v>633</v>
      </c>
      <c r="B163" s="1">
        <v>39</v>
      </c>
      <c r="C163" s="26" t="s">
        <v>1850</v>
      </c>
      <c r="D163" t="s">
        <v>635</v>
      </c>
      <c r="E163" s="27" t="s">
        <v>1851</v>
      </c>
      <c r="F163" s="28" t="s">
        <v>809</v>
      </c>
      <c r="G163" s="29">
        <v>400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4131</v>
      </c>
    </row>
    <row r="166">
      <c r="A166" s="1" t="s">
        <v>642</v>
      </c>
      <c r="E166" s="27" t="s">
        <v>1313</v>
      </c>
    </row>
    <row r="167">
      <c r="A167" s="1" t="s">
        <v>633</v>
      </c>
      <c r="B167" s="1">
        <v>40</v>
      </c>
      <c r="C167" s="26" t="s">
        <v>3752</v>
      </c>
      <c r="D167" t="s">
        <v>635</v>
      </c>
      <c r="E167" s="27" t="s">
        <v>3753</v>
      </c>
      <c r="F167" s="28" t="s">
        <v>659</v>
      </c>
      <c r="G167" s="29">
        <v>15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4089</v>
      </c>
    </row>
    <row r="170">
      <c r="A170" s="1" t="s">
        <v>642</v>
      </c>
      <c r="E170" s="27" t="s">
        <v>1313</v>
      </c>
    </row>
    <row r="171">
      <c r="A171" s="1" t="s">
        <v>633</v>
      </c>
      <c r="B171" s="1">
        <v>41</v>
      </c>
      <c r="C171" s="26" t="s">
        <v>4134</v>
      </c>
      <c r="D171" t="s">
        <v>635</v>
      </c>
      <c r="E171" s="27" t="s">
        <v>4135</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4035</v>
      </c>
    </row>
    <row r="174">
      <c r="A174" s="1" t="s">
        <v>642</v>
      </c>
      <c r="E174" s="27" t="s">
        <v>1313</v>
      </c>
    </row>
    <row r="175">
      <c r="A175" s="1" t="s">
        <v>633</v>
      </c>
      <c r="B175" s="1">
        <v>42</v>
      </c>
      <c r="C175" s="26" t="s">
        <v>3580</v>
      </c>
      <c r="D175" t="s">
        <v>635</v>
      </c>
      <c r="E175" s="27" t="s">
        <v>3581</v>
      </c>
      <c r="F175" s="28" t="s">
        <v>659</v>
      </c>
      <c r="G175" s="29">
        <v>150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4136</v>
      </c>
    </row>
    <row r="178">
      <c r="A178" s="1" t="s">
        <v>642</v>
      </c>
      <c r="E178" s="27" t="s">
        <v>1313</v>
      </c>
    </row>
    <row r="179">
      <c r="A179" s="1" t="s">
        <v>633</v>
      </c>
      <c r="B179" s="1">
        <v>43</v>
      </c>
      <c r="C179" s="26" t="s">
        <v>4068</v>
      </c>
      <c r="D179" t="s">
        <v>635</v>
      </c>
      <c r="E179" s="27" t="s">
        <v>4069</v>
      </c>
      <c r="F179" s="28" t="s">
        <v>659</v>
      </c>
      <c r="G179" s="29">
        <v>150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4136</v>
      </c>
    </row>
    <row r="182">
      <c r="A182" s="1" t="s">
        <v>642</v>
      </c>
      <c r="E182" s="27" t="s">
        <v>1313</v>
      </c>
    </row>
    <row r="183">
      <c r="A183" s="1" t="s">
        <v>633</v>
      </c>
      <c r="B183" s="1">
        <v>44</v>
      </c>
      <c r="C183" s="26" t="s">
        <v>4137</v>
      </c>
      <c r="D183" t="s">
        <v>635</v>
      </c>
      <c r="E183" s="27" t="s">
        <v>4138</v>
      </c>
      <c r="F183" s="28" t="s">
        <v>659</v>
      </c>
      <c r="G183" s="29">
        <v>150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4136</v>
      </c>
    </row>
    <row r="186">
      <c r="A186" s="1" t="s">
        <v>642</v>
      </c>
      <c r="E186" s="27" t="s">
        <v>1313</v>
      </c>
    </row>
    <row r="187">
      <c r="A187" s="1" t="s">
        <v>633</v>
      </c>
      <c r="B187" s="1">
        <v>45</v>
      </c>
      <c r="C187" s="26" t="s">
        <v>3572</v>
      </c>
      <c r="D187" t="s">
        <v>635</v>
      </c>
      <c r="E187" s="27" t="s">
        <v>3573</v>
      </c>
      <c r="F187" s="28" t="s">
        <v>809</v>
      </c>
      <c r="G187" s="29">
        <v>250</v>
      </c>
      <c r="H187" s="28">
        <v>0</v>
      </c>
      <c r="I187" s="30">
        <f>ROUND(G187*H187,P4)</f>
        <v>0</v>
      </c>
      <c r="L187" s="31">
        <v>0</v>
      </c>
      <c r="M187" s="24">
        <f>ROUND(G187*L187,P4)</f>
        <v>0</v>
      </c>
      <c r="N187" s="25" t="s">
        <v>635</v>
      </c>
      <c r="O187" s="32">
        <f>M187*AA187</f>
        <v>0</v>
      </c>
      <c r="P187" s="1">
        <v>3</v>
      </c>
      <c r="AA187" s="1">
        <f>IF(P187=1,$O$3,IF(P187=2,$O$4,$O$5))</f>
        <v>0</v>
      </c>
    </row>
    <row r="188">
      <c r="A188" s="1" t="s">
        <v>639</v>
      </c>
      <c r="E188" s="27" t="s">
        <v>635</v>
      </c>
    </row>
    <row r="189" ht="26">
      <c r="A189" s="1" t="s">
        <v>640</v>
      </c>
      <c r="E189" s="33" t="s">
        <v>4139</v>
      </c>
    </row>
    <row r="190" ht="137.5">
      <c r="A190" s="1" t="s">
        <v>642</v>
      </c>
      <c r="E190" s="27" t="s">
        <v>3574</v>
      </c>
    </row>
    <row r="191" ht="13">
      <c r="A191" s="1" t="s">
        <v>630</v>
      </c>
      <c r="C191" s="22" t="s">
        <v>4071</v>
      </c>
      <c r="E191" s="23" t="s">
        <v>4072</v>
      </c>
      <c r="L191" s="24">
        <f>SUMIFS(L192:L199,A192:A199,"P")</f>
        <v>0</v>
      </c>
      <c r="M191" s="24">
        <f>SUMIFS(M192:M199,A192:A199,"P")</f>
        <v>0</v>
      </c>
      <c r="N191" s="25"/>
    </row>
    <row r="192" ht="25">
      <c r="A192" s="1" t="s">
        <v>633</v>
      </c>
      <c r="B192" s="1">
        <v>46</v>
      </c>
      <c r="C192" s="26" t="s">
        <v>1796</v>
      </c>
      <c r="D192" t="s">
        <v>1797</v>
      </c>
      <c r="E192" s="27" t="s">
        <v>1798</v>
      </c>
      <c r="F192" s="28" t="s">
        <v>1729</v>
      </c>
      <c r="G192" s="29">
        <v>0.02</v>
      </c>
      <c r="H192" s="28">
        <v>0</v>
      </c>
      <c r="I192" s="30">
        <f>ROUND(G192*H192,P4)</f>
        <v>0</v>
      </c>
      <c r="L192" s="31">
        <v>0</v>
      </c>
      <c r="M192" s="24">
        <f>ROUND(G192*L192,P4)</f>
        <v>0</v>
      </c>
      <c r="N192" s="25" t="s">
        <v>1730</v>
      </c>
      <c r="O192" s="32">
        <f>M192*AA192</f>
        <v>0</v>
      </c>
      <c r="P192" s="1">
        <v>3</v>
      </c>
      <c r="AA192" s="1">
        <f>IF(P192=1,$O$3,IF(P192=2,$O$4,$O$5))</f>
        <v>0</v>
      </c>
    </row>
    <row r="193" ht="25">
      <c r="A193" s="1" t="s">
        <v>639</v>
      </c>
      <c r="E193" s="27" t="s">
        <v>1731</v>
      </c>
    </row>
    <row r="194" ht="26">
      <c r="A194" s="1" t="s">
        <v>640</v>
      </c>
      <c r="E194" s="33" t="s">
        <v>4140</v>
      </c>
    </row>
    <row r="195" ht="187.5">
      <c r="A195" s="1" t="s">
        <v>642</v>
      </c>
      <c r="E195" s="27" t="s">
        <v>1904</v>
      </c>
    </row>
    <row r="196" ht="25">
      <c r="A196" s="1" t="s">
        <v>633</v>
      </c>
      <c r="B196" s="1">
        <v>47</v>
      </c>
      <c r="C196" s="26" t="s">
        <v>1746</v>
      </c>
      <c r="D196" t="s">
        <v>1747</v>
      </c>
      <c r="E196" s="27" t="s">
        <v>1748</v>
      </c>
      <c r="F196" s="28" t="s">
        <v>1729</v>
      </c>
      <c r="G196" s="29">
        <v>0.20000000000000001</v>
      </c>
      <c r="H196" s="28">
        <v>0</v>
      </c>
      <c r="I196" s="30">
        <f>ROUND(G196*H196,P4)</f>
        <v>0</v>
      </c>
      <c r="L196" s="31">
        <v>0</v>
      </c>
      <c r="M196" s="24">
        <f>ROUND(G196*L196,P4)</f>
        <v>0</v>
      </c>
      <c r="N196" s="25" t="s">
        <v>1730</v>
      </c>
      <c r="O196" s="32">
        <f>M196*AA196</f>
        <v>0</v>
      </c>
      <c r="P196" s="1">
        <v>3</v>
      </c>
      <c r="AA196" s="1">
        <f>IF(P196=1,$O$3,IF(P196=2,$O$4,$O$5))</f>
        <v>0</v>
      </c>
    </row>
    <row r="197" ht="25">
      <c r="A197" s="1" t="s">
        <v>639</v>
      </c>
      <c r="E197" s="27" t="s">
        <v>1731</v>
      </c>
    </row>
    <row r="198" ht="26">
      <c r="A198" s="1" t="s">
        <v>640</v>
      </c>
      <c r="E198" s="33" t="s">
        <v>4141</v>
      </c>
    </row>
    <row r="199" ht="187.5">
      <c r="A199" s="1" t="s">
        <v>642</v>
      </c>
      <c r="E199" s="27" t="s">
        <v>1904</v>
      </c>
    </row>
  </sheetData>
  <sheetProtection sheet="1" objects="1" scenarios="1" spinCount="100000" saltValue="Wi5p3Iw5rmGWqjXj/epNcmlw41qmPxNdj+OJWnB/tOdi6PyP/K8p9r5jwcoPSpMxL4iPGMCn44bokqKDXpp6jQ==" hashValue="2hX9k9IuG8EplLM+oK0s8D6iLpTlujdTSjrmqcpssrnorWz6MotJNrxkVWQ/Iyr8QflGKO1FDf5BEd84B/9iY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4142</v>
      </c>
      <c r="E8" s="23" t="s">
        <v>105</v>
      </c>
      <c r="L8" s="24">
        <f>L9+L150</f>
        <v>0</v>
      </c>
      <c r="M8" s="24">
        <f>M9+M150</f>
        <v>0</v>
      </c>
      <c r="N8" s="25"/>
    </row>
    <row r="9" ht="13">
      <c r="A9" s="1" t="s">
        <v>630</v>
      </c>
      <c r="C9" s="22" t="s">
        <v>1466</v>
      </c>
      <c r="E9" s="23" t="s">
        <v>4143</v>
      </c>
      <c r="L9" s="24">
        <f>SUMIFS(L10:L149,A10:A149,"P")</f>
        <v>0</v>
      </c>
      <c r="M9" s="24">
        <f>SUMIFS(M10:M149,A10:A149,"P")</f>
        <v>0</v>
      </c>
      <c r="N9" s="25"/>
    </row>
    <row r="10">
      <c r="A10" s="1" t="s">
        <v>633</v>
      </c>
      <c r="B10" s="1">
        <v>1</v>
      </c>
      <c r="C10" s="26" t="s">
        <v>4144</v>
      </c>
      <c r="D10" t="s">
        <v>635</v>
      </c>
      <c r="E10" s="27" t="s">
        <v>4145</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4146</v>
      </c>
    </row>
    <row r="13">
      <c r="A13" s="1" t="s">
        <v>642</v>
      </c>
      <c r="E13" s="27" t="s">
        <v>1313</v>
      </c>
    </row>
    <row r="14">
      <c r="A14" s="1" t="s">
        <v>633</v>
      </c>
      <c r="B14" s="1">
        <v>2</v>
      </c>
      <c r="C14" s="26" t="s">
        <v>4147</v>
      </c>
      <c r="D14" t="s">
        <v>635</v>
      </c>
      <c r="E14" s="27" t="s">
        <v>4148</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4149</v>
      </c>
    </row>
    <row r="17">
      <c r="A17" s="1" t="s">
        <v>642</v>
      </c>
      <c r="E17" s="27" t="s">
        <v>1313</v>
      </c>
    </row>
    <row r="18" ht="25">
      <c r="A18" s="1" t="s">
        <v>633</v>
      </c>
      <c r="B18" s="1">
        <v>3</v>
      </c>
      <c r="C18" s="26" t="s">
        <v>4150</v>
      </c>
      <c r="D18" t="s">
        <v>635</v>
      </c>
      <c r="E18" s="27" t="s">
        <v>4151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4152</v>
      </c>
    </row>
    <row r="21">
      <c r="A21" s="1" t="s">
        <v>642</v>
      </c>
      <c r="E21" s="27" t="s">
        <v>1313</v>
      </c>
    </row>
    <row r="22" ht="25">
      <c r="A22" s="1" t="s">
        <v>633</v>
      </c>
      <c r="B22" s="1">
        <v>4</v>
      </c>
      <c r="C22" s="26" t="s">
        <v>4153</v>
      </c>
      <c r="D22" t="s">
        <v>635</v>
      </c>
      <c r="E22" s="27" t="s">
        <v>4154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4155</v>
      </c>
    </row>
    <row r="25">
      <c r="A25" s="1" t="s">
        <v>642</v>
      </c>
      <c r="E25" s="27" t="s">
        <v>1313</v>
      </c>
    </row>
    <row r="26">
      <c r="A26" s="1" t="s">
        <v>633</v>
      </c>
      <c r="B26" s="1">
        <v>5</v>
      </c>
      <c r="C26" s="26" t="s">
        <v>4156</v>
      </c>
      <c r="D26" t="s">
        <v>635</v>
      </c>
      <c r="E26" s="27" t="s">
        <v>4157</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4158</v>
      </c>
    </row>
    <row r="29">
      <c r="A29" s="1" t="s">
        <v>642</v>
      </c>
      <c r="E29" s="27" t="s">
        <v>1313</v>
      </c>
    </row>
    <row r="30">
      <c r="A30" s="1" t="s">
        <v>633</v>
      </c>
      <c r="B30" s="1">
        <v>6</v>
      </c>
      <c r="C30" s="26" t="s">
        <v>4159</v>
      </c>
      <c r="D30" t="s">
        <v>635</v>
      </c>
      <c r="E30" s="27" t="s">
        <v>4160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4161</v>
      </c>
    </row>
    <row r="33">
      <c r="A33" s="1" t="s">
        <v>642</v>
      </c>
      <c r="E33" s="27" t="s">
        <v>1313</v>
      </c>
    </row>
    <row r="34">
      <c r="A34" s="1" t="s">
        <v>633</v>
      </c>
      <c r="B34" s="1">
        <v>7</v>
      </c>
      <c r="C34" s="26" t="s">
        <v>4162</v>
      </c>
      <c r="D34" t="s">
        <v>635</v>
      </c>
      <c r="E34" s="27" t="s">
        <v>4163</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4164</v>
      </c>
    </row>
    <row r="37">
      <c r="A37" s="1" t="s">
        <v>642</v>
      </c>
      <c r="E37" s="27" t="s">
        <v>1313</v>
      </c>
    </row>
    <row r="38" ht="25">
      <c r="A38" s="1" t="s">
        <v>633</v>
      </c>
      <c r="B38" s="1">
        <v>8</v>
      </c>
      <c r="C38" s="26" t="s">
        <v>4165</v>
      </c>
      <c r="D38" t="s">
        <v>635</v>
      </c>
      <c r="E38" s="27" t="s">
        <v>4166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4167</v>
      </c>
    </row>
    <row r="41">
      <c r="A41" s="1" t="s">
        <v>642</v>
      </c>
      <c r="E41" s="27" t="s">
        <v>1313</v>
      </c>
    </row>
    <row r="42" ht="25">
      <c r="A42" s="1" t="s">
        <v>633</v>
      </c>
      <c r="B42" s="1">
        <v>9</v>
      </c>
      <c r="C42" s="26" t="s">
        <v>4168</v>
      </c>
      <c r="D42" t="s">
        <v>635</v>
      </c>
      <c r="E42" s="27" t="s">
        <v>4169</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4170</v>
      </c>
    </row>
    <row r="45">
      <c r="A45" s="1" t="s">
        <v>642</v>
      </c>
      <c r="E45" s="27" t="s">
        <v>1313</v>
      </c>
    </row>
    <row r="46" ht="37.5">
      <c r="A46" s="1" t="s">
        <v>633</v>
      </c>
      <c r="B46" s="1">
        <v>10</v>
      </c>
      <c r="C46" s="26" t="s">
        <v>4171</v>
      </c>
      <c r="D46" t="s">
        <v>635</v>
      </c>
      <c r="E46" s="27" t="s">
        <v>4172</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4173</v>
      </c>
    </row>
    <row r="49">
      <c r="A49" s="1" t="s">
        <v>642</v>
      </c>
      <c r="E49" s="27" t="s">
        <v>1313</v>
      </c>
    </row>
    <row r="50" ht="37.5">
      <c r="A50" s="1" t="s">
        <v>633</v>
      </c>
      <c r="B50" s="1">
        <v>11</v>
      </c>
      <c r="C50" s="26" t="s">
        <v>4174</v>
      </c>
      <c r="D50" t="s">
        <v>635</v>
      </c>
      <c r="E50" s="27" t="s">
        <v>4175</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4176</v>
      </c>
    </row>
    <row r="53">
      <c r="A53" s="1" t="s">
        <v>642</v>
      </c>
      <c r="E53" s="27" t="s">
        <v>1313</v>
      </c>
    </row>
    <row r="54">
      <c r="A54" s="1" t="s">
        <v>633</v>
      </c>
      <c r="B54" s="1">
        <v>12</v>
      </c>
      <c r="C54" s="26" t="s">
        <v>4177</v>
      </c>
      <c r="D54" t="s">
        <v>635</v>
      </c>
      <c r="E54" s="27" t="s">
        <v>4178</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4179</v>
      </c>
    </row>
    <row r="57">
      <c r="A57" s="1" t="s">
        <v>642</v>
      </c>
      <c r="E57" s="27" t="s">
        <v>1313</v>
      </c>
    </row>
    <row r="58" ht="25">
      <c r="A58" s="1" t="s">
        <v>633</v>
      </c>
      <c r="B58" s="1">
        <v>13</v>
      </c>
      <c r="C58" s="26" t="s">
        <v>1789</v>
      </c>
      <c r="D58" t="s">
        <v>635</v>
      </c>
      <c r="E58" s="27" t="s">
        <v>1790</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4180</v>
      </c>
    </row>
    <row r="61">
      <c r="A61" s="1" t="s">
        <v>642</v>
      </c>
      <c r="E61" s="27" t="s">
        <v>1313</v>
      </c>
    </row>
    <row r="62" ht="37.5">
      <c r="A62" s="1" t="s">
        <v>633</v>
      </c>
      <c r="B62" s="1">
        <v>14</v>
      </c>
      <c r="C62" s="26" t="s">
        <v>1791</v>
      </c>
      <c r="D62" t="s">
        <v>635</v>
      </c>
      <c r="E62" s="27" t="s">
        <v>1792</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4181</v>
      </c>
    </row>
    <row r="65">
      <c r="A65" s="1" t="s">
        <v>642</v>
      </c>
      <c r="E65" s="27" t="s">
        <v>1313</v>
      </c>
    </row>
    <row r="66" ht="25">
      <c r="A66" s="1" t="s">
        <v>633</v>
      </c>
      <c r="B66" s="1">
        <v>15</v>
      </c>
      <c r="C66" s="26" t="s">
        <v>3545</v>
      </c>
      <c r="D66" t="s">
        <v>635</v>
      </c>
      <c r="E66" s="27" t="s">
        <v>3546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4182</v>
      </c>
    </row>
    <row r="69">
      <c r="A69" s="1" t="s">
        <v>642</v>
      </c>
      <c r="E69" s="27" t="s">
        <v>1313</v>
      </c>
    </row>
    <row r="70" ht="25">
      <c r="A70" s="1" t="s">
        <v>633</v>
      </c>
      <c r="B70" s="1">
        <v>16</v>
      </c>
      <c r="C70" s="26" t="s">
        <v>4183</v>
      </c>
      <c r="D70" t="s">
        <v>635</v>
      </c>
      <c r="E70" s="27" t="s">
        <v>4184</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4185</v>
      </c>
    </row>
    <row r="73">
      <c r="A73" s="1" t="s">
        <v>642</v>
      </c>
      <c r="E73" s="27" t="s">
        <v>1313</v>
      </c>
    </row>
    <row r="74" ht="25">
      <c r="A74" s="1" t="s">
        <v>633</v>
      </c>
      <c r="B74" s="1">
        <v>17</v>
      </c>
      <c r="C74" s="26" t="s">
        <v>4186</v>
      </c>
      <c r="D74" t="s">
        <v>635</v>
      </c>
      <c r="E74" s="27" t="s">
        <v>4187</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4188</v>
      </c>
    </row>
    <row r="77">
      <c r="A77" s="1" t="s">
        <v>642</v>
      </c>
      <c r="E77" s="27" t="s">
        <v>1313</v>
      </c>
    </row>
    <row r="78">
      <c r="A78" s="1" t="s">
        <v>633</v>
      </c>
      <c r="B78" s="1">
        <v>18</v>
      </c>
      <c r="C78" s="26" t="s">
        <v>3559</v>
      </c>
      <c r="D78" t="s">
        <v>635</v>
      </c>
      <c r="E78" s="27" t="s">
        <v>3560</v>
      </c>
      <c r="F78" s="28" t="s">
        <v>809</v>
      </c>
      <c r="G78" s="29">
        <v>16</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4189</v>
      </c>
    </row>
    <row r="81">
      <c r="A81" s="1" t="s">
        <v>642</v>
      </c>
      <c r="E81" s="27" t="s">
        <v>1313</v>
      </c>
    </row>
    <row r="82">
      <c r="A82" s="1" t="s">
        <v>633</v>
      </c>
      <c r="B82" s="1">
        <v>19</v>
      </c>
      <c r="C82" s="26" t="s">
        <v>3562</v>
      </c>
      <c r="D82" t="s">
        <v>635</v>
      </c>
      <c r="E82" s="27" t="s">
        <v>3563</v>
      </c>
      <c r="F82" s="28" t="s">
        <v>809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4190</v>
      </c>
    </row>
    <row r="85">
      <c r="A85" s="1" t="s">
        <v>642</v>
      </c>
      <c r="E85" s="27" t="s">
        <v>1313</v>
      </c>
    </row>
    <row r="86">
      <c r="A86" s="1" t="s">
        <v>633</v>
      </c>
      <c r="B86" s="1">
        <v>20</v>
      </c>
      <c r="C86" s="26" t="s">
        <v>3564</v>
      </c>
      <c r="D86" t="s">
        <v>635</v>
      </c>
      <c r="E86" s="27" t="s">
        <v>3565</v>
      </c>
      <c r="F86" s="28" t="s">
        <v>809</v>
      </c>
      <c r="G86" s="29">
        <v>16</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4191</v>
      </c>
    </row>
    <row r="89">
      <c r="A89" s="1" t="s">
        <v>642</v>
      </c>
      <c r="E89" s="27" t="s">
        <v>1313</v>
      </c>
    </row>
    <row r="90">
      <c r="A90" s="1" t="s">
        <v>633</v>
      </c>
      <c r="B90" s="1">
        <v>21</v>
      </c>
      <c r="C90" s="26" t="s">
        <v>3567</v>
      </c>
      <c r="D90" t="s">
        <v>635</v>
      </c>
      <c r="E90" s="27" t="s">
        <v>3568</v>
      </c>
      <c r="F90" s="28" t="s">
        <v>809</v>
      </c>
      <c r="G90" s="29">
        <v>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4192</v>
      </c>
    </row>
    <row r="93">
      <c r="A93" s="1" t="s">
        <v>642</v>
      </c>
      <c r="E93" s="27" t="s">
        <v>1313</v>
      </c>
    </row>
    <row r="94">
      <c r="A94" s="1" t="s">
        <v>633</v>
      </c>
      <c r="B94" s="1">
        <v>22</v>
      </c>
      <c r="C94" s="26" t="s">
        <v>3752</v>
      </c>
      <c r="D94" t="s">
        <v>635</v>
      </c>
      <c r="E94" s="27" t="s">
        <v>3753</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4193</v>
      </c>
    </row>
    <row r="97">
      <c r="A97" s="1" t="s">
        <v>642</v>
      </c>
      <c r="E97" s="27" t="s">
        <v>1313</v>
      </c>
    </row>
    <row r="98" ht="25">
      <c r="A98" s="1" t="s">
        <v>633</v>
      </c>
      <c r="B98" s="1">
        <v>23</v>
      </c>
      <c r="C98" s="26" t="s">
        <v>4194</v>
      </c>
      <c r="D98" t="s">
        <v>635</v>
      </c>
      <c r="E98" s="27" t="s">
        <v>4195</v>
      </c>
      <c r="F98" s="28" t="s">
        <v>649</v>
      </c>
      <c r="G98" s="29">
        <v>380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4196</v>
      </c>
    </row>
    <row r="101">
      <c r="A101" s="1" t="s">
        <v>642</v>
      </c>
      <c r="E101" s="27" t="s">
        <v>1313</v>
      </c>
    </row>
    <row r="102">
      <c r="A102" s="1" t="s">
        <v>633</v>
      </c>
      <c r="B102" s="1">
        <v>24</v>
      </c>
      <c r="C102" s="26" t="s">
        <v>2501</v>
      </c>
      <c r="D102" t="s">
        <v>635</v>
      </c>
      <c r="E102" s="27" t="s">
        <v>2502</v>
      </c>
      <c r="F102" s="28" t="s">
        <v>637</v>
      </c>
      <c r="G102" s="29">
        <v>0.040000000000000001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4197</v>
      </c>
    </row>
    <row r="105">
      <c r="A105" s="1" t="s">
        <v>642</v>
      </c>
      <c r="E105" s="27" t="s">
        <v>1313</v>
      </c>
    </row>
    <row r="106">
      <c r="A106" s="1" t="s">
        <v>633</v>
      </c>
      <c r="B106" s="1">
        <v>25</v>
      </c>
      <c r="C106" s="26" t="s">
        <v>2503</v>
      </c>
      <c r="D106" t="s">
        <v>635</v>
      </c>
      <c r="E106" s="27" t="s">
        <v>2504</v>
      </c>
      <c r="F106" s="28" t="s">
        <v>637</v>
      </c>
      <c r="G106" s="29">
        <v>0.040000000000000001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4198</v>
      </c>
    </row>
    <row r="109">
      <c r="A109" s="1" t="s">
        <v>642</v>
      </c>
      <c r="E109" s="27" t="s">
        <v>1313</v>
      </c>
    </row>
    <row r="110">
      <c r="A110" s="1" t="s">
        <v>633</v>
      </c>
      <c r="B110" s="1">
        <v>26</v>
      </c>
      <c r="C110" s="26" t="s">
        <v>4199</v>
      </c>
      <c r="D110" t="s">
        <v>635</v>
      </c>
      <c r="E110" s="27" t="s">
        <v>4200</v>
      </c>
      <c r="F110" s="28" t="s">
        <v>649</v>
      </c>
      <c r="G110" s="29">
        <v>370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4201</v>
      </c>
    </row>
    <row r="113">
      <c r="A113" s="1" t="s">
        <v>642</v>
      </c>
      <c r="E113" s="27" t="s">
        <v>1313</v>
      </c>
    </row>
    <row r="114">
      <c r="A114" s="1" t="s">
        <v>633</v>
      </c>
      <c r="B114" s="1">
        <v>27</v>
      </c>
      <c r="C114" s="26" t="s">
        <v>4202</v>
      </c>
      <c r="D114" t="s">
        <v>635</v>
      </c>
      <c r="E114" s="27" t="s">
        <v>4203</v>
      </c>
      <c r="F114" s="28" t="s">
        <v>659</v>
      </c>
      <c r="G114" s="29">
        <v>42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4204</v>
      </c>
    </row>
    <row r="117">
      <c r="A117" s="1" t="s">
        <v>642</v>
      </c>
      <c r="E117" s="27" t="s">
        <v>1313</v>
      </c>
    </row>
    <row r="118">
      <c r="A118" s="1" t="s">
        <v>633</v>
      </c>
      <c r="B118" s="1">
        <v>28</v>
      </c>
      <c r="C118" s="26" t="s">
        <v>941</v>
      </c>
      <c r="D118" t="s">
        <v>635</v>
      </c>
      <c r="E118" s="27" t="s">
        <v>942</v>
      </c>
      <c r="F118" s="28" t="s">
        <v>649</v>
      </c>
      <c r="G118" s="29">
        <v>380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4205</v>
      </c>
    </row>
    <row r="121">
      <c r="A121" s="1" t="s">
        <v>642</v>
      </c>
      <c r="E121" s="27" t="s">
        <v>1313</v>
      </c>
    </row>
    <row r="122">
      <c r="A122" s="1" t="s">
        <v>633</v>
      </c>
      <c r="B122" s="1">
        <v>29</v>
      </c>
      <c r="C122" s="26" t="s">
        <v>3735</v>
      </c>
      <c r="D122" t="s">
        <v>635</v>
      </c>
      <c r="E122" s="27" t="s">
        <v>3736</v>
      </c>
      <c r="F122" s="28" t="s">
        <v>659</v>
      </c>
      <c r="G122" s="29">
        <v>44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4206</v>
      </c>
    </row>
    <row r="125">
      <c r="A125" s="1" t="s">
        <v>642</v>
      </c>
      <c r="E125" s="27" t="s">
        <v>1313</v>
      </c>
    </row>
    <row r="126">
      <c r="A126" s="1" t="s">
        <v>633</v>
      </c>
      <c r="B126" s="1">
        <v>30</v>
      </c>
      <c r="C126" s="26" t="s">
        <v>4207</v>
      </c>
      <c r="D126" t="s">
        <v>635</v>
      </c>
      <c r="E126" s="27" t="s">
        <v>4208</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4209</v>
      </c>
    </row>
    <row r="129">
      <c r="A129" s="1" t="s">
        <v>642</v>
      </c>
      <c r="E129" s="27" t="s">
        <v>1313</v>
      </c>
    </row>
    <row r="130">
      <c r="A130" s="1" t="s">
        <v>633</v>
      </c>
      <c r="B130" s="1">
        <v>31</v>
      </c>
      <c r="C130" s="26" t="s">
        <v>907</v>
      </c>
      <c r="D130" t="s">
        <v>635</v>
      </c>
      <c r="E130" s="27" t="s">
        <v>908</v>
      </c>
      <c r="F130" s="28" t="s">
        <v>865</v>
      </c>
      <c r="G130" s="29">
        <v>0.20000000000000001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4210</v>
      </c>
    </row>
    <row r="133">
      <c r="A133" s="1" t="s">
        <v>642</v>
      </c>
      <c r="E133" s="27" t="s">
        <v>1313</v>
      </c>
    </row>
    <row r="134">
      <c r="A134" s="1" t="s">
        <v>633</v>
      </c>
      <c r="B134" s="1">
        <v>32</v>
      </c>
      <c r="C134" s="26" t="s">
        <v>2430</v>
      </c>
      <c r="D134" t="s">
        <v>635</v>
      </c>
      <c r="E134" s="27" t="s">
        <v>2431</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4211</v>
      </c>
    </row>
    <row r="137">
      <c r="A137" s="1" t="s">
        <v>642</v>
      </c>
      <c r="E137" s="27" t="s">
        <v>1313</v>
      </c>
    </row>
    <row r="138">
      <c r="A138" s="1" t="s">
        <v>633</v>
      </c>
      <c r="B138" s="1">
        <v>33</v>
      </c>
      <c r="C138" s="26" t="s">
        <v>4212</v>
      </c>
      <c r="D138" t="s">
        <v>635</v>
      </c>
      <c r="E138" s="27" t="s">
        <v>4213</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4214</v>
      </c>
    </row>
    <row r="141">
      <c r="A141" s="1" t="s">
        <v>642</v>
      </c>
      <c r="E141" s="27" t="s">
        <v>1313</v>
      </c>
    </row>
    <row r="142">
      <c r="A142" s="1" t="s">
        <v>633</v>
      </c>
      <c r="B142" s="1">
        <v>34</v>
      </c>
      <c r="C142" s="26" t="s">
        <v>4215</v>
      </c>
      <c r="D142" t="s">
        <v>635</v>
      </c>
      <c r="E142" s="27" t="s">
        <v>4216</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4217</v>
      </c>
    </row>
    <row r="145" ht="87.5">
      <c r="A145" s="1" t="s">
        <v>642</v>
      </c>
      <c r="E145" s="27" t="s">
        <v>4218</v>
      </c>
    </row>
    <row r="146" ht="25">
      <c r="A146" s="1" t="s">
        <v>633</v>
      </c>
      <c r="B146" s="1">
        <v>35</v>
      </c>
      <c r="C146" s="26" t="s">
        <v>3915</v>
      </c>
      <c r="D146" t="s">
        <v>635</v>
      </c>
      <c r="E146" s="27" t="s">
        <v>3916</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4219</v>
      </c>
    </row>
    <row r="149">
      <c r="A149" s="1" t="s">
        <v>642</v>
      </c>
      <c r="E149" s="27" t="s">
        <v>1313</v>
      </c>
    </row>
    <row r="150" ht="13">
      <c r="A150" s="1" t="s">
        <v>630</v>
      </c>
      <c r="C150" s="22" t="s">
        <v>1724</v>
      </c>
      <c r="E150" s="23" t="s">
        <v>1725</v>
      </c>
      <c r="L150" s="24">
        <f>SUMIFS(L151:L158,A151:A158,"P")</f>
        <v>0</v>
      </c>
      <c r="M150" s="24">
        <f>SUMIFS(M151:M158,A151:A158,"P")</f>
        <v>0</v>
      </c>
      <c r="N150" s="25"/>
    </row>
    <row r="151" ht="25">
      <c r="A151" s="1" t="s">
        <v>633</v>
      </c>
      <c r="B151" s="1">
        <v>36</v>
      </c>
      <c r="C151" s="26" t="s">
        <v>1905</v>
      </c>
      <c r="D151" t="s">
        <v>1906</v>
      </c>
      <c r="E151" s="27" t="s">
        <v>1907</v>
      </c>
      <c r="F151" s="28" t="s">
        <v>1729</v>
      </c>
      <c r="G151" s="29">
        <v>0.10000000000000001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4220</v>
      </c>
    </row>
    <row r="154" ht="187.5">
      <c r="A154" s="1" t="s">
        <v>642</v>
      </c>
      <c r="E154" s="27" t="s">
        <v>1904</v>
      </c>
    </row>
    <row r="155" ht="25">
      <c r="A155" s="1" t="s">
        <v>633</v>
      </c>
      <c r="B155" s="1">
        <v>37</v>
      </c>
      <c r="C155" s="26" t="s">
        <v>1796</v>
      </c>
      <c r="D155" t="s">
        <v>1797</v>
      </c>
      <c r="E155" s="27" t="s">
        <v>1798</v>
      </c>
      <c r="F155" s="28" t="s">
        <v>1729</v>
      </c>
      <c r="G155" s="29">
        <v>0.050000000000000003</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4221</v>
      </c>
    </row>
    <row r="158" ht="187.5">
      <c r="A158" s="1" t="s">
        <v>642</v>
      </c>
      <c r="E158" s="27" t="s">
        <v>1904</v>
      </c>
    </row>
  </sheetData>
  <sheetProtection sheet="1" objects="1" scenarios="1" spinCount="100000" saltValue="0Rl1pgnzw+tdW9/ensZcmz/IgdvK1uIemtdClqqNpaJHmWGVFO2U+prjNP5ugtI2hjjY9zfWm04iBpM5VZhSSQ==" hashValue="n8yzZMzbESLJ9sXJGvIiIrD0/Gdy60PpXFTzyG5xvEcq5kDUAmwTrpwIH87cdc8ABWrAR9LzlugJocxInMX/E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COUNTIFS(L8:L247,"=0",A8:A247,"P")+COUNTIFS(L8:L247,"",A8:A247,"P")+SUM(Q8:Q247)</f>
        <v>0</v>
      </c>
    </row>
    <row r="8" ht="13">
      <c r="A8" s="1" t="s">
        <v>628</v>
      </c>
      <c r="C8" s="22" t="s">
        <v>4222</v>
      </c>
      <c r="E8" s="23" t="s">
        <v>107</v>
      </c>
      <c r="L8" s="24">
        <f>L9+L242</f>
        <v>0</v>
      </c>
      <c r="M8" s="24">
        <f>M9+M242</f>
        <v>0</v>
      </c>
      <c r="N8" s="25"/>
    </row>
    <row r="9" ht="13">
      <c r="A9" s="1" t="s">
        <v>630</v>
      </c>
      <c r="C9" s="22" t="s">
        <v>1466</v>
      </c>
      <c r="E9" s="23" t="s">
        <v>4143</v>
      </c>
      <c r="L9" s="24">
        <f>SUMIFS(L10:L241,A10:A241,"P")</f>
        <v>0</v>
      </c>
      <c r="M9" s="24">
        <f>SUMIFS(M10:M241,A10:A241,"P")</f>
        <v>0</v>
      </c>
      <c r="N9" s="25"/>
    </row>
    <row r="10">
      <c r="A10" s="1" t="s">
        <v>633</v>
      </c>
      <c r="B10" s="1">
        <v>1</v>
      </c>
      <c r="C10" s="26" t="s">
        <v>4223</v>
      </c>
      <c r="D10" t="s">
        <v>635</v>
      </c>
      <c r="E10" s="27" t="s">
        <v>4224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4146</v>
      </c>
    </row>
    <row r="13">
      <c r="A13" s="1" t="s">
        <v>642</v>
      </c>
      <c r="E13" s="27" t="s">
        <v>1313</v>
      </c>
    </row>
    <row r="14">
      <c r="A14" s="1" t="s">
        <v>633</v>
      </c>
      <c r="B14" s="1">
        <v>2</v>
      </c>
      <c r="C14" s="26" t="s">
        <v>4225</v>
      </c>
      <c r="D14" t="s">
        <v>635</v>
      </c>
      <c r="E14" s="27" t="s">
        <v>4226</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4149</v>
      </c>
    </row>
    <row r="17">
      <c r="A17" s="1" t="s">
        <v>642</v>
      </c>
      <c r="E17" s="27" t="s">
        <v>1313</v>
      </c>
    </row>
    <row r="18" ht="25">
      <c r="A18" s="1" t="s">
        <v>633</v>
      </c>
      <c r="B18" s="1">
        <v>3</v>
      </c>
      <c r="C18" s="26" t="s">
        <v>4227</v>
      </c>
      <c r="D18" t="s">
        <v>635</v>
      </c>
      <c r="E18" s="27" t="s">
        <v>4228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4229</v>
      </c>
    </row>
    <row r="21">
      <c r="A21" s="1" t="s">
        <v>642</v>
      </c>
      <c r="E21" s="27" t="s">
        <v>1313</v>
      </c>
    </row>
    <row r="22" ht="37.5">
      <c r="A22" s="1" t="s">
        <v>633</v>
      </c>
      <c r="B22" s="1">
        <v>4</v>
      </c>
      <c r="C22" s="26" t="s">
        <v>4230</v>
      </c>
      <c r="D22" t="s">
        <v>635</v>
      </c>
      <c r="E22" s="27" t="s">
        <v>4231</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4232</v>
      </c>
    </row>
    <row r="25">
      <c r="A25" s="1" t="s">
        <v>642</v>
      </c>
      <c r="E25" s="27" t="s">
        <v>1313</v>
      </c>
    </row>
    <row r="26">
      <c r="A26" s="1" t="s">
        <v>633</v>
      </c>
      <c r="B26" s="1">
        <v>5</v>
      </c>
      <c r="C26" s="26" t="s">
        <v>4233</v>
      </c>
      <c r="D26" t="s">
        <v>635</v>
      </c>
      <c r="E26" s="27" t="s">
        <v>4234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4158</v>
      </c>
    </row>
    <row r="29">
      <c r="A29" s="1" t="s">
        <v>642</v>
      </c>
      <c r="E29" s="27" t="s">
        <v>1313</v>
      </c>
    </row>
    <row r="30" ht="25">
      <c r="A30" s="1" t="s">
        <v>633</v>
      </c>
      <c r="B30" s="1">
        <v>6</v>
      </c>
      <c r="C30" s="26" t="s">
        <v>4235</v>
      </c>
      <c r="D30" t="s">
        <v>635</v>
      </c>
      <c r="E30" s="27" t="s">
        <v>4236</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4237</v>
      </c>
    </row>
    <row r="33">
      <c r="A33" s="1" t="s">
        <v>642</v>
      </c>
      <c r="E33" s="27" t="s">
        <v>1313</v>
      </c>
    </row>
    <row r="34">
      <c r="A34" s="1" t="s">
        <v>633</v>
      </c>
      <c r="B34" s="1">
        <v>7</v>
      </c>
      <c r="C34" s="26" t="s">
        <v>4238</v>
      </c>
      <c r="D34" t="s">
        <v>635</v>
      </c>
      <c r="E34" s="27" t="s">
        <v>4239</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4164</v>
      </c>
    </row>
    <row r="37">
      <c r="A37" s="1" t="s">
        <v>642</v>
      </c>
      <c r="E37" s="27" t="s">
        <v>1313</v>
      </c>
    </row>
    <row r="38">
      <c r="A38" s="1" t="s">
        <v>633</v>
      </c>
      <c r="B38" s="1">
        <v>8</v>
      </c>
      <c r="C38" s="26" t="s">
        <v>4147</v>
      </c>
      <c r="D38" t="s">
        <v>635</v>
      </c>
      <c r="E38" s="27" t="s">
        <v>4148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4167</v>
      </c>
    </row>
    <row r="41">
      <c r="A41" s="1" t="s">
        <v>642</v>
      </c>
      <c r="E41" s="27" t="s">
        <v>1313</v>
      </c>
    </row>
    <row r="42" ht="25">
      <c r="A42" s="1" t="s">
        <v>633</v>
      </c>
      <c r="B42" s="1">
        <v>9</v>
      </c>
      <c r="C42" s="26" t="s">
        <v>4150</v>
      </c>
      <c r="D42" t="s">
        <v>635</v>
      </c>
      <c r="E42" s="27" t="s">
        <v>4151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4240</v>
      </c>
    </row>
    <row r="45">
      <c r="A45" s="1" t="s">
        <v>642</v>
      </c>
      <c r="E45" s="27" t="s">
        <v>1313</v>
      </c>
    </row>
    <row r="46" ht="25">
      <c r="A46" s="1" t="s">
        <v>633</v>
      </c>
      <c r="B46" s="1">
        <v>10</v>
      </c>
      <c r="C46" s="26" t="s">
        <v>4153</v>
      </c>
      <c r="D46" t="s">
        <v>635</v>
      </c>
      <c r="E46" s="27" t="s">
        <v>4154</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4241</v>
      </c>
    </row>
    <row r="49">
      <c r="A49" s="1" t="s">
        <v>642</v>
      </c>
      <c r="E49" s="27" t="s">
        <v>1313</v>
      </c>
    </row>
    <row r="50">
      <c r="A50" s="1" t="s">
        <v>633</v>
      </c>
      <c r="B50" s="1">
        <v>11</v>
      </c>
      <c r="C50" s="26" t="s">
        <v>4242</v>
      </c>
      <c r="D50" t="s">
        <v>635</v>
      </c>
      <c r="E50" s="27" t="s">
        <v>4243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4244</v>
      </c>
    </row>
    <row r="53">
      <c r="A53" s="1" t="s">
        <v>642</v>
      </c>
      <c r="E53" s="27" t="s">
        <v>1313</v>
      </c>
    </row>
    <row r="54">
      <c r="A54" s="1" t="s">
        <v>633</v>
      </c>
      <c r="B54" s="1">
        <v>12</v>
      </c>
      <c r="C54" s="26" t="s">
        <v>4245</v>
      </c>
      <c r="D54" t="s">
        <v>635</v>
      </c>
      <c r="E54" s="27" t="s">
        <v>4246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4179</v>
      </c>
    </row>
    <row r="57">
      <c r="A57" s="1" t="s">
        <v>642</v>
      </c>
      <c r="E57" s="27" t="s">
        <v>1313</v>
      </c>
    </row>
    <row r="58">
      <c r="A58" s="1" t="s">
        <v>633</v>
      </c>
      <c r="B58" s="1">
        <v>13</v>
      </c>
      <c r="C58" s="26" t="s">
        <v>4247</v>
      </c>
      <c r="D58" t="s">
        <v>635</v>
      </c>
      <c r="E58" s="27" t="s">
        <v>4248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4180</v>
      </c>
    </row>
    <row r="61">
      <c r="A61" s="1" t="s">
        <v>642</v>
      </c>
      <c r="E61" s="27" t="s">
        <v>1313</v>
      </c>
    </row>
    <row r="62">
      <c r="A62" s="1" t="s">
        <v>633</v>
      </c>
      <c r="B62" s="1">
        <v>14</v>
      </c>
      <c r="C62" s="26" t="s">
        <v>4249</v>
      </c>
      <c r="D62" t="s">
        <v>635</v>
      </c>
      <c r="E62" s="27" t="s">
        <v>4250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4251</v>
      </c>
    </row>
    <row r="65">
      <c r="A65" s="1" t="s">
        <v>642</v>
      </c>
      <c r="E65" s="27" t="s">
        <v>1313</v>
      </c>
    </row>
    <row r="66" ht="25">
      <c r="A66" s="1" t="s">
        <v>633</v>
      </c>
      <c r="B66" s="1">
        <v>15</v>
      </c>
      <c r="C66" s="26" t="s">
        <v>4165</v>
      </c>
      <c r="D66" t="s">
        <v>635</v>
      </c>
      <c r="E66" s="27" t="s">
        <v>4166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4182</v>
      </c>
    </row>
    <row r="69">
      <c r="A69" s="1" t="s">
        <v>642</v>
      </c>
      <c r="E69" s="27" t="s">
        <v>1313</v>
      </c>
    </row>
    <row r="70" ht="25">
      <c r="A70" s="1" t="s">
        <v>633</v>
      </c>
      <c r="B70" s="1">
        <v>16</v>
      </c>
      <c r="C70" s="26" t="s">
        <v>4168</v>
      </c>
      <c r="D70" t="s">
        <v>635</v>
      </c>
      <c r="E70" s="27" t="s">
        <v>4169</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4252</v>
      </c>
    </row>
    <row r="73">
      <c r="A73" s="1" t="s">
        <v>642</v>
      </c>
      <c r="E73" s="27" t="s">
        <v>1313</v>
      </c>
    </row>
    <row r="74" ht="37.5">
      <c r="A74" s="1" t="s">
        <v>633</v>
      </c>
      <c r="B74" s="1">
        <v>17</v>
      </c>
      <c r="C74" s="26" t="s">
        <v>4171</v>
      </c>
      <c r="D74" t="s">
        <v>635</v>
      </c>
      <c r="E74" s="27" t="s">
        <v>4172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4253</v>
      </c>
    </row>
    <row r="77">
      <c r="A77" s="1" t="s">
        <v>642</v>
      </c>
      <c r="E77" s="27" t="s">
        <v>1313</v>
      </c>
    </row>
    <row r="78">
      <c r="A78" s="1" t="s">
        <v>633</v>
      </c>
      <c r="B78" s="1">
        <v>18</v>
      </c>
      <c r="C78" s="26" t="s">
        <v>4177</v>
      </c>
      <c r="D78" t="s">
        <v>635</v>
      </c>
      <c r="E78" s="27" t="s">
        <v>4178</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4254</v>
      </c>
    </row>
    <row r="81">
      <c r="A81" s="1" t="s">
        <v>642</v>
      </c>
      <c r="E81" s="27" t="s">
        <v>1313</v>
      </c>
    </row>
    <row r="82">
      <c r="A82" s="1" t="s">
        <v>633</v>
      </c>
      <c r="B82" s="1">
        <v>19</v>
      </c>
      <c r="C82" s="26" t="s">
        <v>4255</v>
      </c>
      <c r="D82" t="s">
        <v>635</v>
      </c>
      <c r="E82" s="27" t="s">
        <v>4256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4257</v>
      </c>
    </row>
    <row r="85">
      <c r="A85" s="1" t="s">
        <v>642</v>
      </c>
      <c r="E85" s="27" t="s">
        <v>1313</v>
      </c>
    </row>
    <row r="86">
      <c r="A86" s="1" t="s">
        <v>633</v>
      </c>
      <c r="B86" s="1">
        <v>20</v>
      </c>
      <c r="C86" s="26" t="s">
        <v>4258</v>
      </c>
      <c r="D86" t="s">
        <v>635</v>
      </c>
      <c r="E86" s="27" t="s">
        <v>4259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4260</v>
      </c>
    </row>
    <row r="89">
      <c r="A89" s="1" t="s">
        <v>642</v>
      </c>
      <c r="E89" s="27" t="s">
        <v>1313</v>
      </c>
    </row>
    <row r="90" ht="25">
      <c r="A90" s="1" t="s">
        <v>633</v>
      </c>
      <c r="B90" s="1">
        <v>21</v>
      </c>
      <c r="C90" s="26" t="s">
        <v>1789</v>
      </c>
      <c r="D90" t="s">
        <v>635</v>
      </c>
      <c r="E90" s="27" t="s">
        <v>1790</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4261</v>
      </c>
    </row>
    <row r="93">
      <c r="A93" s="1" t="s">
        <v>642</v>
      </c>
      <c r="E93" s="27" t="s">
        <v>1313</v>
      </c>
    </row>
    <row r="94" ht="37.5">
      <c r="A94" s="1" t="s">
        <v>633</v>
      </c>
      <c r="B94" s="1">
        <v>22</v>
      </c>
      <c r="C94" s="26" t="s">
        <v>1791</v>
      </c>
      <c r="D94" t="s">
        <v>635</v>
      </c>
      <c r="E94" s="27" t="s">
        <v>1792</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4262</v>
      </c>
    </row>
    <row r="97">
      <c r="A97" s="1" t="s">
        <v>642</v>
      </c>
      <c r="E97" s="27" t="s">
        <v>1313</v>
      </c>
    </row>
    <row r="98" ht="25">
      <c r="A98" s="1" t="s">
        <v>633</v>
      </c>
      <c r="B98" s="1">
        <v>23</v>
      </c>
      <c r="C98" s="26" t="s">
        <v>3545</v>
      </c>
      <c r="D98" t="s">
        <v>635</v>
      </c>
      <c r="E98" s="27" t="s">
        <v>3546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4263</v>
      </c>
    </row>
    <row r="101">
      <c r="A101" s="1" t="s">
        <v>642</v>
      </c>
      <c r="E101" s="27" t="s">
        <v>1313</v>
      </c>
    </row>
    <row r="102" ht="25">
      <c r="A102" s="1" t="s">
        <v>633</v>
      </c>
      <c r="B102" s="1">
        <v>24</v>
      </c>
      <c r="C102" s="26" t="s">
        <v>4183</v>
      </c>
      <c r="D102" t="s">
        <v>635</v>
      </c>
      <c r="E102" s="27" t="s">
        <v>4184</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4264</v>
      </c>
    </row>
    <row r="105">
      <c r="A105" s="1" t="s">
        <v>642</v>
      </c>
      <c r="E105" s="27" t="s">
        <v>1313</v>
      </c>
    </row>
    <row r="106" ht="25">
      <c r="A106" s="1" t="s">
        <v>633</v>
      </c>
      <c r="B106" s="1">
        <v>25</v>
      </c>
      <c r="C106" s="26" t="s">
        <v>4186</v>
      </c>
      <c r="D106" t="s">
        <v>635</v>
      </c>
      <c r="E106" s="27" t="s">
        <v>4187</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4265</v>
      </c>
    </row>
    <row r="109">
      <c r="A109" s="1" t="s">
        <v>642</v>
      </c>
      <c r="E109" s="27" t="s">
        <v>1313</v>
      </c>
    </row>
    <row r="110">
      <c r="A110" s="1" t="s">
        <v>633</v>
      </c>
      <c r="B110" s="1">
        <v>26</v>
      </c>
      <c r="C110" s="26" t="s">
        <v>3559</v>
      </c>
      <c r="D110" t="s">
        <v>635</v>
      </c>
      <c r="E110" s="27" t="s">
        <v>3560</v>
      </c>
      <c r="F110" s="28" t="s">
        <v>809</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4266</v>
      </c>
    </row>
    <row r="113">
      <c r="A113" s="1" t="s">
        <v>642</v>
      </c>
      <c r="E113" s="27" t="s">
        <v>1313</v>
      </c>
    </row>
    <row r="114">
      <c r="A114" s="1" t="s">
        <v>633</v>
      </c>
      <c r="B114" s="1">
        <v>27</v>
      </c>
      <c r="C114" s="26" t="s">
        <v>3562</v>
      </c>
      <c r="D114" t="s">
        <v>635</v>
      </c>
      <c r="E114" s="27" t="s">
        <v>3563</v>
      </c>
      <c r="F114" s="28" t="s">
        <v>809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4267</v>
      </c>
    </row>
    <row r="117">
      <c r="A117" s="1" t="s">
        <v>642</v>
      </c>
      <c r="E117" s="27" t="s">
        <v>1313</v>
      </c>
    </row>
    <row r="118">
      <c r="A118" s="1" t="s">
        <v>633</v>
      </c>
      <c r="B118" s="1">
        <v>28</v>
      </c>
      <c r="C118" s="26" t="s">
        <v>3564</v>
      </c>
      <c r="D118" t="s">
        <v>635</v>
      </c>
      <c r="E118" s="27" t="s">
        <v>3565</v>
      </c>
      <c r="F118" s="28" t="s">
        <v>809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4268</v>
      </c>
    </row>
    <row r="121">
      <c r="A121" s="1" t="s">
        <v>642</v>
      </c>
      <c r="E121" s="27" t="s">
        <v>1313</v>
      </c>
    </row>
    <row r="122">
      <c r="A122" s="1" t="s">
        <v>633</v>
      </c>
      <c r="B122" s="1">
        <v>29</v>
      </c>
      <c r="C122" s="26" t="s">
        <v>3567</v>
      </c>
      <c r="D122" t="s">
        <v>635</v>
      </c>
      <c r="E122" s="27" t="s">
        <v>3568</v>
      </c>
      <c r="F122" s="28" t="s">
        <v>809</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4269</v>
      </c>
    </row>
    <row r="125">
      <c r="A125" s="1" t="s">
        <v>642</v>
      </c>
      <c r="E125" s="27" t="s">
        <v>1313</v>
      </c>
    </row>
    <row r="126">
      <c r="A126" s="1" t="s">
        <v>633</v>
      </c>
      <c r="B126" s="1">
        <v>30</v>
      </c>
      <c r="C126" s="26" t="s">
        <v>3752</v>
      </c>
      <c r="D126" t="s">
        <v>635</v>
      </c>
      <c r="E126" s="27" t="s">
        <v>3753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4270</v>
      </c>
    </row>
    <row r="129">
      <c r="A129" s="1" t="s">
        <v>642</v>
      </c>
      <c r="E129" s="27" t="s">
        <v>1313</v>
      </c>
    </row>
    <row r="130">
      <c r="A130" s="1" t="s">
        <v>633</v>
      </c>
      <c r="B130" s="1">
        <v>31</v>
      </c>
      <c r="C130" s="26" t="s">
        <v>4064</v>
      </c>
      <c r="D130" t="s">
        <v>635</v>
      </c>
      <c r="E130" s="27" t="s">
        <v>4065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4271</v>
      </c>
    </row>
    <row r="133">
      <c r="A133" s="1" t="s">
        <v>642</v>
      </c>
      <c r="E133" s="27" t="s">
        <v>1313</v>
      </c>
    </row>
    <row r="134" ht="25">
      <c r="A134" s="1" t="s">
        <v>633</v>
      </c>
      <c r="B134" s="1">
        <v>32</v>
      </c>
      <c r="C134" s="26" t="s">
        <v>4194</v>
      </c>
      <c r="D134" t="s">
        <v>635</v>
      </c>
      <c r="E134" s="27" t="s">
        <v>4195</v>
      </c>
      <c r="F134" s="28" t="s">
        <v>649</v>
      </c>
      <c r="G134" s="29">
        <v>210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4272</v>
      </c>
    </row>
    <row r="137">
      <c r="A137" s="1" t="s">
        <v>642</v>
      </c>
      <c r="E137" s="27" t="s">
        <v>1313</v>
      </c>
    </row>
    <row r="138">
      <c r="A138" s="1" t="s">
        <v>633</v>
      </c>
      <c r="B138" s="1">
        <v>33</v>
      </c>
      <c r="C138" s="26" t="s">
        <v>2098</v>
      </c>
      <c r="D138" t="s">
        <v>635</v>
      </c>
      <c r="E138" s="27" t="s">
        <v>2099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4273</v>
      </c>
    </row>
    <row r="141">
      <c r="A141" s="1" t="s">
        <v>642</v>
      </c>
      <c r="E141" s="27" t="s">
        <v>1313</v>
      </c>
    </row>
    <row r="142">
      <c r="A142" s="1" t="s">
        <v>633</v>
      </c>
      <c r="B142" s="1">
        <v>34</v>
      </c>
      <c r="C142" s="26" t="s">
        <v>4274</v>
      </c>
      <c r="D142" t="s">
        <v>635</v>
      </c>
      <c r="E142" s="27" t="s">
        <v>4275</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4276</v>
      </c>
    </row>
    <row r="145">
      <c r="A145" s="1" t="s">
        <v>642</v>
      </c>
      <c r="E145" s="27" t="s">
        <v>1313</v>
      </c>
    </row>
    <row r="146">
      <c r="A146" s="1" t="s">
        <v>633</v>
      </c>
      <c r="B146" s="1">
        <v>35</v>
      </c>
      <c r="C146" s="26" t="s">
        <v>3869</v>
      </c>
      <c r="D146" t="s">
        <v>635</v>
      </c>
      <c r="E146" s="27" t="s">
        <v>3870</v>
      </c>
      <c r="F146" s="28" t="s">
        <v>649</v>
      </c>
      <c r="G146" s="29">
        <v>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4277</v>
      </c>
    </row>
    <row r="149">
      <c r="A149" s="1" t="s">
        <v>642</v>
      </c>
      <c r="E149" s="27" t="s">
        <v>1313</v>
      </c>
    </row>
    <row r="150" ht="25">
      <c r="A150" s="1" t="s">
        <v>633</v>
      </c>
      <c r="B150" s="1">
        <v>36</v>
      </c>
      <c r="C150" s="26" t="s">
        <v>3875</v>
      </c>
      <c r="D150" t="s">
        <v>635</v>
      </c>
      <c r="E150" s="27" t="s">
        <v>3876</v>
      </c>
      <c r="F150" s="28" t="s">
        <v>659</v>
      </c>
      <c r="G150" s="29">
        <v>12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4278</v>
      </c>
    </row>
    <row r="153">
      <c r="A153" s="1" t="s">
        <v>642</v>
      </c>
      <c r="E153" s="27" t="s">
        <v>1313</v>
      </c>
    </row>
    <row r="154">
      <c r="A154" s="1" t="s">
        <v>633</v>
      </c>
      <c r="B154" s="1">
        <v>37</v>
      </c>
      <c r="C154" s="26" t="s">
        <v>2501</v>
      </c>
      <c r="D154" t="s">
        <v>635</v>
      </c>
      <c r="E154" s="27" t="s">
        <v>2502</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4279</v>
      </c>
    </row>
    <row r="157">
      <c r="A157" s="1" t="s">
        <v>642</v>
      </c>
      <c r="E157" s="27" t="s">
        <v>1313</v>
      </c>
    </row>
    <row r="158">
      <c r="A158" s="1" t="s">
        <v>633</v>
      </c>
      <c r="B158" s="1">
        <v>38</v>
      </c>
      <c r="C158" s="26" t="s">
        <v>2503</v>
      </c>
      <c r="D158" t="s">
        <v>635</v>
      </c>
      <c r="E158" s="27" t="s">
        <v>2504</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4280</v>
      </c>
    </row>
    <row r="161">
      <c r="A161" s="1" t="s">
        <v>642</v>
      </c>
      <c r="E161" s="27" t="s">
        <v>1313</v>
      </c>
    </row>
    <row r="162">
      <c r="A162" s="1" t="s">
        <v>633</v>
      </c>
      <c r="B162" s="1">
        <v>39</v>
      </c>
      <c r="C162" s="26" t="s">
        <v>4281</v>
      </c>
      <c r="D162" t="s">
        <v>635</v>
      </c>
      <c r="E162" s="27" t="s">
        <v>4282</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4283</v>
      </c>
    </row>
    <row r="165">
      <c r="A165" s="1" t="s">
        <v>642</v>
      </c>
      <c r="E165" s="27" t="s">
        <v>1313</v>
      </c>
    </row>
    <row r="166">
      <c r="A166" s="1" t="s">
        <v>633</v>
      </c>
      <c r="B166" s="1">
        <v>40</v>
      </c>
      <c r="C166" s="26" t="s">
        <v>4284</v>
      </c>
      <c r="D166" t="s">
        <v>635</v>
      </c>
      <c r="E166" s="27" t="s">
        <v>4285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4286</v>
      </c>
    </row>
    <row r="169">
      <c r="A169" s="1" t="s">
        <v>642</v>
      </c>
      <c r="E169" s="27" t="s">
        <v>1313</v>
      </c>
    </row>
    <row r="170">
      <c r="A170" s="1" t="s">
        <v>633</v>
      </c>
      <c r="B170" s="1">
        <v>41</v>
      </c>
      <c r="C170" s="26" t="s">
        <v>4287</v>
      </c>
      <c r="D170" t="s">
        <v>635</v>
      </c>
      <c r="E170" s="27" t="s">
        <v>4288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4289</v>
      </c>
    </row>
    <row r="173">
      <c r="A173" s="1" t="s">
        <v>642</v>
      </c>
      <c r="E173" s="27" t="s">
        <v>1313</v>
      </c>
    </row>
    <row r="174">
      <c r="A174" s="1" t="s">
        <v>633</v>
      </c>
      <c r="B174" s="1">
        <v>42</v>
      </c>
      <c r="C174" s="26" t="s">
        <v>4290</v>
      </c>
      <c r="D174" t="s">
        <v>635</v>
      </c>
      <c r="E174" s="27" t="s">
        <v>4291</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4292</v>
      </c>
    </row>
    <row r="177">
      <c r="A177" s="1" t="s">
        <v>642</v>
      </c>
      <c r="E177" s="27" t="s">
        <v>1313</v>
      </c>
    </row>
    <row r="178" ht="25">
      <c r="A178" s="1" t="s">
        <v>633</v>
      </c>
      <c r="B178" s="1">
        <v>43</v>
      </c>
      <c r="C178" s="26" t="s">
        <v>1608</v>
      </c>
      <c r="D178" t="s">
        <v>635</v>
      </c>
      <c r="E178" s="27" t="s">
        <v>1609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4293</v>
      </c>
    </row>
    <row r="181">
      <c r="A181" s="1" t="s">
        <v>642</v>
      </c>
      <c r="E181" s="27" t="s">
        <v>1313</v>
      </c>
    </row>
    <row r="182" ht="25">
      <c r="A182" s="1" t="s">
        <v>633</v>
      </c>
      <c r="B182" s="1">
        <v>44</v>
      </c>
      <c r="C182" s="26" t="s">
        <v>1611</v>
      </c>
      <c r="D182" t="s">
        <v>635</v>
      </c>
      <c r="E182" s="27" t="s">
        <v>1612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4294</v>
      </c>
    </row>
    <row r="185">
      <c r="A185" s="1" t="s">
        <v>642</v>
      </c>
      <c r="E185" s="27" t="s">
        <v>1313</v>
      </c>
    </row>
    <row r="186">
      <c r="A186" s="1" t="s">
        <v>633</v>
      </c>
      <c r="B186" s="1">
        <v>45</v>
      </c>
      <c r="C186" s="26" t="s">
        <v>2447</v>
      </c>
      <c r="D186" t="s">
        <v>635</v>
      </c>
      <c r="E186" s="27" t="s">
        <v>2448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4295</v>
      </c>
    </row>
    <row r="189">
      <c r="A189" s="1" t="s">
        <v>642</v>
      </c>
      <c r="E189" s="27" t="s">
        <v>1313</v>
      </c>
    </row>
    <row r="190" ht="25">
      <c r="A190" s="1" t="s">
        <v>633</v>
      </c>
      <c r="B190" s="1">
        <v>46</v>
      </c>
      <c r="C190" s="26" t="s">
        <v>2449</v>
      </c>
      <c r="D190" t="s">
        <v>635</v>
      </c>
      <c r="E190" s="27" t="s">
        <v>2450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4296</v>
      </c>
    </row>
    <row r="193">
      <c r="A193" s="1" t="s">
        <v>642</v>
      </c>
      <c r="E193" s="27" t="s">
        <v>1313</v>
      </c>
    </row>
    <row r="194">
      <c r="A194" s="1" t="s">
        <v>633</v>
      </c>
      <c r="B194" s="1">
        <v>47</v>
      </c>
      <c r="C194" s="26" t="s">
        <v>941</v>
      </c>
      <c r="D194" t="s">
        <v>635</v>
      </c>
      <c r="E194" s="27" t="s">
        <v>942</v>
      </c>
      <c r="F194" s="28" t="s">
        <v>649</v>
      </c>
      <c r="G194" s="29">
        <v>210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4297</v>
      </c>
    </row>
    <row r="197">
      <c r="A197" s="1" t="s">
        <v>642</v>
      </c>
      <c r="E197" s="27" t="s">
        <v>1313</v>
      </c>
    </row>
    <row r="198">
      <c r="A198" s="1" t="s">
        <v>633</v>
      </c>
      <c r="B198" s="1">
        <v>48</v>
      </c>
      <c r="C198" s="26" t="s">
        <v>3735</v>
      </c>
      <c r="D198" t="s">
        <v>635</v>
      </c>
      <c r="E198" s="27" t="s">
        <v>3736</v>
      </c>
      <c r="F198" s="28" t="s">
        <v>659</v>
      </c>
      <c r="G198" s="29">
        <v>26</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4298</v>
      </c>
    </row>
    <row r="201">
      <c r="A201" s="1" t="s">
        <v>642</v>
      </c>
      <c r="E201" s="27" t="s">
        <v>1313</v>
      </c>
    </row>
    <row r="202">
      <c r="A202" s="1" t="s">
        <v>633</v>
      </c>
      <c r="B202" s="1">
        <v>49</v>
      </c>
      <c r="C202" s="26" t="s">
        <v>4299</v>
      </c>
      <c r="D202" t="s">
        <v>635</v>
      </c>
      <c r="E202" s="27" t="s">
        <v>4300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4301</v>
      </c>
    </row>
    <row r="205">
      <c r="A205" s="1" t="s">
        <v>642</v>
      </c>
      <c r="E205" s="27" t="s">
        <v>1313</v>
      </c>
    </row>
    <row r="206">
      <c r="A206" s="1" t="s">
        <v>633</v>
      </c>
      <c r="B206" s="1">
        <v>50</v>
      </c>
      <c r="C206" s="26" t="s">
        <v>1599</v>
      </c>
      <c r="D206" t="s">
        <v>635</v>
      </c>
      <c r="E206" s="27" t="s">
        <v>1600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4302</v>
      </c>
    </row>
    <row r="209">
      <c r="A209" s="1" t="s">
        <v>642</v>
      </c>
      <c r="E209" s="27" t="s">
        <v>1313</v>
      </c>
    </row>
    <row r="210">
      <c r="A210" s="1" t="s">
        <v>633</v>
      </c>
      <c r="B210" s="1">
        <v>51</v>
      </c>
      <c r="C210" s="26" t="s">
        <v>4207</v>
      </c>
      <c r="D210" t="s">
        <v>635</v>
      </c>
      <c r="E210" s="27" t="s">
        <v>4208</v>
      </c>
      <c r="F210" s="28" t="s">
        <v>659</v>
      </c>
      <c r="G210" s="29">
        <v>13</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4303</v>
      </c>
    </row>
    <row r="213">
      <c r="A213" s="1" t="s">
        <v>642</v>
      </c>
      <c r="E213" s="27" t="s">
        <v>1313</v>
      </c>
    </row>
    <row r="214">
      <c r="A214" s="1" t="s">
        <v>633</v>
      </c>
      <c r="B214" s="1">
        <v>52</v>
      </c>
      <c r="C214" s="26" t="s">
        <v>3962</v>
      </c>
      <c r="D214" t="s">
        <v>635</v>
      </c>
      <c r="E214" s="27" t="s">
        <v>3963</v>
      </c>
      <c r="F214" s="28" t="s">
        <v>865</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4304</v>
      </c>
    </row>
    <row r="217">
      <c r="A217" s="1" t="s">
        <v>642</v>
      </c>
      <c r="E217" s="27" t="s">
        <v>1313</v>
      </c>
    </row>
    <row r="218">
      <c r="A218" s="1" t="s">
        <v>633</v>
      </c>
      <c r="B218" s="1">
        <v>53</v>
      </c>
      <c r="C218" s="26" t="s">
        <v>907</v>
      </c>
      <c r="D218" t="s">
        <v>635</v>
      </c>
      <c r="E218" s="27" t="s">
        <v>908</v>
      </c>
      <c r="F218" s="28" t="s">
        <v>865</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4305</v>
      </c>
    </row>
    <row r="221">
      <c r="A221" s="1" t="s">
        <v>642</v>
      </c>
      <c r="E221" s="27" t="s">
        <v>1313</v>
      </c>
    </row>
    <row r="222">
      <c r="A222" s="1" t="s">
        <v>633</v>
      </c>
      <c r="B222" s="1">
        <v>54</v>
      </c>
      <c r="C222" s="26" t="s">
        <v>4306</v>
      </c>
      <c r="D222" t="s">
        <v>635</v>
      </c>
      <c r="E222" s="27" t="s">
        <v>4307</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4308</v>
      </c>
    </row>
    <row r="225">
      <c r="A225" s="1" t="s">
        <v>642</v>
      </c>
      <c r="E225" s="27" t="s">
        <v>1313</v>
      </c>
    </row>
    <row r="226">
      <c r="A226" s="1" t="s">
        <v>633</v>
      </c>
      <c r="B226" s="1">
        <v>55</v>
      </c>
      <c r="C226" s="26" t="s">
        <v>2430</v>
      </c>
      <c r="D226" t="s">
        <v>635</v>
      </c>
      <c r="E226" s="27" t="s">
        <v>2431</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4309</v>
      </c>
    </row>
    <row r="229">
      <c r="A229" s="1" t="s">
        <v>642</v>
      </c>
      <c r="E229" s="27" t="s">
        <v>1313</v>
      </c>
    </row>
    <row r="230">
      <c r="A230" s="1" t="s">
        <v>633</v>
      </c>
      <c r="B230" s="1">
        <v>56</v>
      </c>
      <c r="C230" s="26" t="s">
        <v>3483</v>
      </c>
      <c r="D230" t="s">
        <v>635</v>
      </c>
      <c r="E230" s="27" t="s">
        <v>3484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4310</v>
      </c>
    </row>
    <row r="233">
      <c r="A233" s="1" t="s">
        <v>642</v>
      </c>
      <c r="E233" s="27" t="s">
        <v>1313</v>
      </c>
    </row>
    <row r="234">
      <c r="A234" s="1" t="s">
        <v>633</v>
      </c>
      <c r="B234" s="1">
        <v>57</v>
      </c>
      <c r="C234" s="26" t="s">
        <v>4212</v>
      </c>
      <c r="D234" t="s">
        <v>635</v>
      </c>
      <c r="E234" s="27" t="s">
        <v>4213</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4311</v>
      </c>
    </row>
    <row r="237">
      <c r="A237" s="1" t="s">
        <v>642</v>
      </c>
      <c r="E237" s="27" t="s">
        <v>1313</v>
      </c>
    </row>
    <row r="238">
      <c r="A238" s="1" t="s">
        <v>633</v>
      </c>
      <c r="B238" s="1">
        <v>58</v>
      </c>
      <c r="C238" s="26" t="s">
        <v>4215</v>
      </c>
      <c r="D238" t="s">
        <v>635</v>
      </c>
      <c r="E238" s="27" t="s">
        <v>4216</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4312</v>
      </c>
    </row>
    <row r="241" ht="87.5">
      <c r="A241" s="1" t="s">
        <v>642</v>
      </c>
      <c r="E241" s="27" t="s">
        <v>4218</v>
      </c>
    </row>
    <row r="242" ht="13">
      <c r="A242" s="1" t="s">
        <v>630</v>
      </c>
      <c r="C242" s="22" t="s">
        <v>1724</v>
      </c>
      <c r="E242" s="23" t="s">
        <v>1725</v>
      </c>
      <c r="L242" s="24">
        <f>SUMIFS(L243:L246,A243:A246,"P")</f>
        <v>0</v>
      </c>
      <c r="M242" s="24">
        <f>SUMIFS(M243:M246,A243:A246,"P")</f>
        <v>0</v>
      </c>
      <c r="N242" s="25"/>
    </row>
    <row r="243" ht="25">
      <c r="A243" s="1" t="s">
        <v>633</v>
      </c>
      <c r="B243" s="1">
        <v>59</v>
      </c>
      <c r="C243" s="26" t="s">
        <v>1796</v>
      </c>
      <c r="D243" t="s">
        <v>1797</v>
      </c>
      <c r="E243" s="27" t="s">
        <v>1798</v>
      </c>
      <c r="F243" s="28" t="s">
        <v>1729</v>
      </c>
      <c r="G243" s="29">
        <v>0.050000000000000003</v>
      </c>
      <c r="H243" s="28">
        <v>0</v>
      </c>
      <c r="I243" s="30">
        <f>ROUND(G243*H243,P4)</f>
        <v>0</v>
      </c>
      <c r="L243" s="31">
        <v>0</v>
      </c>
      <c r="M243" s="24">
        <f>ROUND(G243*L243,P4)</f>
        <v>0</v>
      </c>
      <c r="N243" s="25" t="s">
        <v>1730</v>
      </c>
      <c r="O243" s="32">
        <f>M243*AA243</f>
        <v>0</v>
      </c>
      <c r="P243" s="1">
        <v>3</v>
      </c>
      <c r="AA243" s="1">
        <f>IF(P243=1,$O$3,IF(P243=2,$O$4,$O$5))</f>
        <v>0</v>
      </c>
    </row>
    <row r="244" ht="25">
      <c r="A244" s="1" t="s">
        <v>639</v>
      </c>
      <c r="E244" s="27" t="s">
        <v>1731</v>
      </c>
    </row>
    <row r="245" ht="26">
      <c r="A245" s="1" t="s">
        <v>640</v>
      </c>
      <c r="E245" s="33" t="s">
        <v>4313</v>
      </c>
    </row>
    <row r="246" ht="187.5">
      <c r="A246" s="1" t="s">
        <v>642</v>
      </c>
      <c r="E246" s="27" t="s">
        <v>1904</v>
      </c>
    </row>
  </sheetData>
  <sheetProtection sheet="1" objects="1" scenarios="1" spinCount="100000" saltValue="FahJHzv1q1HkCEfsv34nXCsUB//RVANDoV6+aoOsQTgtgiTizGKlny/TXFguYfmzzTn94urKYsL4BggsmjJAQA==" hashValue="MhsZX64t42ER30ZECQjcE4M6tRYyEMvi+EZftQDEUqk8CqLLwRxWPLeGofPXcK19WFeK7c3L1G0YISSdGDHZh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4314</v>
      </c>
      <c r="E8" s="23" t="s">
        <v>109</v>
      </c>
      <c r="L8" s="24">
        <f>L9+L14</f>
        <v>0</v>
      </c>
      <c r="M8" s="24">
        <f>M9+M14</f>
        <v>0</v>
      </c>
      <c r="N8" s="25"/>
    </row>
    <row r="9" ht="13">
      <c r="A9" s="1" t="s">
        <v>630</v>
      </c>
      <c r="C9" s="22" t="s">
        <v>1466</v>
      </c>
      <c r="E9" s="23" t="s">
        <v>4143</v>
      </c>
      <c r="L9" s="24">
        <f>SUMIFS(L10:L13,A10:A13,"P")</f>
        <v>0</v>
      </c>
      <c r="M9" s="24">
        <f>SUMIFS(M10:M13,A10:A13,"P")</f>
        <v>0</v>
      </c>
      <c r="N9" s="25"/>
    </row>
    <row r="10" ht="25">
      <c r="A10" s="1" t="s">
        <v>633</v>
      </c>
      <c r="B10" s="1">
        <v>1</v>
      </c>
      <c r="C10" s="26" t="s">
        <v>3915</v>
      </c>
      <c r="D10" t="s">
        <v>635</v>
      </c>
      <c r="E10" s="27" t="s">
        <v>3916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4315</v>
      </c>
    </row>
    <row r="13">
      <c r="A13" s="1" t="s">
        <v>642</v>
      </c>
      <c r="E13" s="27" t="s">
        <v>1313</v>
      </c>
    </row>
    <row r="14" ht="13">
      <c r="A14" s="1" t="s">
        <v>630</v>
      </c>
      <c r="C14" s="22" t="s">
        <v>1724</v>
      </c>
      <c r="E14" s="23" t="s">
        <v>1725</v>
      </c>
      <c r="L14" s="24">
        <f>SUMIFS(L15:L26,A15:A26,"P")</f>
        <v>0</v>
      </c>
      <c r="M14" s="24">
        <f>SUMIFS(M15:M26,A15:A26,"P")</f>
        <v>0</v>
      </c>
      <c r="N14" s="25"/>
    </row>
    <row r="15" ht="25">
      <c r="A15" s="1" t="s">
        <v>633</v>
      </c>
      <c r="B15" s="1">
        <v>2</v>
      </c>
      <c r="C15" s="26" t="s">
        <v>1905</v>
      </c>
      <c r="D15" t="s">
        <v>1906</v>
      </c>
      <c r="E15" s="27" t="s">
        <v>1907</v>
      </c>
      <c r="F15" s="28" t="s">
        <v>1729</v>
      </c>
      <c r="G15" s="29">
        <v>0.050000000000000003</v>
      </c>
      <c r="H15" s="28">
        <v>0</v>
      </c>
      <c r="I15" s="30">
        <f>ROUND(G15*H15,P4)</f>
        <v>0</v>
      </c>
      <c r="L15" s="31">
        <v>0</v>
      </c>
      <c r="M15" s="24">
        <f>ROUND(G15*L15,P4)</f>
        <v>0</v>
      </c>
      <c r="N15" s="25" t="s">
        <v>1730</v>
      </c>
      <c r="O15" s="32">
        <f>M15*AA15</f>
        <v>0</v>
      </c>
      <c r="P15" s="1">
        <v>3</v>
      </c>
      <c r="AA15" s="1">
        <f>IF(P15=1,$O$3,IF(P15=2,$O$4,$O$5))</f>
        <v>0</v>
      </c>
    </row>
    <row r="16" ht="25">
      <c r="A16" s="1" t="s">
        <v>639</v>
      </c>
      <c r="E16" s="27" t="s">
        <v>1731</v>
      </c>
    </row>
    <row r="17" ht="26">
      <c r="A17" s="1" t="s">
        <v>640</v>
      </c>
      <c r="E17" s="33" t="s">
        <v>4316</v>
      </c>
    </row>
    <row r="18" ht="187.5">
      <c r="A18" s="1" t="s">
        <v>642</v>
      </c>
      <c r="E18" s="27" t="s">
        <v>1904</v>
      </c>
    </row>
    <row r="19" ht="25">
      <c r="A19" s="1" t="s">
        <v>633</v>
      </c>
      <c r="B19" s="1">
        <v>3</v>
      </c>
      <c r="C19" s="26" t="s">
        <v>1746</v>
      </c>
      <c r="D19" t="s">
        <v>1747</v>
      </c>
      <c r="E19" s="27" t="s">
        <v>1748</v>
      </c>
      <c r="F19" s="28" t="s">
        <v>1729</v>
      </c>
      <c r="G19" s="29">
        <v>0.10000000000000001</v>
      </c>
      <c r="H19" s="28">
        <v>0</v>
      </c>
      <c r="I19" s="30">
        <f>ROUND(G19*H19,P4)</f>
        <v>0</v>
      </c>
      <c r="L19" s="31">
        <v>0</v>
      </c>
      <c r="M19" s="24">
        <f>ROUND(G19*L19,P4)</f>
        <v>0</v>
      </c>
      <c r="N19" s="25" t="s">
        <v>1730</v>
      </c>
      <c r="O19" s="32">
        <f>M19*AA19</f>
        <v>0</v>
      </c>
      <c r="P19" s="1">
        <v>3</v>
      </c>
      <c r="AA19" s="1">
        <f>IF(P19=1,$O$3,IF(P19=2,$O$4,$O$5))</f>
        <v>0</v>
      </c>
    </row>
    <row r="20" ht="25">
      <c r="A20" s="1" t="s">
        <v>639</v>
      </c>
      <c r="E20" s="27" t="s">
        <v>1731</v>
      </c>
    </row>
    <row r="21" ht="26">
      <c r="A21" s="1" t="s">
        <v>640</v>
      </c>
      <c r="E21" s="33" t="s">
        <v>4317</v>
      </c>
    </row>
    <row r="22" ht="187.5">
      <c r="A22" s="1" t="s">
        <v>642</v>
      </c>
      <c r="E22" s="27" t="s">
        <v>1904</v>
      </c>
    </row>
    <row r="23" ht="25">
      <c r="A23" s="1" t="s">
        <v>633</v>
      </c>
      <c r="B23" s="1">
        <v>4</v>
      </c>
      <c r="C23" s="26" t="s">
        <v>1796</v>
      </c>
      <c r="D23" t="s">
        <v>1797</v>
      </c>
      <c r="E23" s="27" t="s">
        <v>1798</v>
      </c>
      <c r="F23" s="28" t="s">
        <v>1729</v>
      </c>
      <c r="G23" s="29">
        <v>0.050000000000000003</v>
      </c>
      <c r="H23" s="28">
        <v>0</v>
      </c>
      <c r="I23" s="30">
        <f>ROUND(G23*H23,P4)</f>
        <v>0</v>
      </c>
      <c r="L23" s="31">
        <v>0</v>
      </c>
      <c r="M23" s="24">
        <f>ROUND(G23*L23,P4)</f>
        <v>0</v>
      </c>
      <c r="N23" s="25" t="s">
        <v>1730</v>
      </c>
      <c r="O23" s="32">
        <f>M23*AA23</f>
        <v>0</v>
      </c>
      <c r="P23" s="1">
        <v>3</v>
      </c>
      <c r="AA23" s="1">
        <f>IF(P23=1,$O$3,IF(P23=2,$O$4,$O$5))</f>
        <v>0</v>
      </c>
    </row>
    <row r="24" ht="25">
      <c r="A24" s="1" t="s">
        <v>639</v>
      </c>
      <c r="E24" s="27" t="s">
        <v>1731</v>
      </c>
    </row>
    <row r="25" ht="26">
      <c r="A25" s="1" t="s">
        <v>640</v>
      </c>
      <c r="E25" s="33" t="s">
        <v>4318</v>
      </c>
    </row>
    <row r="26" ht="187.5">
      <c r="A26" s="1" t="s">
        <v>642</v>
      </c>
      <c r="E26" s="27" t="s">
        <v>1904</v>
      </c>
    </row>
  </sheetData>
  <sheetProtection sheet="1" objects="1" scenarios="1" spinCount="100000" saltValue="GXM76jHHxg3wYFNh7qFKvz2gWfdJLF6e/YWaXliGWLH5g6VvzaCDH0UOlWIfhzA/TJXknVfB7PVgYK8w/uSNIg==" hashValue="oZoHfMpE+f55h4+UEgBxLbvJ+7hP1HNZkGx6fvURV1sk6yuVX0QEsG1SCfLs2dYHesrXjdhgb+Pz5Z1PuL2TM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4319</v>
      </c>
      <c r="E8" s="23" t="s">
        <v>111</v>
      </c>
      <c r="L8" s="24">
        <f>L9+L14</f>
        <v>0</v>
      </c>
      <c r="M8" s="24">
        <f>M9+M14</f>
        <v>0</v>
      </c>
      <c r="N8" s="25"/>
    </row>
    <row r="9" ht="13">
      <c r="A9" s="1" t="s">
        <v>630</v>
      </c>
      <c r="C9" s="22" t="s">
        <v>1466</v>
      </c>
      <c r="E9" s="23" t="s">
        <v>4143</v>
      </c>
      <c r="L9" s="24">
        <f>SUMIFS(L10:L13,A10:A13,"P")</f>
        <v>0</v>
      </c>
      <c r="M9" s="24">
        <f>SUMIFS(M10:M13,A10:A13,"P")</f>
        <v>0</v>
      </c>
      <c r="N9" s="25"/>
    </row>
    <row r="10" ht="25">
      <c r="A10" s="1" t="s">
        <v>633</v>
      </c>
      <c r="B10" s="1">
        <v>1</v>
      </c>
      <c r="C10" s="26" t="s">
        <v>3915</v>
      </c>
      <c r="D10" t="s">
        <v>635</v>
      </c>
      <c r="E10" s="27" t="s">
        <v>3916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4315</v>
      </c>
    </row>
    <row r="13">
      <c r="A13" s="1" t="s">
        <v>642</v>
      </c>
      <c r="E13" s="27" t="s">
        <v>1313</v>
      </c>
    </row>
    <row r="14" ht="13">
      <c r="A14" s="1" t="s">
        <v>630</v>
      </c>
      <c r="C14" s="22" t="s">
        <v>1724</v>
      </c>
      <c r="E14" s="23" t="s">
        <v>1725</v>
      </c>
      <c r="L14" s="24">
        <f>SUMIFS(L15:L26,A15:A26,"P")</f>
        <v>0</v>
      </c>
      <c r="M14" s="24">
        <f>SUMIFS(M15:M26,A15:A26,"P")</f>
        <v>0</v>
      </c>
      <c r="N14" s="25"/>
    </row>
    <row r="15" ht="25">
      <c r="A15" s="1" t="s">
        <v>633</v>
      </c>
      <c r="B15" s="1">
        <v>2</v>
      </c>
      <c r="C15" s="26" t="s">
        <v>1905</v>
      </c>
      <c r="D15" t="s">
        <v>1906</v>
      </c>
      <c r="E15" s="27" t="s">
        <v>1907</v>
      </c>
      <c r="F15" s="28" t="s">
        <v>1729</v>
      </c>
      <c r="G15" s="29">
        <v>0.050000000000000003</v>
      </c>
      <c r="H15" s="28">
        <v>0</v>
      </c>
      <c r="I15" s="30">
        <f>ROUND(G15*H15,P4)</f>
        <v>0</v>
      </c>
      <c r="L15" s="31">
        <v>0</v>
      </c>
      <c r="M15" s="24">
        <f>ROUND(G15*L15,P4)</f>
        <v>0</v>
      </c>
      <c r="N15" s="25" t="s">
        <v>1730</v>
      </c>
      <c r="O15" s="32">
        <f>M15*AA15</f>
        <v>0</v>
      </c>
      <c r="P15" s="1">
        <v>3</v>
      </c>
      <c r="AA15" s="1">
        <f>IF(P15=1,$O$3,IF(P15=2,$O$4,$O$5))</f>
        <v>0</v>
      </c>
    </row>
    <row r="16" ht="25">
      <c r="A16" s="1" t="s">
        <v>639</v>
      </c>
      <c r="E16" s="27" t="s">
        <v>1731</v>
      </c>
    </row>
    <row r="17" ht="26">
      <c r="A17" s="1" t="s">
        <v>640</v>
      </c>
      <c r="E17" s="33" t="s">
        <v>4316</v>
      </c>
    </row>
    <row r="18" ht="187.5">
      <c r="A18" s="1" t="s">
        <v>642</v>
      </c>
      <c r="E18" s="27" t="s">
        <v>1904</v>
      </c>
    </row>
    <row r="19" ht="25">
      <c r="A19" s="1" t="s">
        <v>633</v>
      </c>
      <c r="B19" s="1">
        <v>3</v>
      </c>
      <c r="C19" s="26" t="s">
        <v>1746</v>
      </c>
      <c r="D19" t="s">
        <v>1747</v>
      </c>
      <c r="E19" s="27" t="s">
        <v>1748</v>
      </c>
      <c r="F19" s="28" t="s">
        <v>1729</v>
      </c>
      <c r="G19" s="29">
        <v>0.10000000000000001</v>
      </c>
      <c r="H19" s="28">
        <v>0</v>
      </c>
      <c r="I19" s="30">
        <f>ROUND(G19*H19,P4)</f>
        <v>0</v>
      </c>
      <c r="L19" s="31">
        <v>0</v>
      </c>
      <c r="M19" s="24">
        <f>ROUND(G19*L19,P4)</f>
        <v>0</v>
      </c>
      <c r="N19" s="25" t="s">
        <v>1730</v>
      </c>
      <c r="O19" s="32">
        <f>M19*AA19</f>
        <v>0</v>
      </c>
      <c r="P19" s="1">
        <v>3</v>
      </c>
      <c r="AA19" s="1">
        <f>IF(P19=1,$O$3,IF(P19=2,$O$4,$O$5))</f>
        <v>0</v>
      </c>
    </row>
    <row r="20" ht="25">
      <c r="A20" s="1" t="s">
        <v>639</v>
      </c>
      <c r="E20" s="27" t="s">
        <v>1731</v>
      </c>
    </row>
    <row r="21" ht="26">
      <c r="A21" s="1" t="s">
        <v>640</v>
      </c>
      <c r="E21" s="33" t="s">
        <v>4317</v>
      </c>
    </row>
    <row r="22" ht="187.5">
      <c r="A22" s="1" t="s">
        <v>642</v>
      </c>
      <c r="E22" s="27" t="s">
        <v>1904</v>
      </c>
    </row>
    <row r="23" ht="25">
      <c r="A23" s="1" t="s">
        <v>633</v>
      </c>
      <c r="B23" s="1">
        <v>4</v>
      </c>
      <c r="C23" s="26" t="s">
        <v>1796</v>
      </c>
      <c r="D23" t="s">
        <v>1797</v>
      </c>
      <c r="E23" s="27" t="s">
        <v>1798</v>
      </c>
      <c r="F23" s="28" t="s">
        <v>1729</v>
      </c>
      <c r="G23" s="29">
        <v>0.050000000000000003</v>
      </c>
      <c r="H23" s="28">
        <v>0</v>
      </c>
      <c r="I23" s="30">
        <f>ROUND(G23*H23,P4)</f>
        <v>0</v>
      </c>
      <c r="L23" s="31">
        <v>0</v>
      </c>
      <c r="M23" s="24">
        <f>ROUND(G23*L23,P4)</f>
        <v>0</v>
      </c>
      <c r="N23" s="25" t="s">
        <v>1730</v>
      </c>
      <c r="O23" s="32">
        <f>M23*AA23</f>
        <v>0</v>
      </c>
      <c r="P23" s="1">
        <v>3</v>
      </c>
      <c r="AA23" s="1">
        <f>IF(P23=1,$O$3,IF(P23=2,$O$4,$O$5))</f>
        <v>0</v>
      </c>
    </row>
    <row r="24" ht="25">
      <c r="A24" s="1" t="s">
        <v>639</v>
      </c>
      <c r="E24" s="27" t="s">
        <v>1731</v>
      </c>
    </row>
    <row r="25" ht="26">
      <c r="A25" s="1" t="s">
        <v>640</v>
      </c>
      <c r="E25" s="33" t="s">
        <v>4318</v>
      </c>
    </row>
    <row r="26" ht="187.5">
      <c r="A26" s="1" t="s">
        <v>642</v>
      </c>
      <c r="E26" s="27" t="s">
        <v>1904</v>
      </c>
    </row>
  </sheetData>
  <sheetProtection sheet="1" objects="1" scenarios="1" spinCount="100000" saltValue="PfMDSfzvTKXxZFrzK6S6usQ2H+MTBgnANI3hI9p9RtHq6ddv8WWUN+887/vkOMKQGYLxy7ihkTfXiMJ5ioy3fw==" hashValue="yCPz3vnP7tntbjUtbqlkitJSdQhy57CcH/SbypiBAsQjr6K7pXFiH1F3udq382SuHnCOR6bcpkn18OypVDeuy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4320</v>
      </c>
      <c r="E8" s="23" t="s">
        <v>113</v>
      </c>
      <c r="L8" s="24">
        <f>L9+L14+L31+L48+L53+L114+L231+L240</f>
        <v>0</v>
      </c>
      <c r="M8" s="24">
        <f>M9+M14+M31+M48+M53+M114+M231+M240</f>
        <v>0</v>
      </c>
      <c r="N8" s="25"/>
    </row>
    <row r="9" ht="13">
      <c r="A9" s="1" t="s">
        <v>630</v>
      </c>
      <c r="C9" s="22" t="s">
        <v>3923</v>
      </c>
      <c r="E9" s="23" t="s">
        <v>3924</v>
      </c>
      <c r="L9" s="24">
        <f>SUMIFS(L10:L13,A10:A13,"P")</f>
        <v>0</v>
      </c>
      <c r="M9" s="24">
        <f>SUMIFS(M10:M13,A10:A13,"P")</f>
        <v>0</v>
      </c>
      <c r="N9" s="25"/>
    </row>
    <row r="10">
      <c r="A10" s="1" t="s">
        <v>633</v>
      </c>
      <c r="B10" s="1">
        <v>56</v>
      </c>
      <c r="C10" s="26" t="s">
        <v>3925</v>
      </c>
      <c r="D10" t="s">
        <v>635</v>
      </c>
      <c r="E10" s="27" t="s">
        <v>3926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45</v>
      </c>
      <c r="C15" s="26" t="s">
        <v>1399</v>
      </c>
      <c r="D15" t="s">
        <v>635</v>
      </c>
      <c r="E15" s="27" t="s">
        <v>1400</v>
      </c>
      <c r="F15" s="28" t="s">
        <v>869</v>
      </c>
      <c r="G15" s="29">
        <v>300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3929</v>
      </c>
      <c r="D19" t="s">
        <v>635</v>
      </c>
      <c r="E19" s="27" t="s">
        <v>3930</v>
      </c>
      <c r="F19" s="28" t="s">
        <v>3931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3932</v>
      </c>
    </row>
    <row r="25">
      <c r="A25" s="1" t="s">
        <v>640</v>
      </c>
    </row>
    <row r="26">
      <c r="A26" s="1" t="s">
        <v>642</v>
      </c>
      <c r="E26" s="27" t="s">
        <v>1313</v>
      </c>
    </row>
    <row r="27">
      <c r="A27" s="1" t="s">
        <v>633</v>
      </c>
      <c r="B27" s="1">
        <v>48</v>
      </c>
      <c r="C27" s="26" t="s">
        <v>3933</v>
      </c>
      <c r="D27" t="s">
        <v>635</v>
      </c>
      <c r="E27" s="27" t="s">
        <v>3934</v>
      </c>
      <c r="F27" s="28" t="s">
        <v>3931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3935</v>
      </c>
      <c r="E31" s="23" t="s">
        <v>3936</v>
      </c>
      <c r="L31" s="24">
        <f>SUMIFS(L32:L47,A32:A47,"P")</f>
        <v>0</v>
      </c>
      <c r="M31" s="24">
        <f>SUMIFS(M32:M47,A32:A47,"P")</f>
        <v>0</v>
      </c>
      <c r="N31" s="25"/>
    </row>
    <row r="32">
      <c r="A32" s="1" t="s">
        <v>633</v>
      </c>
      <c r="B32" s="1">
        <v>49</v>
      </c>
      <c r="C32" s="26" t="s">
        <v>883</v>
      </c>
      <c r="D32" t="s">
        <v>635</v>
      </c>
      <c r="E32" s="27" t="s">
        <v>884</v>
      </c>
      <c r="F32" s="28" t="s">
        <v>869</v>
      </c>
      <c r="G32" s="29">
        <v>300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3937</v>
      </c>
      <c r="D36" t="s">
        <v>635</v>
      </c>
      <c r="E36" s="27" t="s">
        <v>3938</v>
      </c>
      <c r="F36" s="28" t="s">
        <v>865</v>
      </c>
      <c r="G36" s="29">
        <v>461.25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3939</v>
      </c>
      <c r="D40" t="s">
        <v>635</v>
      </c>
      <c r="E40" s="27" t="s">
        <v>3940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3941</v>
      </c>
    </row>
    <row r="44">
      <c r="A44" s="1" t="s">
        <v>633</v>
      </c>
      <c r="B44" s="1">
        <v>52</v>
      </c>
      <c r="C44" s="26" t="s">
        <v>3942</v>
      </c>
      <c r="D44" t="s">
        <v>635</v>
      </c>
      <c r="E44" s="27" t="s">
        <v>3943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53</v>
      </c>
      <c r="C49" s="26" t="s">
        <v>3946</v>
      </c>
      <c r="D49" t="s">
        <v>635</v>
      </c>
      <c r="E49" s="27" t="s">
        <v>3947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3948</v>
      </c>
      <c r="L53" s="24">
        <f>SUMIFS(L54:L113,A54:A113,"P")</f>
        <v>0</v>
      </c>
      <c r="M53" s="24">
        <f>SUMIFS(M54:M113,A54:A113,"P")</f>
        <v>0</v>
      </c>
      <c r="N53" s="25"/>
    </row>
    <row r="54">
      <c r="A54" s="1" t="s">
        <v>633</v>
      </c>
      <c r="B54" s="1">
        <v>30</v>
      </c>
      <c r="C54" s="26" t="s">
        <v>898</v>
      </c>
      <c r="D54" t="s">
        <v>635</v>
      </c>
      <c r="E54" s="27" t="s">
        <v>899</v>
      </c>
      <c r="F54" s="28" t="s">
        <v>649</v>
      </c>
      <c r="G54" s="29">
        <v>240</v>
      </c>
      <c r="H54" s="28">
        <v>0</v>
      </c>
      <c r="I54" s="30">
        <f>ROUND(G54*H54,P4)</f>
        <v>0</v>
      </c>
      <c r="L54" s="31">
        <v>0</v>
      </c>
      <c r="M54" s="24">
        <f>ROUND(G54*L54,P4)</f>
        <v>0</v>
      </c>
      <c r="N54" s="25" t="s">
        <v>638</v>
      </c>
      <c r="O54" s="32">
        <f>M54*AA54</f>
        <v>0</v>
      </c>
      <c r="P54" s="1">
        <v>3</v>
      </c>
      <c r="AA54" s="1">
        <f>IF(P54=1,$O$3,IF(P54=2,$O$4,$O$5))</f>
        <v>0</v>
      </c>
    </row>
    <row r="55">
      <c r="A55" s="1" t="s">
        <v>639</v>
      </c>
      <c r="E55" s="27" t="s">
        <v>3949</v>
      </c>
    </row>
    <row r="56">
      <c r="A56" s="1" t="s">
        <v>640</v>
      </c>
    </row>
    <row r="57">
      <c r="A57" s="1" t="s">
        <v>642</v>
      </c>
      <c r="E57" s="27" t="s">
        <v>1313</v>
      </c>
    </row>
    <row r="58">
      <c r="A58" s="1" t="s">
        <v>633</v>
      </c>
      <c r="B58" s="1">
        <v>31</v>
      </c>
      <c r="C58" s="26" t="s">
        <v>3950</v>
      </c>
      <c r="D58" t="s">
        <v>635</v>
      </c>
      <c r="E58" s="27" t="s">
        <v>3951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3952</v>
      </c>
    </row>
    <row r="60">
      <c r="A60" s="1" t="s">
        <v>640</v>
      </c>
    </row>
    <row r="61">
      <c r="A61" s="1" t="s">
        <v>642</v>
      </c>
      <c r="E61" s="27" t="s">
        <v>1313</v>
      </c>
    </row>
    <row r="62">
      <c r="A62" s="1" t="s">
        <v>633</v>
      </c>
      <c r="B62" s="1">
        <v>32</v>
      </c>
      <c r="C62" s="26" t="s">
        <v>3953</v>
      </c>
      <c r="D62" t="s">
        <v>635</v>
      </c>
      <c r="E62" s="27" t="s">
        <v>3954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3955</v>
      </c>
      <c r="D66" t="s">
        <v>635</v>
      </c>
      <c r="E66" s="27" t="s">
        <v>3956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3957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3958</v>
      </c>
    </row>
    <row r="80">
      <c r="A80" s="1" t="s">
        <v>640</v>
      </c>
    </row>
    <row r="81">
      <c r="A81" s="1" t="s">
        <v>642</v>
      </c>
      <c r="E81" s="27" t="s">
        <v>1313</v>
      </c>
    </row>
    <row r="82">
      <c r="A82" s="1" t="s">
        <v>633</v>
      </c>
      <c r="B82" s="1">
        <v>37</v>
      </c>
      <c r="C82" s="26" t="s">
        <v>920</v>
      </c>
      <c r="D82" t="s">
        <v>635</v>
      </c>
      <c r="E82" s="27" t="s">
        <v>921</v>
      </c>
      <c r="F82" s="28" t="s">
        <v>649</v>
      </c>
      <c r="G82" s="29">
        <v>240</v>
      </c>
      <c r="H82" s="28">
        <v>0</v>
      </c>
      <c r="I82" s="30">
        <f>ROUND(G82*H82,P4)</f>
        <v>0</v>
      </c>
      <c r="L82" s="31">
        <v>0</v>
      </c>
      <c r="M82" s="24">
        <f>ROUND(G82*L82,P4)</f>
        <v>0</v>
      </c>
      <c r="N82" s="25" t="s">
        <v>638</v>
      </c>
      <c r="O82" s="32">
        <f>M82*AA82</f>
        <v>0</v>
      </c>
      <c r="P82" s="1">
        <v>3</v>
      </c>
      <c r="AA82" s="1">
        <f>IF(P82=1,$O$3,IF(P82=2,$O$4,$O$5))</f>
        <v>0</v>
      </c>
    </row>
    <row r="83">
      <c r="A83" s="1" t="s">
        <v>639</v>
      </c>
      <c r="E83" s="27" t="s">
        <v>3959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3960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3961</v>
      </c>
    </row>
    <row r="92">
      <c r="A92" s="1" t="s">
        <v>640</v>
      </c>
    </row>
    <row r="93">
      <c r="A93" s="1" t="s">
        <v>642</v>
      </c>
      <c r="E93" s="27" t="s">
        <v>1313</v>
      </c>
    </row>
    <row r="94">
      <c r="A94" s="1" t="s">
        <v>633</v>
      </c>
      <c r="B94" s="1">
        <v>40</v>
      </c>
      <c r="C94" s="26" t="s">
        <v>3962</v>
      </c>
      <c r="D94" t="s">
        <v>635</v>
      </c>
      <c r="E94" s="27" t="s">
        <v>3963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3964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3965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3048</v>
      </c>
      <c r="D106" t="s">
        <v>635</v>
      </c>
      <c r="E106" s="27" t="s">
        <v>3049</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3671</v>
      </c>
      <c r="D110" t="s">
        <v>635</v>
      </c>
      <c r="E110" s="27" t="s">
        <v>3672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3966</v>
      </c>
      <c r="L114" s="24">
        <f>SUMIFS(L115:L230,A115:A230,"P")</f>
        <v>0</v>
      </c>
      <c r="M114" s="24">
        <f>SUMIFS(M115:M230,A115:A230,"P")</f>
        <v>0</v>
      </c>
      <c r="N114" s="25"/>
    </row>
    <row r="115">
      <c r="A115" s="1" t="s">
        <v>633</v>
      </c>
      <c r="B115" s="1">
        <v>1</v>
      </c>
      <c r="C115" s="26" t="s">
        <v>3967</v>
      </c>
      <c r="D115" t="s">
        <v>635</v>
      </c>
      <c r="E115" s="27" t="s">
        <v>3968</v>
      </c>
      <c r="F115" s="28" t="s">
        <v>649</v>
      </c>
      <c r="G115" s="29">
        <v>240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3969</v>
      </c>
      <c r="D119" t="s">
        <v>635</v>
      </c>
      <c r="E119" s="27" t="s">
        <v>3970</v>
      </c>
      <c r="F119" s="28" t="s">
        <v>649</v>
      </c>
      <c r="G119" s="29">
        <v>360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3971</v>
      </c>
      <c r="D123" t="s">
        <v>635</v>
      </c>
      <c r="E123" s="27" t="s">
        <v>3972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3973</v>
      </c>
      <c r="D127" t="s">
        <v>635</v>
      </c>
      <c r="E127" s="27" t="s">
        <v>3974</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3975</v>
      </c>
      <c r="D131" t="s">
        <v>635</v>
      </c>
      <c r="E131" s="27" t="s">
        <v>3976</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3977</v>
      </c>
      <c r="D135" t="s">
        <v>635</v>
      </c>
      <c r="E135" s="27" t="s">
        <v>3978</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3979</v>
      </c>
      <c r="D139" t="s">
        <v>635</v>
      </c>
      <c r="E139" s="27" t="s">
        <v>3980</v>
      </c>
      <c r="F139" s="28" t="s">
        <v>659</v>
      </c>
      <c r="G139" s="29">
        <v>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3981</v>
      </c>
      <c r="D143" t="s">
        <v>635</v>
      </c>
      <c r="E143" s="27" t="s">
        <v>3982</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3983</v>
      </c>
      <c r="D147" t="s">
        <v>635</v>
      </c>
      <c r="E147" s="27" t="s">
        <v>3984</v>
      </c>
      <c r="F147" s="28" t="s">
        <v>649</v>
      </c>
      <c r="G147" s="29">
        <v>11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3985</v>
      </c>
      <c r="D151" t="s">
        <v>635</v>
      </c>
      <c r="E151" s="27" t="s">
        <v>3986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3987</v>
      </c>
      <c r="D159" t="s">
        <v>635</v>
      </c>
      <c r="E159" s="27" t="s">
        <v>3988</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3989</v>
      </c>
      <c r="D163" t="s">
        <v>635</v>
      </c>
      <c r="E163" s="27" t="s">
        <v>3990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3991</v>
      </c>
      <c r="D167" t="s">
        <v>635</v>
      </c>
      <c r="E167" s="27" t="s">
        <v>3992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3993</v>
      </c>
      <c r="D171" t="s">
        <v>635</v>
      </c>
      <c r="E171" s="27" t="s">
        <v>3994</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3995</v>
      </c>
    </row>
    <row r="173">
      <c r="A173" s="1" t="s">
        <v>640</v>
      </c>
    </row>
    <row r="174">
      <c r="A174" s="1" t="s">
        <v>642</v>
      </c>
      <c r="E174" s="27" t="s">
        <v>1313</v>
      </c>
    </row>
    <row r="175" ht="25">
      <c r="A175" s="1" t="s">
        <v>633</v>
      </c>
      <c r="B175" s="1">
        <v>16</v>
      </c>
      <c r="C175" s="26" t="s">
        <v>4321</v>
      </c>
      <c r="D175" t="s">
        <v>635</v>
      </c>
      <c r="E175" s="27" t="s">
        <v>3997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3747</v>
      </c>
      <c r="D179" t="s">
        <v>635</v>
      </c>
      <c r="E179" s="27" t="s">
        <v>3748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3750</v>
      </c>
      <c r="D183" t="s">
        <v>635</v>
      </c>
      <c r="E183" s="27" t="s">
        <v>3751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3752</v>
      </c>
      <c r="D187" t="s">
        <v>635</v>
      </c>
      <c r="E187" s="27" t="s">
        <v>3753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3545</v>
      </c>
      <c r="D199" t="s">
        <v>635</v>
      </c>
      <c r="E199" s="27" t="s">
        <v>3546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3562</v>
      </c>
      <c r="D203" t="s">
        <v>635</v>
      </c>
      <c r="E203" s="27" t="s">
        <v>3563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3567</v>
      </c>
      <c r="D211" t="s">
        <v>635</v>
      </c>
      <c r="E211" s="27" t="s">
        <v>3568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3559</v>
      </c>
      <c r="D215" t="s">
        <v>635</v>
      </c>
      <c r="E215" s="27" t="s">
        <v>3560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3998</v>
      </c>
      <c r="D219" t="s">
        <v>635</v>
      </c>
      <c r="E219" s="27" t="s">
        <v>3999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4000</v>
      </c>
    </row>
    <row r="221">
      <c r="A221" s="1" t="s">
        <v>640</v>
      </c>
    </row>
    <row r="222">
      <c r="A222" s="1" t="s">
        <v>642</v>
      </c>
      <c r="E222" s="27" t="s">
        <v>1313</v>
      </c>
    </row>
    <row r="223">
      <c r="A223" s="1" t="s">
        <v>633</v>
      </c>
      <c r="B223" s="1">
        <v>28</v>
      </c>
      <c r="C223" s="26" t="s">
        <v>4001</v>
      </c>
      <c r="D223" t="s">
        <v>635</v>
      </c>
      <c r="E223" s="27" t="s">
        <v>4002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4003</v>
      </c>
      <c r="D227" t="s">
        <v>635</v>
      </c>
      <c r="E227" s="27" t="s">
        <v>4004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4005</v>
      </c>
      <c r="E231" s="23" t="s">
        <v>4006</v>
      </c>
      <c r="L231" s="24">
        <f>SUMIFS(L232:L239,A232:A239,"P")</f>
        <v>0</v>
      </c>
      <c r="M231" s="24">
        <f>SUMIFS(M232:M239,A232:A239,"P")</f>
        <v>0</v>
      </c>
      <c r="N231" s="25"/>
    </row>
    <row r="232">
      <c r="A232" s="1" t="s">
        <v>633</v>
      </c>
      <c r="B232" s="1">
        <v>54</v>
      </c>
      <c r="C232" s="26" t="s">
        <v>4007</v>
      </c>
      <c r="D232" t="s">
        <v>635</v>
      </c>
      <c r="E232" s="27" t="s">
        <v>4008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4009</v>
      </c>
      <c r="D236" t="s">
        <v>635</v>
      </c>
      <c r="E236" s="27" t="s">
        <v>4010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5.2160000000000002</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3628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3633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4011</v>
      </c>
    </row>
  </sheetData>
  <sheetProtection sheet="1" objects="1" scenarios="1" spinCount="100000" saltValue="oM02GIZWQv56PmkNIHeuF34h9YMCnIlKtoe9ycHJAvyWabVLaLgH+ynSmFFbsEq6JPN3Mq1fuabnNGw+5F+q1Q==" hashValue="AnjaXsWCBPUZZDhuQ3XBaxo+Itdaa5cZcFkHn3rGD6uuLFT3J3AWJT7G4NobFuOliQYXGx+3dLxkvlN4j2lzS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4322</v>
      </c>
      <c r="E8" s="23" t="s">
        <v>115</v>
      </c>
      <c r="L8" s="24">
        <f>L9+L14+L31+L48+L53+L114+L231+L240</f>
        <v>0</v>
      </c>
      <c r="M8" s="24">
        <f>M9+M14+M31+M48+M53+M114+M231+M240</f>
        <v>0</v>
      </c>
      <c r="N8" s="25"/>
    </row>
    <row r="9" ht="13">
      <c r="A9" s="1" t="s">
        <v>630</v>
      </c>
      <c r="C9" s="22" t="s">
        <v>3923</v>
      </c>
      <c r="E9" s="23" t="s">
        <v>3924</v>
      </c>
      <c r="L9" s="24">
        <f>SUMIFS(L10:L13,A10:A13,"P")</f>
        <v>0</v>
      </c>
      <c r="M9" s="24">
        <f>SUMIFS(M10:M13,A10:A13,"P")</f>
        <v>0</v>
      </c>
      <c r="N9" s="25"/>
    </row>
    <row r="10">
      <c r="A10" s="1" t="s">
        <v>633</v>
      </c>
      <c r="B10" s="1">
        <v>56</v>
      </c>
      <c r="C10" s="26" t="s">
        <v>3925</v>
      </c>
      <c r="D10" t="s">
        <v>635</v>
      </c>
      <c r="E10" s="27" t="s">
        <v>3926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45</v>
      </c>
      <c r="C15" s="26" t="s">
        <v>1399</v>
      </c>
      <c r="D15" t="s">
        <v>635</v>
      </c>
      <c r="E15" s="27" t="s">
        <v>1400</v>
      </c>
      <c r="F15" s="28" t="s">
        <v>869</v>
      </c>
      <c r="G15" s="29">
        <v>190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3929</v>
      </c>
      <c r="D19" t="s">
        <v>635</v>
      </c>
      <c r="E19" s="27" t="s">
        <v>3930</v>
      </c>
      <c r="F19" s="28" t="s">
        <v>3931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3932</v>
      </c>
    </row>
    <row r="25">
      <c r="A25" s="1" t="s">
        <v>640</v>
      </c>
    </row>
    <row r="26">
      <c r="A26" s="1" t="s">
        <v>642</v>
      </c>
      <c r="E26" s="27" t="s">
        <v>1313</v>
      </c>
    </row>
    <row r="27">
      <c r="A27" s="1" t="s">
        <v>633</v>
      </c>
      <c r="B27" s="1">
        <v>48</v>
      </c>
      <c r="C27" s="26" t="s">
        <v>3933</v>
      </c>
      <c r="D27" t="s">
        <v>635</v>
      </c>
      <c r="E27" s="27" t="s">
        <v>3934</v>
      </c>
      <c r="F27" s="28" t="s">
        <v>3931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3935</v>
      </c>
      <c r="E31" s="23" t="s">
        <v>3936</v>
      </c>
      <c r="L31" s="24">
        <f>SUMIFS(L32:L47,A32:A47,"P")</f>
        <v>0</v>
      </c>
      <c r="M31" s="24">
        <f>SUMIFS(M32:M47,A32:A47,"P")</f>
        <v>0</v>
      </c>
      <c r="N31" s="25"/>
    </row>
    <row r="32">
      <c r="A32" s="1" t="s">
        <v>633</v>
      </c>
      <c r="B32" s="1">
        <v>49</v>
      </c>
      <c r="C32" s="26" t="s">
        <v>883</v>
      </c>
      <c r="D32" t="s">
        <v>635</v>
      </c>
      <c r="E32" s="27" t="s">
        <v>884</v>
      </c>
      <c r="F32" s="28" t="s">
        <v>869</v>
      </c>
      <c r="G32" s="29">
        <v>190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3937</v>
      </c>
      <c r="D36" t="s">
        <v>635</v>
      </c>
      <c r="E36" s="27" t="s">
        <v>3938</v>
      </c>
      <c r="F36" s="28" t="s">
        <v>865</v>
      </c>
      <c r="G36" s="29">
        <v>296.25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3939</v>
      </c>
      <c r="D40" t="s">
        <v>635</v>
      </c>
      <c r="E40" s="27" t="s">
        <v>3940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3941</v>
      </c>
    </row>
    <row r="44">
      <c r="A44" s="1" t="s">
        <v>633</v>
      </c>
      <c r="B44" s="1">
        <v>52</v>
      </c>
      <c r="C44" s="26" t="s">
        <v>3942</v>
      </c>
      <c r="D44" t="s">
        <v>635</v>
      </c>
      <c r="E44" s="27" t="s">
        <v>3943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53</v>
      </c>
      <c r="C49" s="26" t="s">
        <v>3946</v>
      </c>
      <c r="D49" t="s">
        <v>635</v>
      </c>
      <c r="E49" s="27" t="s">
        <v>3947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3948</v>
      </c>
      <c r="L53" s="24">
        <f>SUMIFS(L54:L113,A54:A113,"P")</f>
        <v>0</v>
      </c>
      <c r="M53" s="24">
        <f>SUMIFS(M54:M113,A54:A113,"P")</f>
        <v>0</v>
      </c>
      <c r="N53" s="25"/>
    </row>
    <row r="54">
      <c r="A54" s="1" t="s">
        <v>633</v>
      </c>
      <c r="B54" s="1">
        <v>30</v>
      </c>
      <c r="C54" s="26" t="s">
        <v>898</v>
      </c>
      <c r="D54" t="s">
        <v>635</v>
      </c>
      <c r="E54" s="27" t="s">
        <v>899</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3949</v>
      </c>
    </row>
    <row r="56">
      <c r="A56" s="1" t="s">
        <v>640</v>
      </c>
    </row>
    <row r="57">
      <c r="A57" s="1" t="s">
        <v>642</v>
      </c>
      <c r="E57" s="27" t="s">
        <v>1313</v>
      </c>
    </row>
    <row r="58">
      <c r="A58" s="1" t="s">
        <v>633</v>
      </c>
      <c r="B58" s="1">
        <v>31</v>
      </c>
      <c r="C58" s="26" t="s">
        <v>3950</v>
      </c>
      <c r="D58" t="s">
        <v>635</v>
      </c>
      <c r="E58" s="27" t="s">
        <v>3951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3952</v>
      </c>
    </row>
    <row r="60">
      <c r="A60" s="1" t="s">
        <v>640</v>
      </c>
    </row>
    <row r="61">
      <c r="A61" s="1" t="s">
        <v>642</v>
      </c>
      <c r="E61" s="27" t="s">
        <v>1313</v>
      </c>
    </row>
    <row r="62">
      <c r="A62" s="1" t="s">
        <v>633</v>
      </c>
      <c r="B62" s="1">
        <v>32</v>
      </c>
      <c r="C62" s="26" t="s">
        <v>3953</v>
      </c>
      <c r="D62" t="s">
        <v>635</v>
      </c>
      <c r="E62" s="27" t="s">
        <v>3954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3955</v>
      </c>
      <c r="D66" t="s">
        <v>635</v>
      </c>
      <c r="E66" s="27" t="s">
        <v>3956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3957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3958</v>
      </c>
    </row>
    <row r="80">
      <c r="A80" s="1" t="s">
        <v>640</v>
      </c>
    </row>
    <row r="81">
      <c r="A81" s="1" t="s">
        <v>642</v>
      </c>
      <c r="E81" s="27" t="s">
        <v>1313</v>
      </c>
    </row>
    <row r="82">
      <c r="A82" s="1" t="s">
        <v>633</v>
      </c>
      <c r="B82" s="1">
        <v>37</v>
      </c>
      <c r="C82" s="26" t="s">
        <v>920</v>
      </c>
      <c r="D82" t="s">
        <v>635</v>
      </c>
      <c r="E82" s="27" t="s">
        <v>921</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3959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3960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3961</v>
      </c>
    </row>
    <row r="92">
      <c r="A92" s="1" t="s">
        <v>640</v>
      </c>
    </row>
    <row r="93">
      <c r="A93" s="1" t="s">
        <v>642</v>
      </c>
      <c r="E93" s="27" t="s">
        <v>1313</v>
      </c>
    </row>
    <row r="94">
      <c r="A94" s="1" t="s">
        <v>633</v>
      </c>
      <c r="B94" s="1">
        <v>40</v>
      </c>
      <c r="C94" s="26" t="s">
        <v>3962</v>
      </c>
      <c r="D94" t="s">
        <v>635</v>
      </c>
      <c r="E94" s="27" t="s">
        <v>3963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3964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3965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3048</v>
      </c>
      <c r="D106" t="s">
        <v>635</v>
      </c>
      <c r="E106" s="27" t="s">
        <v>3049</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3671</v>
      </c>
      <c r="D110" t="s">
        <v>635</v>
      </c>
      <c r="E110" s="27" t="s">
        <v>3672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3966</v>
      </c>
      <c r="L114" s="24">
        <f>SUMIFS(L115:L230,A115:A230,"P")</f>
        <v>0</v>
      </c>
      <c r="M114" s="24">
        <f>SUMIFS(M115:M230,A115:A230,"P")</f>
        <v>0</v>
      </c>
      <c r="N114" s="25"/>
    </row>
    <row r="115">
      <c r="A115" s="1" t="s">
        <v>633</v>
      </c>
      <c r="B115" s="1">
        <v>1</v>
      </c>
      <c r="C115" s="26" t="s">
        <v>3967</v>
      </c>
      <c r="D115" t="s">
        <v>635</v>
      </c>
      <c r="E115" s="27" t="s">
        <v>3968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3969</v>
      </c>
      <c r="D119" t="s">
        <v>635</v>
      </c>
      <c r="E119" s="27" t="s">
        <v>3970</v>
      </c>
      <c r="F119" s="28" t="s">
        <v>649</v>
      </c>
      <c r="G119" s="29">
        <v>220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3971</v>
      </c>
      <c r="D123" t="s">
        <v>635</v>
      </c>
      <c r="E123" s="27" t="s">
        <v>3972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3973</v>
      </c>
      <c r="D127" t="s">
        <v>635</v>
      </c>
      <c r="E127" s="27" t="s">
        <v>3974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3975</v>
      </c>
      <c r="D131" t="s">
        <v>635</v>
      </c>
      <c r="E131" s="27" t="s">
        <v>3976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3977</v>
      </c>
      <c r="D135" t="s">
        <v>635</v>
      </c>
      <c r="E135" s="27" t="s">
        <v>3978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3979</v>
      </c>
      <c r="D139" t="s">
        <v>635</v>
      </c>
      <c r="E139" s="27" t="s">
        <v>3980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3981</v>
      </c>
      <c r="D143" t="s">
        <v>635</v>
      </c>
      <c r="E143" s="27" t="s">
        <v>3982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3983</v>
      </c>
      <c r="D147" t="s">
        <v>635</v>
      </c>
      <c r="E147" s="27" t="s">
        <v>3984</v>
      </c>
      <c r="F147" s="28" t="s">
        <v>649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3985</v>
      </c>
      <c r="D151" t="s">
        <v>635</v>
      </c>
      <c r="E151" s="27" t="s">
        <v>3986</v>
      </c>
      <c r="F151" s="28" t="s">
        <v>649</v>
      </c>
      <c r="G151" s="29">
        <v>8</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3987</v>
      </c>
      <c r="D159" t="s">
        <v>635</v>
      </c>
      <c r="E159" s="27" t="s">
        <v>3988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3989</v>
      </c>
      <c r="D163" t="s">
        <v>635</v>
      </c>
      <c r="E163" s="27" t="s">
        <v>3990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3991</v>
      </c>
      <c r="D167" t="s">
        <v>635</v>
      </c>
      <c r="E167" s="27" t="s">
        <v>3992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3993</v>
      </c>
      <c r="D171" t="s">
        <v>635</v>
      </c>
      <c r="E171" s="27" t="s">
        <v>3994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3995</v>
      </c>
    </row>
    <row r="173">
      <c r="A173" s="1" t="s">
        <v>640</v>
      </c>
    </row>
    <row r="174">
      <c r="A174" s="1" t="s">
        <v>642</v>
      </c>
      <c r="E174" s="27" t="s">
        <v>1313</v>
      </c>
    </row>
    <row r="175" ht="25">
      <c r="A175" s="1" t="s">
        <v>633</v>
      </c>
      <c r="B175" s="1">
        <v>16</v>
      </c>
      <c r="C175" s="26" t="s">
        <v>4321</v>
      </c>
      <c r="D175" t="s">
        <v>635</v>
      </c>
      <c r="E175" s="27" t="s">
        <v>3997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3747</v>
      </c>
      <c r="D179" t="s">
        <v>635</v>
      </c>
      <c r="E179" s="27" t="s">
        <v>3748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3750</v>
      </c>
      <c r="D183" t="s">
        <v>635</v>
      </c>
      <c r="E183" s="27" t="s">
        <v>3751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3752</v>
      </c>
      <c r="D187" t="s">
        <v>635</v>
      </c>
      <c r="E187" s="27" t="s">
        <v>3753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3545</v>
      </c>
      <c r="D199" t="s">
        <v>635</v>
      </c>
      <c r="E199" s="27" t="s">
        <v>3546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3562</v>
      </c>
      <c r="D203" t="s">
        <v>635</v>
      </c>
      <c r="E203" s="27" t="s">
        <v>3563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3567</v>
      </c>
      <c r="D211" t="s">
        <v>635</v>
      </c>
      <c r="E211" s="27" t="s">
        <v>3568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3559</v>
      </c>
      <c r="D215" t="s">
        <v>635</v>
      </c>
      <c r="E215" s="27" t="s">
        <v>3560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3998</v>
      </c>
      <c r="D219" t="s">
        <v>635</v>
      </c>
      <c r="E219" s="27" t="s">
        <v>3999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4000</v>
      </c>
    </row>
    <row r="221">
      <c r="A221" s="1" t="s">
        <v>640</v>
      </c>
    </row>
    <row r="222">
      <c r="A222" s="1" t="s">
        <v>642</v>
      </c>
      <c r="E222" s="27" t="s">
        <v>1313</v>
      </c>
    </row>
    <row r="223">
      <c r="A223" s="1" t="s">
        <v>633</v>
      </c>
      <c r="B223" s="1">
        <v>28</v>
      </c>
      <c r="C223" s="26" t="s">
        <v>4001</v>
      </c>
      <c r="D223" t="s">
        <v>635</v>
      </c>
      <c r="E223" s="27" t="s">
        <v>4002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4003</v>
      </c>
      <c r="D227" t="s">
        <v>635</v>
      </c>
      <c r="E227" s="27" t="s">
        <v>4004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4005</v>
      </c>
      <c r="E231" s="23" t="s">
        <v>4006</v>
      </c>
      <c r="L231" s="24">
        <f>SUMIFS(L232:L239,A232:A239,"P")</f>
        <v>0</v>
      </c>
      <c r="M231" s="24">
        <f>SUMIFS(M232:M239,A232:A239,"P")</f>
        <v>0</v>
      </c>
      <c r="N231" s="25"/>
    </row>
    <row r="232">
      <c r="A232" s="1" t="s">
        <v>633</v>
      </c>
      <c r="B232" s="1">
        <v>54</v>
      </c>
      <c r="C232" s="26" t="s">
        <v>4007</v>
      </c>
      <c r="D232" t="s">
        <v>635</v>
      </c>
      <c r="E232" s="27" t="s">
        <v>4008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4009</v>
      </c>
      <c r="D236" t="s">
        <v>635</v>
      </c>
      <c r="E236" s="27" t="s">
        <v>4010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3.6160000000000001</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3628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3633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4011</v>
      </c>
    </row>
  </sheetData>
  <sheetProtection sheet="1" objects="1" scenarios="1" spinCount="100000" saltValue="nYwdsq9ymy+E3+CkwvISZWlsl8RDyk8sri3wXPyl2XrxCq7tayfnN3hM2pfQApjjmB3JMSeINs+evI4TxV0aiQ==" hashValue="MAmkVIJV+CGgMVtOnrfln0KND2GUIwgqVg6idCP7I/bWQBW0Q+PpNHpXfZtc9xqWI4jFCm/KsV8iYpvSN4c4I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COUNTIFS(L8:L259,"=0",A8:A259,"P")+COUNTIFS(L8:L259,"",A8:A259,"P")+SUM(Q8:Q259)</f>
        <v>0</v>
      </c>
    </row>
    <row r="8" ht="13">
      <c r="A8" s="1" t="s">
        <v>628</v>
      </c>
      <c r="C8" s="22" t="s">
        <v>4323</v>
      </c>
      <c r="E8" s="23" t="s">
        <v>117</v>
      </c>
      <c r="L8" s="24">
        <f>L9+L246</f>
        <v>0</v>
      </c>
      <c r="M8" s="24">
        <f>M9+M246</f>
        <v>0</v>
      </c>
      <c r="N8" s="25"/>
    </row>
    <row r="9" ht="13">
      <c r="A9" s="1" t="s">
        <v>630</v>
      </c>
      <c r="C9" s="22" t="s">
        <v>1466</v>
      </c>
      <c r="E9" s="23" t="s">
        <v>4143</v>
      </c>
      <c r="L9" s="24">
        <f>SUMIFS(L10:L245,A10:A245,"P")</f>
        <v>0</v>
      </c>
      <c r="M9" s="24">
        <f>SUMIFS(M10:M245,A10:A245,"P")</f>
        <v>0</v>
      </c>
      <c r="N9" s="25"/>
    </row>
    <row r="10">
      <c r="A10" s="1" t="s">
        <v>633</v>
      </c>
      <c r="B10" s="1">
        <v>1</v>
      </c>
      <c r="C10" s="26" t="s">
        <v>4223</v>
      </c>
      <c r="D10" t="s">
        <v>635</v>
      </c>
      <c r="E10" s="27" t="s">
        <v>4224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4146</v>
      </c>
    </row>
    <row r="13">
      <c r="A13" s="1" t="s">
        <v>642</v>
      </c>
      <c r="E13" s="27" t="s">
        <v>1313</v>
      </c>
    </row>
    <row r="14">
      <c r="A14" s="1" t="s">
        <v>633</v>
      </c>
      <c r="B14" s="1">
        <v>2</v>
      </c>
      <c r="C14" s="26" t="s">
        <v>4225</v>
      </c>
      <c r="D14" t="s">
        <v>635</v>
      </c>
      <c r="E14" s="27" t="s">
        <v>4226</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4149</v>
      </c>
    </row>
    <row r="17">
      <c r="A17" s="1" t="s">
        <v>642</v>
      </c>
      <c r="E17" s="27" t="s">
        <v>1313</v>
      </c>
    </row>
    <row r="18" ht="25">
      <c r="A18" s="1" t="s">
        <v>633</v>
      </c>
      <c r="B18" s="1">
        <v>3</v>
      </c>
      <c r="C18" s="26" t="s">
        <v>4227</v>
      </c>
      <c r="D18" t="s">
        <v>635</v>
      </c>
      <c r="E18" s="27" t="s">
        <v>4228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4229</v>
      </c>
    </row>
    <row r="21">
      <c r="A21" s="1" t="s">
        <v>642</v>
      </c>
      <c r="E21" s="27" t="s">
        <v>1313</v>
      </c>
    </row>
    <row r="22" ht="37.5">
      <c r="A22" s="1" t="s">
        <v>633</v>
      </c>
      <c r="B22" s="1">
        <v>4</v>
      </c>
      <c r="C22" s="26" t="s">
        <v>4230</v>
      </c>
      <c r="D22" t="s">
        <v>635</v>
      </c>
      <c r="E22" s="27" t="s">
        <v>4231</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4232</v>
      </c>
    </row>
    <row r="25">
      <c r="A25" s="1" t="s">
        <v>642</v>
      </c>
      <c r="E25" s="27" t="s">
        <v>1313</v>
      </c>
    </row>
    <row r="26">
      <c r="A26" s="1" t="s">
        <v>633</v>
      </c>
      <c r="B26" s="1">
        <v>5</v>
      </c>
      <c r="C26" s="26" t="s">
        <v>4233</v>
      </c>
      <c r="D26" t="s">
        <v>635</v>
      </c>
      <c r="E26" s="27" t="s">
        <v>4234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4158</v>
      </c>
    </row>
    <row r="29">
      <c r="A29" s="1" t="s">
        <v>642</v>
      </c>
      <c r="E29" s="27" t="s">
        <v>1313</v>
      </c>
    </row>
    <row r="30" ht="25">
      <c r="A30" s="1" t="s">
        <v>633</v>
      </c>
      <c r="B30" s="1">
        <v>6</v>
      </c>
      <c r="C30" s="26" t="s">
        <v>4235</v>
      </c>
      <c r="D30" t="s">
        <v>635</v>
      </c>
      <c r="E30" s="27" t="s">
        <v>4236</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4237</v>
      </c>
    </row>
    <row r="33">
      <c r="A33" s="1" t="s">
        <v>642</v>
      </c>
      <c r="E33" s="27" t="s">
        <v>1313</v>
      </c>
    </row>
    <row r="34">
      <c r="A34" s="1" t="s">
        <v>633</v>
      </c>
      <c r="B34" s="1">
        <v>7</v>
      </c>
      <c r="C34" s="26" t="s">
        <v>4238</v>
      </c>
      <c r="D34" t="s">
        <v>635</v>
      </c>
      <c r="E34" s="27" t="s">
        <v>4239</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4164</v>
      </c>
    </row>
    <row r="37">
      <c r="A37" s="1" t="s">
        <v>642</v>
      </c>
      <c r="E37" s="27" t="s">
        <v>1313</v>
      </c>
    </row>
    <row r="38">
      <c r="A38" s="1" t="s">
        <v>633</v>
      </c>
      <c r="B38" s="1">
        <v>8</v>
      </c>
      <c r="C38" s="26" t="s">
        <v>4147</v>
      </c>
      <c r="D38" t="s">
        <v>635</v>
      </c>
      <c r="E38" s="27" t="s">
        <v>4148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4167</v>
      </c>
    </row>
    <row r="41">
      <c r="A41" s="1" t="s">
        <v>642</v>
      </c>
      <c r="E41" s="27" t="s">
        <v>1313</v>
      </c>
    </row>
    <row r="42" ht="25">
      <c r="A42" s="1" t="s">
        <v>633</v>
      </c>
      <c r="B42" s="1">
        <v>9</v>
      </c>
      <c r="C42" s="26" t="s">
        <v>4150</v>
      </c>
      <c r="D42" t="s">
        <v>635</v>
      </c>
      <c r="E42" s="27" t="s">
        <v>4151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4240</v>
      </c>
    </row>
    <row r="45">
      <c r="A45" s="1" t="s">
        <v>642</v>
      </c>
      <c r="E45" s="27" t="s">
        <v>1313</v>
      </c>
    </row>
    <row r="46" ht="25">
      <c r="A46" s="1" t="s">
        <v>633</v>
      </c>
      <c r="B46" s="1">
        <v>10</v>
      </c>
      <c r="C46" s="26" t="s">
        <v>4153</v>
      </c>
      <c r="D46" t="s">
        <v>635</v>
      </c>
      <c r="E46" s="27" t="s">
        <v>4154</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4241</v>
      </c>
    </row>
    <row r="49">
      <c r="A49" s="1" t="s">
        <v>642</v>
      </c>
      <c r="E49" s="27" t="s">
        <v>1313</v>
      </c>
    </row>
    <row r="50">
      <c r="A50" s="1" t="s">
        <v>633</v>
      </c>
      <c r="B50" s="1">
        <v>11</v>
      </c>
      <c r="C50" s="26" t="s">
        <v>4242</v>
      </c>
      <c r="D50" t="s">
        <v>635</v>
      </c>
      <c r="E50" s="27" t="s">
        <v>4243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4244</v>
      </c>
    </row>
    <row r="53">
      <c r="A53" s="1" t="s">
        <v>642</v>
      </c>
      <c r="E53" s="27" t="s">
        <v>1313</v>
      </c>
    </row>
    <row r="54">
      <c r="A54" s="1" t="s">
        <v>633</v>
      </c>
      <c r="B54" s="1">
        <v>12</v>
      </c>
      <c r="C54" s="26" t="s">
        <v>4245</v>
      </c>
      <c r="D54" t="s">
        <v>635</v>
      </c>
      <c r="E54" s="27" t="s">
        <v>4246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4179</v>
      </c>
    </row>
    <row r="57">
      <c r="A57" s="1" t="s">
        <v>642</v>
      </c>
      <c r="E57" s="27" t="s">
        <v>1313</v>
      </c>
    </row>
    <row r="58">
      <c r="A58" s="1" t="s">
        <v>633</v>
      </c>
      <c r="B58" s="1">
        <v>13</v>
      </c>
      <c r="C58" s="26" t="s">
        <v>4247</v>
      </c>
      <c r="D58" t="s">
        <v>635</v>
      </c>
      <c r="E58" s="27" t="s">
        <v>4248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4180</v>
      </c>
    </row>
    <row r="61">
      <c r="A61" s="1" t="s">
        <v>642</v>
      </c>
      <c r="E61" s="27" t="s">
        <v>1313</v>
      </c>
    </row>
    <row r="62">
      <c r="A62" s="1" t="s">
        <v>633</v>
      </c>
      <c r="B62" s="1">
        <v>14</v>
      </c>
      <c r="C62" s="26" t="s">
        <v>4249</v>
      </c>
      <c r="D62" t="s">
        <v>635</v>
      </c>
      <c r="E62" s="27" t="s">
        <v>4250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4251</v>
      </c>
    </row>
    <row r="65">
      <c r="A65" s="1" t="s">
        <v>642</v>
      </c>
      <c r="E65" s="27" t="s">
        <v>1313</v>
      </c>
    </row>
    <row r="66" ht="25">
      <c r="A66" s="1" t="s">
        <v>633</v>
      </c>
      <c r="B66" s="1">
        <v>15</v>
      </c>
      <c r="C66" s="26" t="s">
        <v>4165</v>
      </c>
      <c r="D66" t="s">
        <v>635</v>
      </c>
      <c r="E66" s="27" t="s">
        <v>4166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4182</v>
      </c>
    </row>
    <row r="69">
      <c r="A69" s="1" t="s">
        <v>642</v>
      </c>
      <c r="E69" s="27" t="s">
        <v>1313</v>
      </c>
    </row>
    <row r="70" ht="25">
      <c r="A70" s="1" t="s">
        <v>633</v>
      </c>
      <c r="B70" s="1">
        <v>16</v>
      </c>
      <c r="C70" s="26" t="s">
        <v>4168</v>
      </c>
      <c r="D70" t="s">
        <v>635</v>
      </c>
      <c r="E70" s="27" t="s">
        <v>4169</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4252</v>
      </c>
    </row>
    <row r="73">
      <c r="A73" s="1" t="s">
        <v>642</v>
      </c>
      <c r="E73" s="27" t="s">
        <v>1313</v>
      </c>
    </row>
    <row r="74" ht="37.5">
      <c r="A74" s="1" t="s">
        <v>633</v>
      </c>
      <c r="B74" s="1">
        <v>17</v>
      </c>
      <c r="C74" s="26" t="s">
        <v>4171</v>
      </c>
      <c r="D74" t="s">
        <v>635</v>
      </c>
      <c r="E74" s="27" t="s">
        <v>4172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4253</v>
      </c>
    </row>
    <row r="77">
      <c r="A77" s="1" t="s">
        <v>642</v>
      </c>
      <c r="E77" s="27" t="s">
        <v>1313</v>
      </c>
    </row>
    <row r="78">
      <c r="A78" s="1" t="s">
        <v>633</v>
      </c>
      <c r="B78" s="1">
        <v>18</v>
      </c>
      <c r="C78" s="26" t="s">
        <v>4177</v>
      </c>
      <c r="D78" t="s">
        <v>635</v>
      </c>
      <c r="E78" s="27" t="s">
        <v>4178</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4254</v>
      </c>
    </row>
    <row r="81">
      <c r="A81" s="1" t="s">
        <v>642</v>
      </c>
      <c r="E81" s="27" t="s">
        <v>1313</v>
      </c>
    </row>
    <row r="82">
      <c r="A82" s="1" t="s">
        <v>633</v>
      </c>
      <c r="B82" s="1">
        <v>19</v>
      </c>
      <c r="C82" s="26" t="s">
        <v>4255</v>
      </c>
      <c r="D82" t="s">
        <v>635</v>
      </c>
      <c r="E82" s="27" t="s">
        <v>4256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4257</v>
      </c>
    </row>
    <row r="85">
      <c r="A85" s="1" t="s">
        <v>642</v>
      </c>
      <c r="E85" s="27" t="s">
        <v>1313</v>
      </c>
    </row>
    <row r="86">
      <c r="A86" s="1" t="s">
        <v>633</v>
      </c>
      <c r="B86" s="1">
        <v>20</v>
      </c>
      <c r="C86" s="26" t="s">
        <v>4258</v>
      </c>
      <c r="D86" t="s">
        <v>635</v>
      </c>
      <c r="E86" s="27" t="s">
        <v>4259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4260</v>
      </c>
    </row>
    <row r="89">
      <c r="A89" s="1" t="s">
        <v>642</v>
      </c>
      <c r="E89" s="27" t="s">
        <v>1313</v>
      </c>
    </row>
    <row r="90" ht="25">
      <c r="A90" s="1" t="s">
        <v>633</v>
      </c>
      <c r="B90" s="1">
        <v>21</v>
      </c>
      <c r="C90" s="26" t="s">
        <v>1789</v>
      </c>
      <c r="D90" t="s">
        <v>635</v>
      </c>
      <c r="E90" s="27" t="s">
        <v>1790</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4261</v>
      </c>
    </row>
    <row r="93">
      <c r="A93" s="1" t="s">
        <v>642</v>
      </c>
      <c r="E93" s="27" t="s">
        <v>1313</v>
      </c>
    </row>
    <row r="94" ht="37.5">
      <c r="A94" s="1" t="s">
        <v>633</v>
      </c>
      <c r="B94" s="1">
        <v>22</v>
      </c>
      <c r="C94" s="26" t="s">
        <v>1791</v>
      </c>
      <c r="D94" t="s">
        <v>635</v>
      </c>
      <c r="E94" s="27" t="s">
        <v>1792</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4324</v>
      </c>
    </row>
    <row r="97">
      <c r="A97" s="1" t="s">
        <v>642</v>
      </c>
      <c r="E97" s="27" t="s">
        <v>1313</v>
      </c>
    </row>
    <row r="98" ht="25">
      <c r="A98" s="1" t="s">
        <v>633</v>
      </c>
      <c r="B98" s="1">
        <v>23</v>
      </c>
      <c r="C98" s="26" t="s">
        <v>3545</v>
      </c>
      <c r="D98" t="s">
        <v>635</v>
      </c>
      <c r="E98" s="27" t="s">
        <v>3546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4263</v>
      </c>
    </row>
    <row r="101">
      <c r="A101" s="1" t="s">
        <v>642</v>
      </c>
      <c r="E101" s="27" t="s">
        <v>1313</v>
      </c>
    </row>
    <row r="102" ht="25">
      <c r="A102" s="1" t="s">
        <v>633</v>
      </c>
      <c r="B102" s="1">
        <v>24</v>
      </c>
      <c r="C102" s="26" t="s">
        <v>4183</v>
      </c>
      <c r="D102" t="s">
        <v>635</v>
      </c>
      <c r="E102" s="27" t="s">
        <v>4184</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4264</v>
      </c>
    </row>
    <row r="105">
      <c r="A105" s="1" t="s">
        <v>642</v>
      </c>
      <c r="E105" s="27" t="s">
        <v>1313</v>
      </c>
    </row>
    <row r="106" ht="25">
      <c r="A106" s="1" t="s">
        <v>633</v>
      </c>
      <c r="B106" s="1">
        <v>25</v>
      </c>
      <c r="C106" s="26" t="s">
        <v>4186</v>
      </c>
      <c r="D106" t="s">
        <v>635</v>
      </c>
      <c r="E106" s="27" t="s">
        <v>4187</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4265</v>
      </c>
    </row>
    <row r="109">
      <c r="A109" s="1" t="s">
        <v>642</v>
      </c>
      <c r="E109" s="27" t="s">
        <v>1313</v>
      </c>
    </row>
    <row r="110">
      <c r="A110" s="1" t="s">
        <v>633</v>
      </c>
      <c r="B110" s="1">
        <v>26</v>
      </c>
      <c r="C110" s="26" t="s">
        <v>3559</v>
      </c>
      <c r="D110" t="s">
        <v>635</v>
      </c>
      <c r="E110" s="27" t="s">
        <v>3560</v>
      </c>
      <c r="F110" s="28" t="s">
        <v>809</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4266</v>
      </c>
    </row>
    <row r="113">
      <c r="A113" s="1" t="s">
        <v>642</v>
      </c>
      <c r="E113" s="27" t="s">
        <v>1313</v>
      </c>
    </row>
    <row r="114">
      <c r="A114" s="1" t="s">
        <v>633</v>
      </c>
      <c r="B114" s="1">
        <v>27</v>
      </c>
      <c r="C114" s="26" t="s">
        <v>3562</v>
      </c>
      <c r="D114" t="s">
        <v>635</v>
      </c>
      <c r="E114" s="27" t="s">
        <v>3563</v>
      </c>
      <c r="F114" s="28" t="s">
        <v>809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4267</v>
      </c>
    </row>
    <row r="117">
      <c r="A117" s="1" t="s">
        <v>642</v>
      </c>
      <c r="E117" s="27" t="s">
        <v>1313</v>
      </c>
    </row>
    <row r="118">
      <c r="A118" s="1" t="s">
        <v>633</v>
      </c>
      <c r="B118" s="1">
        <v>28</v>
      </c>
      <c r="C118" s="26" t="s">
        <v>3564</v>
      </c>
      <c r="D118" t="s">
        <v>635</v>
      </c>
      <c r="E118" s="27" t="s">
        <v>3565</v>
      </c>
      <c r="F118" s="28" t="s">
        <v>809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4268</v>
      </c>
    </row>
    <row r="121">
      <c r="A121" s="1" t="s">
        <v>642</v>
      </c>
      <c r="E121" s="27" t="s">
        <v>1313</v>
      </c>
    </row>
    <row r="122">
      <c r="A122" s="1" t="s">
        <v>633</v>
      </c>
      <c r="B122" s="1">
        <v>29</v>
      </c>
      <c r="C122" s="26" t="s">
        <v>3567</v>
      </c>
      <c r="D122" t="s">
        <v>635</v>
      </c>
      <c r="E122" s="27" t="s">
        <v>3568</v>
      </c>
      <c r="F122" s="28" t="s">
        <v>809</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4269</v>
      </c>
    </row>
    <row r="125">
      <c r="A125" s="1" t="s">
        <v>642</v>
      </c>
      <c r="E125" s="27" t="s">
        <v>1313</v>
      </c>
    </row>
    <row r="126">
      <c r="A126" s="1" t="s">
        <v>633</v>
      </c>
      <c r="B126" s="1">
        <v>30</v>
      </c>
      <c r="C126" s="26" t="s">
        <v>3752</v>
      </c>
      <c r="D126" t="s">
        <v>635</v>
      </c>
      <c r="E126" s="27" t="s">
        <v>3753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4270</v>
      </c>
    </row>
    <row r="129">
      <c r="A129" s="1" t="s">
        <v>642</v>
      </c>
      <c r="E129" s="27" t="s">
        <v>1313</v>
      </c>
    </row>
    <row r="130">
      <c r="A130" s="1" t="s">
        <v>633</v>
      </c>
      <c r="B130" s="1">
        <v>31</v>
      </c>
      <c r="C130" s="26" t="s">
        <v>4064</v>
      </c>
      <c r="D130" t="s">
        <v>635</v>
      </c>
      <c r="E130" s="27" t="s">
        <v>4065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4271</v>
      </c>
    </row>
    <row r="133">
      <c r="A133" s="1" t="s">
        <v>642</v>
      </c>
      <c r="E133" s="27" t="s">
        <v>1313</v>
      </c>
    </row>
    <row r="134" ht="25">
      <c r="A134" s="1" t="s">
        <v>633</v>
      </c>
      <c r="B134" s="1">
        <v>32</v>
      </c>
      <c r="C134" s="26" t="s">
        <v>4194</v>
      </c>
      <c r="D134" t="s">
        <v>635</v>
      </c>
      <c r="E134" s="27" t="s">
        <v>4195</v>
      </c>
      <c r="F134" s="28" t="s">
        <v>649</v>
      </c>
      <c r="G134" s="29">
        <v>230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4325</v>
      </c>
    </row>
    <row r="137">
      <c r="A137" s="1" t="s">
        <v>642</v>
      </c>
      <c r="E137" s="27" t="s">
        <v>1313</v>
      </c>
    </row>
    <row r="138">
      <c r="A138" s="1" t="s">
        <v>633</v>
      </c>
      <c r="B138" s="1">
        <v>33</v>
      </c>
      <c r="C138" s="26" t="s">
        <v>2098</v>
      </c>
      <c r="D138" t="s">
        <v>635</v>
      </c>
      <c r="E138" s="27" t="s">
        <v>2099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4273</v>
      </c>
    </row>
    <row r="141">
      <c r="A141" s="1" t="s">
        <v>642</v>
      </c>
      <c r="E141" s="27" t="s">
        <v>1313</v>
      </c>
    </row>
    <row r="142">
      <c r="A142" s="1" t="s">
        <v>633</v>
      </c>
      <c r="B142" s="1">
        <v>34</v>
      </c>
      <c r="C142" s="26" t="s">
        <v>4274</v>
      </c>
      <c r="D142" t="s">
        <v>635</v>
      </c>
      <c r="E142" s="27" t="s">
        <v>4275</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4276</v>
      </c>
    </row>
    <row r="145">
      <c r="A145" s="1" t="s">
        <v>642</v>
      </c>
      <c r="E145" s="27" t="s">
        <v>1313</v>
      </c>
    </row>
    <row r="146">
      <c r="A146" s="1" t="s">
        <v>633</v>
      </c>
      <c r="B146" s="1">
        <v>35</v>
      </c>
      <c r="C146" s="26" t="s">
        <v>3869</v>
      </c>
      <c r="D146" t="s">
        <v>635</v>
      </c>
      <c r="E146" s="27" t="s">
        <v>3870</v>
      </c>
      <c r="F146" s="28" t="s">
        <v>649</v>
      </c>
      <c r="G146" s="29">
        <v>100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4326</v>
      </c>
    </row>
    <row r="149">
      <c r="A149" s="1" t="s">
        <v>642</v>
      </c>
      <c r="E149" s="27" t="s">
        <v>1313</v>
      </c>
    </row>
    <row r="150" ht="25">
      <c r="A150" s="1" t="s">
        <v>633</v>
      </c>
      <c r="B150" s="1">
        <v>36</v>
      </c>
      <c r="C150" s="26" t="s">
        <v>3875</v>
      </c>
      <c r="D150" t="s">
        <v>635</v>
      </c>
      <c r="E150" s="27" t="s">
        <v>3876</v>
      </c>
      <c r="F150" s="28" t="s">
        <v>659</v>
      </c>
      <c r="G150" s="29">
        <v>16</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4327</v>
      </c>
    </row>
    <row r="153">
      <c r="A153" s="1" t="s">
        <v>642</v>
      </c>
      <c r="E153" s="27" t="s">
        <v>1313</v>
      </c>
    </row>
    <row r="154">
      <c r="A154" s="1" t="s">
        <v>633</v>
      </c>
      <c r="B154" s="1">
        <v>37</v>
      </c>
      <c r="C154" s="26" t="s">
        <v>2501</v>
      </c>
      <c r="D154" t="s">
        <v>635</v>
      </c>
      <c r="E154" s="27" t="s">
        <v>2502</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4279</v>
      </c>
    </row>
    <row r="157">
      <c r="A157" s="1" t="s">
        <v>642</v>
      </c>
      <c r="E157" s="27" t="s">
        <v>1313</v>
      </c>
    </row>
    <row r="158">
      <c r="A158" s="1" t="s">
        <v>633</v>
      </c>
      <c r="B158" s="1">
        <v>38</v>
      </c>
      <c r="C158" s="26" t="s">
        <v>2503</v>
      </c>
      <c r="D158" t="s">
        <v>635</v>
      </c>
      <c r="E158" s="27" t="s">
        <v>2504</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4280</v>
      </c>
    </row>
    <row r="161">
      <c r="A161" s="1" t="s">
        <v>642</v>
      </c>
      <c r="E161" s="27" t="s">
        <v>1313</v>
      </c>
    </row>
    <row r="162">
      <c r="A162" s="1" t="s">
        <v>633</v>
      </c>
      <c r="B162" s="1">
        <v>39</v>
      </c>
      <c r="C162" s="26" t="s">
        <v>4281</v>
      </c>
      <c r="D162" t="s">
        <v>635</v>
      </c>
      <c r="E162" s="27" t="s">
        <v>4282</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4283</v>
      </c>
    </row>
    <row r="165">
      <c r="A165" s="1" t="s">
        <v>642</v>
      </c>
      <c r="E165" s="27" t="s">
        <v>1313</v>
      </c>
    </row>
    <row r="166">
      <c r="A166" s="1" t="s">
        <v>633</v>
      </c>
      <c r="B166" s="1">
        <v>40</v>
      </c>
      <c r="C166" s="26" t="s">
        <v>4284</v>
      </c>
      <c r="D166" t="s">
        <v>635</v>
      </c>
      <c r="E166" s="27" t="s">
        <v>4285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4286</v>
      </c>
    </row>
    <row r="169">
      <c r="A169" s="1" t="s">
        <v>642</v>
      </c>
      <c r="E169" s="27" t="s">
        <v>1313</v>
      </c>
    </row>
    <row r="170">
      <c r="A170" s="1" t="s">
        <v>633</v>
      </c>
      <c r="B170" s="1">
        <v>41</v>
      </c>
      <c r="C170" s="26" t="s">
        <v>4287</v>
      </c>
      <c r="D170" t="s">
        <v>635</v>
      </c>
      <c r="E170" s="27" t="s">
        <v>4288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4289</v>
      </c>
    </row>
    <row r="173">
      <c r="A173" s="1" t="s">
        <v>642</v>
      </c>
      <c r="E173" s="27" t="s">
        <v>1313</v>
      </c>
    </row>
    <row r="174">
      <c r="A174" s="1" t="s">
        <v>633</v>
      </c>
      <c r="B174" s="1">
        <v>42</v>
      </c>
      <c r="C174" s="26" t="s">
        <v>4290</v>
      </c>
      <c r="D174" t="s">
        <v>635</v>
      </c>
      <c r="E174" s="27" t="s">
        <v>4291</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4292</v>
      </c>
    </row>
    <row r="177">
      <c r="A177" s="1" t="s">
        <v>642</v>
      </c>
      <c r="E177" s="27" t="s">
        <v>1313</v>
      </c>
    </row>
    <row r="178" ht="25">
      <c r="A178" s="1" t="s">
        <v>633</v>
      </c>
      <c r="B178" s="1">
        <v>43</v>
      </c>
      <c r="C178" s="26" t="s">
        <v>1608</v>
      </c>
      <c r="D178" t="s">
        <v>635</v>
      </c>
      <c r="E178" s="27" t="s">
        <v>1609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4293</v>
      </c>
    </row>
    <row r="181">
      <c r="A181" s="1" t="s">
        <v>642</v>
      </c>
      <c r="E181" s="27" t="s">
        <v>1313</v>
      </c>
    </row>
    <row r="182" ht="25">
      <c r="A182" s="1" t="s">
        <v>633</v>
      </c>
      <c r="B182" s="1">
        <v>44</v>
      </c>
      <c r="C182" s="26" t="s">
        <v>1611</v>
      </c>
      <c r="D182" t="s">
        <v>635</v>
      </c>
      <c r="E182" s="27" t="s">
        <v>1612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4294</v>
      </c>
    </row>
    <row r="185">
      <c r="A185" s="1" t="s">
        <v>642</v>
      </c>
      <c r="E185" s="27" t="s">
        <v>1313</v>
      </c>
    </row>
    <row r="186">
      <c r="A186" s="1" t="s">
        <v>633</v>
      </c>
      <c r="B186" s="1">
        <v>45</v>
      </c>
      <c r="C186" s="26" t="s">
        <v>2447</v>
      </c>
      <c r="D186" t="s">
        <v>635</v>
      </c>
      <c r="E186" s="27" t="s">
        <v>2448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4295</v>
      </c>
    </row>
    <row r="189">
      <c r="A189" s="1" t="s">
        <v>642</v>
      </c>
      <c r="E189" s="27" t="s">
        <v>1313</v>
      </c>
    </row>
    <row r="190" ht="25">
      <c r="A190" s="1" t="s">
        <v>633</v>
      </c>
      <c r="B190" s="1">
        <v>46</v>
      </c>
      <c r="C190" s="26" t="s">
        <v>2449</v>
      </c>
      <c r="D190" t="s">
        <v>635</v>
      </c>
      <c r="E190" s="27" t="s">
        <v>2450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4296</v>
      </c>
    </row>
    <row r="193">
      <c r="A193" s="1" t="s">
        <v>642</v>
      </c>
      <c r="E193" s="27" t="s">
        <v>1313</v>
      </c>
    </row>
    <row r="194">
      <c r="A194" s="1" t="s">
        <v>633</v>
      </c>
      <c r="B194" s="1">
        <v>47</v>
      </c>
      <c r="C194" s="26" t="s">
        <v>941</v>
      </c>
      <c r="D194" t="s">
        <v>635</v>
      </c>
      <c r="E194" s="27" t="s">
        <v>942</v>
      </c>
      <c r="F194" s="28" t="s">
        <v>649</v>
      </c>
      <c r="G194" s="29">
        <v>230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4328</v>
      </c>
    </row>
    <row r="197">
      <c r="A197" s="1" t="s">
        <v>642</v>
      </c>
      <c r="E197" s="27" t="s">
        <v>1313</v>
      </c>
    </row>
    <row r="198">
      <c r="A198" s="1" t="s">
        <v>633</v>
      </c>
      <c r="B198" s="1">
        <v>48</v>
      </c>
      <c r="C198" s="26" t="s">
        <v>3735</v>
      </c>
      <c r="D198" t="s">
        <v>635</v>
      </c>
      <c r="E198" s="27" t="s">
        <v>3736</v>
      </c>
      <c r="F198" s="28" t="s">
        <v>659</v>
      </c>
      <c r="G198" s="29">
        <v>30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4329</v>
      </c>
    </row>
    <row r="201">
      <c r="A201" s="1" t="s">
        <v>642</v>
      </c>
      <c r="E201" s="27" t="s">
        <v>1313</v>
      </c>
    </row>
    <row r="202">
      <c r="A202" s="1" t="s">
        <v>633</v>
      </c>
      <c r="B202" s="1">
        <v>49</v>
      </c>
      <c r="C202" s="26" t="s">
        <v>4299</v>
      </c>
      <c r="D202" t="s">
        <v>635</v>
      </c>
      <c r="E202" s="27" t="s">
        <v>4300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4301</v>
      </c>
    </row>
    <row r="205">
      <c r="A205" s="1" t="s">
        <v>642</v>
      </c>
      <c r="E205" s="27" t="s">
        <v>1313</v>
      </c>
    </row>
    <row r="206">
      <c r="A206" s="1" t="s">
        <v>633</v>
      </c>
      <c r="B206" s="1">
        <v>50</v>
      </c>
      <c r="C206" s="26" t="s">
        <v>1599</v>
      </c>
      <c r="D206" t="s">
        <v>635</v>
      </c>
      <c r="E206" s="27" t="s">
        <v>1600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4302</v>
      </c>
    </row>
    <row r="209">
      <c r="A209" s="1" t="s">
        <v>642</v>
      </c>
      <c r="E209" s="27" t="s">
        <v>1313</v>
      </c>
    </row>
    <row r="210">
      <c r="A210" s="1" t="s">
        <v>633</v>
      </c>
      <c r="B210" s="1">
        <v>51</v>
      </c>
      <c r="C210" s="26" t="s">
        <v>4207</v>
      </c>
      <c r="D210" t="s">
        <v>635</v>
      </c>
      <c r="E210" s="27" t="s">
        <v>4208</v>
      </c>
      <c r="F210" s="28" t="s">
        <v>659</v>
      </c>
      <c r="G210" s="29">
        <v>15</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4330</v>
      </c>
    </row>
    <row r="213">
      <c r="A213" s="1" t="s">
        <v>642</v>
      </c>
      <c r="E213" s="27" t="s">
        <v>1313</v>
      </c>
    </row>
    <row r="214">
      <c r="A214" s="1" t="s">
        <v>633</v>
      </c>
      <c r="B214" s="1">
        <v>52</v>
      </c>
      <c r="C214" s="26" t="s">
        <v>3962</v>
      </c>
      <c r="D214" t="s">
        <v>635</v>
      </c>
      <c r="E214" s="27" t="s">
        <v>3963</v>
      </c>
      <c r="F214" s="28" t="s">
        <v>865</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4304</v>
      </c>
    </row>
    <row r="217">
      <c r="A217" s="1" t="s">
        <v>642</v>
      </c>
      <c r="E217" s="27" t="s">
        <v>1313</v>
      </c>
    </row>
    <row r="218">
      <c r="A218" s="1" t="s">
        <v>633</v>
      </c>
      <c r="B218" s="1">
        <v>53</v>
      </c>
      <c r="C218" s="26" t="s">
        <v>907</v>
      </c>
      <c r="D218" t="s">
        <v>635</v>
      </c>
      <c r="E218" s="27" t="s">
        <v>908</v>
      </c>
      <c r="F218" s="28" t="s">
        <v>865</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4305</v>
      </c>
    </row>
    <row r="221">
      <c r="A221" s="1" t="s">
        <v>642</v>
      </c>
      <c r="E221" s="27" t="s">
        <v>1313</v>
      </c>
    </row>
    <row r="222">
      <c r="A222" s="1" t="s">
        <v>633</v>
      </c>
      <c r="B222" s="1">
        <v>54</v>
      </c>
      <c r="C222" s="26" t="s">
        <v>4306</v>
      </c>
      <c r="D222" t="s">
        <v>635</v>
      </c>
      <c r="E222" s="27" t="s">
        <v>4307</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4308</v>
      </c>
    </row>
    <row r="225">
      <c r="A225" s="1" t="s">
        <v>642</v>
      </c>
      <c r="E225" s="27" t="s">
        <v>1313</v>
      </c>
    </row>
    <row r="226">
      <c r="A226" s="1" t="s">
        <v>633</v>
      </c>
      <c r="B226" s="1">
        <v>55</v>
      </c>
      <c r="C226" s="26" t="s">
        <v>2430</v>
      </c>
      <c r="D226" t="s">
        <v>635</v>
      </c>
      <c r="E226" s="27" t="s">
        <v>2431</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4309</v>
      </c>
    </row>
    <row r="229">
      <c r="A229" s="1" t="s">
        <v>642</v>
      </c>
      <c r="E229" s="27" t="s">
        <v>1313</v>
      </c>
    </row>
    <row r="230">
      <c r="A230" s="1" t="s">
        <v>633</v>
      </c>
      <c r="B230" s="1">
        <v>56</v>
      </c>
      <c r="C230" s="26" t="s">
        <v>3483</v>
      </c>
      <c r="D230" t="s">
        <v>635</v>
      </c>
      <c r="E230" s="27" t="s">
        <v>3484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4310</v>
      </c>
    </row>
    <row r="233">
      <c r="A233" s="1" t="s">
        <v>642</v>
      </c>
      <c r="E233" s="27" t="s">
        <v>1313</v>
      </c>
    </row>
    <row r="234">
      <c r="A234" s="1" t="s">
        <v>633</v>
      </c>
      <c r="B234" s="1">
        <v>57</v>
      </c>
      <c r="C234" s="26" t="s">
        <v>4212</v>
      </c>
      <c r="D234" t="s">
        <v>635</v>
      </c>
      <c r="E234" s="27" t="s">
        <v>4213</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4311</v>
      </c>
    </row>
    <row r="237">
      <c r="A237" s="1" t="s">
        <v>642</v>
      </c>
      <c r="E237" s="27" t="s">
        <v>1313</v>
      </c>
    </row>
    <row r="238">
      <c r="A238" s="1" t="s">
        <v>633</v>
      </c>
      <c r="B238" s="1">
        <v>58</v>
      </c>
      <c r="C238" s="26" t="s">
        <v>4215</v>
      </c>
      <c r="D238" t="s">
        <v>635</v>
      </c>
      <c r="E238" s="27" t="s">
        <v>4216</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4312</v>
      </c>
    </row>
    <row r="241" ht="87.5">
      <c r="A241" s="1" t="s">
        <v>642</v>
      </c>
      <c r="E241" s="27" t="s">
        <v>4218</v>
      </c>
    </row>
    <row r="242" ht="25">
      <c r="A242" s="1" t="s">
        <v>633</v>
      </c>
      <c r="B242" s="1">
        <v>59</v>
      </c>
      <c r="C242" s="26" t="s">
        <v>3915</v>
      </c>
      <c r="D242" t="s">
        <v>635</v>
      </c>
      <c r="E242" s="27" t="s">
        <v>3916</v>
      </c>
      <c r="F242" s="28" t="s">
        <v>659</v>
      </c>
      <c r="G242" s="29">
        <v>3</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4331</v>
      </c>
    </row>
    <row r="245">
      <c r="A245" s="1" t="s">
        <v>642</v>
      </c>
      <c r="E245" s="27" t="s">
        <v>1313</v>
      </c>
    </row>
    <row r="246" ht="13">
      <c r="A246" s="1" t="s">
        <v>630</v>
      </c>
      <c r="C246" s="22" t="s">
        <v>1724</v>
      </c>
      <c r="E246" s="23" t="s">
        <v>1725</v>
      </c>
      <c r="L246" s="24">
        <f>SUMIFS(L247:L258,A247:A258,"P")</f>
        <v>0</v>
      </c>
      <c r="M246" s="24">
        <f>SUMIFS(M247:M258,A247:A258,"P")</f>
        <v>0</v>
      </c>
      <c r="N246" s="25"/>
    </row>
    <row r="247" ht="25">
      <c r="A247" s="1" t="s">
        <v>633</v>
      </c>
      <c r="B247" s="1">
        <v>60</v>
      </c>
      <c r="C247" s="26" t="s">
        <v>1905</v>
      </c>
      <c r="D247" t="s">
        <v>1906</v>
      </c>
      <c r="E247" s="27" t="s">
        <v>1907</v>
      </c>
      <c r="F247" s="28" t="s">
        <v>1729</v>
      </c>
      <c r="G247" s="29">
        <v>0.050000000000000003</v>
      </c>
      <c r="H247" s="28">
        <v>0</v>
      </c>
      <c r="I247" s="30">
        <f>ROUND(G247*H247,P4)</f>
        <v>0</v>
      </c>
      <c r="L247" s="31">
        <v>0</v>
      </c>
      <c r="M247" s="24">
        <f>ROUND(G247*L247,P4)</f>
        <v>0</v>
      </c>
      <c r="N247" s="25" t="s">
        <v>1730</v>
      </c>
      <c r="O247" s="32">
        <f>M247*AA247</f>
        <v>0</v>
      </c>
      <c r="P247" s="1">
        <v>3</v>
      </c>
      <c r="AA247" s="1">
        <f>IF(P247=1,$O$3,IF(P247=2,$O$4,$O$5))</f>
        <v>0</v>
      </c>
    </row>
    <row r="248" ht="25">
      <c r="A248" s="1" t="s">
        <v>639</v>
      </c>
      <c r="E248" s="27" t="s">
        <v>1731</v>
      </c>
    </row>
    <row r="249" ht="26">
      <c r="A249" s="1" t="s">
        <v>640</v>
      </c>
      <c r="E249" s="33" t="s">
        <v>4332</v>
      </c>
    </row>
    <row r="250" ht="187.5">
      <c r="A250" s="1" t="s">
        <v>642</v>
      </c>
      <c r="E250" s="27" t="s">
        <v>1904</v>
      </c>
    </row>
    <row r="251" ht="25">
      <c r="A251" s="1" t="s">
        <v>633</v>
      </c>
      <c r="B251" s="1">
        <v>61</v>
      </c>
      <c r="C251" s="26" t="s">
        <v>1746</v>
      </c>
      <c r="D251" t="s">
        <v>1747</v>
      </c>
      <c r="E251" s="27" t="s">
        <v>1748</v>
      </c>
      <c r="F251" s="28" t="s">
        <v>1729</v>
      </c>
      <c r="G251" s="29">
        <v>0.20000000000000001</v>
      </c>
      <c r="H251" s="28">
        <v>0</v>
      </c>
      <c r="I251" s="30">
        <f>ROUND(G251*H251,P4)</f>
        <v>0</v>
      </c>
      <c r="L251" s="31">
        <v>0</v>
      </c>
      <c r="M251" s="24">
        <f>ROUND(G251*L251,P4)</f>
        <v>0</v>
      </c>
      <c r="N251" s="25" t="s">
        <v>1730</v>
      </c>
      <c r="O251" s="32">
        <f>M251*AA251</f>
        <v>0</v>
      </c>
      <c r="P251" s="1">
        <v>3</v>
      </c>
      <c r="AA251" s="1">
        <f>IF(P251=1,$O$3,IF(P251=2,$O$4,$O$5))</f>
        <v>0</v>
      </c>
    </row>
    <row r="252" ht="25">
      <c r="A252" s="1" t="s">
        <v>639</v>
      </c>
      <c r="E252" s="27" t="s">
        <v>1731</v>
      </c>
    </row>
    <row r="253" ht="26">
      <c r="A253" s="1" t="s">
        <v>640</v>
      </c>
      <c r="E253" s="33" t="s">
        <v>4333</v>
      </c>
    </row>
    <row r="254" ht="187.5">
      <c r="A254" s="1" t="s">
        <v>642</v>
      </c>
      <c r="E254" s="27" t="s">
        <v>1904</v>
      </c>
    </row>
    <row r="255" ht="25">
      <c r="A255" s="1" t="s">
        <v>633</v>
      </c>
      <c r="B255" s="1">
        <v>62</v>
      </c>
      <c r="C255" s="26" t="s">
        <v>1796</v>
      </c>
      <c r="D255" t="s">
        <v>1797</v>
      </c>
      <c r="E255" s="27" t="s">
        <v>1798</v>
      </c>
      <c r="F255" s="28" t="s">
        <v>1729</v>
      </c>
      <c r="G255" s="29">
        <v>0.050000000000000003</v>
      </c>
      <c r="H255" s="28">
        <v>0</v>
      </c>
      <c r="I255" s="30">
        <f>ROUND(G255*H255,P4)</f>
        <v>0</v>
      </c>
      <c r="L255" s="31">
        <v>0</v>
      </c>
      <c r="M255" s="24">
        <f>ROUND(G255*L255,P4)</f>
        <v>0</v>
      </c>
      <c r="N255" s="25" t="s">
        <v>1730</v>
      </c>
      <c r="O255" s="32">
        <f>M255*AA255</f>
        <v>0</v>
      </c>
      <c r="P255" s="1">
        <v>3</v>
      </c>
      <c r="AA255" s="1">
        <f>IF(P255=1,$O$3,IF(P255=2,$O$4,$O$5))</f>
        <v>0</v>
      </c>
    </row>
    <row r="256" ht="25">
      <c r="A256" s="1" t="s">
        <v>639</v>
      </c>
      <c r="E256" s="27" t="s">
        <v>1731</v>
      </c>
    </row>
    <row r="257" ht="26">
      <c r="A257" s="1" t="s">
        <v>640</v>
      </c>
      <c r="E257" s="33" t="s">
        <v>4334</v>
      </c>
    </row>
    <row r="258" ht="187.5">
      <c r="A258" s="1" t="s">
        <v>642</v>
      </c>
      <c r="E258" s="27" t="s">
        <v>1904</v>
      </c>
    </row>
  </sheetData>
  <sheetProtection sheet="1" objects="1" scenarios="1" spinCount="100000" saltValue="iXaKD3VwVCmeH588lFWC3aQOykCebCv3ZBKCFrYsErjaK8NJbFZ/nmQ1TT9lYkrj12qS+mgNS4IKiDdXO7bIEQ==" hashValue="tSH0n6eDJtuG6AADphhwAW6IF4KtOmFu4aD1+I0iV2Ekxl0MvXhdb4BcPHj1JQ0yhUcaMACtjlGby2P6FCASJ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COUNTIFS(L8:L256,"=0",A8:A256,"P")+COUNTIFS(L8:L256,"",A8:A256,"P")+SUM(Q8:Q256)</f>
        <v>0</v>
      </c>
    </row>
    <row r="8" ht="13">
      <c r="A8" s="1" t="s">
        <v>628</v>
      </c>
      <c r="C8" s="22" t="s">
        <v>4335</v>
      </c>
      <c r="E8" s="23" t="s">
        <v>121</v>
      </c>
      <c r="L8" s="24">
        <f>L9+L26+L107+L124+L177+L182+L231</f>
        <v>0</v>
      </c>
      <c r="M8" s="24">
        <f>M9+M26+M107+M124+M177+M182+M231</f>
        <v>0</v>
      </c>
      <c r="N8" s="25"/>
    </row>
    <row r="9" ht="13">
      <c r="A9" s="1" t="s">
        <v>630</v>
      </c>
      <c r="C9" s="22" t="s">
        <v>4336</v>
      </c>
      <c r="E9" s="23" t="s">
        <v>4337</v>
      </c>
      <c r="L9" s="24">
        <f>SUMIFS(L10:L25,A10:A25,"P")</f>
        <v>0</v>
      </c>
      <c r="M9" s="24">
        <f>SUMIFS(M10:M25,A10:A25,"P")</f>
        <v>0</v>
      </c>
      <c r="N9" s="25"/>
    </row>
    <row r="10">
      <c r="A10" s="1" t="s">
        <v>633</v>
      </c>
      <c r="B10" s="1">
        <v>1</v>
      </c>
      <c r="C10" s="26" t="s">
        <v>4338</v>
      </c>
      <c r="D10" t="s">
        <v>635</v>
      </c>
      <c r="E10" s="27" t="s">
        <v>4339</v>
      </c>
      <c r="F10" s="28" t="s">
        <v>869</v>
      </c>
      <c r="G10" s="29">
        <v>6895.8770000000004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4340</v>
      </c>
    </row>
    <row r="13" ht="87.5">
      <c r="A13" s="1" t="s">
        <v>642</v>
      </c>
      <c r="E13" s="27" t="s">
        <v>4341</v>
      </c>
    </row>
    <row r="14">
      <c r="A14" s="1" t="s">
        <v>633</v>
      </c>
      <c r="B14" s="1">
        <v>2</v>
      </c>
      <c r="C14" s="26" t="s">
        <v>4338</v>
      </c>
      <c r="D14" t="s">
        <v>861</v>
      </c>
      <c r="E14" s="27" t="s">
        <v>4342</v>
      </c>
      <c r="F14" s="28" t="s">
        <v>869</v>
      </c>
      <c r="G14" s="29">
        <v>3828.1149999999998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4343</v>
      </c>
    </row>
    <row r="17" ht="87.5">
      <c r="A17" s="1" t="s">
        <v>642</v>
      </c>
      <c r="E17" s="27" t="s">
        <v>4344</v>
      </c>
    </row>
    <row r="18">
      <c r="A18" s="1" t="s">
        <v>633</v>
      </c>
      <c r="B18" s="1">
        <v>3</v>
      </c>
      <c r="C18" s="26" t="s">
        <v>4345</v>
      </c>
      <c r="D18" t="s">
        <v>635</v>
      </c>
      <c r="E18" s="27" t="s">
        <v>4346</v>
      </c>
      <c r="F18" s="28" t="s">
        <v>869</v>
      </c>
      <c r="G18" s="29">
        <v>3415.3919999999998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78">
      <c r="A20" s="1" t="s">
        <v>640</v>
      </c>
      <c r="E20" s="33" t="s">
        <v>4347</v>
      </c>
    </row>
    <row r="21" ht="87.5">
      <c r="A21" s="1" t="s">
        <v>642</v>
      </c>
      <c r="E21" s="27" t="s">
        <v>4341</v>
      </c>
    </row>
    <row r="22">
      <c r="A22" s="1" t="s">
        <v>633</v>
      </c>
      <c r="B22" s="1">
        <v>4</v>
      </c>
      <c r="C22" s="26" t="s">
        <v>4348</v>
      </c>
      <c r="D22" t="s">
        <v>635</v>
      </c>
      <c r="E22" s="27" t="s">
        <v>4349</v>
      </c>
      <c r="F22" s="28" t="s">
        <v>865</v>
      </c>
      <c r="G22" s="29">
        <v>1807</v>
      </c>
      <c r="H22" s="28">
        <v>0</v>
      </c>
      <c r="I22" s="30">
        <f>ROUND(G22*H22,P4)</f>
        <v>0</v>
      </c>
      <c r="L22" s="31">
        <v>0</v>
      </c>
      <c r="M22" s="24">
        <f>ROUND(G22*L22,P4)</f>
        <v>0</v>
      </c>
      <c r="N22" s="25" t="s">
        <v>635</v>
      </c>
      <c r="O22" s="32">
        <f>M22*AA22</f>
        <v>0</v>
      </c>
      <c r="P22" s="1">
        <v>3</v>
      </c>
      <c r="AA22" s="1">
        <f>IF(P22=1,$O$3,IF(P22=2,$O$4,$O$5))</f>
        <v>0</v>
      </c>
    </row>
    <row r="23">
      <c r="A23" s="1" t="s">
        <v>639</v>
      </c>
      <c r="E23" s="27" t="s">
        <v>4350</v>
      </c>
    </row>
    <row r="24" ht="39">
      <c r="A24" s="1" t="s">
        <v>640</v>
      </c>
      <c r="E24" s="33" t="s">
        <v>4351</v>
      </c>
    </row>
    <row r="25" ht="150">
      <c r="A25" s="1" t="s">
        <v>642</v>
      </c>
      <c r="E25" s="27" t="s">
        <v>4352</v>
      </c>
    </row>
    <row r="26" ht="13">
      <c r="A26" s="1" t="s">
        <v>630</v>
      </c>
      <c r="C26" s="22" t="s">
        <v>4353</v>
      </c>
      <c r="E26" s="23" t="s">
        <v>4354</v>
      </c>
      <c r="L26" s="24">
        <f>SUMIFS(L27:L106,A27:A106,"P")</f>
        <v>0</v>
      </c>
      <c r="M26" s="24">
        <f>SUMIFS(M27:M106,A27:A106,"P")</f>
        <v>0</v>
      </c>
      <c r="N26" s="25"/>
    </row>
    <row r="27" ht="25">
      <c r="A27" s="1" t="s">
        <v>633</v>
      </c>
      <c r="B27" s="1">
        <v>5</v>
      </c>
      <c r="C27" s="26" t="s">
        <v>4355</v>
      </c>
      <c r="D27" t="s">
        <v>635</v>
      </c>
      <c r="E27" s="27" t="s">
        <v>4356</v>
      </c>
      <c r="F27" s="28" t="s">
        <v>649</v>
      </c>
      <c r="G27" s="29">
        <v>43.106000000000002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78">
      <c r="A29" s="1" t="s">
        <v>640</v>
      </c>
      <c r="E29" s="33" t="s">
        <v>4357</v>
      </c>
    </row>
    <row r="30" ht="300">
      <c r="A30" s="1" t="s">
        <v>642</v>
      </c>
      <c r="E30" s="27" t="s">
        <v>4358</v>
      </c>
    </row>
    <row r="31" ht="25">
      <c r="A31" s="1" t="s">
        <v>633</v>
      </c>
      <c r="B31" s="1">
        <v>6</v>
      </c>
      <c r="C31" s="26" t="s">
        <v>4359</v>
      </c>
      <c r="D31" t="s">
        <v>635</v>
      </c>
      <c r="E31" s="27" t="s">
        <v>4360</v>
      </c>
      <c r="F31" s="28" t="s">
        <v>649</v>
      </c>
      <c r="G31" s="29">
        <v>19.16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4361</v>
      </c>
    </row>
    <row r="34" ht="300">
      <c r="A34" s="1" t="s">
        <v>642</v>
      </c>
      <c r="E34" s="27" t="s">
        <v>4362</v>
      </c>
    </row>
    <row r="35" ht="25">
      <c r="A35" s="1" t="s">
        <v>633</v>
      </c>
      <c r="B35" s="1">
        <v>7</v>
      </c>
      <c r="C35" s="26" t="s">
        <v>4363</v>
      </c>
      <c r="D35" t="s">
        <v>635</v>
      </c>
      <c r="E35" s="27" t="s">
        <v>4364</v>
      </c>
      <c r="F35" s="28" t="s">
        <v>649</v>
      </c>
      <c r="G35" s="29">
        <v>1269.944</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4365</v>
      </c>
    </row>
    <row r="38" ht="300">
      <c r="A38" s="1" t="s">
        <v>642</v>
      </c>
      <c r="E38" s="27" t="s">
        <v>4366</v>
      </c>
    </row>
    <row r="39" ht="25">
      <c r="A39" s="1" t="s">
        <v>633</v>
      </c>
      <c r="B39" s="1">
        <v>8</v>
      </c>
      <c r="C39" s="26" t="s">
        <v>4367</v>
      </c>
      <c r="D39" t="s">
        <v>635</v>
      </c>
      <c r="E39" s="27" t="s">
        <v>4368</v>
      </c>
      <c r="F39" s="28" t="s">
        <v>649</v>
      </c>
      <c r="G39" s="29">
        <v>52.173999999999999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04">
      <c r="A41" s="1" t="s">
        <v>640</v>
      </c>
      <c r="E41" s="33" t="s">
        <v>4369</v>
      </c>
    </row>
    <row r="42" ht="300">
      <c r="A42" s="1" t="s">
        <v>642</v>
      </c>
      <c r="E42" s="27" t="s">
        <v>4370</v>
      </c>
    </row>
    <row r="43" ht="25">
      <c r="A43" s="1" t="s">
        <v>633</v>
      </c>
      <c r="B43" s="1">
        <v>9</v>
      </c>
      <c r="C43" s="26" t="s">
        <v>4371</v>
      </c>
      <c r="D43" t="s">
        <v>635</v>
      </c>
      <c r="E43" s="27" t="s">
        <v>4372</v>
      </c>
      <c r="F43" s="28" t="s">
        <v>649</v>
      </c>
      <c r="G43" s="29">
        <v>51.600000000000001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4373</v>
      </c>
    </row>
    <row r="46" ht="112.5">
      <c r="A46" s="1" t="s">
        <v>642</v>
      </c>
      <c r="E46" s="27" t="s">
        <v>4374</v>
      </c>
    </row>
    <row r="47" ht="25">
      <c r="A47" s="1" t="s">
        <v>633</v>
      </c>
      <c r="B47" s="1">
        <v>10</v>
      </c>
      <c r="C47" s="26" t="s">
        <v>4375</v>
      </c>
      <c r="D47" t="s">
        <v>635</v>
      </c>
      <c r="E47" s="27" t="s">
        <v>4376</v>
      </c>
      <c r="F47" s="28" t="s">
        <v>649</v>
      </c>
      <c r="G47" s="29">
        <v>305.10000000000002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4377</v>
      </c>
    </row>
    <row r="50" ht="112.5">
      <c r="A50" s="1" t="s">
        <v>642</v>
      </c>
      <c r="E50" s="27" t="s">
        <v>4378</v>
      </c>
    </row>
    <row r="51" ht="25">
      <c r="A51" s="1" t="s">
        <v>633</v>
      </c>
      <c r="B51" s="1">
        <v>11</v>
      </c>
      <c r="C51" s="26" t="s">
        <v>4379</v>
      </c>
      <c r="D51" t="s">
        <v>635</v>
      </c>
      <c r="E51" s="27" t="s">
        <v>4380</v>
      </c>
      <c r="F51" s="28" t="s">
        <v>649</v>
      </c>
      <c r="G51" s="29">
        <v>3727.6309999999999</v>
      </c>
      <c r="H51" s="28">
        <v>0</v>
      </c>
      <c r="I51" s="30">
        <f>ROUND(G51*H51,P4)</f>
        <v>0</v>
      </c>
      <c r="L51" s="31">
        <v>0</v>
      </c>
      <c r="M51" s="24">
        <f>ROUND(G51*L51,P4)</f>
        <v>0</v>
      </c>
      <c r="N51" s="25" t="s">
        <v>638</v>
      </c>
      <c r="O51" s="32">
        <f>M51*AA51</f>
        <v>0</v>
      </c>
      <c r="P51" s="1">
        <v>3</v>
      </c>
      <c r="AA51" s="1">
        <f>IF(P51=1,$O$3,IF(P51=2,$O$4,$O$5))</f>
        <v>0</v>
      </c>
    </row>
    <row r="52">
      <c r="A52" s="1" t="s">
        <v>639</v>
      </c>
      <c r="E52" s="27" t="s">
        <v>4381</v>
      </c>
    </row>
    <row r="53" ht="39">
      <c r="A53" s="1" t="s">
        <v>640</v>
      </c>
      <c r="E53" s="33" t="s">
        <v>4382</v>
      </c>
    </row>
    <row r="54" ht="100">
      <c r="A54" s="1" t="s">
        <v>642</v>
      </c>
      <c r="E54" s="27" t="s">
        <v>4383</v>
      </c>
    </row>
    <row r="55" ht="25">
      <c r="A55" s="1" t="s">
        <v>633</v>
      </c>
      <c r="B55" s="1">
        <v>12</v>
      </c>
      <c r="C55" s="26" t="s">
        <v>4384</v>
      </c>
      <c r="D55" t="s">
        <v>635</v>
      </c>
      <c r="E55" s="27" t="s">
        <v>4385</v>
      </c>
      <c r="F55" s="28" t="s">
        <v>649</v>
      </c>
      <c r="G55" s="29">
        <v>665.65999999999997</v>
      </c>
      <c r="H55" s="28">
        <v>0</v>
      </c>
      <c r="I55" s="30">
        <f>ROUND(G55*H55,P4)</f>
        <v>0</v>
      </c>
      <c r="L55" s="31">
        <v>0</v>
      </c>
      <c r="M55" s="24">
        <f>ROUND(G55*L55,P4)</f>
        <v>0</v>
      </c>
      <c r="N55" s="25" t="s">
        <v>638</v>
      </c>
      <c r="O55" s="32">
        <f>M55*AA55</f>
        <v>0</v>
      </c>
      <c r="P55" s="1">
        <v>3</v>
      </c>
      <c r="AA55" s="1">
        <f>IF(P55=1,$O$3,IF(P55=2,$O$4,$O$5))</f>
        <v>0</v>
      </c>
    </row>
    <row r="56">
      <c r="A56" s="1" t="s">
        <v>639</v>
      </c>
      <c r="E56" s="27" t="s">
        <v>4381</v>
      </c>
    </row>
    <row r="57" ht="65">
      <c r="A57" s="1" t="s">
        <v>640</v>
      </c>
      <c r="E57" s="33" t="s">
        <v>4386</v>
      </c>
    </row>
    <row r="58" ht="100">
      <c r="A58" s="1" t="s">
        <v>642</v>
      </c>
      <c r="E58" s="27" t="s">
        <v>4383</v>
      </c>
    </row>
    <row r="59" ht="25">
      <c r="A59" s="1" t="s">
        <v>633</v>
      </c>
      <c r="B59" s="1">
        <v>13</v>
      </c>
      <c r="C59" s="26" t="s">
        <v>4387</v>
      </c>
      <c r="D59" t="s">
        <v>635</v>
      </c>
      <c r="E59" s="27" t="s">
        <v>4388</v>
      </c>
      <c r="F59" s="28" t="s">
        <v>649</v>
      </c>
      <c r="G59" s="29">
        <v>6500.1000000000004</v>
      </c>
      <c r="H59" s="28">
        <v>0</v>
      </c>
      <c r="I59" s="30">
        <f>ROUND(G59*H59,P4)</f>
        <v>0</v>
      </c>
      <c r="L59" s="31">
        <v>0</v>
      </c>
      <c r="M59" s="24">
        <f>ROUND(G59*L59,P4)</f>
        <v>0</v>
      </c>
      <c r="N59" s="25" t="s">
        <v>638</v>
      </c>
      <c r="O59" s="32">
        <f>M59*AA59</f>
        <v>0</v>
      </c>
      <c r="P59" s="1">
        <v>3</v>
      </c>
      <c r="AA59" s="1">
        <f>IF(P59=1,$O$3,IF(P59=2,$O$4,$O$5))</f>
        <v>0</v>
      </c>
    </row>
    <row r="60">
      <c r="A60" s="1" t="s">
        <v>639</v>
      </c>
      <c r="E60" s="27" t="s">
        <v>4389</v>
      </c>
    </row>
    <row r="61" ht="52">
      <c r="A61" s="1" t="s">
        <v>640</v>
      </c>
      <c r="E61" s="33" t="s">
        <v>4390</v>
      </c>
    </row>
    <row r="62" ht="175">
      <c r="A62" s="1" t="s">
        <v>642</v>
      </c>
      <c r="E62" s="27" t="s">
        <v>4391</v>
      </c>
    </row>
    <row r="63">
      <c r="A63" s="1" t="s">
        <v>633</v>
      </c>
      <c r="B63" s="1">
        <v>14</v>
      </c>
      <c r="C63" s="26" t="s">
        <v>4392</v>
      </c>
      <c r="D63" t="s">
        <v>635</v>
      </c>
      <c r="E63" s="27" t="s">
        <v>4393</v>
      </c>
      <c r="F63" s="28" t="s">
        <v>649</v>
      </c>
      <c r="G63" s="29">
        <v>3723.98</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4394</v>
      </c>
    </row>
    <row r="66" ht="187.5">
      <c r="A66" s="1" t="s">
        <v>642</v>
      </c>
      <c r="E66" s="27" t="s">
        <v>4395</v>
      </c>
    </row>
    <row r="67" ht="25">
      <c r="A67" s="1" t="s">
        <v>633</v>
      </c>
      <c r="B67" s="1">
        <v>15</v>
      </c>
      <c r="C67" s="26" t="s">
        <v>4396</v>
      </c>
      <c r="D67" t="s">
        <v>4397</v>
      </c>
      <c r="E67" s="27" t="s">
        <v>4398</v>
      </c>
      <c r="F67" s="28" t="s">
        <v>649</v>
      </c>
      <c r="G67" s="29">
        <v>2057.9160000000002</v>
      </c>
      <c r="H67" s="28">
        <v>0</v>
      </c>
      <c r="I67" s="30">
        <f>ROUND(G67*H67,P4)</f>
        <v>0</v>
      </c>
      <c r="L67" s="31">
        <v>0</v>
      </c>
      <c r="M67" s="24">
        <f>ROUND(G67*L67,P4)</f>
        <v>0</v>
      </c>
      <c r="N67" s="25" t="s">
        <v>635</v>
      </c>
      <c r="O67" s="32">
        <f>M67*AA67</f>
        <v>0</v>
      </c>
      <c r="P67" s="1">
        <v>3</v>
      </c>
      <c r="AA67" s="1">
        <f>IF(P67=1,$O$3,IF(P67=2,$O$4,$O$5))</f>
        <v>0</v>
      </c>
    </row>
    <row r="68">
      <c r="A68" s="1" t="s">
        <v>639</v>
      </c>
      <c r="E68" s="27" t="s">
        <v>635</v>
      </c>
    </row>
    <row r="69" ht="52">
      <c r="A69" s="1" t="s">
        <v>640</v>
      </c>
      <c r="E69" s="33" t="s">
        <v>4399</v>
      </c>
    </row>
    <row r="70">
      <c r="A70" s="1" t="s">
        <v>642</v>
      </c>
      <c r="E70" s="27" t="s">
        <v>635</v>
      </c>
    </row>
    <row r="71">
      <c r="A71" s="1" t="s">
        <v>633</v>
      </c>
      <c r="B71" s="1">
        <v>16</v>
      </c>
      <c r="C71" s="26" t="s">
        <v>4400</v>
      </c>
      <c r="D71" t="s">
        <v>4397</v>
      </c>
      <c r="E71" s="27" t="s">
        <v>4401</v>
      </c>
      <c r="F71" s="28" t="s">
        <v>649</v>
      </c>
      <c r="G71" s="29">
        <v>28.131</v>
      </c>
      <c r="H71" s="28">
        <v>0</v>
      </c>
      <c r="I71" s="30">
        <f>ROUND(G71*H71,P4)</f>
        <v>0</v>
      </c>
      <c r="L71" s="31">
        <v>0</v>
      </c>
      <c r="M71" s="24">
        <f>ROUND(G71*L71,P4)</f>
        <v>0</v>
      </c>
      <c r="N71" s="25" t="s">
        <v>635</v>
      </c>
      <c r="O71" s="32">
        <f>M71*AA71</f>
        <v>0</v>
      </c>
      <c r="P71" s="1">
        <v>3</v>
      </c>
      <c r="AA71" s="1">
        <f>IF(P71=1,$O$3,IF(P71=2,$O$4,$O$5))</f>
        <v>0</v>
      </c>
    </row>
    <row r="72">
      <c r="A72" s="1" t="s">
        <v>639</v>
      </c>
      <c r="E72" s="27" t="s">
        <v>635</v>
      </c>
    </row>
    <row r="73" ht="78">
      <c r="A73" s="1" t="s">
        <v>640</v>
      </c>
      <c r="E73" s="33" t="s">
        <v>4402</v>
      </c>
    </row>
    <row r="74">
      <c r="A74" s="1" t="s">
        <v>642</v>
      </c>
      <c r="E74" s="27" t="s">
        <v>635</v>
      </c>
    </row>
    <row r="75">
      <c r="A75" s="1" t="s">
        <v>633</v>
      </c>
      <c r="B75" s="1">
        <v>17</v>
      </c>
      <c r="C75" s="26" t="s">
        <v>4403</v>
      </c>
      <c r="D75" t="s">
        <v>4397</v>
      </c>
      <c r="E75" s="27" t="s">
        <v>4404</v>
      </c>
      <c r="F75" s="28" t="s">
        <v>649</v>
      </c>
      <c r="G75" s="29">
        <v>39.119999999999997</v>
      </c>
      <c r="H75" s="28">
        <v>0</v>
      </c>
      <c r="I75" s="30">
        <f>ROUND(G75*H75,P4)</f>
        <v>0</v>
      </c>
      <c r="L75" s="31">
        <v>0</v>
      </c>
      <c r="M75" s="24">
        <f>ROUND(G75*L75,P4)</f>
        <v>0</v>
      </c>
      <c r="N75" s="25" t="s">
        <v>635</v>
      </c>
      <c r="O75" s="32">
        <f>M75*AA75</f>
        <v>0</v>
      </c>
      <c r="P75" s="1">
        <v>3</v>
      </c>
      <c r="AA75" s="1">
        <f>IF(P75=1,$O$3,IF(P75=2,$O$4,$O$5))</f>
        <v>0</v>
      </c>
    </row>
    <row r="76">
      <c r="A76" s="1" t="s">
        <v>639</v>
      </c>
      <c r="E76" s="27" t="s">
        <v>635</v>
      </c>
    </row>
    <row r="77" ht="39">
      <c r="A77" s="1" t="s">
        <v>640</v>
      </c>
      <c r="E77" s="33" t="s">
        <v>4405</v>
      </c>
    </row>
    <row r="78">
      <c r="A78" s="1" t="s">
        <v>642</v>
      </c>
      <c r="E78" s="27" t="s">
        <v>635</v>
      </c>
    </row>
    <row r="79">
      <c r="A79" s="1" t="s">
        <v>633</v>
      </c>
      <c r="B79" s="1">
        <v>18</v>
      </c>
      <c r="C79" s="26" t="s">
        <v>4406</v>
      </c>
      <c r="D79" t="s">
        <v>4397</v>
      </c>
      <c r="E79" s="27" t="s">
        <v>4407</v>
      </c>
      <c r="F79" s="28" t="s">
        <v>649</v>
      </c>
      <c r="G79" s="29">
        <v>183.63399999999999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78">
      <c r="A81" s="1" t="s">
        <v>640</v>
      </c>
      <c r="E81" s="33" t="s">
        <v>4408</v>
      </c>
    </row>
    <row r="82">
      <c r="A82" s="1" t="s">
        <v>642</v>
      </c>
      <c r="E82" s="27" t="s">
        <v>635</v>
      </c>
    </row>
    <row r="83">
      <c r="A83" s="1" t="s">
        <v>633</v>
      </c>
      <c r="B83" s="1">
        <v>19</v>
      </c>
      <c r="C83" s="26" t="s">
        <v>4409</v>
      </c>
      <c r="D83" t="s">
        <v>4397</v>
      </c>
      <c r="E83" s="27" t="s">
        <v>4410</v>
      </c>
      <c r="F83" s="28" t="s">
        <v>649</v>
      </c>
      <c r="G83" s="29">
        <v>10</v>
      </c>
      <c r="H83" s="28">
        <v>0</v>
      </c>
      <c r="I83" s="30">
        <f>ROUND(G83*H83,P4)</f>
        <v>0</v>
      </c>
      <c r="L83" s="31">
        <v>0</v>
      </c>
      <c r="M83" s="24">
        <f>ROUND(G83*L83,P4)</f>
        <v>0</v>
      </c>
      <c r="N83" s="25" t="s">
        <v>635</v>
      </c>
      <c r="O83" s="32">
        <f>M83*AA83</f>
        <v>0</v>
      </c>
      <c r="P83" s="1">
        <v>3</v>
      </c>
      <c r="AA83" s="1">
        <f>IF(P83=1,$O$3,IF(P83=2,$O$4,$O$5))</f>
        <v>0</v>
      </c>
    </row>
    <row r="84">
      <c r="A84" s="1" t="s">
        <v>639</v>
      </c>
      <c r="E84" s="27" t="s">
        <v>635</v>
      </c>
    </row>
    <row r="85" ht="39">
      <c r="A85" s="1" t="s">
        <v>640</v>
      </c>
      <c r="E85" s="33" t="s">
        <v>4411</v>
      </c>
    </row>
    <row r="86">
      <c r="A86" s="1" t="s">
        <v>642</v>
      </c>
      <c r="E86" s="27" t="s">
        <v>635</v>
      </c>
    </row>
    <row r="87">
      <c r="A87" s="1" t="s">
        <v>633</v>
      </c>
      <c r="B87" s="1">
        <v>20</v>
      </c>
      <c r="C87" s="26" t="s">
        <v>4412</v>
      </c>
      <c r="D87" t="s">
        <v>635</v>
      </c>
      <c r="E87" s="27" t="s">
        <v>4413</v>
      </c>
      <c r="F87" s="28" t="s">
        <v>649</v>
      </c>
      <c r="G87" s="29">
        <v>297.02999999999997</v>
      </c>
      <c r="H87" s="28">
        <v>0</v>
      </c>
      <c r="I87" s="30">
        <f>ROUND(G87*H87,P4)</f>
        <v>0</v>
      </c>
      <c r="L87" s="31">
        <v>0</v>
      </c>
      <c r="M87" s="24">
        <f>ROUND(G87*L87,P4)</f>
        <v>0</v>
      </c>
      <c r="N87" s="25" t="s">
        <v>635</v>
      </c>
      <c r="O87" s="32">
        <f>M87*AA87</f>
        <v>0</v>
      </c>
      <c r="P87" s="1">
        <v>3</v>
      </c>
      <c r="AA87" s="1">
        <f>IF(P87=1,$O$3,IF(P87=2,$O$4,$O$5))</f>
        <v>0</v>
      </c>
    </row>
    <row r="88">
      <c r="A88" s="1" t="s">
        <v>639</v>
      </c>
      <c r="E88" s="27" t="s">
        <v>635</v>
      </c>
    </row>
    <row r="89" ht="52">
      <c r="A89" s="1" t="s">
        <v>640</v>
      </c>
      <c r="E89" s="33" t="s">
        <v>4414</v>
      </c>
    </row>
    <row r="90">
      <c r="A90" s="1" t="s">
        <v>642</v>
      </c>
      <c r="E90" s="27" t="s">
        <v>635</v>
      </c>
    </row>
    <row r="91">
      <c r="A91" s="1" t="s">
        <v>633</v>
      </c>
      <c r="B91" s="1">
        <v>21</v>
      </c>
      <c r="C91" s="26" t="s">
        <v>4415</v>
      </c>
      <c r="D91" t="s">
        <v>635</v>
      </c>
      <c r="E91" s="27" t="s">
        <v>4416</v>
      </c>
      <c r="F91" s="28" t="s">
        <v>649</v>
      </c>
      <c r="G91" s="29">
        <v>24.446000000000002</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4417</v>
      </c>
    </row>
    <row r="94">
      <c r="A94" s="1" t="s">
        <v>642</v>
      </c>
      <c r="E94" s="27" t="s">
        <v>635</v>
      </c>
    </row>
    <row r="95" ht="25">
      <c r="A95" s="1" t="s">
        <v>633</v>
      </c>
      <c r="B95" s="1">
        <v>22</v>
      </c>
      <c r="C95" s="26" t="s">
        <v>4418</v>
      </c>
      <c r="D95" t="s">
        <v>635</v>
      </c>
      <c r="E95" s="27" t="s">
        <v>4419</v>
      </c>
      <c r="F95" s="28" t="s">
        <v>649</v>
      </c>
      <c r="G95" s="29">
        <v>474.57999999999998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65">
      <c r="A97" s="1" t="s">
        <v>640</v>
      </c>
      <c r="E97" s="33" t="s">
        <v>4420</v>
      </c>
    </row>
    <row r="98">
      <c r="A98" s="1" t="s">
        <v>642</v>
      </c>
      <c r="E98" s="27" t="s">
        <v>635</v>
      </c>
    </row>
    <row r="99">
      <c r="A99" s="1" t="s">
        <v>633</v>
      </c>
      <c r="B99" s="1">
        <v>23</v>
      </c>
      <c r="C99" s="26" t="s">
        <v>4421</v>
      </c>
      <c r="D99" t="s">
        <v>635</v>
      </c>
      <c r="E99" s="27" t="s">
        <v>4422</v>
      </c>
      <c r="F99" s="28" t="s">
        <v>649</v>
      </c>
      <c r="G99" s="29">
        <v>49.390000000000001</v>
      </c>
      <c r="H99" s="28">
        <v>0</v>
      </c>
      <c r="I99" s="30">
        <f>ROUND(G99*H99,P4)</f>
        <v>0</v>
      </c>
      <c r="L99" s="31">
        <v>0</v>
      </c>
      <c r="M99" s="24">
        <f>ROUND(G99*L99,P4)</f>
        <v>0</v>
      </c>
      <c r="N99" s="25" t="s">
        <v>635</v>
      </c>
      <c r="O99" s="32">
        <f>M99*AA99</f>
        <v>0</v>
      </c>
      <c r="P99" s="1">
        <v>3</v>
      </c>
      <c r="AA99" s="1">
        <f>IF(P99=1,$O$3,IF(P99=2,$O$4,$O$5))</f>
        <v>0</v>
      </c>
    </row>
    <row r="100">
      <c r="A100" s="1" t="s">
        <v>639</v>
      </c>
      <c r="E100" s="27" t="s">
        <v>4423</v>
      </c>
    </row>
    <row r="101" ht="104">
      <c r="A101" s="1" t="s">
        <v>640</v>
      </c>
      <c r="E101" s="33" t="s">
        <v>4424</v>
      </c>
    </row>
    <row r="102">
      <c r="A102" s="1" t="s">
        <v>642</v>
      </c>
      <c r="E102" s="27" t="s">
        <v>1313</v>
      </c>
    </row>
    <row r="103">
      <c r="A103" s="1" t="s">
        <v>633</v>
      </c>
      <c r="B103" s="1">
        <v>24</v>
      </c>
      <c r="C103" s="26" t="s">
        <v>4425</v>
      </c>
      <c r="D103" t="s">
        <v>635</v>
      </c>
      <c r="E103" s="27" t="s">
        <v>4426</v>
      </c>
      <c r="F103" s="28" t="s">
        <v>659</v>
      </c>
      <c r="G103" s="29">
        <v>112</v>
      </c>
      <c r="H103" s="28">
        <v>0</v>
      </c>
      <c r="I103" s="30">
        <f>ROUND(G103*H103,P4)</f>
        <v>0</v>
      </c>
      <c r="L103" s="31">
        <v>0</v>
      </c>
      <c r="M103" s="24">
        <f>ROUND(G103*L103,P4)</f>
        <v>0</v>
      </c>
      <c r="N103" s="25" t="s">
        <v>635</v>
      </c>
      <c r="O103" s="32">
        <f>M103*AA103</f>
        <v>0</v>
      </c>
      <c r="P103" s="1">
        <v>3</v>
      </c>
      <c r="AA103" s="1">
        <f>IF(P103=1,$O$3,IF(P103=2,$O$4,$O$5))</f>
        <v>0</v>
      </c>
    </row>
    <row r="104">
      <c r="A104" s="1" t="s">
        <v>639</v>
      </c>
      <c r="E104" s="27" t="s">
        <v>4427</v>
      </c>
    </row>
    <row r="105" ht="39">
      <c r="A105" s="1" t="s">
        <v>640</v>
      </c>
      <c r="E105" s="33" t="s">
        <v>4428</v>
      </c>
    </row>
    <row r="106" ht="150">
      <c r="A106" s="1" t="s">
        <v>642</v>
      </c>
      <c r="E106" s="27" t="s">
        <v>4429</v>
      </c>
    </row>
    <row r="107" ht="13">
      <c r="A107" s="1" t="s">
        <v>630</v>
      </c>
      <c r="C107" s="22" t="s">
        <v>4430</v>
      </c>
      <c r="E107" s="23" t="s">
        <v>4431</v>
      </c>
      <c r="L107" s="24">
        <f>SUMIFS(L108:L123,A108:A123,"P")</f>
        <v>0</v>
      </c>
      <c r="M107" s="24">
        <f>SUMIFS(M108:M123,A108:A123,"P")</f>
        <v>0</v>
      </c>
      <c r="N107" s="25"/>
    </row>
    <row r="108">
      <c r="A108" s="1" t="s">
        <v>633</v>
      </c>
      <c r="B108" s="1">
        <v>25</v>
      </c>
      <c r="C108" s="26" t="s">
        <v>4432</v>
      </c>
      <c r="D108" t="s">
        <v>635</v>
      </c>
      <c r="E108" s="27" t="s">
        <v>4433</v>
      </c>
      <c r="F108" s="28" t="s">
        <v>659</v>
      </c>
      <c r="G108" s="29">
        <v>348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4434</v>
      </c>
    </row>
    <row r="111" ht="250">
      <c r="A111" s="1" t="s">
        <v>642</v>
      </c>
      <c r="E111" s="27" t="s">
        <v>4435</v>
      </c>
    </row>
    <row r="112">
      <c r="A112" s="1" t="s">
        <v>633</v>
      </c>
      <c r="B112" s="1">
        <v>26</v>
      </c>
      <c r="C112" s="26" t="s">
        <v>4436</v>
      </c>
      <c r="D112" t="s">
        <v>635</v>
      </c>
      <c r="E112" s="27" t="s">
        <v>4437</v>
      </c>
      <c r="F112" s="28" t="s">
        <v>649</v>
      </c>
      <c r="G112" s="29">
        <v>2823.0729999999999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4438</v>
      </c>
    </row>
    <row r="115" ht="162.5">
      <c r="A115" s="1" t="s">
        <v>642</v>
      </c>
      <c r="E115" s="27" t="s">
        <v>4439</v>
      </c>
    </row>
    <row r="116">
      <c r="A116" s="1" t="s">
        <v>633</v>
      </c>
      <c r="B116" s="1">
        <v>27</v>
      </c>
      <c r="C116" s="26" t="s">
        <v>4440</v>
      </c>
      <c r="D116" t="s">
        <v>861</v>
      </c>
      <c r="E116" s="27" t="s">
        <v>4441</v>
      </c>
      <c r="F116" s="28" t="s">
        <v>659</v>
      </c>
      <c r="G116" s="29">
        <v>172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4442</v>
      </c>
    </row>
    <row r="119">
      <c r="A119" s="1" t="s">
        <v>642</v>
      </c>
      <c r="E119" s="27" t="s">
        <v>1313</v>
      </c>
    </row>
    <row r="120">
      <c r="A120" s="1" t="s">
        <v>633</v>
      </c>
      <c r="B120" s="1">
        <v>28</v>
      </c>
      <c r="C120" s="26" t="s">
        <v>4443</v>
      </c>
      <c r="D120" t="s">
        <v>635</v>
      </c>
      <c r="E120" s="27" t="s">
        <v>4444</v>
      </c>
      <c r="F120" s="28" t="s">
        <v>659</v>
      </c>
      <c r="G120" s="29">
        <v>154</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26">
      <c r="A122" s="1" t="s">
        <v>640</v>
      </c>
      <c r="E122" s="33" t="s">
        <v>4445</v>
      </c>
    </row>
    <row r="123">
      <c r="A123" s="1" t="s">
        <v>642</v>
      </c>
      <c r="E123" s="27" t="s">
        <v>635</v>
      </c>
    </row>
    <row r="124" ht="13">
      <c r="A124" s="1" t="s">
        <v>630</v>
      </c>
      <c r="C124" s="22" t="s">
        <v>4446</v>
      </c>
      <c r="E124" s="23" t="s">
        <v>4447</v>
      </c>
      <c r="L124" s="24">
        <f>SUMIFS(L125:L176,A125:A176,"P")</f>
        <v>0</v>
      </c>
      <c r="M124" s="24">
        <f>SUMIFS(M125:M176,A125:A176,"P")</f>
        <v>0</v>
      </c>
      <c r="N124" s="25"/>
    </row>
    <row r="125">
      <c r="A125" s="1" t="s">
        <v>633</v>
      </c>
      <c r="B125" s="1">
        <v>29</v>
      </c>
      <c r="C125" s="26" t="s">
        <v>4448</v>
      </c>
      <c r="D125" t="s">
        <v>635</v>
      </c>
      <c r="E125" s="27" t="s">
        <v>4449</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4450</v>
      </c>
    </row>
    <row r="128" ht="409.5">
      <c r="A128" s="1" t="s">
        <v>642</v>
      </c>
      <c r="E128" s="27" t="s">
        <v>4451</v>
      </c>
    </row>
    <row r="129">
      <c r="A129" s="1" t="s">
        <v>633</v>
      </c>
      <c r="B129" s="1">
        <v>30</v>
      </c>
      <c r="C129" s="26" t="s">
        <v>4452</v>
      </c>
      <c r="D129" t="s">
        <v>635</v>
      </c>
      <c r="E129" s="27" t="s">
        <v>4453</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39">
      <c r="A131" s="1" t="s">
        <v>640</v>
      </c>
      <c r="E131" s="33" t="s">
        <v>4454</v>
      </c>
    </row>
    <row r="132" ht="409.5">
      <c r="A132" s="1" t="s">
        <v>642</v>
      </c>
      <c r="E132" s="27" t="s">
        <v>4451</v>
      </c>
    </row>
    <row r="133">
      <c r="A133" s="1" t="s">
        <v>633</v>
      </c>
      <c r="B133" s="1">
        <v>31</v>
      </c>
      <c r="C133" s="26" t="s">
        <v>4455</v>
      </c>
      <c r="D133" t="s">
        <v>635</v>
      </c>
      <c r="E133" s="27" t="s">
        <v>4456</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4457</v>
      </c>
    </row>
    <row r="136" ht="409.5">
      <c r="A136" s="1" t="s">
        <v>642</v>
      </c>
      <c r="E136" s="27" t="s">
        <v>4451</v>
      </c>
    </row>
    <row r="137">
      <c r="A137" s="1" t="s">
        <v>633</v>
      </c>
      <c r="B137" s="1">
        <v>32</v>
      </c>
      <c r="C137" s="26" t="s">
        <v>4458</v>
      </c>
      <c r="D137" t="s">
        <v>635</v>
      </c>
      <c r="E137" s="27" t="s">
        <v>4459</v>
      </c>
      <c r="F137" s="28" t="s">
        <v>1668</v>
      </c>
      <c r="G137" s="29">
        <v>7</v>
      </c>
      <c r="H137" s="28">
        <v>0</v>
      </c>
      <c r="I137" s="30">
        <f>ROUND(G137*H137,P4)</f>
        <v>0</v>
      </c>
      <c r="L137" s="31">
        <v>0</v>
      </c>
      <c r="M137" s="24">
        <f>ROUND(G137*L137,P4)</f>
        <v>0</v>
      </c>
      <c r="N137" s="25" t="s">
        <v>638</v>
      </c>
      <c r="O137" s="32">
        <f>M137*AA137</f>
        <v>0</v>
      </c>
      <c r="P137" s="1">
        <v>3</v>
      </c>
      <c r="AA137" s="1">
        <f>IF(P137=1,$O$3,IF(P137=2,$O$4,$O$5))</f>
        <v>0</v>
      </c>
    </row>
    <row r="138">
      <c r="A138" s="1" t="s">
        <v>639</v>
      </c>
      <c r="E138" s="27" t="s">
        <v>4381</v>
      </c>
    </row>
    <row r="139" ht="52">
      <c r="A139" s="1" t="s">
        <v>640</v>
      </c>
      <c r="E139" s="33" t="s">
        <v>4460</v>
      </c>
    </row>
    <row r="140" ht="100">
      <c r="A140" s="1" t="s">
        <v>642</v>
      </c>
      <c r="E140" s="27" t="s">
        <v>4461</v>
      </c>
    </row>
    <row r="141" ht="25">
      <c r="A141" s="1" t="s">
        <v>633</v>
      </c>
      <c r="B141" s="1">
        <v>33</v>
      </c>
      <c r="C141" s="26" t="s">
        <v>4462</v>
      </c>
      <c r="D141" t="s">
        <v>635</v>
      </c>
      <c r="E141" s="27" t="s">
        <v>4463</v>
      </c>
      <c r="F141" s="28" t="s">
        <v>1668</v>
      </c>
      <c r="G141" s="29">
        <v>6</v>
      </c>
      <c r="H141" s="28">
        <v>0</v>
      </c>
      <c r="I141" s="30">
        <f>ROUND(G141*H141,P4)</f>
        <v>0</v>
      </c>
      <c r="L141" s="31">
        <v>0</v>
      </c>
      <c r="M141" s="24">
        <f>ROUND(G141*L141,P4)</f>
        <v>0</v>
      </c>
      <c r="N141" s="25" t="s">
        <v>638</v>
      </c>
      <c r="O141" s="32">
        <f>M141*AA141</f>
        <v>0</v>
      </c>
      <c r="P141" s="1">
        <v>3</v>
      </c>
      <c r="AA141" s="1">
        <f>IF(P141=1,$O$3,IF(P141=2,$O$4,$O$5))</f>
        <v>0</v>
      </c>
    </row>
    <row r="142">
      <c r="A142" s="1" t="s">
        <v>639</v>
      </c>
      <c r="E142" s="27" t="s">
        <v>4381</v>
      </c>
    </row>
    <row r="143" ht="39">
      <c r="A143" s="1" t="s">
        <v>640</v>
      </c>
      <c r="E143" s="33" t="s">
        <v>4464</v>
      </c>
    </row>
    <row r="144" ht="100">
      <c r="A144" s="1" t="s">
        <v>642</v>
      </c>
      <c r="E144" s="27" t="s">
        <v>4465</v>
      </c>
    </row>
    <row r="145">
      <c r="A145" s="1" t="s">
        <v>633</v>
      </c>
      <c r="B145" s="1">
        <v>34</v>
      </c>
      <c r="C145" s="26" t="s">
        <v>4466</v>
      </c>
      <c r="D145" t="s">
        <v>635</v>
      </c>
      <c r="E145" s="27" t="s">
        <v>4467</v>
      </c>
      <c r="F145" s="28" t="s">
        <v>649</v>
      </c>
      <c r="G145" s="29">
        <v>665.60000000000002</v>
      </c>
      <c r="H145" s="28">
        <v>0</v>
      </c>
      <c r="I145" s="30">
        <f>ROUND(G145*H145,P4)</f>
        <v>0</v>
      </c>
      <c r="L145" s="31">
        <v>0</v>
      </c>
      <c r="M145" s="24">
        <f>ROUND(G145*L145,P4)</f>
        <v>0</v>
      </c>
      <c r="N145" s="25" t="s">
        <v>638</v>
      </c>
      <c r="O145" s="32">
        <f>M145*AA145</f>
        <v>0</v>
      </c>
      <c r="P145" s="1">
        <v>3</v>
      </c>
      <c r="AA145" s="1">
        <f>IF(P145=1,$O$3,IF(P145=2,$O$4,$O$5))</f>
        <v>0</v>
      </c>
    </row>
    <row r="146">
      <c r="A146" s="1" t="s">
        <v>639</v>
      </c>
      <c r="E146" s="27" t="s">
        <v>4381</v>
      </c>
    </row>
    <row r="147" ht="39">
      <c r="A147" s="1" t="s">
        <v>640</v>
      </c>
      <c r="E147" s="33" t="s">
        <v>4468</v>
      </c>
    </row>
    <row r="148" ht="112.5">
      <c r="A148" s="1" t="s">
        <v>642</v>
      </c>
      <c r="E148" s="27" t="s">
        <v>4378</v>
      </c>
    </row>
    <row r="149">
      <c r="A149" s="1" t="s">
        <v>633</v>
      </c>
      <c r="B149" s="1">
        <v>35</v>
      </c>
      <c r="C149" s="26" t="s">
        <v>4469</v>
      </c>
      <c r="D149" t="s">
        <v>635</v>
      </c>
      <c r="E149" s="27" t="s">
        <v>4470</v>
      </c>
      <c r="F149" s="28" t="s">
        <v>659</v>
      </c>
      <c r="G149" s="29">
        <v>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39">
      <c r="A151" s="1" t="s">
        <v>640</v>
      </c>
      <c r="E151" s="33" t="s">
        <v>4471</v>
      </c>
    </row>
    <row r="152" ht="125">
      <c r="A152" s="1" t="s">
        <v>642</v>
      </c>
      <c r="E152" s="27" t="s">
        <v>4472</v>
      </c>
    </row>
    <row r="153">
      <c r="A153" s="1" t="s">
        <v>633</v>
      </c>
      <c r="B153" s="1">
        <v>36</v>
      </c>
      <c r="C153" s="26" t="s">
        <v>4473</v>
      </c>
      <c r="D153" t="s">
        <v>635</v>
      </c>
      <c r="E153" s="27" t="s">
        <v>4474</v>
      </c>
      <c r="F153" s="28" t="s">
        <v>659</v>
      </c>
      <c r="G153" s="29">
        <v>4</v>
      </c>
      <c r="H153" s="28">
        <v>0</v>
      </c>
      <c r="I153" s="30">
        <f>ROUND(G153*H153,P4)</f>
        <v>0</v>
      </c>
      <c r="L153" s="31">
        <v>0</v>
      </c>
      <c r="M153" s="24">
        <f>ROUND(G153*L153,P4)</f>
        <v>0</v>
      </c>
      <c r="N153" s="25" t="s">
        <v>635</v>
      </c>
      <c r="O153" s="32">
        <f>M153*AA153</f>
        <v>0</v>
      </c>
      <c r="P153" s="1">
        <v>3</v>
      </c>
      <c r="AA153" s="1">
        <f>IF(P153=1,$O$3,IF(P153=2,$O$4,$O$5))</f>
        <v>0</v>
      </c>
    </row>
    <row r="154">
      <c r="A154" s="1" t="s">
        <v>639</v>
      </c>
      <c r="E154" s="27" t="s">
        <v>4381</v>
      </c>
    </row>
    <row r="155" ht="26">
      <c r="A155" s="1" t="s">
        <v>640</v>
      </c>
      <c r="E155" s="33" t="s">
        <v>4475</v>
      </c>
    </row>
    <row r="156" ht="409.5">
      <c r="A156" s="1" t="s">
        <v>642</v>
      </c>
      <c r="E156" s="27" t="s">
        <v>4476</v>
      </c>
    </row>
    <row r="157">
      <c r="A157" s="1" t="s">
        <v>633</v>
      </c>
      <c r="B157" s="1">
        <v>37</v>
      </c>
      <c r="C157" s="26" t="s">
        <v>4477</v>
      </c>
      <c r="D157" t="s">
        <v>635</v>
      </c>
      <c r="E157" s="27" t="s">
        <v>4478</v>
      </c>
      <c r="F157" s="28" t="s">
        <v>659</v>
      </c>
      <c r="G157" s="29">
        <v>2</v>
      </c>
      <c r="H157" s="28">
        <v>0</v>
      </c>
      <c r="I157" s="30">
        <f>ROUND(G157*H157,P4)</f>
        <v>0</v>
      </c>
      <c r="L157" s="31">
        <v>0</v>
      </c>
      <c r="M157" s="24">
        <f>ROUND(G157*L157,P4)</f>
        <v>0</v>
      </c>
      <c r="N157" s="25" t="s">
        <v>635</v>
      </c>
      <c r="O157" s="32">
        <f>M157*AA157</f>
        <v>0</v>
      </c>
      <c r="P157" s="1">
        <v>3</v>
      </c>
      <c r="AA157" s="1">
        <f>IF(P157=1,$O$3,IF(P157=2,$O$4,$O$5))</f>
        <v>0</v>
      </c>
    </row>
    <row r="158">
      <c r="A158" s="1" t="s">
        <v>639</v>
      </c>
      <c r="E158" s="27" t="s">
        <v>4479</v>
      </c>
    </row>
    <row r="159" ht="39">
      <c r="A159" s="1" t="s">
        <v>640</v>
      </c>
      <c r="E159" s="33" t="s">
        <v>4480</v>
      </c>
    </row>
    <row r="160" ht="409.5">
      <c r="A160" s="1" t="s">
        <v>642</v>
      </c>
      <c r="E160" s="27" t="s">
        <v>4476</v>
      </c>
    </row>
    <row r="161">
      <c r="A161" s="1" t="s">
        <v>633</v>
      </c>
      <c r="B161" s="1">
        <v>38</v>
      </c>
      <c r="C161" s="26" t="s">
        <v>4481</v>
      </c>
      <c r="D161" t="s">
        <v>635</v>
      </c>
      <c r="E161" s="27" t="s">
        <v>4482</v>
      </c>
      <c r="F161" s="28" t="s">
        <v>659</v>
      </c>
      <c r="G161" s="29">
        <v>1</v>
      </c>
      <c r="H161" s="28">
        <v>0</v>
      </c>
      <c r="I161" s="30">
        <f>ROUND(G161*H161,P4)</f>
        <v>0</v>
      </c>
      <c r="L161" s="31">
        <v>0</v>
      </c>
      <c r="M161" s="24">
        <f>ROUND(G161*L161,P4)</f>
        <v>0</v>
      </c>
      <c r="N161" s="25" t="s">
        <v>635</v>
      </c>
      <c r="O161" s="32">
        <f>M161*AA161</f>
        <v>0</v>
      </c>
      <c r="P161" s="1">
        <v>3</v>
      </c>
      <c r="AA161" s="1">
        <f>IF(P161=1,$O$3,IF(P161=2,$O$4,$O$5))</f>
        <v>0</v>
      </c>
    </row>
    <row r="162">
      <c r="A162" s="1" t="s">
        <v>639</v>
      </c>
      <c r="E162" s="27" t="s">
        <v>635</v>
      </c>
    </row>
    <row r="163" ht="39">
      <c r="A163" s="1" t="s">
        <v>640</v>
      </c>
      <c r="E163" s="33" t="s">
        <v>4483</v>
      </c>
    </row>
    <row r="164" ht="409.5">
      <c r="A164" s="1" t="s">
        <v>642</v>
      </c>
      <c r="E164" s="27" t="s">
        <v>4451</v>
      </c>
    </row>
    <row r="165">
      <c r="A165" s="1" t="s">
        <v>633</v>
      </c>
      <c r="B165" s="1">
        <v>39</v>
      </c>
      <c r="C165" s="26" t="s">
        <v>4484</v>
      </c>
      <c r="D165" t="s">
        <v>635</v>
      </c>
      <c r="E165" s="27" t="s">
        <v>4485</v>
      </c>
      <c r="F165" s="28" t="s">
        <v>659</v>
      </c>
      <c r="G165" s="29">
        <v>1</v>
      </c>
      <c r="H165" s="28">
        <v>0</v>
      </c>
      <c r="I165" s="30">
        <f>ROUND(G165*H165,P4)</f>
        <v>0</v>
      </c>
      <c r="L165" s="31">
        <v>0</v>
      </c>
      <c r="M165" s="24">
        <f>ROUND(G165*L165,P4)</f>
        <v>0</v>
      </c>
      <c r="N165" s="25" t="s">
        <v>635</v>
      </c>
      <c r="O165" s="32">
        <f>M165*AA165</f>
        <v>0</v>
      </c>
      <c r="P165" s="1">
        <v>3</v>
      </c>
      <c r="AA165" s="1">
        <f>IF(P165=1,$O$3,IF(P165=2,$O$4,$O$5))</f>
        <v>0</v>
      </c>
    </row>
    <row r="166">
      <c r="A166" s="1" t="s">
        <v>639</v>
      </c>
      <c r="E166" s="27" t="s">
        <v>4486</v>
      </c>
    </row>
    <row r="167" ht="39">
      <c r="A167" s="1" t="s">
        <v>640</v>
      </c>
      <c r="E167" s="33" t="s">
        <v>4487</v>
      </c>
    </row>
    <row r="168">
      <c r="A168" s="1" t="s">
        <v>642</v>
      </c>
      <c r="E168" s="27" t="s">
        <v>1313</v>
      </c>
    </row>
    <row r="169">
      <c r="A169" s="1" t="s">
        <v>633</v>
      </c>
      <c r="B169" s="1">
        <v>40</v>
      </c>
      <c r="C169" s="26" t="s">
        <v>4488</v>
      </c>
      <c r="D169" t="s">
        <v>635</v>
      </c>
      <c r="E169" s="27" t="s">
        <v>4489</v>
      </c>
      <c r="F169" s="28" t="s">
        <v>659</v>
      </c>
      <c r="G169" s="29">
        <v>9</v>
      </c>
      <c r="H169" s="28">
        <v>0</v>
      </c>
      <c r="I169" s="30">
        <f>ROUND(G169*H169,P4)</f>
        <v>0</v>
      </c>
      <c r="L169" s="31">
        <v>0</v>
      </c>
      <c r="M169" s="24">
        <f>ROUND(G169*L169,P4)</f>
        <v>0</v>
      </c>
      <c r="N169" s="25" t="s">
        <v>635</v>
      </c>
      <c r="O169" s="32">
        <f>M169*AA169</f>
        <v>0</v>
      </c>
      <c r="P169" s="1">
        <v>3</v>
      </c>
      <c r="AA169" s="1">
        <f>IF(P169=1,$O$3,IF(P169=2,$O$4,$O$5))</f>
        <v>0</v>
      </c>
    </row>
    <row r="170">
      <c r="A170" s="1" t="s">
        <v>639</v>
      </c>
      <c r="E170" s="27" t="s">
        <v>4381</v>
      </c>
    </row>
    <row r="171" ht="39">
      <c r="A171" s="1" t="s">
        <v>640</v>
      </c>
      <c r="E171" s="33" t="s">
        <v>4490</v>
      </c>
    </row>
    <row r="172" ht="87.5">
      <c r="A172" s="1" t="s">
        <v>642</v>
      </c>
      <c r="E172" s="27" t="s">
        <v>4491</v>
      </c>
    </row>
    <row r="173">
      <c r="A173" s="1" t="s">
        <v>633</v>
      </c>
      <c r="B173" s="1">
        <v>41</v>
      </c>
      <c r="C173" s="26" t="s">
        <v>4492</v>
      </c>
      <c r="D173" t="s">
        <v>635</v>
      </c>
      <c r="E173" s="27" t="s">
        <v>4493</v>
      </c>
      <c r="F173" s="28" t="s">
        <v>659</v>
      </c>
      <c r="G173" s="29">
        <v>9</v>
      </c>
      <c r="H173" s="28">
        <v>0</v>
      </c>
      <c r="I173" s="30">
        <f>ROUND(G173*H173,P4)</f>
        <v>0</v>
      </c>
      <c r="L173" s="31">
        <v>0</v>
      </c>
      <c r="M173" s="24">
        <f>ROUND(G173*L173,P4)</f>
        <v>0</v>
      </c>
      <c r="N173" s="25" t="s">
        <v>635</v>
      </c>
      <c r="O173" s="32">
        <f>M173*AA173</f>
        <v>0</v>
      </c>
      <c r="P173" s="1">
        <v>3</v>
      </c>
      <c r="AA173" s="1">
        <f>IF(P173=1,$O$3,IF(P173=2,$O$4,$O$5))</f>
        <v>0</v>
      </c>
    </row>
    <row r="174">
      <c r="A174" s="1" t="s">
        <v>639</v>
      </c>
      <c r="E174" s="27" t="s">
        <v>4381</v>
      </c>
    </row>
    <row r="175" ht="26">
      <c r="A175" s="1" t="s">
        <v>640</v>
      </c>
      <c r="E175" s="33" t="s">
        <v>4494</v>
      </c>
    </row>
    <row r="176" ht="125">
      <c r="A176" s="1" t="s">
        <v>642</v>
      </c>
      <c r="E176" s="27" t="s">
        <v>4495</v>
      </c>
    </row>
    <row r="177" ht="13">
      <c r="A177" s="1" t="s">
        <v>630</v>
      </c>
      <c r="C177" s="22" t="s">
        <v>4496</v>
      </c>
      <c r="E177" s="23" t="s">
        <v>4497</v>
      </c>
      <c r="L177" s="24">
        <f>SUMIFS(L178:L181,A178:A181,"P")</f>
        <v>0</v>
      </c>
      <c r="M177" s="24">
        <f>SUMIFS(M178:M181,A178:A181,"P")</f>
        <v>0</v>
      </c>
      <c r="N177" s="25"/>
    </row>
    <row r="178">
      <c r="A178" s="1" t="s">
        <v>633</v>
      </c>
      <c r="B178" s="1">
        <v>42</v>
      </c>
      <c r="C178" s="26" t="s">
        <v>4498</v>
      </c>
      <c r="D178" t="s">
        <v>635</v>
      </c>
      <c r="E178" s="27" t="s">
        <v>4499</v>
      </c>
      <c r="F178" s="28" t="s">
        <v>659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4381</v>
      </c>
    </row>
    <row r="180" ht="26">
      <c r="A180" s="1" t="s">
        <v>640</v>
      </c>
      <c r="E180" s="33" t="s">
        <v>4500</v>
      </c>
    </row>
    <row r="181" ht="87.5">
      <c r="A181" s="1" t="s">
        <v>642</v>
      </c>
      <c r="E181" s="27" t="s">
        <v>4501</v>
      </c>
    </row>
    <row r="182" ht="13">
      <c r="A182" s="1" t="s">
        <v>630</v>
      </c>
      <c r="C182" s="22" t="s">
        <v>4005</v>
      </c>
      <c r="E182" s="23" t="s">
        <v>4502</v>
      </c>
      <c r="L182" s="24">
        <f>SUMIFS(L183:L230,A183:A230,"P")</f>
        <v>0</v>
      </c>
      <c r="M182" s="24">
        <f>SUMIFS(M183:M230,A183:A230,"P")</f>
        <v>0</v>
      </c>
      <c r="N182" s="25"/>
    </row>
    <row r="183">
      <c r="A183" s="1" t="s">
        <v>633</v>
      </c>
      <c r="B183" s="1">
        <v>43</v>
      </c>
      <c r="C183" s="26" t="s">
        <v>4440</v>
      </c>
      <c r="D183" t="s">
        <v>635</v>
      </c>
      <c r="E183" s="27" t="s">
        <v>4441</v>
      </c>
      <c r="F183" s="28" t="s">
        <v>659</v>
      </c>
      <c r="G183" s="29">
        <v>163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4503</v>
      </c>
    </row>
    <row r="186">
      <c r="A186" s="1" t="s">
        <v>642</v>
      </c>
      <c r="E186" s="27" t="s">
        <v>635</v>
      </c>
    </row>
    <row r="187" ht="25">
      <c r="A187" s="1" t="s">
        <v>633</v>
      </c>
      <c r="B187" s="1">
        <v>44</v>
      </c>
      <c r="C187" s="26" t="s">
        <v>4504</v>
      </c>
      <c r="D187" t="s">
        <v>4397</v>
      </c>
      <c r="E187" s="27" t="s">
        <v>4505</v>
      </c>
      <c r="F187" s="28" t="s">
        <v>649</v>
      </c>
      <c r="G187" s="29">
        <v>1795.03</v>
      </c>
      <c r="H187" s="28">
        <v>0</v>
      </c>
      <c r="I187" s="30">
        <f>ROUND(G187*H187,P4)</f>
        <v>0</v>
      </c>
      <c r="L187" s="31">
        <v>0</v>
      </c>
      <c r="M187" s="24">
        <f>ROUND(G187*L187,P4)</f>
        <v>0</v>
      </c>
      <c r="N187" s="25" t="s">
        <v>638</v>
      </c>
      <c r="O187" s="32">
        <f>M187*AA187</f>
        <v>0</v>
      </c>
      <c r="P187" s="1">
        <v>3</v>
      </c>
      <c r="AA187" s="1">
        <f>IF(P187=1,$O$3,IF(P187=2,$O$4,$O$5))</f>
        <v>0</v>
      </c>
    </row>
    <row r="188">
      <c r="A188" s="1" t="s">
        <v>639</v>
      </c>
      <c r="E188" s="27" t="s">
        <v>4381</v>
      </c>
    </row>
    <row r="189" ht="65">
      <c r="A189" s="1" t="s">
        <v>640</v>
      </c>
      <c r="E189" s="33" t="s">
        <v>4506</v>
      </c>
    </row>
    <row r="190" ht="187.5">
      <c r="A190" s="1" t="s">
        <v>642</v>
      </c>
      <c r="E190" s="27" t="s">
        <v>4507</v>
      </c>
    </row>
    <row r="191" ht="25">
      <c r="A191" s="1" t="s">
        <v>633</v>
      </c>
      <c r="B191" s="1">
        <v>45</v>
      </c>
      <c r="C191" s="26" t="s">
        <v>4508</v>
      </c>
      <c r="D191" t="s">
        <v>4397</v>
      </c>
      <c r="E191" s="27" t="s">
        <v>4509</v>
      </c>
      <c r="F191" s="28" t="s">
        <v>1858</v>
      </c>
      <c r="G191" s="29">
        <v>9047.9200000000001</v>
      </c>
      <c r="H191" s="28">
        <v>0</v>
      </c>
      <c r="I191" s="30">
        <f>ROUND(G191*H191,P4)</f>
        <v>0</v>
      </c>
      <c r="L191" s="31">
        <v>0</v>
      </c>
      <c r="M191" s="24">
        <f>ROUND(G191*L191,P4)</f>
        <v>0</v>
      </c>
      <c r="N191" s="25" t="s">
        <v>638</v>
      </c>
      <c r="O191" s="32">
        <f>M191*AA191</f>
        <v>0</v>
      </c>
      <c r="P191" s="1">
        <v>3</v>
      </c>
      <c r="AA191" s="1">
        <f>IF(P191=1,$O$3,IF(P191=2,$O$4,$O$5))</f>
        <v>0</v>
      </c>
    </row>
    <row r="192">
      <c r="A192" s="1" t="s">
        <v>639</v>
      </c>
      <c r="E192" s="27" t="s">
        <v>4510</v>
      </c>
    </row>
    <row r="193" ht="39">
      <c r="A193" s="1" t="s">
        <v>640</v>
      </c>
      <c r="E193" s="33" t="s">
        <v>4511</v>
      </c>
    </row>
    <row r="194" ht="100">
      <c r="A194" s="1" t="s">
        <v>642</v>
      </c>
      <c r="E194" s="27" t="s">
        <v>4512</v>
      </c>
    </row>
    <row r="195" ht="25">
      <c r="A195" s="1" t="s">
        <v>633</v>
      </c>
      <c r="B195" s="1">
        <v>46</v>
      </c>
      <c r="C195" s="26" t="s">
        <v>4513</v>
      </c>
      <c r="D195" t="s">
        <v>4397</v>
      </c>
      <c r="E195" s="27" t="s">
        <v>4514</v>
      </c>
      <c r="F195" s="28" t="s">
        <v>649</v>
      </c>
      <c r="G195" s="29">
        <v>152</v>
      </c>
      <c r="H195" s="28">
        <v>0</v>
      </c>
      <c r="I195" s="30">
        <f>ROUND(G195*H195,P4)</f>
        <v>0</v>
      </c>
      <c r="L195" s="31">
        <v>0</v>
      </c>
      <c r="M195" s="24">
        <f>ROUND(G195*L195,P4)</f>
        <v>0</v>
      </c>
      <c r="N195" s="25" t="s">
        <v>638</v>
      </c>
      <c r="O195" s="32">
        <f>M195*AA195</f>
        <v>0</v>
      </c>
      <c r="P195" s="1">
        <v>3</v>
      </c>
      <c r="AA195" s="1">
        <f>IF(P195=1,$O$3,IF(P195=2,$O$4,$O$5))</f>
        <v>0</v>
      </c>
    </row>
    <row r="196">
      <c r="A196" s="1" t="s">
        <v>639</v>
      </c>
      <c r="E196" s="27" t="s">
        <v>4381</v>
      </c>
    </row>
    <row r="197" ht="39">
      <c r="A197" s="1" t="s">
        <v>640</v>
      </c>
      <c r="E197" s="33" t="s">
        <v>4515</v>
      </c>
    </row>
    <row r="198" ht="187.5">
      <c r="A198" s="1" t="s">
        <v>642</v>
      </c>
      <c r="E198" s="27" t="s">
        <v>4516</v>
      </c>
    </row>
    <row r="199" ht="25">
      <c r="A199" s="1" t="s">
        <v>633</v>
      </c>
      <c r="B199" s="1">
        <v>47</v>
      </c>
      <c r="C199" s="26" t="s">
        <v>4517</v>
      </c>
      <c r="D199" t="s">
        <v>4397</v>
      </c>
      <c r="E199" s="27" t="s">
        <v>4518</v>
      </c>
      <c r="F199" s="28" t="s">
        <v>1858</v>
      </c>
      <c r="G199" s="29">
        <v>472.72000000000003</v>
      </c>
      <c r="H199" s="28">
        <v>0</v>
      </c>
      <c r="I199" s="30">
        <f>ROUND(G199*H199,P4)</f>
        <v>0</v>
      </c>
      <c r="L199" s="31">
        <v>0</v>
      </c>
      <c r="M199" s="24">
        <f>ROUND(G199*L199,P4)</f>
        <v>0</v>
      </c>
      <c r="N199" s="25" t="s">
        <v>638</v>
      </c>
      <c r="O199" s="32">
        <f>M199*AA199</f>
        <v>0</v>
      </c>
      <c r="P199" s="1">
        <v>3</v>
      </c>
      <c r="AA199" s="1">
        <f>IF(P199=1,$O$3,IF(P199=2,$O$4,$O$5))</f>
        <v>0</v>
      </c>
    </row>
    <row r="200">
      <c r="A200" s="1" t="s">
        <v>639</v>
      </c>
      <c r="E200" s="27" t="s">
        <v>4519</v>
      </c>
    </row>
    <row r="201" ht="39">
      <c r="A201" s="1" t="s">
        <v>640</v>
      </c>
      <c r="E201" s="33" t="s">
        <v>4520</v>
      </c>
    </row>
    <row r="202" ht="125">
      <c r="A202" s="1" t="s">
        <v>642</v>
      </c>
      <c r="E202" s="27" t="s">
        <v>4521</v>
      </c>
    </row>
    <row r="203" ht="37.5">
      <c r="A203" s="1" t="s">
        <v>633</v>
      </c>
      <c r="B203" s="1">
        <v>48</v>
      </c>
      <c r="C203" s="26" t="s">
        <v>4522</v>
      </c>
      <c r="D203" t="s">
        <v>4397</v>
      </c>
      <c r="E203" s="27" t="s">
        <v>4523</v>
      </c>
      <c r="F203" s="28" t="s">
        <v>649</v>
      </c>
      <c r="G203" s="29">
        <v>254.03</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4524</v>
      </c>
    </row>
    <row r="206" ht="212.5">
      <c r="A206" s="1" t="s">
        <v>642</v>
      </c>
      <c r="E206" s="27" t="s">
        <v>4525</v>
      </c>
    </row>
    <row r="207">
      <c r="A207" s="1" t="s">
        <v>633</v>
      </c>
      <c r="B207" s="1">
        <v>49</v>
      </c>
      <c r="C207" s="26" t="s">
        <v>4526</v>
      </c>
      <c r="D207" t="s">
        <v>4397</v>
      </c>
      <c r="E207" s="27" t="s">
        <v>4527</v>
      </c>
      <c r="F207" s="28" t="s">
        <v>659</v>
      </c>
      <c r="G207" s="29">
        <v>4</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4528</v>
      </c>
    </row>
    <row r="210" ht="125">
      <c r="A210" s="1" t="s">
        <v>642</v>
      </c>
      <c r="E210" s="27" t="s">
        <v>4529</v>
      </c>
    </row>
    <row r="211" ht="25">
      <c r="A211" s="1" t="s">
        <v>633</v>
      </c>
      <c r="B211" s="1">
        <v>50</v>
      </c>
      <c r="C211" s="26" t="s">
        <v>4530</v>
      </c>
      <c r="D211" t="s">
        <v>635</v>
      </c>
      <c r="E211" s="27" t="s">
        <v>4531</v>
      </c>
      <c r="F211" s="28" t="s">
        <v>869</v>
      </c>
      <c r="G211" s="29">
        <v>2879.2979999999998</v>
      </c>
      <c r="H211" s="28">
        <v>0</v>
      </c>
      <c r="I211" s="30">
        <f>ROUND(G211*H211,P4)</f>
        <v>0</v>
      </c>
      <c r="L211" s="31">
        <v>0</v>
      </c>
      <c r="M211" s="24">
        <f>ROUND(G211*L211,P4)</f>
        <v>0</v>
      </c>
      <c r="N211" s="25" t="s">
        <v>635</v>
      </c>
      <c r="O211" s="32">
        <f>M211*AA211</f>
        <v>0</v>
      </c>
      <c r="P211" s="1">
        <v>3</v>
      </c>
      <c r="AA211" s="1">
        <f>IF(P211=1,$O$3,IF(P211=2,$O$4,$O$5))</f>
        <v>0</v>
      </c>
    </row>
    <row r="212">
      <c r="A212" s="1" t="s">
        <v>639</v>
      </c>
      <c r="E212" s="27" t="s">
        <v>4532</v>
      </c>
    </row>
    <row r="213" ht="65">
      <c r="A213" s="1" t="s">
        <v>640</v>
      </c>
      <c r="E213" s="33" t="s">
        <v>4533</v>
      </c>
    </row>
    <row r="214">
      <c r="A214" s="1" t="s">
        <v>642</v>
      </c>
      <c r="E214" s="27" t="s">
        <v>1313</v>
      </c>
    </row>
    <row r="215">
      <c r="A215" s="1" t="s">
        <v>633</v>
      </c>
      <c r="B215" s="1">
        <v>51</v>
      </c>
      <c r="C215" s="26" t="s">
        <v>4534</v>
      </c>
      <c r="D215" t="s">
        <v>635</v>
      </c>
      <c r="E215" s="27" t="s">
        <v>4535</v>
      </c>
      <c r="F215" s="28" t="s">
        <v>869</v>
      </c>
      <c r="G215" s="29">
        <v>323</v>
      </c>
      <c r="H215" s="28">
        <v>0</v>
      </c>
      <c r="I215" s="30">
        <f>ROUND(G215*H215,P4)</f>
        <v>0</v>
      </c>
      <c r="L215" s="31">
        <v>0</v>
      </c>
      <c r="M215" s="24">
        <f>ROUND(G215*L215,P4)</f>
        <v>0</v>
      </c>
      <c r="N215" s="25" t="s">
        <v>635</v>
      </c>
      <c r="O215" s="32">
        <f>M215*AA215</f>
        <v>0</v>
      </c>
      <c r="P215" s="1">
        <v>3</v>
      </c>
      <c r="AA215" s="1">
        <f>IF(P215=1,$O$3,IF(P215=2,$O$4,$O$5))</f>
        <v>0</v>
      </c>
    </row>
    <row r="216">
      <c r="A216" s="1" t="s">
        <v>639</v>
      </c>
      <c r="E216" s="27" t="s">
        <v>635</v>
      </c>
    </row>
    <row r="217" ht="39">
      <c r="A217" s="1" t="s">
        <v>640</v>
      </c>
      <c r="E217" s="33" t="s">
        <v>4536</v>
      </c>
    </row>
    <row r="218" ht="187.5">
      <c r="A218" s="1" t="s">
        <v>642</v>
      </c>
      <c r="E218" s="27" t="s">
        <v>4537</v>
      </c>
    </row>
    <row r="219">
      <c r="A219" s="1" t="s">
        <v>633</v>
      </c>
      <c r="B219" s="1">
        <v>52</v>
      </c>
      <c r="C219" s="26" t="s">
        <v>4538</v>
      </c>
      <c r="D219" t="s">
        <v>635</v>
      </c>
      <c r="E219" s="27" t="s">
        <v>4539</v>
      </c>
      <c r="F219" s="28" t="s">
        <v>869</v>
      </c>
      <c r="G219" s="29">
        <v>2879.2979999999998</v>
      </c>
      <c r="H219" s="28">
        <v>0</v>
      </c>
      <c r="I219" s="30">
        <f>ROUND(G219*H219,P4)</f>
        <v>0</v>
      </c>
      <c r="L219" s="31">
        <v>0</v>
      </c>
      <c r="M219" s="24">
        <f>ROUND(G219*L219,P4)</f>
        <v>0</v>
      </c>
      <c r="N219" s="25" t="s">
        <v>635</v>
      </c>
      <c r="O219" s="32">
        <f>M219*AA219</f>
        <v>0</v>
      </c>
      <c r="P219" s="1">
        <v>3</v>
      </c>
      <c r="AA219" s="1">
        <f>IF(P219=1,$O$3,IF(P219=2,$O$4,$O$5))</f>
        <v>0</v>
      </c>
    </row>
    <row r="220">
      <c r="A220" s="1" t="s">
        <v>639</v>
      </c>
      <c r="E220" s="27" t="s">
        <v>635</v>
      </c>
    </row>
    <row r="221" ht="39">
      <c r="A221" s="1" t="s">
        <v>640</v>
      </c>
      <c r="E221" s="33" t="s">
        <v>4540</v>
      </c>
    </row>
    <row r="222" ht="75">
      <c r="A222" s="1" t="s">
        <v>642</v>
      </c>
      <c r="E222" s="27" t="s">
        <v>4541</v>
      </c>
    </row>
    <row r="223">
      <c r="A223" s="1" t="s">
        <v>633</v>
      </c>
      <c r="B223" s="1">
        <v>53</v>
      </c>
      <c r="C223" s="26" t="s">
        <v>4542</v>
      </c>
      <c r="D223" t="s">
        <v>635</v>
      </c>
      <c r="E223" s="27" t="s">
        <v>4543</v>
      </c>
      <c r="F223" s="28" t="s">
        <v>4544</v>
      </c>
      <c r="G223" s="29">
        <v>80</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39">
      <c r="A225" s="1" t="s">
        <v>640</v>
      </c>
      <c r="E225" s="33" t="s">
        <v>4545</v>
      </c>
    </row>
    <row r="226">
      <c r="A226" s="1" t="s">
        <v>642</v>
      </c>
      <c r="E226" s="27" t="s">
        <v>635</v>
      </c>
    </row>
    <row r="227">
      <c r="A227" s="1" t="s">
        <v>633</v>
      </c>
      <c r="B227" s="1">
        <v>54</v>
      </c>
      <c r="C227" s="26" t="s">
        <v>4546</v>
      </c>
      <c r="D227" t="s">
        <v>635</v>
      </c>
      <c r="E227" s="27" t="s">
        <v>4547</v>
      </c>
      <c r="F227" s="28" t="s">
        <v>4544</v>
      </c>
      <c r="G227" s="29">
        <v>160</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4548</v>
      </c>
    </row>
    <row r="230">
      <c r="A230" s="1" t="s">
        <v>642</v>
      </c>
      <c r="E230" s="27" t="s">
        <v>635</v>
      </c>
    </row>
    <row r="231" ht="13">
      <c r="A231" s="1" t="s">
        <v>630</v>
      </c>
      <c r="C231" s="22" t="s">
        <v>1724</v>
      </c>
      <c r="E231" s="23" t="s">
        <v>1725</v>
      </c>
      <c r="L231" s="24">
        <f>SUMIFS(L232:L255,A232:A255,"P")</f>
        <v>0</v>
      </c>
      <c r="M231" s="24">
        <f>SUMIFS(M232:M255,A232:A255,"P")</f>
        <v>0</v>
      </c>
      <c r="N231" s="25"/>
    </row>
    <row r="232" ht="25">
      <c r="A232" s="1" t="s">
        <v>633</v>
      </c>
      <c r="B232" s="1">
        <v>55</v>
      </c>
      <c r="C232" s="26" t="s">
        <v>4549</v>
      </c>
      <c r="D232" t="s">
        <v>4550</v>
      </c>
      <c r="E232" s="27" t="s">
        <v>4551</v>
      </c>
      <c r="F232" s="28" t="s">
        <v>1729</v>
      </c>
      <c r="G232" s="29">
        <v>1464.8430000000001</v>
      </c>
      <c r="H232" s="28">
        <v>0</v>
      </c>
      <c r="I232" s="30">
        <f>ROUND(G232*H232,P4)</f>
        <v>0</v>
      </c>
      <c r="L232" s="31">
        <v>0</v>
      </c>
      <c r="M232" s="24">
        <f>ROUND(G232*L232,P4)</f>
        <v>0</v>
      </c>
      <c r="N232" s="25" t="s">
        <v>1730</v>
      </c>
      <c r="O232" s="32">
        <f>M232*AA232</f>
        <v>0</v>
      </c>
      <c r="P232" s="1">
        <v>3</v>
      </c>
      <c r="AA232" s="1">
        <f>IF(P232=1,$O$3,IF(P232=2,$O$4,$O$5))</f>
        <v>0</v>
      </c>
    </row>
    <row r="233" ht="25">
      <c r="A233" s="1" t="s">
        <v>639</v>
      </c>
      <c r="E233" s="27" t="s">
        <v>4552</v>
      </c>
    </row>
    <row r="234" ht="78">
      <c r="A234" s="1" t="s">
        <v>640</v>
      </c>
      <c r="E234" s="33" t="s">
        <v>4553</v>
      </c>
    </row>
    <row r="235" ht="187.5">
      <c r="A235" s="1" t="s">
        <v>642</v>
      </c>
      <c r="E235" s="27" t="s">
        <v>1904</v>
      </c>
    </row>
    <row r="236" ht="25">
      <c r="A236" s="1" t="s">
        <v>633</v>
      </c>
      <c r="B236" s="1">
        <v>56</v>
      </c>
      <c r="C236" s="26" t="s">
        <v>4554</v>
      </c>
      <c r="D236" t="s">
        <v>4555</v>
      </c>
      <c r="E236" s="27" t="s">
        <v>4556</v>
      </c>
      <c r="F236" s="28" t="s">
        <v>1729</v>
      </c>
      <c r="G236" s="29">
        <v>306.75999999999999</v>
      </c>
      <c r="H236" s="28">
        <v>0</v>
      </c>
      <c r="I236" s="30">
        <f>ROUND(G236*H236,P4)</f>
        <v>0</v>
      </c>
      <c r="L236" s="31">
        <v>0</v>
      </c>
      <c r="M236" s="24">
        <f>ROUND(G236*L236,P4)</f>
        <v>0</v>
      </c>
      <c r="N236" s="25" t="s">
        <v>1730</v>
      </c>
      <c r="O236" s="32">
        <f>M236*AA236</f>
        <v>0</v>
      </c>
      <c r="P236" s="1">
        <v>3</v>
      </c>
      <c r="AA236" s="1">
        <f>IF(P236=1,$O$3,IF(P236=2,$O$4,$O$5))</f>
        <v>0</v>
      </c>
    </row>
    <row r="237" ht="25">
      <c r="A237" s="1" t="s">
        <v>639</v>
      </c>
      <c r="E237" s="27" t="s">
        <v>4552</v>
      </c>
    </row>
    <row r="238" ht="39">
      <c r="A238" s="1" t="s">
        <v>640</v>
      </c>
      <c r="E238" s="33" t="s">
        <v>4557</v>
      </c>
    </row>
    <row r="239" ht="187.5">
      <c r="A239" s="1" t="s">
        <v>642</v>
      </c>
      <c r="E239" s="27" t="s">
        <v>1904</v>
      </c>
    </row>
    <row r="240" ht="25">
      <c r="A240" s="1" t="s">
        <v>633</v>
      </c>
      <c r="B240" s="1">
        <v>57</v>
      </c>
      <c r="C240" s="26" t="s">
        <v>4558</v>
      </c>
      <c r="D240" t="s">
        <v>4559</v>
      </c>
      <c r="E240" s="27" t="s">
        <v>4560</v>
      </c>
      <c r="F240" s="28" t="s">
        <v>1729</v>
      </c>
      <c r="G240" s="29">
        <v>0.56100000000000005</v>
      </c>
      <c r="H240" s="28">
        <v>0</v>
      </c>
      <c r="I240" s="30">
        <f>ROUND(G240*H240,P4)</f>
        <v>0</v>
      </c>
      <c r="L240" s="31">
        <v>0</v>
      </c>
      <c r="M240" s="24">
        <f>ROUND(G240*L240,P4)</f>
        <v>0</v>
      </c>
      <c r="N240" s="25" t="s">
        <v>1730</v>
      </c>
      <c r="O240" s="32">
        <f>M240*AA240</f>
        <v>0</v>
      </c>
      <c r="P240" s="1">
        <v>3</v>
      </c>
      <c r="AA240" s="1">
        <f>IF(P240=1,$O$3,IF(P240=2,$O$4,$O$5))</f>
        <v>0</v>
      </c>
    </row>
    <row r="241" ht="25">
      <c r="A241" s="1" t="s">
        <v>639</v>
      </c>
      <c r="E241" s="27" t="s">
        <v>4552</v>
      </c>
    </row>
    <row r="242" ht="39">
      <c r="A242" s="1" t="s">
        <v>640</v>
      </c>
      <c r="E242" s="33" t="s">
        <v>4561</v>
      </c>
    </row>
    <row r="243" ht="187.5">
      <c r="A243" s="1" t="s">
        <v>642</v>
      </c>
      <c r="E243" s="27" t="s">
        <v>1904</v>
      </c>
    </row>
    <row r="244" ht="25">
      <c r="A244" s="1" t="s">
        <v>633</v>
      </c>
      <c r="B244" s="1">
        <v>58</v>
      </c>
      <c r="C244" s="26" t="s">
        <v>4562</v>
      </c>
      <c r="D244" t="s">
        <v>4563</v>
      </c>
      <c r="E244" s="27" t="s">
        <v>4564</v>
      </c>
      <c r="F244" s="28" t="s">
        <v>1729</v>
      </c>
      <c r="G244" s="29">
        <v>1.159</v>
      </c>
      <c r="H244" s="28">
        <v>0</v>
      </c>
      <c r="I244" s="30">
        <f>ROUND(G244*H244,P4)</f>
        <v>0</v>
      </c>
      <c r="L244" s="31">
        <v>0</v>
      </c>
      <c r="M244" s="24">
        <f>ROUND(G244*L244,P4)</f>
        <v>0</v>
      </c>
      <c r="N244" s="25" t="s">
        <v>1730</v>
      </c>
      <c r="O244" s="32">
        <f>M244*AA244</f>
        <v>0</v>
      </c>
      <c r="P244" s="1">
        <v>3</v>
      </c>
      <c r="AA244" s="1">
        <f>IF(P244=1,$O$3,IF(P244=2,$O$4,$O$5))</f>
        <v>0</v>
      </c>
    </row>
    <row r="245" ht="25">
      <c r="A245" s="1" t="s">
        <v>639</v>
      </c>
      <c r="E245" s="27" t="s">
        <v>4552</v>
      </c>
    </row>
    <row r="246" ht="39">
      <c r="A246" s="1" t="s">
        <v>640</v>
      </c>
      <c r="E246" s="33" t="s">
        <v>4565</v>
      </c>
    </row>
    <row r="247" ht="187.5">
      <c r="A247" s="1" t="s">
        <v>642</v>
      </c>
      <c r="E247" s="27" t="s">
        <v>1904</v>
      </c>
    </row>
    <row r="248" ht="25">
      <c r="A248" s="1" t="s">
        <v>633</v>
      </c>
      <c r="B248" s="1">
        <v>59</v>
      </c>
      <c r="C248" s="26" t="s">
        <v>4566</v>
      </c>
      <c r="D248" t="s">
        <v>4567</v>
      </c>
      <c r="E248" s="27" t="s">
        <v>4568</v>
      </c>
      <c r="F248" s="28" t="s">
        <v>1729</v>
      </c>
      <c r="G248" s="29">
        <v>583.98400000000004</v>
      </c>
      <c r="H248" s="28">
        <v>0</v>
      </c>
      <c r="I248" s="30">
        <f>ROUND(G248*H248,P4)</f>
        <v>0</v>
      </c>
      <c r="L248" s="31">
        <v>0</v>
      </c>
      <c r="M248" s="24">
        <f>ROUND(G248*L248,P4)</f>
        <v>0</v>
      </c>
      <c r="N248" s="25" t="s">
        <v>1730</v>
      </c>
      <c r="O248" s="32">
        <f>M248*AA248</f>
        <v>0</v>
      </c>
      <c r="P248" s="1">
        <v>3</v>
      </c>
      <c r="AA248" s="1">
        <f>IF(P248=1,$O$3,IF(P248=2,$O$4,$O$5))</f>
        <v>0</v>
      </c>
    </row>
    <row r="249" ht="25">
      <c r="A249" s="1" t="s">
        <v>639</v>
      </c>
      <c r="E249" s="27" t="s">
        <v>4552</v>
      </c>
    </row>
    <row r="250" ht="39">
      <c r="A250" s="1" t="s">
        <v>640</v>
      </c>
      <c r="E250" s="33" t="s">
        <v>4569</v>
      </c>
    </row>
    <row r="251" ht="187.5">
      <c r="A251" s="1" t="s">
        <v>642</v>
      </c>
      <c r="E251" s="27" t="s">
        <v>1904</v>
      </c>
    </row>
    <row r="252" ht="25">
      <c r="A252" s="1" t="s">
        <v>633</v>
      </c>
      <c r="B252" s="1">
        <v>60</v>
      </c>
      <c r="C252" s="26" t="s">
        <v>4570</v>
      </c>
      <c r="D252" t="s">
        <v>4571</v>
      </c>
      <c r="E252" s="27" t="s">
        <v>4572</v>
      </c>
      <c r="F252" s="28" t="s">
        <v>1729</v>
      </c>
      <c r="G252" s="29">
        <v>17.478999999999999</v>
      </c>
      <c r="H252" s="28">
        <v>0</v>
      </c>
      <c r="I252" s="30">
        <f>ROUND(G252*H252,P4)</f>
        <v>0</v>
      </c>
      <c r="L252" s="31">
        <v>0</v>
      </c>
      <c r="M252" s="24">
        <f>ROUND(G252*L252,P4)</f>
        <v>0</v>
      </c>
      <c r="N252" s="25" t="s">
        <v>1730</v>
      </c>
      <c r="O252" s="32">
        <f>M252*AA252</f>
        <v>0</v>
      </c>
      <c r="P252" s="1">
        <v>3</v>
      </c>
      <c r="AA252" s="1">
        <f>IF(P252=1,$O$3,IF(P252=2,$O$4,$O$5))</f>
        <v>0</v>
      </c>
    </row>
    <row r="253" ht="25">
      <c r="A253" s="1" t="s">
        <v>639</v>
      </c>
      <c r="E253" s="27" t="s">
        <v>4552</v>
      </c>
    </row>
    <row r="254" ht="39">
      <c r="A254" s="1" t="s">
        <v>640</v>
      </c>
      <c r="E254" s="33" t="s">
        <v>4573</v>
      </c>
    </row>
    <row r="255" ht="187.5">
      <c r="A255" s="1" t="s">
        <v>642</v>
      </c>
      <c r="E255" s="27" t="s">
        <v>1904</v>
      </c>
    </row>
  </sheetData>
  <sheetProtection sheet="1" objects="1" scenarios="1" spinCount="100000" saltValue="0/W1GMpjDGO4YlGmi+vf1kAH098xjjBNhSR2viycxbwadRRz0k+pdJ6Bu5Psu99NPi5qXSftdsPXC4j3/QtSSw==" hashValue="E7MiN3aeicy0a5O6kjU8bLKtG4D/nyU2sdm9xaKcj+T+Cz9QQb0ej7/NkXGpDiOWEcDxYzK86VOrWUgdIZqxi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COUNTIFS(L8:L243,"=0",A8:A243,"P")+COUNTIFS(L8:L243,"",A8:A243,"P")+SUM(Q8:Q243)</f>
        <v>0</v>
      </c>
    </row>
    <row r="8" ht="13">
      <c r="A8" s="1" t="s">
        <v>628</v>
      </c>
      <c r="C8" s="22" t="s">
        <v>4574</v>
      </c>
      <c r="E8" s="23" t="s">
        <v>123</v>
      </c>
      <c r="L8" s="24">
        <f>L9+L90+L111+L124+L129+L158+L183+L188+L217+L238</f>
        <v>0</v>
      </c>
      <c r="M8" s="24">
        <f>M9+M90+M111+M124+M129+M158+M183+M188+M217+M238</f>
        <v>0</v>
      </c>
      <c r="N8" s="25"/>
    </row>
    <row r="9" ht="13">
      <c r="A9" s="1" t="s">
        <v>630</v>
      </c>
      <c r="C9" s="22" t="s">
        <v>861</v>
      </c>
      <c r="E9" s="23" t="s">
        <v>1388</v>
      </c>
      <c r="L9" s="24">
        <f>SUMIFS(L10:L89,A10:A89,"P")</f>
        <v>0</v>
      </c>
      <c r="M9" s="24">
        <f>SUMIFS(M10:M89,A10:A89,"P")</f>
        <v>0</v>
      </c>
      <c r="N9" s="25"/>
    </row>
    <row r="10">
      <c r="A10" s="1" t="s">
        <v>633</v>
      </c>
      <c r="B10" s="1">
        <v>1</v>
      </c>
      <c r="C10" s="26" t="s">
        <v>1314</v>
      </c>
      <c r="D10" t="s">
        <v>635</v>
      </c>
      <c r="E10" s="27" t="s">
        <v>1315</v>
      </c>
      <c r="F10" s="28" t="s">
        <v>865</v>
      </c>
      <c r="G10" s="29">
        <v>33970</v>
      </c>
      <c r="H10" s="28">
        <v>0</v>
      </c>
      <c r="I10" s="30">
        <f>ROUND(G10*H10,P4)</f>
        <v>0</v>
      </c>
      <c r="L10" s="31">
        <v>0</v>
      </c>
      <c r="M10" s="24">
        <f>ROUND(G10*L10,P4)</f>
        <v>0</v>
      </c>
      <c r="N10" s="25" t="s">
        <v>638</v>
      </c>
      <c r="O10" s="32">
        <f>M10*AA10</f>
        <v>0</v>
      </c>
      <c r="P10" s="1">
        <v>3</v>
      </c>
      <c r="AA10" s="1">
        <f>IF(P10=1,$O$3,IF(P10=2,$O$4,$O$5))</f>
        <v>0</v>
      </c>
    </row>
    <row r="11">
      <c r="A11" s="1" t="s">
        <v>639</v>
      </c>
      <c r="E11" s="27" t="s">
        <v>4575</v>
      </c>
    </row>
    <row r="12" ht="39">
      <c r="A12" s="1" t="s">
        <v>640</v>
      </c>
      <c r="E12" s="33" t="s">
        <v>4576</v>
      </c>
    </row>
    <row r="13">
      <c r="A13" s="1" t="s">
        <v>642</v>
      </c>
      <c r="E13" s="27" t="s">
        <v>4577</v>
      </c>
    </row>
    <row r="14">
      <c r="A14" s="1" t="s">
        <v>633</v>
      </c>
      <c r="B14" s="1">
        <v>2</v>
      </c>
      <c r="C14" s="26" t="s">
        <v>4578</v>
      </c>
      <c r="D14" t="s">
        <v>635</v>
      </c>
      <c r="E14" s="27" t="s">
        <v>4579</v>
      </c>
      <c r="F14" s="28" t="s">
        <v>649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4580</v>
      </c>
    </row>
    <row r="17" ht="62.5">
      <c r="A17" s="1" t="s">
        <v>642</v>
      </c>
      <c r="E17" s="27" t="s">
        <v>4581</v>
      </c>
    </row>
    <row r="18">
      <c r="A18" s="1" t="s">
        <v>633</v>
      </c>
      <c r="B18" s="1">
        <v>3</v>
      </c>
      <c r="C18" s="26" t="s">
        <v>4582</v>
      </c>
      <c r="D18" t="s">
        <v>635</v>
      </c>
      <c r="E18" s="27" t="s">
        <v>4583</v>
      </c>
      <c r="F18" s="28" t="s">
        <v>869</v>
      </c>
      <c r="G18" s="29">
        <v>43448.076999999997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91">
      <c r="A20" s="1" t="s">
        <v>640</v>
      </c>
      <c r="E20" s="33" t="s">
        <v>4584</v>
      </c>
    </row>
    <row r="21" ht="187.5">
      <c r="A21" s="1" t="s">
        <v>642</v>
      </c>
      <c r="E21" s="27" t="s">
        <v>4585</v>
      </c>
    </row>
    <row r="22">
      <c r="A22" s="1" t="s">
        <v>633</v>
      </c>
      <c r="B22" s="1">
        <v>4</v>
      </c>
      <c r="C22" s="26" t="s">
        <v>883</v>
      </c>
      <c r="D22" t="s">
        <v>635</v>
      </c>
      <c r="E22" s="27" t="s">
        <v>884</v>
      </c>
      <c r="F22" s="28" t="s">
        <v>869</v>
      </c>
      <c r="G22" s="29">
        <v>53.759999999999998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4586</v>
      </c>
    </row>
    <row r="25" ht="225">
      <c r="A25" s="1" t="s">
        <v>642</v>
      </c>
      <c r="E25" s="27" t="s">
        <v>4587</v>
      </c>
    </row>
    <row r="26">
      <c r="A26" s="1" t="s">
        <v>633</v>
      </c>
      <c r="B26" s="1">
        <v>5</v>
      </c>
      <c r="C26" s="26" t="s">
        <v>4588</v>
      </c>
      <c r="D26" t="s">
        <v>635</v>
      </c>
      <c r="E26" s="27" t="s">
        <v>4589</v>
      </c>
      <c r="F26" s="28" t="s">
        <v>869</v>
      </c>
      <c r="G26" s="29">
        <v>18</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4590</v>
      </c>
    </row>
    <row r="29" ht="275">
      <c r="A29" s="1" t="s">
        <v>642</v>
      </c>
      <c r="E29" s="27" t="s">
        <v>4591</v>
      </c>
    </row>
    <row r="30">
      <c r="A30" s="1" t="s">
        <v>633</v>
      </c>
      <c r="B30" s="1">
        <v>6</v>
      </c>
      <c r="C30" s="26" t="s">
        <v>4592</v>
      </c>
      <c r="D30" t="s">
        <v>635</v>
      </c>
      <c r="E30" s="27" t="s">
        <v>4593</v>
      </c>
      <c r="F30" s="28" t="s">
        <v>869</v>
      </c>
      <c r="G30" s="29">
        <v>2026.588</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4594</v>
      </c>
    </row>
    <row r="33" ht="250">
      <c r="A33" s="1" t="s">
        <v>642</v>
      </c>
      <c r="E33" s="27" t="s">
        <v>4595</v>
      </c>
    </row>
    <row r="34">
      <c r="A34" s="1" t="s">
        <v>633</v>
      </c>
      <c r="B34" s="1">
        <v>7</v>
      </c>
      <c r="C34" s="26" t="s">
        <v>3937</v>
      </c>
      <c r="D34" t="s">
        <v>635</v>
      </c>
      <c r="E34" s="27" t="s">
        <v>3938</v>
      </c>
      <c r="F34" s="28" t="s">
        <v>865</v>
      </c>
      <c r="G34" s="29">
        <v>70261.300000000003</v>
      </c>
      <c r="H34" s="28">
        <v>0</v>
      </c>
      <c r="I34" s="30">
        <f>ROUND(G34*H34,P4)</f>
        <v>0</v>
      </c>
      <c r="L34" s="31">
        <v>0</v>
      </c>
      <c r="M34" s="24">
        <f>ROUND(G34*L34,P4)</f>
        <v>0</v>
      </c>
      <c r="N34" s="25" t="s">
        <v>638</v>
      </c>
      <c r="O34" s="32">
        <f>M34*AA34</f>
        <v>0</v>
      </c>
      <c r="P34" s="1">
        <v>3</v>
      </c>
      <c r="AA34" s="1">
        <f>IF(P34=1,$O$3,IF(P34=2,$O$4,$O$5))</f>
        <v>0</v>
      </c>
    </row>
    <row r="35">
      <c r="A35" s="1" t="s">
        <v>639</v>
      </c>
      <c r="E35" s="27" t="s">
        <v>635</v>
      </c>
    </row>
    <row r="36" ht="143">
      <c r="A36" s="1" t="s">
        <v>640</v>
      </c>
      <c r="E36" s="33" t="s">
        <v>4596</v>
      </c>
    </row>
    <row r="37" ht="25">
      <c r="A37" s="1" t="s">
        <v>642</v>
      </c>
      <c r="E37" s="27" t="s">
        <v>4597</v>
      </c>
    </row>
    <row r="38">
      <c r="A38" s="1" t="s">
        <v>633</v>
      </c>
      <c r="B38" s="1">
        <v>8</v>
      </c>
      <c r="C38" s="26" t="s">
        <v>4598</v>
      </c>
      <c r="D38" t="s">
        <v>635</v>
      </c>
      <c r="E38" s="27" t="s">
        <v>4599</v>
      </c>
      <c r="F38" s="28" t="s">
        <v>865</v>
      </c>
      <c r="G38" s="29">
        <v>5932.3000000000002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4600</v>
      </c>
    </row>
    <row r="41" ht="37.5">
      <c r="A41" s="1" t="s">
        <v>642</v>
      </c>
      <c r="E41" s="27" t="s">
        <v>4601</v>
      </c>
    </row>
    <row r="42">
      <c r="A42" s="1" t="s">
        <v>633</v>
      </c>
      <c r="B42" s="1">
        <v>9</v>
      </c>
      <c r="C42" s="26" t="s">
        <v>4602</v>
      </c>
      <c r="D42" t="s">
        <v>635</v>
      </c>
      <c r="E42" s="27" t="s">
        <v>4603</v>
      </c>
      <c r="F42" s="28" t="s">
        <v>865</v>
      </c>
      <c r="G42" s="29">
        <v>5932.3000000000002</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4600</v>
      </c>
    </row>
    <row r="45" ht="25">
      <c r="A45" s="1" t="s">
        <v>642</v>
      </c>
      <c r="E45" s="27" t="s">
        <v>4604</v>
      </c>
    </row>
    <row r="46">
      <c r="A46" s="1" t="s">
        <v>633</v>
      </c>
      <c r="B46" s="1">
        <v>10</v>
      </c>
      <c r="C46" s="26" t="s">
        <v>4605</v>
      </c>
      <c r="D46" t="s">
        <v>635</v>
      </c>
      <c r="E46" s="27" t="s">
        <v>4606</v>
      </c>
      <c r="F46" s="28" t="s">
        <v>865</v>
      </c>
      <c r="G46" s="29">
        <v>5932.3000000000002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4600</v>
      </c>
    </row>
    <row r="49" ht="37.5">
      <c r="A49" s="1" t="s">
        <v>642</v>
      </c>
      <c r="E49" s="27" t="s">
        <v>4607</v>
      </c>
    </row>
    <row r="50">
      <c r="A50" s="1" t="s">
        <v>633</v>
      </c>
      <c r="B50" s="1">
        <v>11</v>
      </c>
      <c r="C50" s="26" t="s">
        <v>4608</v>
      </c>
      <c r="D50" t="s">
        <v>635</v>
      </c>
      <c r="E50" s="27" t="s">
        <v>4609</v>
      </c>
      <c r="F50" s="28" t="s">
        <v>869</v>
      </c>
      <c r="G50" s="29">
        <v>88.984999999999999</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4610</v>
      </c>
    </row>
    <row r="53" ht="37.5">
      <c r="A53" s="1" t="s">
        <v>642</v>
      </c>
      <c r="E53" s="27" t="s">
        <v>4611</v>
      </c>
    </row>
    <row r="54">
      <c r="A54" s="1" t="s">
        <v>633</v>
      </c>
      <c r="B54" s="1">
        <v>12</v>
      </c>
      <c r="C54" s="26" t="s">
        <v>4612</v>
      </c>
      <c r="D54" t="s">
        <v>635</v>
      </c>
      <c r="E54" s="27" t="s">
        <v>4613</v>
      </c>
      <c r="F54" s="28" t="s">
        <v>869</v>
      </c>
      <c r="G54" s="29">
        <v>12796.105</v>
      </c>
      <c r="H54" s="28">
        <v>0</v>
      </c>
      <c r="I54" s="30">
        <f>ROUND(G54*H54,P4)</f>
        <v>0</v>
      </c>
      <c r="L54" s="31">
        <v>0</v>
      </c>
      <c r="M54" s="24">
        <f>ROUND(G54*L54,P4)</f>
        <v>0</v>
      </c>
      <c r="N54" s="25" t="s">
        <v>635</v>
      </c>
      <c r="O54" s="32">
        <f>M54*AA54</f>
        <v>0</v>
      </c>
      <c r="P54" s="1">
        <v>3</v>
      </c>
      <c r="AA54" s="1">
        <f>IF(P54=1,$O$3,IF(P54=2,$O$4,$O$5))</f>
        <v>0</v>
      </c>
    </row>
    <row r="55">
      <c r="A55" s="1" t="s">
        <v>639</v>
      </c>
      <c r="E55" s="27" t="s">
        <v>4614</v>
      </c>
    </row>
    <row r="56" ht="39">
      <c r="A56" s="1" t="s">
        <v>640</v>
      </c>
      <c r="E56" s="33" t="s">
        <v>4615</v>
      </c>
    </row>
    <row r="57" ht="25">
      <c r="A57" s="1" t="s">
        <v>642</v>
      </c>
      <c r="E57" s="27" t="s">
        <v>4616</v>
      </c>
    </row>
    <row r="58">
      <c r="A58" s="1" t="s">
        <v>633</v>
      </c>
      <c r="B58" s="1">
        <v>13</v>
      </c>
      <c r="C58" s="26" t="s">
        <v>4617</v>
      </c>
      <c r="D58" t="s">
        <v>635</v>
      </c>
      <c r="E58" s="27" t="s">
        <v>4618</v>
      </c>
      <c r="F58" s="28" t="s">
        <v>869</v>
      </c>
      <c r="G58" s="29">
        <v>29247.885999999999</v>
      </c>
      <c r="H58" s="28">
        <v>0</v>
      </c>
      <c r="I58" s="30">
        <f>ROUND(G58*H58,P4)</f>
        <v>0</v>
      </c>
      <c r="L58" s="31">
        <v>0</v>
      </c>
      <c r="M58" s="24">
        <f>ROUND(G58*L58,P4)</f>
        <v>0</v>
      </c>
      <c r="N58" s="25" t="s">
        <v>635</v>
      </c>
      <c r="O58" s="32">
        <f>M58*AA58</f>
        <v>0</v>
      </c>
      <c r="P58" s="1">
        <v>3</v>
      </c>
      <c r="AA58" s="1">
        <f>IF(P58=1,$O$3,IF(P58=2,$O$4,$O$5))</f>
        <v>0</v>
      </c>
    </row>
    <row r="59" ht="25">
      <c r="A59" s="1" t="s">
        <v>639</v>
      </c>
      <c r="E59" s="27" t="s">
        <v>4619</v>
      </c>
    </row>
    <row r="60" ht="39">
      <c r="A60" s="1" t="s">
        <v>640</v>
      </c>
      <c r="E60" s="33" t="s">
        <v>4620</v>
      </c>
    </row>
    <row r="61" ht="362.5">
      <c r="A61" s="1" t="s">
        <v>642</v>
      </c>
      <c r="E61" s="27" t="s">
        <v>4621</v>
      </c>
    </row>
    <row r="62">
      <c r="A62" s="1" t="s">
        <v>633</v>
      </c>
      <c r="B62" s="1">
        <v>14</v>
      </c>
      <c r="C62" s="26" t="s">
        <v>4622</v>
      </c>
      <c r="D62" t="s">
        <v>635</v>
      </c>
      <c r="E62" s="27" t="s">
        <v>4623</v>
      </c>
      <c r="F62" s="28" t="s">
        <v>869</v>
      </c>
      <c r="G62" s="29">
        <v>7716.5379999999996</v>
      </c>
      <c r="H62" s="28">
        <v>0</v>
      </c>
      <c r="I62" s="30">
        <f>ROUND(G62*H62,P4)</f>
        <v>0</v>
      </c>
      <c r="L62" s="31">
        <v>0</v>
      </c>
      <c r="M62" s="24">
        <f>ROUND(G62*L62,P4)</f>
        <v>0</v>
      </c>
      <c r="N62" s="25" t="s">
        <v>635</v>
      </c>
      <c r="O62" s="32">
        <f>M62*AA62</f>
        <v>0</v>
      </c>
      <c r="P62" s="1">
        <v>3</v>
      </c>
      <c r="AA62" s="1">
        <f>IF(P62=1,$O$3,IF(P62=2,$O$4,$O$5))</f>
        <v>0</v>
      </c>
    </row>
    <row r="63">
      <c r="A63" s="1" t="s">
        <v>639</v>
      </c>
      <c r="E63" s="27" t="s">
        <v>635</v>
      </c>
    </row>
    <row r="64" ht="221">
      <c r="A64" s="1" t="s">
        <v>640</v>
      </c>
      <c r="E64" s="33" t="s">
        <v>4624</v>
      </c>
    </row>
    <row r="65" ht="300">
      <c r="A65" s="1" t="s">
        <v>642</v>
      </c>
      <c r="E65" s="27" t="s">
        <v>4625</v>
      </c>
    </row>
    <row r="66">
      <c r="A66" s="1" t="s">
        <v>633</v>
      </c>
      <c r="B66" s="1">
        <v>15</v>
      </c>
      <c r="C66" s="26" t="s">
        <v>4626</v>
      </c>
      <c r="D66" t="s">
        <v>635</v>
      </c>
      <c r="E66" s="27" t="s">
        <v>4627</v>
      </c>
      <c r="F66" s="28" t="s">
        <v>869</v>
      </c>
      <c r="G66" s="29">
        <v>450.94600000000003</v>
      </c>
      <c r="H66" s="28">
        <v>0</v>
      </c>
      <c r="I66" s="30">
        <f>ROUND(G66*H66,P4)</f>
        <v>0</v>
      </c>
      <c r="L66" s="31">
        <v>0</v>
      </c>
      <c r="M66" s="24">
        <f>ROUND(G66*L66,P4)</f>
        <v>0</v>
      </c>
      <c r="N66" s="25" t="s">
        <v>635</v>
      </c>
      <c r="O66" s="32">
        <f>M66*AA66</f>
        <v>0</v>
      </c>
      <c r="P66" s="1">
        <v>3</v>
      </c>
      <c r="AA66" s="1">
        <f>IF(P66=1,$O$3,IF(P66=2,$O$4,$O$5))</f>
        <v>0</v>
      </c>
    </row>
    <row r="67" ht="25">
      <c r="A67" s="1" t="s">
        <v>639</v>
      </c>
      <c r="E67" s="27" t="s">
        <v>4619</v>
      </c>
    </row>
    <row r="68" ht="52">
      <c r="A68" s="1" t="s">
        <v>640</v>
      </c>
      <c r="E68" s="33" t="s">
        <v>4628</v>
      </c>
    </row>
    <row r="69" ht="287.5">
      <c r="A69" s="1" t="s">
        <v>642</v>
      </c>
      <c r="E69" s="27" t="s">
        <v>4629</v>
      </c>
    </row>
    <row r="70">
      <c r="A70" s="1" t="s">
        <v>633</v>
      </c>
      <c r="B70" s="1">
        <v>16</v>
      </c>
      <c r="C70" s="26" t="s">
        <v>4630</v>
      </c>
      <c r="D70" t="s">
        <v>635</v>
      </c>
      <c r="E70" s="27" t="s">
        <v>4631</v>
      </c>
      <c r="F70" s="28" t="s">
        <v>869</v>
      </c>
      <c r="G70" s="29">
        <v>897.63999999999999</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104">
      <c r="A72" s="1" t="s">
        <v>640</v>
      </c>
      <c r="E72" s="33" t="s">
        <v>4632</v>
      </c>
    </row>
    <row r="73" ht="312.5">
      <c r="A73" s="1" t="s">
        <v>642</v>
      </c>
      <c r="E73" s="27" t="s">
        <v>4633</v>
      </c>
    </row>
    <row r="74">
      <c r="A74" s="1" t="s">
        <v>633</v>
      </c>
      <c r="B74" s="1">
        <v>17</v>
      </c>
      <c r="C74" s="26" t="s">
        <v>4634</v>
      </c>
      <c r="D74" t="s">
        <v>635</v>
      </c>
      <c r="E74" s="27" t="s">
        <v>4635</v>
      </c>
      <c r="F74" s="28" t="s">
        <v>869</v>
      </c>
      <c r="G74" s="29">
        <v>55.5</v>
      </c>
      <c r="H74" s="28">
        <v>0</v>
      </c>
      <c r="I74" s="30">
        <f>ROUND(G74*H74,P4)</f>
        <v>0</v>
      </c>
      <c r="L74" s="31">
        <v>0</v>
      </c>
      <c r="M74" s="24">
        <f>ROUND(G74*L74,P4)</f>
        <v>0</v>
      </c>
      <c r="N74" s="25" t="s">
        <v>635</v>
      </c>
      <c r="O74" s="32">
        <f>M74*AA74</f>
        <v>0</v>
      </c>
      <c r="P74" s="1">
        <v>3</v>
      </c>
      <c r="AA74" s="1">
        <f>IF(P74=1,$O$3,IF(P74=2,$O$4,$O$5))</f>
        <v>0</v>
      </c>
    </row>
    <row r="75" ht="25">
      <c r="A75" s="1" t="s">
        <v>639</v>
      </c>
      <c r="E75" s="27" t="s">
        <v>4619</v>
      </c>
    </row>
    <row r="76" ht="91">
      <c r="A76" s="1" t="s">
        <v>640</v>
      </c>
      <c r="E76" s="33" t="s">
        <v>4636</v>
      </c>
    </row>
    <row r="77" ht="312.5">
      <c r="A77" s="1" t="s">
        <v>642</v>
      </c>
      <c r="E77" s="27" t="s">
        <v>4633</v>
      </c>
    </row>
    <row r="78">
      <c r="A78" s="1" t="s">
        <v>633</v>
      </c>
      <c r="B78" s="1">
        <v>18</v>
      </c>
      <c r="C78" s="26" t="s">
        <v>4637</v>
      </c>
      <c r="D78" t="s">
        <v>635</v>
      </c>
      <c r="E78" s="27" t="s">
        <v>4638</v>
      </c>
      <c r="F78" s="28" t="s">
        <v>869</v>
      </c>
      <c r="G78" s="29">
        <v>6593.8329999999996</v>
      </c>
      <c r="H78" s="28">
        <v>0</v>
      </c>
      <c r="I78" s="30">
        <f>ROUND(G78*H78,P4)</f>
        <v>0</v>
      </c>
      <c r="L78" s="31">
        <v>0</v>
      </c>
      <c r="M78" s="24">
        <f>ROUND(G78*L78,P4)</f>
        <v>0</v>
      </c>
      <c r="N78" s="25" t="s">
        <v>635</v>
      </c>
      <c r="O78" s="32">
        <f>M78*AA78</f>
        <v>0</v>
      </c>
      <c r="P78" s="1">
        <v>3</v>
      </c>
      <c r="AA78" s="1">
        <f>IF(P78=1,$O$3,IF(P78=2,$O$4,$O$5))</f>
        <v>0</v>
      </c>
    </row>
    <row r="79" ht="37.5">
      <c r="A79" s="1" t="s">
        <v>639</v>
      </c>
      <c r="E79" s="27" t="s">
        <v>4639</v>
      </c>
    </row>
    <row r="80" ht="117">
      <c r="A80" s="1" t="s">
        <v>640</v>
      </c>
      <c r="E80" s="33" t="s">
        <v>4640</v>
      </c>
    </row>
    <row r="81" ht="262.5">
      <c r="A81" s="1" t="s">
        <v>642</v>
      </c>
      <c r="E81" s="27" t="s">
        <v>4641</v>
      </c>
    </row>
    <row r="82">
      <c r="A82" s="1" t="s">
        <v>633</v>
      </c>
      <c r="B82" s="1">
        <v>19</v>
      </c>
      <c r="C82" s="26" t="s">
        <v>4642</v>
      </c>
      <c r="D82" t="s">
        <v>635</v>
      </c>
      <c r="E82" s="27" t="s">
        <v>4643</v>
      </c>
      <c r="F82" s="28" t="s">
        <v>865</v>
      </c>
      <c r="G82" s="29">
        <v>6347.5609999999997</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4644</v>
      </c>
    </row>
    <row r="85" ht="25">
      <c r="A85" s="1" t="s">
        <v>642</v>
      </c>
      <c r="E85" s="27" t="s">
        <v>4645</v>
      </c>
    </row>
    <row r="86">
      <c r="A86" s="1" t="s">
        <v>633</v>
      </c>
      <c r="B86" s="1">
        <v>20</v>
      </c>
      <c r="C86" s="26" t="s">
        <v>4646</v>
      </c>
      <c r="D86" t="s">
        <v>635</v>
      </c>
      <c r="E86" s="27" t="s">
        <v>4647</v>
      </c>
      <c r="F86" s="28" t="s">
        <v>869</v>
      </c>
      <c r="G86" s="29">
        <v>12796.105</v>
      </c>
      <c r="H86" s="28">
        <v>0</v>
      </c>
      <c r="I86" s="30">
        <f>ROUND(G86*H86,P4)</f>
        <v>0</v>
      </c>
      <c r="L86" s="31">
        <v>0</v>
      </c>
      <c r="M86" s="24">
        <f>ROUND(G86*L86,P4)</f>
        <v>0</v>
      </c>
      <c r="N86" s="25" t="s">
        <v>635</v>
      </c>
      <c r="O86" s="32">
        <f>M86*AA86</f>
        <v>0</v>
      </c>
      <c r="P86" s="1">
        <v>3</v>
      </c>
      <c r="AA86" s="1">
        <f>IF(P86=1,$O$3,IF(P86=2,$O$4,$O$5))</f>
        <v>0</v>
      </c>
    </row>
    <row r="87">
      <c r="A87" s="1" t="s">
        <v>639</v>
      </c>
      <c r="E87" s="27" t="s">
        <v>4648</v>
      </c>
    </row>
    <row r="88" ht="39">
      <c r="A88" s="1" t="s">
        <v>640</v>
      </c>
      <c r="E88" s="33" t="s">
        <v>4649</v>
      </c>
    </row>
    <row r="89" ht="50">
      <c r="A89" s="1" t="s">
        <v>642</v>
      </c>
      <c r="E89" s="27" t="s">
        <v>4650</v>
      </c>
    </row>
    <row r="90" ht="13">
      <c r="A90" s="1" t="s">
        <v>630</v>
      </c>
      <c r="C90" s="22" t="s">
        <v>4651</v>
      </c>
      <c r="E90" s="23" t="s">
        <v>4652</v>
      </c>
      <c r="L90" s="24">
        <f>SUMIFS(L91:L110,A91:A110,"P")</f>
        <v>0</v>
      </c>
      <c r="M90" s="24">
        <f>SUMIFS(M91:M110,A91:A110,"P")</f>
        <v>0</v>
      </c>
      <c r="N90" s="25"/>
    </row>
    <row r="91">
      <c r="A91" s="1" t="s">
        <v>633</v>
      </c>
      <c r="B91" s="1">
        <v>21</v>
      </c>
      <c r="C91" s="26" t="s">
        <v>3937</v>
      </c>
      <c r="D91" t="s">
        <v>4653</v>
      </c>
      <c r="E91" s="27" t="s">
        <v>3938</v>
      </c>
      <c r="F91" s="28" t="s">
        <v>865</v>
      </c>
      <c r="G91" s="29">
        <v>2084.9299999999998</v>
      </c>
      <c r="H91" s="28">
        <v>0</v>
      </c>
      <c r="I91" s="30">
        <f>ROUND(G91*H91,P4)</f>
        <v>0</v>
      </c>
      <c r="L91" s="31">
        <v>0</v>
      </c>
      <c r="M91" s="24">
        <f>ROUND(G91*L91,P4)</f>
        <v>0</v>
      </c>
      <c r="N91" s="25" t="s">
        <v>638</v>
      </c>
      <c r="O91" s="32">
        <f>M91*AA91</f>
        <v>0</v>
      </c>
      <c r="P91" s="1">
        <v>3</v>
      </c>
      <c r="AA91" s="1">
        <f>IF(P91=1,$O$3,IF(P91=2,$O$4,$O$5))</f>
        <v>0</v>
      </c>
    </row>
    <row r="92">
      <c r="A92" s="1" t="s">
        <v>639</v>
      </c>
      <c r="E92" s="27" t="s">
        <v>635</v>
      </c>
    </row>
    <row r="93" ht="78">
      <c r="A93" s="1" t="s">
        <v>640</v>
      </c>
      <c r="E93" s="33" t="s">
        <v>4654</v>
      </c>
    </row>
    <row r="94" ht="25">
      <c r="A94" s="1" t="s">
        <v>642</v>
      </c>
      <c r="E94" s="27" t="s">
        <v>4597</v>
      </c>
    </row>
    <row r="95" ht="25">
      <c r="A95" s="1" t="s">
        <v>633</v>
      </c>
      <c r="B95" s="1">
        <v>22</v>
      </c>
      <c r="C95" s="26" t="s">
        <v>4655</v>
      </c>
      <c r="D95" t="s">
        <v>4653</v>
      </c>
      <c r="E95" s="27" t="s">
        <v>4656</v>
      </c>
      <c r="F95" s="28" t="s">
        <v>869</v>
      </c>
      <c r="G95" s="29">
        <v>506.09199999999998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78">
      <c r="A97" s="1" t="s">
        <v>640</v>
      </c>
      <c r="E97" s="33" t="s">
        <v>4657</v>
      </c>
    </row>
    <row r="98" ht="237.5">
      <c r="A98" s="1" t="s">
        <v>642</v>
      </c>
      <c r="E98" s="27" t="s">
        <v>4658</v>
      </c>
    </row>
    <row r="99" ht="25">
      <c r="A99" s="1" t="s">
        <v>633</v>
      </c>
      <c r="B99" s="1">
        <v>23</v>
      </c>
      <c r="C99" s="26" t="s">
        <v>4659</v>
      </c>
      <c r="D99" t="s">
        <v>4653</v>
      </c>
      <c r="E99" s="27" t="s">
        <v>4660</v>
      </c>
      <c r="F99" s="28" t="s">
        <v>869</v>
      </c>
      <c r="G99" s="29">
        <v>403.75999999999999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4661</v>
      </c>
    </row>
    <row r="102" ht="262.5">
      <c r="A102" s="1" t="s">
        <v>642</v>
      </c>
      <c r="E102" s="27" t="s">
        <v>4662</v>
      </c>
    </row>
    <row r="103" ht="25">
      <c r="A103" s="1" t="s">
        <v>633</v>
      </c>
      <c r="B103" s="1">
        <v>24</v>
      </c>
      <c r="C103" s="26" t="s">
        <v>4663</v>
      </c>
      <c r="D103" t="s">
        <v>4653</v>
      </c>
      <c r="E103" s="27" t="s">
        <v>4664</v>
      </c>
      <c r="F103" s="28" t="s">
        <v>865</v>
      </c>
      <c r="G103" s="29">
        <v>2230.875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04">
      <c r="A105" s="1" t="s">
        <v>640</v>
      </c>
      <c r="E105" s="33" t="s">
        <v>4665</v>
      </c>
    </row>
    <row r="106" ht="175">
      <c r="A106" s="1" t="s">
        <v>642</v>
      </c>
      <c r="E106" s="27" t="s">
        <v>4666</v>
      </c>
    </row>
    <row r="107">
      <c r="A107" s="1" t="s">
        <v>633</v>
      </c>
      <c r="B107" s="1">
        <v>25</v>
      </c>
      <c r="C107" s="26" t="s">
        <v>4667</v>
      </c>
      <c r="D107" t="s">
        <v>4653</v>
      </c>
      <c r="E107" s="27" t="s">
        <v>4618</v>
      </c>
      <c r="F107" s="28" t="s">
        <v>869</v>
      </c>
      <c r="G107" s="29">
        <v>909.85199999999998</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4619</v>
      </c>
    </row>
    <row r="109" ht="91">
      <c r="A109" s="1" t="s">
        <v>640</v>
      </c>
      <c r="E109" s="33" t="s">
        <v>4668</v>
      </c>
    </row>
    <row r="110" ht="362.5">
      <c r="A110" s="1" t="s">
        <v>642</v>
      </c>
      <c r="E110" s="27" t="s">
        <v>4621</v>
      </c>
    </row>
    <row r="111" ht="13">
      <c r="A111" s="1" t="s">
        <v>630</v>
      </c>
      <c r="C111" s="22" t="s">
        <v>1971</v>
      </c>
      <c r="E111" s="23" t="s">
        <v>4669</v>
      </c>
      <c r="L111" s="24">
        <f>SUMIFS(L112:L123,A112:A123,"P")</f>
        <v>0</v>
      </c>
      <c r="M111" s="24">
        <f>SUMIFS(M112:M123,A112:A123,"P")</f>
        <v>0</v>
      </c>
      <c r="N111" s="25"/>
    </row>
    <row r="112">
      <c r="A112" s="1" t="s">
        <v>633</v>
      </c>
      <c r="B112" s="1">
        <v>26</v>
      </c>
      <c r="C112" s="26" t="s">
        <v>4670</v>
      </c>
      <c r="D112" t="s">
        <v>635</v>
      </c>
      <c r="E112" s="27" t="s">
        <v>4671</v>
      </c>
      <c r="F112" s="28" t="s">
        <v>865</v>
      </c>
      <c r="G112" s="29">
        <v>5237.6499999999996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91">
      <c r="A114" s="1" t="s">
        <v>640</v>
      </c>
      <c r="E114" s="33" t="s">
        <v>4672</v>
      </c>
    </row>
    <row r="115" ht="25">
      <c r="A115" s="1" t="s">
        <v>642</v>
      </c>
      <c r="E115" s="27" t="s">
        <v>4673</v>
      </c>
    </row>
    <row r="116">
      <c r="A116" s="1" t="s">
        <v>633</v>
      </c>
      <c r="B116" s="1">
        <v>27</v>
      </c>
      <c r="C116" s="26" t="s">
        <v>4674</v>
      </c>
      <c r="D116" t="s">
        <v>635</v>
      </c>
      <c r="E116" s="27" t="s">
        <v>4675</v>
      </c>
      <c r="F116" s="28" t="s">
        <v>649</v>
      </c>
      <c r="G116" s="29">
        <v>1108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52">
      <c r="A118" s="1" t="s">
        <v>640</v>
      </c>
      <c r="E118" s="33" t="s">
        <v>4676</v>
      </c>
    </row>
    <row r="119" ht="162.5">
      <c r="A119" s="1" t="s">
        <v>642</v>
      </c>
      <c r="E119" s="27" t="s">
        <v>4677</v>
      </c>
    </row>
    <row r="120">
      <c r="A120" s="1" t="s">
        <v>633</v>
      </c>
      <c r="B120" s="1">
        <v>28</v>
      </c>
      <c r="C120" s="26" t="s">
        <v>4678</v>
      </c>
      <c r="D120" t="s">
        <v>635</v>
      </c>
      <c r="E120" s="27" t="s">
        <v>4679</v>
      </c>
      <c r="F120" s="28" t="s">
        <v>649</v>
      </c>
      <c r="G120" s="29">
        <v>273</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39">
      <c r="A122" s="1" t="s">
        <v>640</v>
      </c>
      <c r="E122" s="33" t="s">
        <v>4680</v>
      </c>
    </row>
    <row r="123" ht="25">
      <c r="A123" s="1" t="s">
        <v>642</v>
      </c>
      <c r="E123" s="27" t="s">
        <v>4681</v>
      </c>
    </row>
    <row r="124" ht="13">
      <c r="A124" s="1" t="s">
        <v>630</v>
      </c>
      <c r="C124" s="22" t="s">
        <v>3116</v>
      </c>
      <c r="E124" s="23" t="s">
        <v>4682</v>
      </c>
      <c r="L124" s="24">
        <f>SUMIFS(L125:L128,A125:A128,"P")</f>
        <v>0</v>
      </c>
      <c r="M124" s="24">
        <f>SUMIFS(M125:M128,A125:A128,"P")</f>
        <v>0</v>
      </c>
      <c r="N124" s="25"/>
    </row>
    <row r="125">
      <c r="A125" s="1" t="s">
        <v>633</v>
      </c>
      <c r="B125" s="1">
        <v>29</v>
      </c>
      <c r="C125" s="26" t="s">
        <v>4683</v>
      </c>
      <c r="D125" t="s">
        <v>635</v>
      </c>
      <c r="E125" s="27" t="s">
        <v>4684</v>
      </c>
      <c r="F125" s="28" t="s">
        <v>869</v>
      </c>
      <c r="G125" s="29">
        <v>34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52">
      <c r="A127" s="1" t="s">
        <v>640</v>
      </c>
      <c r="E127" s="33" t="s">
        <v>4685</v>
      </c>
    </row>
    <row r="128" ht="225">
      <c r="A128" s="1" t="s">
        <v>642</v>
      </c>
      <c r="E128" s="27" t="s">
        <v>4686</v>
      </c>
    </row>
    <row r="129" ht="13">
      <c r="A129" s="1" t="s">
        <v>630</v>
      </c>
      <c r="C129" s="22" t="s">
        <v>3123</v>
      </c>
      <c r="E129" s="23" t="s">
        <v>4687</v>
      </c>
      <c r="L129" s="24">
        <f>SUMIFS(L130:L157,A130:A157,"P")</f>
        <v>0</v>
      </c>
      <c r="M129" s="24">
        <f>SUMIFS(M130:M157,A130:A157,"P")</f>
        <v>0</v>
      </c>
      <c r="N129" s="25"/>
    </row>
    <row r="130">
      <c r="A130" s="1" t="s">
        <v>633</v>
      </c>
      <c r="B130" s="1">
        <v>30</v>
      </c>
      <c r="C130" s="26" t="s">
        <v>4688</v>
      </c>
      <c r="D130" t="s">
        <v>635</v>
      </c>
      <c r="E130" s="27" t="s">
        <v>4689</v>
      </c>
      <c r="F130" s="28" t="s">
        <v>869</v>
      </c>
      <c r="G130" s="29">
        <v>937.66600000000005</v>
      </c>
      <c r="H130" s="28">
        <v>0</v>
      </c>
      <c r="I130" s="30">
        <f>ROUND(G130*H130,P4)</f>
        <v>0</v>
      </c>
      <c r="L130" s="31">
        <v>0</v>
      </c>
      <c r="M130" s="24">
        <f>ROUND(G130*L130,P4)</f>
        <v>0</v>
      </c>
      <c r="N130" s="25" t="s">
        <v>638</v>
      </c>
      <c r="O130" s="32">
        <f>M130*AA130</f>
        <v>0</v>
      </c>
      <c r="P130" s="1">
        <v>3</v>
      </c>
      <c r="AA130" s="1">
        <f>IF(P130=1,$O$3,IF(P130=2,$O$4,$O$5))</f>
        <v>0</v>
      </c>
    </row>
    <row r="131">
      <c r="A131" s="1" t="s">
        <v>639</v>
      </c>
      <c r="E131" s="27" t="s">
        <v>4690</v>
      </c>
    </row>
    <row r="132" ht="247">
      <c r="A132" s="1" t="s">
        <v>640</v>
      </c>
      <c r="E132" s="33" t="s">
        <v>4691</v>
      </c>
    </row>
    <row r="133" ht="350">
      <c r="A133" s="1" t="s">
        <v>642</v>
      </c>
      <c r="E133" s="27" t="s">
        <v>4692</v>
      </c>
    </row>
    <row r="134">
      <c r="A134" s="1" t="s">
        <v>633</v>
      </c>
      <c r="B134" s="1">
        <v>31</v>
      </c>
      <c r="C134" s="26" t="s">
        <v>4693</v>
      </c>
      <c r="D134" t="s">
        <v>635</v>
      </c>
      <c r="E134" s="27" t="s">
        <v>4694</v>
      </c>
      <c r="F134" s="28" t="s">
        <v>869</v>
      </c>
      <c r="G134" s="29">
        <v>1097.508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34">
      <c r="A136" s="1" t="s">
        <v>640</v>
      </c>
      <c r="E136" s="33" t="s">
        <v>4695</v>
      </c>
    </row>
    <row r="137" ht="37.5">
      <c r="A137" s="1" t="s">
        <v>642</v>
      </c>
      <c r="E137" s="27" t="s">
        <v>4696</v>
      </c>
    </row>
    <row r="138">
      <c r="A138" s="1" t="s">
        <v>633</v>
      </c>
      <c r="B138" s="1">
        <v>32</v>
      </c>
      <c r="C138" s="26" t="s">
        <v>4697</v>
      </c>
      <c r="D138" t="s">
        <v>635</v>
      </c>
      <c r="E138" s="27" t="s">
        <v>4698</v>
      </c>
      <c r="F138" s="28" t="s">
        <v>869</v>
      </c>
      <c r="G138" s="29">
        <v>221.80000000000001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04">
      <c r="A140" s="1" t="s">
        <v>640</v>
      </c>
      <c r="E140" s="33" t="s">
        <v>4699</v>
      </c>
    </row>
    <row r="141" ht="37.5">
      <c r="A141" s="1" t="s">
        <v>642</v>
      </c>
      <c r="E141" s="27" t="s">
        <v>4700</v>
      </c>
    </row>
    <row r="142">
      <c r="A142" s="1" t="s">
        <v>633</v>
      </c>
      <c r="B142" s="1">
        <v>33</v>
      </c>
      <c r="C142" s="26" t="s">
        <v>4701</v>
      </c>
      <c r="D142" t="s">
        <v>635</v>
      </c>
      <c r="E142" s="27" t="s">
        <v>4702</v>
      </c>
      <c r="F142" s="28" t="s">
        <v>869</v>
      </c>
      <c r="G142" s="29">
        <v>1424.3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52">
      <c r="A144" s="1" t="s">
        <v>640</v>
      </c>
      <c r="E144" s="33" t="s">
        <v>4703</v>
      </c>
    </row>
    <row r="145" ht="50">
      <c r="A145" s="1" t="s">
        <v>642</v>
      </c>
      <c r="E145" s="27" t="s">
        <v>4704</v>
      </c>
    </row>
    <row r="146">
      <c r="A146" s="1" t="s">
        <v>633</v>
      </c>
      <c r="B146" s="1">
        <v>34</v>
      </c>
      <c r="C146" s="26" t="s">
        <v>4705</v>
      </c>
      <c r="D146" t="s">
        <v>635</v>
      </c>
      <c r="E146" s="27" t="s">
        <v>4706</v>
      </c>
      <c r="F146" s="28" t="s">
        <v>869</v>
      </c>
      <c r="G146" s="29">
        <v>417.39999999999998</v>
      </c>
      <c r="H146" s="28">
        <v>0</v>
      </c>
      <c r="I146" s="30">
        <f>ROUND(G146*H146,P4)</f>
        <v>0</v>
      </c>
      <c r="L146" s="31">
        <v>0</v>
      </c>
      <c r="M146" s="24">
        <f>ROUND(G146*L146,P4)</f>
        <v>0</v>
      </c>
      <c r="N146" s="25" t="s">
        <v>638</v>
      </c>
      <c r="O146" s="32">
        <f>M146*AA146</f>
        <v>0</v>
      </c>
      <c r="P146" s="1">
        <v>3</v>
      </c>
      <c r="AA146" s="1">
        <f>IF(P146=1,$O$3,IF(P146=2,$O$4,$O$5))</f>
        <v>0</v>
      </c>
    </row>
    <row r="147">
      <c r="A147" s="1" t="s">
        <v>639</v>
      </c>
      <c r="E147" s="27" t="s">
        <v>4707</v>
      </c>
    </row>
    <row r="148" ht="52">
      <c r="A148" s="1" t="s">
        <v>640</v>
      </c>
      <c r="E148" s="33" t="s">
        <v>4708</v>
      </c>
    </row>
    <row r="149" ht="37.5">
      <c r="A149" s="1" t="s">
        <v>642</v>
      </c>
      <c r="E149" s="27" t="s">
        <v>4709</v>
      </c>
    </row>
    <row r="150">
      <c r="A150" s="1" t="s">
        <v>633</v>
      </c>
      <c r="B150" s="1">
        <v>35</v>
      </c>
      <c r="C150" s="26" t="s">
        <v>4710</v>
      </c>
      <c r="D150" t="s">
        <v>635</v>
      </c>
      <c r="E150" s="27" t="s">
        <v>4711</v>
      </c>
      <c r="F150" s="28" t="s">
        <v>869</v>
      </c>
      <c r="G150" s="29">
        <v>13.52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52">
      <c r="A152" s="1" t="s">
        <v>640</v>
      </c>
      <c r="E152" s="33" t="s">
        <v>4712</v>
      </c>
    </row>
    <row r="153" ht="100">
      <c r="A153" s="1" t="s">
        <v>642</v>
      </c>
      <c r="E153" s="27" t="s">
        <v>4713</v>
      </c>
    </row>
    <row r="154">
      <c r="A154" s="1" t="s">
        <v>633</v>
      </c>
      <c r="B154" s="1">
        <v>36</v>
      </c>
      <c r="C154" s="26" t="s">
        <v>4714</v>
      </c>
      <c r="D154" t="s">
        <v>635</v>
      </c>
      <c r="E154" s="27" t="s">
        <v>4715</v>
      </c>
      <c r="F154" s="28" t="s">
        <v>865</v>
      </c>
      <c r="G154" s="29">
        <v>3841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4716</v>
      </c>
    </row>
    <row r="157" ht="125">
      <c r="A157" s="1" t="s">
        <v>642</v>
      </c>
      <c r="E157" s="27" t="s">
        <v>4717</v>
      </c>
    </row>
    <row r="158" ht="13">
      <c r="A158" s="1" t="s">
        <v>630</v>
      </c>
      <c r="C158" s="22" t="s">
        <v>886</v>
      </c>
      <c r="E158" s="23" t="s">
        <v>4337</v>
      </c>
      <c r="L158" s="24">
        <f>SUMIFS(L159:L182,A159:A182,"P")</f>
        <v>0</v>
      </c>
      <c r="M158" s="24">
        <f>SUMIFS(M159:M182,A159:A182,"P")</f>
        <v>0</v>
      </c>
      <c r="N158" s="25"/>
    </row>
    <row r="159" ht="25">
      <c r="A159" s="1" t="s">
        <v>633</v>
      </c>
      <c r="B159" s="1">
        <v>37</v>
      </c>
      <c r="C159" s="26" t="s">
        <v>4655</v>
      </c>
      <c r="D159" t="s">
        <v>635</v>
      </c>
      <c r="E159" s="27" t="s">
        <v>4656</v>
      </c>
      <c r="F159" s="28" t="s">
        <v>869</v>
      </c>
      <c r="G159" s="29">
        <v>9137.7999999999993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04">
      <c r="A161" s="1" t="s">
        <v>640</v>
      </c>
      <c r="E161" s="33" t="s">
        <v>4718</v>
      </c>
    </row>
    <row r="162" ht="237.5">
      <c r="A162" s="1" t="s">
        <v>642</v>
      </c>
      <c r="E162" s="27" t="s">
        <v>4658</v>
      </c>
    </row>
    <row r="163" ht="25">
      <c r="A163" s="1" t="s">
        <v>633</v>
      </c>
      <c r="B163" s="1">
        <v>38</v>
      </c>
      <c r="C163" s="26" t="s">
        <v>4719</v>
      </c>
      <c r="D163" t="s">
        <v>861</v>
      </c>
      <c r="E163" s="27" t="s">
        <v>4720</v>
      </c>
      <c r="F163" s="28" t="s">
        <v>869</v>
      </c>
      <c r="G163" s="29">
        <v>15985.248</v>
      </c>
      <c r="H163" s="28">
        <v>0</v>
      </c>
      <c r="I163" s="30">
        <f>ROUND(G163*H163,P4)</f>
        <v>0</v>
      </c>
      <c r="L163" s="31">
        <v>0</v>
      </c>
      <c r="M163" s="24">
        <f>ROUND(G163*L163,P4)</f>
        <v>0</v>
      </c>
      <c r="N163" s="25" t="s">
        <v>638</v>
      </c>
      <c r="O163" s="32">
        <f>M163*AA163</f>
        <v>0</v>
      </c>
      <c r="P163" s="1">
        <v>3</v>
      </c>
      <c r="AA163" s="1">
        <f>IF(P163=1,$O$3,IF(P163=2,$O$4,$O$5))</f>
        <v>0</v>
      </c>
    </row>
    <row r="164">
      <c r="A164" s="1" t="s">
        <v>639</v>
      </c>
      <c r="E164" s="27" t="s">
        <v>4721</v>
      </c>
    </row>
    <row r="165" ht="52">
      <c r="A165" s="1" t="s">
        <v>640</v>
      </c>
      <c r="E165" s="33" t="s">
        <v>4722</v>
      </c>
    </row>
    <row r="166" ht="250">
      <c r="A166" s="1" t="s">
        <v>642</v>
      </c>
      <c r="E166" s="27" t="s">
        <v>4723</v>
      </c>
    </row>
    <row r="167" ht="25">
      <c r="A167" s="1" t="s">
        <v>633</v>
      </c>
      <c r="B167" s="1">
        <v>39</v>
      </c>
      <c r="C167" s="26" t="s">
        <v>4719</v>
      </c>
      <c r="D167" t="s">
        <v>1971</v>
      </c>
      <c r="E167" s="27" t="s">
        <v>4720</v>
      </c>
      <c r="F167" s="28" t="s">
        <v>869</v>
      </c>
      <c r="G167" s="29">
        <v>4833.6000000000004</v>
      </c>
      <c r="H167" s="28">
        <v>0</v>
      </c>
      <c r="I167" s="30">
        <f>ROUND(G167*H167,P4)</f>
        <v>0</v>
      </c>
      <c r="L167" s="31">
        <v>0</v>
      </c>
      <c r="M167" s="24">
        <f>ROUND(G167*L167,P4)</f>
        <v>0</v>
      </c>
      <c r="N167" s="25" t="s">
        <v>638</v>
      </c>
      <c r="O167" s="32">
        <f>M167*AA167</f>
        <v>0</v>
      </c>
      <c r="P167" s="1">
        <v>3</v>
      </c>
      <c r="AA167" s="1">
        <f>IF(P167=1,$O$3,IF(P167=2,$O$4,$O$5))</f>
        <v>0</v>
      </c>
    </row>
    <row r="168">
      <c r="A168" s="1" t="s">
        <v>639</v>
      </c>
      <c r="E168" s="27" t="s">
        <v>4724</v>
      </c>
    </row>
    <row r="169" ht="52">
      <c r="A169" s="1" t="s">
        <v>640</v>
      </c>
      <c r="E169" s="33" t="s">
        <v>4725</v>
      </c>
    </row>
    <row r="170" ht="250">
      <c r="A170" s="1" t="s">
        <v>642</v>
      </c>
      <c r="E170" s="27" t="s">
        <v>4723</v>
      </c>
    </row>
    <row r="171" ht="25">
      <c r="A171" s="1" t="s">
        <v>633</v>
      </c>
      <c r="B171" s="1">
        <v>40</v>
      </c>
      <c r="C171" s="26" t="s">
        <v>4659</v>
      </c>
      <c r="D171" t="s">
        <v>635</v>
      </c>
      <c r="E171" s="27" t="s">
        <v>4660</v>
      </c>
      <c r="F171" s="28" t="s">
        <v>869</v>
      </c>
      <c r="G171" s="29">
        <v>4492.3000000000002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52">
      <c r="A173" s="1" t="s">
        <v>640</v>
      </c>
      <c r="E173" s="33" t="s">
        <v>4726</v>
      </c>
    </row>
    <row r="174" ht="262.5">
      <c r="A174" s="1" t="s">
        <v>642</v>
      </c>
      <c r="E174" s="27" t="s">
        <v>4662</v>
      </c>
    </row>
    <row r="175" ht="25">
      <c r="A175" s="1" t="s">
        <v>633</v>
      </c>
      <c r="B175" s="1">
        <v>41</v>
      </c>
      <c r="C175" s="26" t="s">
        <v>4663</v>
      </c>
      <c r="D175" t="s">
        <v>635</v>
      </c>
      <c r="E175" s="27" t="s">
        <v>4664</v>
      </c>
      <c r="F175" s="28" t="s">
        <v>865</v>
      </c>
      <c r="G175" s="29">
        <v>12045.739</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91">
      <c r="A177" s="1" t="s">
        <v>640</v>
      </c>
      <c r="E177" s="33" t="s">
        <v>4727</v>
      </c>
    </row>
    <row r="178" ht="175">
      <c r="A178" s="1" t="s">
        <v>642</v>
      </c>
      <c r="E178" s="27" t="s">
        <v>4666</v>
      </c>
    </row>
    <row r="179">
      <c r="A179" s="1" t="s">
        <v>633</v>
      </c>
      <c r="B179" s="1">
        <v>42</v>
      </c>
      <c r="C179" s="26" t="s">
        <v>4728</v>
      </c>
      <c r="D179" t="s">
        <v>635</v>
      </c>
      <c r="E179" s="27" t="s">
        <v>4729</v>
      </c>
      <c r="F179" s="28" t="s">
        <v>869</v>
      </c>
      <c r="G179" s="29">
        <v>4373.6999999999998</v>
      </c>
      <c r="H179" s="28">
        <v>0</v>
      </c>
      <c r="I179" s="30">
        <f>ROUND(G179*H179,P4)</f>
        <v>0</v>
      </c>
      <c r="L179" s="31">
        <v>0</v>
      </c>
      <c r="M179" s="24">
        <f>ROUND(G179*L179,P4)</f>
        <v>0</v>
      </c>
      <c r="N179" s="25" t="s">
        <v>638</v>
      </c>
      <c r="O179" s="32">
        <f>M179*AA179</f>
        <v>0</v>
      </c>
      <c r="P179" s="1">
        <v>3</v>
      </c>
      <c r="AA179" s="1">
        <f>IF(P179=1,$O$3,IF(P179=2,$O$4,$O$5))</f>
        <v>0</v>
      </c>
    </row>
    <row r="180">
      <c r="A180" s="1" t="s">
        <v>639</v>
      </c>
      <c r="E180" s="27" t="s">
        <v>4730</v>
      </c>
    </row>
    <row r="181" ht="52">
      <c r="A181" s="1" t="s">
        <v>640</v>
      </c>
      <c r="E181" s="33" t="s">
        <v>4731</v>
      </c>
    </row>
    <row r="182" ht="125">
      <c r="A182" s="1" t="s">
        <v>642</v>
      </c>
      <c r="E182" s="27" t="s">
        <v>4732</v>
      </c>
    </row>
    <row r="183" ht="13">
      <c r="A183" s="1" t="s">
        <v>630</v>
      </c>
      <c r="C183" s="22" t="s">
        <v>1818</v>
      </c>
      <c r="E183" s="23" t="s">
        <v>4733</v>
      </c>
      <c r="L183" s="24">
        <f>SUMIFS(L184:L187,A184:A187,"P")</f>
        <v>0</v>
      </c>
      <c r="M183" s="24">
        <f>SUMIFS(M184:M187,A184:A187,"P")</f>
        <v>0</v>
      </c>
      <c r="N183" s="25"/>
    </row>
    <row r="184" ht="25">
      <c r="A184" s="1" t="s">
        <v>633</v>
      </c>
      <c r="B184" s="1">
        <v>43</v>
      </c>
      <c r="C184" s="26" t="s">
        <v>4734</v>
      </c>
      <c r="D184" t="s">
        <v>635</v>
      </c>
      <c r="E184" s="27" t="s">
        <v>4735</v>
      </c>
      <c r="F184" s="28" t="s">
        <v>865</v>
      </c>
      <c r="G184" s="29">
        <v>180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4736</v>
      </c>
    </row>
    <row r="187" ht="187.5">
      <c r="A187" s="1" t="s">
        <v>642</v>
      </c>
      <c r="E187" s="27" t="s">
        <v>4737</v>
      </c>
    </row>
    <row r="188" ht="13">
      <c r="A188" s="1" t="s">
        <v>630</v>
      </c>
      <c r="C188" s="22" t="s">
        <v>4738</v>
      </c>
      <c r="E188" s="23" t="s">
        <v>4739</v>
      </c>
      <c r="L188" s="24">
        <f>SUMIFS(L189:L216,A189:A216,"P")</f>
        <v>0</v>
      </c>
      <c r="M188" s="24">
        <f>SUMIFS(M189:M216,A189:A216,"P")</f>
        <v>0</v>
      </c>
      <c r="N188" s="25"/>
    </row>
    <row r="189">
      <c r="A189" s="1" t="s">
        <v>633</v>
      </c>
      <c r="B189" s="1">
        <v>44</v>
      </c>
      <c r="C189" s="26" t="s">
        <v>4740</v>
      </c>
      <c r="D189" t="s">
        <v>635</v>
      </c>
      <c r="E189" s="27" t="s">
        <v>4741</v>
      </c>
      <c r="F189" s="28" t="s">
        <v>649</v>
      </c>
      <c r="G189" s="29">
        <v>16</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52">
      <c r="A191" s="1" t="s">
        <v>640</v>
      </c>
      <c r="E191" s="33" t="s">
        <v>4742</v>
      </c>
    </row>
    <row r="192" ht="250">
      <c r="A192" s="1" t="s">
        <v>642</v>
      </c>
      <c r="E192" s="27" t="s">
        <v>4743</v>
      </c>
    </row>
    <row r="193">
      <c r="A193" s="1" t="s">
        <v>633</v>
      </c>
      <c r="B193" s="1">
        <v>45</v>
      </c>
      <c r="C193" s="26" t="s">
        <v>4744</v>
      </c>
      <c r="D193" t="s">
        <v>635</v>
      </c>
      <c r="E193" s="27" t="s">
        <v>4745</v>
      </c>
      <c r="F193" s="28" t="s">
        <v>649</v>
      </c>
      <c r="G193" s="29">
        <v>73</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52">
      <c r="A195" s="1" t="s">
        <v>640</v>
      </c>
      <c r="E195" s="33" t="s">
        <v>4746</v>
      </c>
    </row>
    <row r="196" ht="250">
      <c r="A196" s="1" t="s">
        <v>642</v>
      </c>
      <c r="E196" s="27" t="s">
        <v>4743</v>
      </c>
    </row>
    <row r="197">
      <c r="A197" s="1" t="s">
        <v>633</v>
      </c>
      <c r="B197" s="1">
        <v>46</v>
      </c>
      <c r="C197" s="26" t="s">
        <v>4747</v>
      </c>
      <c r="D197" t="s">
        <v>635</v>
      </c>
      <c r="E197" s="27" t="s">
        <v>4748</v>
      </c>
      <c r="F197" s="28" t="s">
        <v>649</v>
      </c>
      <c r="G197" s="29">
        <v>116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52">
      <c r="A199" s="1" t="s">
        <v>640</v>
      </c>
      <c r="E199" s="33" t="s">
        <v>4749</v>
      </c>
    </row>
    <row r="200" ht="250">
      <c r="A200" s="1" t="s">
        <v>642</v>
      </c>
      <c r="E200" s="27" t="s">
        <v>4743</v>
      </c>
    </row>
    <row r="201">
      <c r="A201" s="1" t="s">
        <v>633</v>
      </c>
      <c r="B201" s="1">
        <v>47</v>
      </c>
      <c r="C201" s="26" t="s">
        <v>4750</v>
      </c>
      <c r="D201" t="s">
        <v>635</v>
      </c>
      <c r="E201" s="27" t="s">
        <v>4751</v>
      </c>
      <c r="F201" s="28" t="s">
        <v>659</v>
      </c>
      <c r="G201" s="29">
        <v>8</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4752</v>
      </c>
    </row>
    <row r="204" ht="150">
      <c r="A204" s="1" t="s">
        <v>642</v>
      </c>
      <c r="E204" s="27" t="s">
        <v>4753</v>
      </c>
    </row>
    <row r="205">
      <c r="A205" s="1" t="s">
        <v>633</v>
      </c>
      <c r="B205" s="1">
        <v>48</v>
      </c>
      <c r="C205" s="26" t="s">
        <v>4754</v>
      </c>
      <c r="D205" t="s">
        <v>635</v>
      </c>
      <c r="E205" s="27" t="s">
        <v>4755</v>
      </c>
      <c r="F205" s="28" t="s">
        <v>869</v>
      </c>
      <c r="G205" s="29">
        <v>32.5</v>
      </c>
      <c r="H205" s="28">
        <v>0</v>
      </c>
      <c r="I205" s="30">
        <f>ROUND(G205*H205,P4)</f>
        <v>0</v>
      </c>
      <c r="L205" s="31">
        <v>0</v>
      </c>
      <c r="M205" s="24">
        <f>ROUND(G205*L205,P4)</f>
        <v>0</v>
      </c>
      <c r="N205" s="25" t="s">
        <v>638</v>
      </c>
      <c r="O205" s="32">
        <f>M205*AA205</f>
        <v>0</v>
      </c>
      <c r="P205" s="1">
        <v>3</v>
      </c>
      <c r="AA205" s="1">
        <f>IF(P205=1,$O$3,IF(P205=2,$O$4,$O$5))</f>
        <v>0</v>
      </c>
    </row>
    <row r="206">
      <c r="A206" s="1" t="s">
        <v>639</v>
      </c>
      <c r="E206" s="27" t="s">
        <v>4690</v>
      </c>
    </row>
    <row r="207" ht="78">
      <c r="A207" s="1" t="s">
        <v>640</v>
      </c>
      <c r="E207" s="33" t="s">
        <v>4756</v>
      </c>
    </row>
    <row r="208" ht="350">
      <c r="A208" s="1" t="s">
        <v>642</v>
      </c>
      <c r="E208" s="27" t="s">
        <v>4692</v>
      </c>
    </row>
    <row r="209">
      <c r="A209" s="1" t="s">
        <v>633</v>
      </c>
      <c r="B209" s="1">
        <v>49</v>
      </c>
      <c r="C209" s="26" t="s">
        <v>4757</v>
      </c>
      <c r="D209" t="s">
        <v>635</v>
      </c>
      <c r="E209" s="27" t="s">
        <v>4758</v>
      </c>
      <c r="F209" s="28" t="s">
        <v>659</v>
      </c>
      <c r="G209" s="29">
        <v>18</v>
      </c>
      <c r="H209" s="28">
        <v>0</v>
      </c>
      <c r="I209" s="30">
        <f>ROUND(G209*H209,P4)</f>
        <v>0</v>
      </c>
      <c r="L209" s="31">
        <v>0</v>
      </c>
      <c r="M209" s="24">
        <f>ROUND(G209*L209,P4)</f>
        <v>0</v>
      </c>
      <c r="N209" s="25" t="s">
        <v>635</v>
      </c>
      <c r="O209" s="32">
        <f>M209*AA209</f>
        <v>0</v>
      </c>
      <c r="P209" s="1">
        <v>3</v>
      </c>
      <c r="AA209" s="1">
        <f>IF(P209=1,$O$3,IF(P209=2,$O$4,$O$5))</f>
        <v>0</v>
      </c>
    </row>
    <row r="210">
      <c r="A210" s="1" t="s">
        <v>639</v>
      </c>
      <c r="E210" s="27" t="s">
        <v>4759</v>
      </c>
    </row>
    <row r="211" ht="39">
      <c r="A211" s="1" t="s">
        <v>640</v>
      </c>
      <c r="E211" s="33" t="s">
        <v>4760</v>
      </c>
    </row>
    <row r="212" ht="87.5">
      <c r="A212" s="1" t="s">
        <v>642</v>
      </c>
      <c r="E212" s="27" t="s">
        <v>4761</v>
      </c>
    </row>
    <row r="213">
      <c r="A213" s="1" t="s">
        <v>633</v>
      </c>
      <c r="B213" s="1">
        <v>50</v>
      </c>
      <c r="C213" s="26" t="s">
        <v>4762</v>
      </c>
      <c r="D213" t="s">
        <v>635</v>
      </c>
      <c r="E213" s="27" t="s">
        <v>4763</v>
      </c>
      <c r="F213" s="28" t="s">
        <v>659</v>
      </c>
      <c r="G213" s="29">
        <v>9</v>
      </c>
      <c r="H213" s="28">
        <v>0</v>
      </c>
      <c r="I213" s="30">
        <f>ROUND(G213*H213,P4)</f>
        <v>0</v>
      </c>
      <c r="L213" s="31">
        <v>0</v>
      </c>
      <c r="M213" s="24">
        <f>ROUND(G213*L213,P4)</f>
        <v>0</v>
      </c>
      <c r="N213" s="25" t="s">
        <v>635</v>
      </c>
      <c r="O213" s="32">
        <f>M213*AA213</f>
        <v>0</v>
      </c>
      <c r="P213" s="1">
        <v>3</v>
      </c>
      <c r="AA213" s="1">
        <f>IF(P213=1,$O$3,IF(P213=2,$O$4,$O$5))</f>
        <v>0</v>
      </c>
    </row>
    <row r="214">
      <c r="A214" s="1" t="s">
        <v>639</v>
      </c>
      <c r="E214" s="27" t="s">
        <v>4764</v>
      </c>
    </row>
    <row r="215" ht="39">
      <c r="A215" s="1" t="s">
        <v>640</v>
      </c>
      <c r="E215" s="33" t="s">
        <v>4765</v>
      </c>
    </row>
    <row r="216" ht="87.5">
      <c r="A216" s="1" t="s">
        <v>642</v>
      </c>
      <c r="E216" s="27" t="s">
        <v>4766</v>
      </c>
    </row>
    <row r="217" ht="13">
      <c r="A217" s="1" t="s">
        <v>630</v>
      </c>
      <c r="C217" s="22" t="s">
        <v>1889</v>
      </c>
      <c r="E217" s="23" t="s">
        <v>4497</v>
      </c>
      <c r="L217" s="24">
        <f>SUMIFS(L218:L237,A218:A237,"P")</f>
        <v>0</v>
      </c>
      <c r="M217" s="24">
        <f>SUMIFS(M218:M237,A218:A237,"P")</f>
        <v>0</v>
      </c>
      <c r="N217" s="25"/>
    </row>
    <row r="218">
      <c r="A218" s="1" t="s">
        <v>633</v>
      </c>
      <c r="B218" s="1">
        <v>51</v>
      </c>
      <c r="C218" s="26" t="s">
        <v>4767</v>
      </c>
      <c r="D218" t="s">
        <v>635</v>
      </c>
      <c r="E218" s="27" t="s">
        <v>4768</v>
      </c>
      <c r="F218" s="28" t="s">
        <v>659</v>
      </c>
      <c r="G218" s="29">
        <v>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4769</v>
      </c>
    </row>
    <row r="221" ht="400">
      <c r="A221" s="1" t="s">
        <v>642</v>
      </c>
      <c r="E221" s="27" t="s">
        <v>4770</v>
      </c>
    </row>
    <row r="222">
      <c r="A222" s="1" t="s">
        <v>633</v>
      </c>
      <c r="B222" s="1">
        <v>52</v>
      </c>
      <c r="C222" s="26" t="s">
        <v>4771</v>
      </c>
      <c r="D222" t="s">
        <v>635</v>
      </c>
      <c r="E222" s="27" t="s">
        <v>4772</v>
      </c>
      <c r="F222" s="28" t="s">
        <v>649</v>
      </c>
      <c r="G222" s="29">
        <v>2622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91">
      <c r="A224" s="1" t="s">
        <v>640</v>
      </c>
      <c r="E224" s="33" t="s">
        <v>4773</v>
      </c>
    </row>
    <row r="225" ht="87.5">
      <c r="A225" s="1" t="s">
        <v>642</v>
      </c>
      <c r="E225" s="27" t="s">
        <v>4774</v>
      </c>
    </row>
    <row r="226">
      <c r="A226" s="1" t="s">
        <v>633</v>
      </c>
      <c r="B226" s="1">
        <v>53</v>
      </c>
      <c r="C226" s="26" t="s">
        <v>4775</v>
      </c>
      <c r="D226" t="s">
        <v>635</v>
      </c>
      <c r="E226" s="27" t="s">
        <v>4776</v>
      </c>
      <c r="F226" s="28" t="s">
        <v>865</v>
      </c>
      <c r="G226" s="29">
        <v>795.96000000000004</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195">
      <c r="A228" s="1" t="s">
        <v>640</v>
      </c>
      <c r="E228" s="33" t="s">
        <v>4777</v>
      </c>
    </row>
    <row r="229" ht="87.5">
      <c r="A229" s="1" t="s">
        <v>642</v>
      </c>
      <c r="E229" s="27" t="s">
        <v>4778</v>
      </c>
    </row>
    <row r="230" ht="25">
      <c r="A230" s="1" t="s">
        <v>633</v>
      </c>
      <c r="B230" s="1">
        <v>54</v>
      </c>
      <c r="C230" s="26" t="s">
        <v>4779</v>
      </c>
      <c r="D230" t="s">
        <v>635</v>
      </c>
      <c r="E230" s="27" t="s">
        <v>4780</v>
      </c>
      <c r="F230" s="28" t="s">
        <v>865</v>
      </c>
      <c r="G230" s="29">
        <v>41.600000000000001</v>
      </c>
      <c r="H230" s="28">
        <v>0</v>
      </c>
      <c r="I230" s="30">
        <f>ROUND(G230*H230,P4)</f>
        <v>0</v>
      </c>
      <c r="L230" s="31">
        <v>0</v>
      </c>
      <c r="M230" s="24">
        <f>ROUND(G230*L230,P4)</f>
        <v>0</v>
      </c>
      <c r="N230" s="25" t="s">
        <v>635</v>
      </c>
      <c r="O230" s="32">
        <f>M230*AA230</f>
        <v>0</v>
      </c>
      <c r="P230" s="1">
        <v>3</v>
      </c>
      <c r="AA230" s="1">
        <f>IF(P230=1,$O$3,IF(P230=2,$O$4,$O$5))</f>
        <v>0</v>
      </c>
    </row>
    <row r="231">
      <c r="A231" s="1" t="s">
        <v>639</v>
      </c>
      <c r="E231" s="27" t="s">
        <v>635</v>
      </c>
    </row>
    <row r="232" ht="26">
      <c r="A232" s="1" t="s">
        <v>640</v>
      </c>
      <c r="E232" s="33" t="s">
        <v>4781</v>
      </c>
    </row>
    <row r="233" ht="162.5">
      <c r="A233" s="1" t="s">
        <v>642</v>
      </c>
      <c r="E233" s="27" t="s">
        <v>4782</v>
      </c>
    </row>
    <row r="234">
      <c r="A234" s="1" t="s">
        <v>633</v>
      </c>
      <c r="B234" s="1">
        <v>55</v>
      </c>
      <c r="C234" s="26" t="s">
        <v>4783</v>
      </c>
      <c r="D234" t="s">
        <v>635</v>
      </c>
      <c r="E234" s="27" t="s">
        <v>4784</v>
      </c>
      <c r="F234" s="28" t="s">
        <v>869</v>
      </c>
      <c r="G234" s="29">
        <v>15.24</v>
      </c>
      <c r="H234" s="28">
        <v>0</v>
      </c>
      <c r="I234" s="30">
        <f>ROUND(G234*H234,P4)</f>
        <v>0</v>
      </c>
      <c r="L234" s="31">
        <v>0</v>
      </c>
      <c r="M234" s="24">
        <f>ROUND(G234*L234,P4)</f>
        <v>0</v>
      </c>
      <c r="N234" s="25" t="s">
        <v>635</v>
      </c>
      <c r="O234" s="32">
        <f>M234*AA234</f>
        <v>0</v>
      </c>
      <c r="P234" s="1">
        <v>3</v>
      </c>
      <c r="AA234" s="1">
        <f>IF(P234=1,$O$3,IF(P234=2,$O$4,$O$5))</f>
        <v>0</v>
      </c>
    </row>
    <row r="235">
      <c r="A235" s="1" t="s">
        <v>639</v>
      </c>
      <c r="E235" s="27" t="s">
        <v>635</v>
      </c>
    </row>
    <row r="236" ht="52">
      <c r="A236" s="1" t="s">
        <v>640</v>
      </c>
      <c r="E236" s="33" t="s">
        <v>4785</v>
      </c>
    </row>
    <row r="237" ht="87.5">
      <c r="A237" s="1" t="s">
        <v>642</v>
      </c>
      <c r="E237" s="27" t="s">
        <v>4786</v>
      </c>
    </row>
    <row r="238" ht="13">
      <c r="A238" s="1" t="s">
        <v>630</v>
      </c>
      <c r="C238" s="22" t="s">
        <v>1724</v>
      </c>
      <c r="E238" s="23" t="s">
        <v>1725</v>
      </c>
      <c r="L238" s="24">
        <f>SUMIFS(L239:L242,A239:A242,"P")</f>
        <v>0</v>
      </c>
      <c r="M238" s="24">
        <f>SUMIFS(M239:M242,A239:A242,"P")</f>
        <v>0</v>
      </c>
      <c r="N238" s="25"/>
    </row>
    <row r="239" ht="25">
      <c r="A239" s="1" t="s">
        <v>633</v>
      </c>
      <c r="B239" s="1">
        <v>56</v>
      </c>
      <c r="C239" s="26" t="s">
        <v>1738</v>
      </c>
      <c r="D239" t="s">
        <v>1739</v>
      </c>
      <c r="E239" s="27" t="s">
        <v>1740</v>
      </c>
      <c r="F239" s="28" t="s">
        <v>1729</v>
      </c>
      <c r="G239" s="29">
        <v>38.100000000000001</v>
      </c>
      <c r="H239" s="28">
        <v>0</v>
      </c>
      <c r="I239" s="30">
        <f>ROUND(G239*H239,P4)</f>
        <v>0</v>
      </c>
      <c r="L239" s="31">
        <v>0</v>
      </c>
      <c r="M239" s="24">
        <f>ROUND(G239*L239,P4)</f>
        <v>0</v>
      </c>
      <c r="N239" s="25" t="s">
        <v>1730</v>
      </c>
      <c r="O239" s="32">
        <f>M239*AA239</f>
        <v>0</v>
      </c>
      <c r="P239" s="1">
        <v>3</v>
      </c>
      <c r="AA239" s="1">
        <f>IF(P239=1,$O$3,IF(P239=2,$O$4,$O$5))</f>
        <v>0</v>
      </c>
    </row>
    <row r="240" ht="25">
      <c r="A240" s="1" t="s">
        <v>639</v>
      </c>
      <c r="E240" s="27" t="s">
        <v>4552</v>
      </c>
    </row>
    <row r="241" ht="39">
      <c r="A241" s="1" t="s">
        <v>640</v>
      </c>
      <c r="E241" s="33" t="s">
        <v>4787</v>
      </c>
    </row>
    <row r="242" ht="187.5">
      <c r="A242" s="1" t="s">
        <v>642</v>
      </c>
      <c r="E242" s="27" t="s">
        <v>2146</v>
      </c>
    </row>
  </sheetData>
  <sheetProtection sheet="1" objects="1" scenarios="1" spinCount="100000" saltValue="fkYrgUp9xSDgDB7KbRNqHDd7Ppyvc6WCk+J+6pd3dTaZiL37CggCvlozuV1yFJcpYOanVivSe2RsbeVpwLF83w==" hashValue="9b1y7ZDo7awT6GtaUt7o6/fLrjH7dA4Bq6WJVatpy+n6NrOjj7w0s0c6qd4K96ALySlRXt2pJTZGmhBWseLZV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4788</v>
      </c>
      <c r="E8" s="23" t="s">
        <v>125</v>
      </c>
      <c r="L8" s="24">
        <f>L9+L38+L51</f>
        <v>0</v>
      </c>
      <c r="M8" s="24">
        <f>M9+M38+M51</f>
        <v>0</v>
      </c>
      <c r="N8" s="25"/>
    </row>
    <row r="9" ht="13">
      <c r="A9" s="1" t="s">
        <v>630</v>
      </c>
      <c r="C9" s="22" t="s">
        <v>4789</v>
      </c>
      <c r="E9" s="23" t="s">
        <v>4790</v>
      </c>
      <c r="L9" s="24">
        <f>SUMIFS(L10:L37,A10:A37,"P")</f>
        <v>0</v>
      </c>
      <c r="M9" s="24">
        <f>SUMIFS(M10:M37,A10:A37,"P")</f>
        <v>0</v>
      </c>
      <c r="N9" s="25"/>
    </row>
    <row r="10">
      <c r="A10" s="1" t="s">
        <v>633</v>
      </c>
      <c r="B10" s="1">
        <v>1</v>
      </c>
      <c r="C10" s="26" t="s">
        <v>4498</v>
      </c>
      <c r="D10" t="s">
        <v>635</v>
      </c>
      <c r="E10" s="27" t="s">
        <v>4499</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4791</v>
      </c>
    </row>
    <row r="13" ht="87.5">
      <c r="A13" s="1" t="s">
        <v>642</v>
      </c>
      <c r="E13" s="27" t="s">
        <v>4792</v>
      </c>
    </row>
    <row r="14">
      <c r="A14" s="1" t="s">
        <v>633</v>
      </c>
      <c r="B14" s="1">
        <v>2</v>
      </c>
      <c r="C14" s="26" t="s">
        <v>4793</v>
      </c>
      <c r="D14" t="s">
        <v>635</v>
      </c>
      <c r="E14" s="27" t="s">
        <v>4794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4795</v>
      </c>
    </row>
    <row r="17" ht="125">
      <c r="A17" s="1" t="s">
        <v>642</v>
      </c>
      <c r="E17" s="27" t="s">
        <v>4796</v>
      </c>
    </row>
    <row r="18">
      <c r="A18" s="1" t="s">
        <v>633</v>
      </c>
      <c r="B18" s="1">
        <v>3</v>
      </c>
      <c r="C18" s="26" t="s">
        <v>4797</v>
      </c>
      <c r="D18" t="s">
        <v>635</v>
      </c>
      <c r="E18" s="27" t="s">
        <v>4798</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4799</v>
      </c>
    </row>
    <row r="21" ht="125">
      <c r="A21" s="1" t="s">
        <v>642</v>
      </c>
      <c r="E21" s="27" t="s">
        <v>4796</v>
      </c>
    </row>
    <row r="22">
      <c r="A22" s="1" t="s">
        <v>633</v>
      </c>
      <c r="B22" s="1">
        <v>4</v>
      </c>
      <c r="C22" s="26" t="s">
        <v>4800</v>
      </c>
      <c r="D22" t="s">
        <v>635</v>
      </c>
      <c r="E22" s="27" t="s">
        <v>4801</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4802</v>
      </c>
    </row>
    <row r="25" ht="125">
      <c r="A25" s="1" t="s">
        <v>642</v>
      </c>
      <c r="E25" s="27" t="s">
        <v>4796</v>
      </c>
    </row>
    <row r="26">
      <c r="A26" s="1" t="s">
        <v>633</v>
      </c>
      <c r="B26" s="1">
        <v>5</v>
      </c>
      <c r="C26" s="26" t="s">
        <v>4803</v>
      </c>
      <c r="D26" t="s">
        <v>635</v>
      </c>
      <c r="E26" s="27" t="s">
        <v>4804</v>
      </c>
      <c r="F26" s="28" t="s">
        <v>659</v>
      </c>
      <c r="G26" s="29">
        <v>24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4805</v>
      </c>
    </row>
    <row r="29" ht="125">
      <c r="A29" s="1" t="s">
        <v>642</v>
      </c>
      <c r="E29" s="27" t="s">
        <v>4796</v>
      </c>
    </row>
    <row r="30">
      <c r="A30" s="1" t="s">
        <v>633</v>
      </c>
      <c r="B30" s="1">
        <v>6</v>
      </c>
      <c r="C30" s="26" t="s">
        <v>4806</v>
      </c>
      <c r="D30" t="s">
        <v>635</v>
      </c>
      <c r="E30" s="27" t="s">
        <v>4807</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4808</v>
      </c>
    </row>
    <row r="33" ht="112.5">
      <c r="A33" s="1" t="s">
        <v>642</v>
      </c>
      <c r="E33" s="27" t="s">
        <v>4809</v>
      </c>
    </row>
    <row r="34">
      <c r="A34" s="1" t="s">
        <v>633</v>
      </c>
      <c r="B34" s="1">
        <v>7</v>
      </c>
      <c r="C34" s="26" t="s">
        <v>4810</v>
      </c>
      <c r="D34" t="s">
        <v>635</v>
      </c>
      <c r="E34" s="27" t="s">
        <v>4811</v>
      </c>
      <c r="F34" s="28" t="s">
        <v>659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4812</v>
      </c>
    </row>
    <row r="37" ht="150">
      <c r="A37" s="1" t="s">
        <v>642</v>
      </c>
      <c r="E37" s="27" t="s">
        <v>4813</v>
      </c>
    </row>
    <row r="38" ht="13">
      <c r="A38" s="1" t="s">
        <v>630</v>
      </c>
      <c r="C38" s="22" t="s">
        <v>4005</v>
      </c>
      <c r="E38" s="23" t="s">
        <v>4814</v>
      </c>
      <c r="L38" s="24">
        <f>SUMIFS(L39:L50,A39:A50,"P")</f>
        <v>0</v>
      </c>
      <c r="M38" s="24">
        <f>SUMIFS(M39:M50,A39:A50,"P")</f>
        <v>0</v>
      </c>
      <c r="N38" s="25"/>
    </row>
    <row r="39">
      <c r="A39" s="1" t="s">
        <v>633</v>
      </c>
      <c r="B39" s="1">
        <v>8</v>
      </c>
      <c r="C39" s="26" t="s">
        <v>4526</v>
      </c>
      <c r="D39" t="s">
        <v>635</v>
      </c>
      <c r="E39" s="27" t="s">
        <v>4815</v>
      </c>
      <c r="F39" s="28" t="s">
        <v>659</v>
      </c>
      <c r="G39" s="29">
        <v>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4816</v>
      </c>
    </row>
    <row r="42" ht="125">
      <c r="A42" s="1" t="s">
        <v>642</v>
      </c>
      <c r="E42" s="27" t="s">
        <v>4817</v>
      </c>
    </row>
    <row r="43">
      <c r="A43" s="1" t="s">
        <v>633</v>
      </c>
      <c r="B43" s="1">
        <v>9</v>
      </c>
      <c r="C43" s="26" t="s">
        <v>4818</v>
      </c>
      <c r="D43" t="s">
        <v>635</v>
      </c>
      <c r="E43" s="27" t="s">
        <v>4819</v>
      </c>
      <c r="F43" s="28" t="s">
        <v>659</v>
      </c>
      <c r="G43" s="29">
        <v>7</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4820</v>
      </c>
    </row>
    <row r="46" ht="125">
      <c r="A46" s="1" t="s">
        <v>642</v>
      </c>
      <c r="E46" s="27" t="s">
        <v>4817</v>
      </c>
    </row>
    <row r="47" ht="25">
      <c r="A47" s="1" t="s">
        <v>633</v>
      </c>
      <c r="B47" s="1">
        <v>10</v>
      </c>
      <c r="C47" s="26" t="s">
        <v>4821</v>
      </c>
      <c r="D47" t="s">
        <v>635</v>
      </c>
      <c r="E47" s="27" t="s">
        <v>4822</v>
      </c>
      <c r="F47" s="28" t="s">
        <v>1858</v>
      </c>
      <c r="G47" s="29">
        <v>1.8999999999999999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4823</v>
      </c>
    </row>
    <row r="50" ht="125">
      <c r="A50" s="1" t="s">
        <v>642</v>
      </c>
      <c r="E50" s="27" t="s">
        <v>4824</v>
      </c>
    </row>
    <row r="51" ht="13">
      <c r="A51" s="1" t="s">
        <v>630</v>
      </c>
      <c r="C51" s="22" t="s">
        <v>1724</v>
      </c>
      <c r="E51" s="23" t="s">
        <v>4825</v>
      </c>
      <c r="L51" s="24">
        <f>SUMIFS(L52:L55,A52:A55,"P")</f>
        <v>0</v>
      </c>
      <c r="M51" s="24">
        <f>SUMIFS(M52:M55,A52:A55,"P")</f>
        <v>0</v>
      </c>
      <c r="N51" s="25"/>
    </row>
    <row r="52" ht="25">
      <c r="A52" s="1" t="s">
        <v>633</v>
      </c>
      <c r="B52" s="1">
        <v>11</v>
      </c>
      <c r="C52" s="26" t="s">
        <v>1738</v>
      </c>
      <c r="D52" t="s">
        <v>1739</v>
      </c>
      <c r="E52" s="27" t="s">
        <v>1740</v>
      </c>
      <c r="F52" s="28" t="s">
        <v>1729</v>
      </c>
      <c r="G52" s="29">
        <v>1.978</v>
      </c>
      <c r="H52" s="28">
        <v>0</v>
      </c>
      <c r="I52" s="30">
        <f>ROUND(G52*H52,P4)</f>
        <v>0</v>
      </c>
      <c r="L52" s="31">
        <v>0</v>
      </c>
      <c r="M52" s="24">
        <f>ROUND(G52*L52,P4)</f>
        <v>0</v>
      </c>
      <c r="N52" s="25" t="s">
        <v>1730</v>
      </c>
      <c r="O52" s="32">
        <f>M52*AA52</f>
        <v>0</v>
      </c>
      <c r="P52" s="1">
        <v>3</v>
      </c>
      <c r="AA52" s="1">
        <f>IF(P52=1,$O$3,IF(P52=2,$O$4,$O$5))</f>
        <v>0</v>
      </c>
    </row>
    <row r="53" ht="25">
      <c r="A53" s="1" t="s">
        <v>639</v>
      </c>
      <c r="E53" s="27" t="s">
        <v>1731</v>
      </c>
    </row>
    <row r="54" ht="13">
      <c r="A54" s="1" t="s">
        <v>640</v>
      </c>
      <c r="E54" s="33" t="s">
        <v>4826</v>
      </c>
    </row>
    <row r="55" ht="187.5">
      <c r="A55" s="1" t="s">
        <v>642</v>
      </c>
      <c r="E55" s="27" t="s">
        <v>4011</v>
      </c>
    </row>
  </sheetData>
  <sheetProtection sheet="1" objects="1" scenarios="1" spinCount="100000" saltValue="aIKZrK1xfC/kM4qXdepGVSSCuorWOTtoPrmLXJweRm9CxLjN4G2Na3DG4/uJJr9oPQa2aWvBekqDsLvGU0fKgg==" hashValue="1EuxOmm0C3Ks9JG3DSb49NmPVgoFACNizg2oPgAWGEOWeyIsCtt8TJbM1UUOkVoBPNo128x75M3sZd511YwCR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4827</v>
      </c>
      <c r="E8" s="23" t="s">
        <v>127</v>
      </c>
      <c r="L8" s="24">
        <f>L9+L14+L19+L44</f>
        <v>0</v>
      </c>
      <c r="M8" s="24">
        <f>M9+M14+M19+M44</f>
        <v>0</v>
      </c>
      <c r="N8" s="25"/>
    </row>
    <row r="9" ht="13">
      <c r="A9" s="1" t="s">
        <v>630</v>
      </c>
      <c r="C9" s="22" t="s">
        <v>4828</v>
      </c>
      <c r="E9" s="23" t="s">
        <v>1388</v>
      </c>
      <c r="L9" s="24">
        <f>SUMIFS(L10:L13,A10:A13,"P")</f>
        <v>0</v>
      </c>
      <c r="M9" s="24">
        <f>SUMIFS(M10:M13,A10:A13,"P")</f>
        <v>0</v>
      </c>
      <c r="N9" s="25"/>
    </row>
    <row r="10">
      <c r="A10" s="1" t="s">
        <v>633</v>
      </c>
      <c r="B10" s="1">
        <v>14</v>
      </c>
      <c r="C10" s="26" t="s">
        <v>4829</v>
      </c>
      <c r="D10" t="s">
        <v>635</v>
      </c>
      <c r="E10" s="27" t="s">
        <v>4830</v>
      </c>
      <c r="F10" s="28" t="s">
        <v>865</v>
      </c>
      <c r="G10" s="29">
        <v>41793.239999999998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4831</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7084.9700000000003</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4835</v>
      </c>
    </row>
    <row r="18" ht="100">
      <c r="A18" s="1" t="s">
        <v>642</v>
      </c>
      <c r="E18" s="27" t="s">
        <v>4836</v>
      </c>
    </row>
    <row r="19" ht="13">
      <c r="A19" s="1" t="s">
        <v>630</v>
      </c>
      <c r="C19" s="22" t="s">
        <v>4005</v>
      </c>
      <c r="E19" s="23" t="s">
        <v>4814</v>
      </c>
      <c r="L19" s="24">
        <f>SUMIFS(L20:L43,A20:A43,"P")</f>
        <v>0</v>
      </c>
      <c r="M19" s="24">
        <f>SUMIFS(M20:M43,A20:A43,"P")</f>
        <v>0</v>
      </c>
      <c r="N19" s="25"/>
    </row>
    <row r="20">
      <c r="A20" s="1" t="s">
        <v>633</v>
      </c>
      <c r="B20" s="1">
        <v>2</v>
      </c>
      <c r="C20" s="26" t="s">
        <v>4837</v>
      </c>
      <c r="D20" t="s">
        <v>635</v>
      </c>
      <c r="E20" s="27" t="s">
        <v>4838</v>
      </c>
      <c r="F20" s="28" t="s">
        <v>869</v>
      </c>
      <c r="G20" s="29">
        <v>6000.9799999999996</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4839</v>
      </c>
    </row>
    <row r="23" ht="137.5">
      <c r="A23" s="1" t="s">
        <v>642</v>
      </c>
      <c r="E23" s="27" t="s">
        <v>4840</v>
      </c>
    </row>
    <row r="24" ht="25">
      <c r="A24" s="1" t="s">
        <v>633</v>
      </c>
      <c r="B24" s="1">
        <v>3</v>
      </c>
      <c r="C24" s="26" t="s">
        <v>4504</v>
      </c>
      <c r="D24" t="s">
        <v>635</v>
      </c>
      <c r="E24" s="27" t="s">
        <v>4841</v>
      </c>
      <c r="F24" s="28" t="s">
        <v>649</v>
      </c>
      <c r="G24" s="29">
        <v>8675.5</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4842</v>
      </c>
    </row>
    <row r="27" ht="187.5">
      <c r="A27" s="1" t="s">
        <v>642</v>
      </c>
      <c r="E27" s="27" t="s">
        <v>4843</v>
      </c>
    </row>
    <row r="28" ht="25">
      <c r="A28" s="1" t="s">
        <v>633</v>
      </c>
      <c r="B28" s="1">
        <v>4</v>
      </c>
      <c r="C28" s="26" t="s">
        <v>4513</v>
      </c>
      <c r="D28" t="s">
        <v>635</v>
      </c>
      <c r="E28" s="27" t="s">
        <v>4844</v>
      </c>
      <c r="F28" s="28" t="s">
        <v>649</v>
      </c>
      <c r="G28" s="29">
        <v>513.5</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4845</v>
      </c>
    </row>
    <row r="31" ht="187.5">
      <c r="A31" s="1" t="s">
        <v>642</v>
      </c>
      <c r="E31" s="27" t="s">
        <v>4846</v>
      </c>
    </row>
    <row r="32" ht="37.5">
      <c r="A32" s="1" t="s">
        <v>633</v>
      </c>
      <c r="B32" s="1">
        <v>5</v>
      </c>
      <c r="C32" s="26" t="s">
        <v>4522</v>
      </c>
      <c r="D32" t="s">
        <v>635</v>
      </c>
      <c r="E32" s="27" t="s">
        <v>4847</v>
      </c>
      <c r="F32" s="28" t="s">
        <v>649</v>
      </c>
      <c r="G32" s="29">
        <v>529.10000000000002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4848</v>
      </c>
    </row>
    <row r="35" ht="212.5">
      <c r="A35" s="1" t="s">
        <v>642</v>
      </c>
      <c r="E35" s="27" t="s">
        <v>4849</v>
      </c>
    </row>
    <row r="36">
      <c r="A36" s="1" t="s">
        <v>633</v>
      </c>
      <c r="B36" s="1">
        <v>6</v>
      </c>
      <c r="C36" s="26" t="s">
        <v>4850</v>
      </c>
      <c r="D36" t="s">
        <v>635</v>
      </c>
      <c r="E36" s="27" t="s">
        <v>4851</v>
      </c>
      <c r="F36" s="28" t="s">
        <v>659</v>
      </c>
      <c r="G36" s="29">
        <v>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4799</v>
      </c>
    </row>
    <row r="39" ht="125">
      <c r="A39" s="1" t="s">
        <v>642</v>
      </c>
      <c r="E39" s="27" t="s">
        <v>4817</v>
      </c>
    </row>
    <row r="40" ht="25">
      <c r="A40" s="1" t="s">
        <v>633</v>
      </c>
      <c r="B40" s="1">
        <v>7</v>
      </c>
      <c r="C40" s="26" t="s">
        <v>4852</v>
      </c>
      <c r="D40" t="s">
        <v>635</v>
      </c>
      <c r="E40" s="27" t="s">
        <v>4853</v>
      </c>
      <c r="F40" s="28" t="s">
        <v>1858</v>
      </c>
      <c r="G40" s="29">
        <v>5609.8829999999998</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4854</v>
      </c>
    </row>
    <row r="43" ht="125">
      <c r="A43" s="1" t="s">
        <v>642</v>
      </c>
      <c r="E43" s="27" t="s">
        <v>4824</v>
      </c>
    </row>
    <row r="44" ht="13">
      <c r="A44" s="1" t="s">
        <v>630</v>
      </c>
      <c r="C44" s="22" t="s">
        <v>1724</v>
      </c>
      <c r="E44" s="23" t="s">
        <v>4825</v>
      </c>
      <c r="L44" s="24">
        <f>SUMIFS(L45:L68,A45:A68,"P")</f>
        <v>0</v>
      </c>
      <c r="M44" s="24">
        <f>SUMIFS(M45:M68,A45:A68,"P")</f>
        <v>0</v>
      </c>
      <c r="N44" s="25"/>
    </row>
    <row r="45" ht="25">
      <c r="A45" s="1" t="s">
        <v>633</v>
      </c>
      <c r="B45" s="1">
        <v>8</v>
      </c>
      <c r="C45" s="26" t="s">
        <v>4549</v>
      </c>
      <c r="D45" t="s">
        <v>4550</v>
      </c>
      <c r="E45" s="27" t="s">
        <v>4551</v>
      </c>
      <c r="F45" s="28" t="s">
        <v>1729</v>
      </c>
      <c r="G45" s="29">
        <v>2561.5700000000002</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4855</v>
      </c>
    </row>
    <row r="48" ht="187.5">
      <c r="A48" s="1" t="s">
        <v>642</v>
      </c>
      <c r="E48" s="27" t="s">
        <v>3633</v>
      </c>
    </row>
    <row r="49" ht="25">
      <c r="A49" s="1" t="s">
        <v>633</v>
      </c>
      <c r="B49" s="1">
        <v>9</v>
      </c>
      <c r="C49" s="26" t="s">
        <v>4554</v>
      </c>
      <c r="D49" t="s">
        <v>4555</v>
      </c>
      <c r="E49" s="27" t="s">
        <v>4556</v>
      </c>
      <c r="F49" s="28" t="s">
        <v>1729</v>
      </c>
      <c r="G49" s="29">
        <v>662.03999999999996</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4856</v>
      </c>
    </row>
    <row r="52" ht="187.5">
      <c r="A52" s="1" t="s">
        <v>642</v>
      </c>
      <c r="E52" s="27" t="s">
        <v>3633</v>
      </c>
    </row>
    <row r="53" ht="25">
      <c r="A53" s="1" t="s">
        <v>633</v>
      </c>
      <c r="B53" s="1">
        <v>10</v>
      </c>
      <c r="C53" s="26" t="s">
        <v>4558</v>
      </c>
      <c r="D53" t="s">
        <v>4559</v>
      </c>
      <c r="E53" s="27" t="s">
        <v>4560</v>
      </c>
      <c r="F53" s="28" t="s">
        <v>1729</v>
      </c>
      <c r="G53" s="29">
        <v>0.59999999999999998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4857</v>
      </c>
    </row>
    <row r="56" ht="187.5">
      <c r="A56" s="1" t="s">
        <v>642</v>
      </c>
      <c r="E56" s="27" t="s">
        <v>3633</v>
      </c>
    </row>
    <row r="57" ht="25">
      <c r="A57" s="1" t="s">
        <v>633</v>
      </c>
      <c r="B57" s="1">
        <v>11</v>
      </c>
      <c r="C57" s="26" t="s">
        <v>4562</v>
      </c>
      <c r="D57" t="s">
        <v>4563</v>
      </c>
      <c r="E57" s="27" t="s">
        <v>4564</v>
      </c>
      <c r="F57" s="28" t="s">
        <v>1729</v>
      </c>
      <c r="G57" s="29">
        <v>1.22</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4858</v>
      </c>
    </row>
    <row r="60" ht="187.5">
      <c r="A60" s="1" t="s">
        <v>642</v>
      </c>
      <c r="E60" s="27" t="s">
        <v>3633</v>
      </c>
    </row>
    <row r="61" ht="25">
      <c r="A61" s="1" t="s">
        <v>633</v>
      </c>
      <c r="B61" s="1">
        <v>12</v>
      </c>
      <c r="C61" s="26" t="s">
        <v>4566</v>
      </c>
      <c r="D61" t="s">
        <v>4567</v>
      </c>
      <c r="E61" s="27" t="s">
        <v>4568</v>
      </c>
      <c r="F61" s="28" t="s">
        <v>1729</v>
      </c>
      <c r="G61" s="29">
        <v>677.65999999999997</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4859</v>
      </c>
    </row>
    <row r="64" ht="187.5">
      <c r="A64" s="1" t="s">
        <v>642</v>
      </c>
      <c r="E64" s="27" t="s">
        <v>3633</v>
      </c>
    </row>
    <row r="65" ht="25">
      <c r="A65" s="1" t="s">
        <v>633</v>
      </c>
      <c r="B65" s="1">
        <v>13</v>
      </c>
      <c r="C65" s="26" t="s">
        <v>4570</v>
      </c>
      <c r="D65" t="s">
        <v>4571</v>
      </c>
      <c r="E65" s="27" t="s">
        <v>4572</v>
      </c>
      <c r="F65" s="28" t="s">
        <v>1729</v>
      </c>
      <c r="G65" s="29">
        <v>64.296000000000006</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4860</v>
      </c>
    </row>
    <row r="68" ht="187.5">
      <c r="A68" s="1" t="s">
        <v>642</v>
      </c>
      <c r="E68" s="27" t="s">
        <v>3633</v>
      </c>
    </row>
  </sheetData>
  <sheetProtection sheet="1" objects="1" scenarios="1" spinCount="100000" saltValue="12wefgmJmC9li+TpX8qk3+Lg0ndxuRvDftJBUecbaYpQzptWU70EslTkaOBoVksjn2iPN5IPM1LKEnDmdVhWCw==" hashValue="GN/hEUnUG2ccsm69P9mh55CohuNJhSi1ia1c+7Q7vGoNsccVZGA0MFQYI5kCZYUkTtlIhD4tH7b6aW5UDKLAu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4861</v>
      </c>
      <c r="E8" s="23" t="s">
        <v>129</v>
      </c>
      <c r="L8" s="24">
        <f>L9+L14+L19+L40</f>
        <v>0</v>
      </c>
      <c r="M8" s="24">
        <f>M9+M14+M19+M40</f>
        <v>0</v>
      </c>
      <c r="N8" s="25"/>
    </row>
    <row r="9" ht="13">
      <c r="A9" s="1" t="s">
        <v>630</v>
      </c>
      <c r="C9" s="22" t="s">
        <v>4828</v>
      </c>
      <c r="E9" s="23" t="s">
        <v>1388</v>
      </c>
      <c r="L9" s="24">
        <f>SUMIFS(L10:L13,A10:A13,"P")</f>
        <v>0</v>
      </c>
      <c r="M9" s="24">
        <f>SUMIFS(M10:M13,A10:A13,"P")</f>
        <v>0</v>
      </c>
      <c r="N9" s="25"/>
    </row>
    <row r="10">
      <c r="A10" s="1" t="s">
        <v>633</v>
      </c>
      <c r="B10" s="1">
        <v>13</v>
      </c>
      <c r="C10" s="26" t="s">
        <v>4829</v>
      </c>
      <c r="D10" t="s">
        <v>635</v>
      </c>
      <c r="E10" s="27" t="s">
        <v>4830</v>
      </c>
      <c r="F10" s="28" t="s">
        <v>865</v>
      </c>
      <c r="G10" s="29">
        <v>36319.290000000001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4862</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7055.2600000000002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4863</v>
      </c>
    </row>
    <row r="18" ht="100">
      <c r="A18" s="1" t="s">
        <v>642</v>
      </c>
      <c r="E18" s="27" t="s">
        <v>4836</v>
      </c>
    </row>
    <row r="19" ht="13">
      <c r="A19" s="1" t="s">
        <v>630</v>
      </c>
      <c r="C19" s="22" t="s">
        <v>4005</v>
      </c>
      <c r="E19" s="23" t="s">
        <v>4814</v>
      </c>
      <c r="L19" s="24">
        <f>SUMIFS(L20:L39,A20:A39,"P")</f>
        <v>0</v>
      </c>
      <c r="M19" s="24">
        <f>SUMIFS(M20:M39,A20:A39,"P")</f>
        <v>0</v>
      </c>
      <c r="N19" s="25"/>
    </row>
    <row r="20">
      <c r="A20" s="1" t="s">
        <v>633</v>
      </c>
      <c r="B20" s="1">
        <v>2</v>
      </c>
      <c r="C20" s="26" t="s">
        <v>4837</v>
      </c>
      <c r="D20" t="s">
        <v>635</v>
      </c>
      <c r="E20" s="27" t="s">
        <v>4838</v>
      </c>
      <c r="F20" s="28" t="s">
        <v>869</v>
      </c>
      <c r="G20" s="29">
        <v>5659.1999999999998</v>
      </c>
      <c r="H20" s="28">
        <v>0</v>
      </c>
      <c r="I20" s="30">
        <f>ROUND(G20*H20,P4)</f>
        <v>0</v>
      </c>
      <c r="L20" s="31">
        <v>0</v>
      </c>
      <c r="M20" s="24">
        <f>ROUND(G20*L20,P4)</f>
        <v>0</v>
      </c>
      <c r="N20" s="25" t="s">
        <v>638</v>
      </c>
      <c r="O20" s="32">
        <f>M20*AA20</f>
        <v>0</v>
      </c>
      <c r="P20" s="1">
        <v>3</v>
      </c>
      <c r="AA20" s="1">
        <f>IF(P20=1,$O$3,IF(P20=2,$O$4,$O$5))</f>
        <v>0</v>
      </c>
    </row>
    <row r="21">
      <c r="A21" s="1" t="s">
        <v>639</v>
      </c>
      <c r="E21" s="27" t="s">
        <v>635</v>
      </c>
    </row>
    <row r="22" ht="39">
      <c r="A22" s="1" t="s">
        <v>640</v>
      </c>
      <c r="E22" s="33" t="s">
        <v>4864</v>
      </c>
    </row>
    <row r="23" ht="137.5">
      <c r="A23" s="1" t="s">
        <v>642</v>
      </c>
      <c r="E23" s="27" t="s">
        <v>4840</v>
      </c>
    </row>
    <row r="24" ht="25">
      <c r="A24" s="1" t="s">
        <v>633</v>
      </c>
      <c r="B24" s="1">
        <v>3</v>
      </c>
      <c r="C24" s="26" t="s">
        <v>4504</v>
      </c>
      <c r="D24" t="s">
        <v>635</v>
      </c>
      <c r="E24" s="27" t="s">
        <v>4841</v>
      </c>
      <c r="F24" s="28" t="s">
        <v>649</v>
      </c>
      <c r="G24" s="29">
        <v>9079.8199999999997</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4865</v>
      </c>
    </row>
    <row r="27" ht="187.5">
      <c r="A27" s="1" t="s">
        <v>642</v>
      </c>
      <c r="E27" s="27" t="s">
        <v>4843</v>
      </c>
    </row>
    <row r="28" ht="25">
      <c r="A28" s="1" t="s">
        <v>633</v>
      </c>
      <c r="B28" s="1">
        <v>4</v>
      </c>
      <c r="C28" s="26" t="s">
        <v>4513</v>
      </c>
      <c r="D28" t="s">
        <v>635</v>
      </c>
      <c r="E28" s="27" t="s">
        <v>4844</v>
      </c>
      <c r="F28" s="28" t="s">
        <v>649</v>
      </c>
      <c r="G28" s="29">
        <v>21.18</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4866</v>
      </c>
    </row>
    <row r="31" ht="187.5">
      <c r="A31" s="1" t="s">
        <v>642</v>
      </c>
      <c r="E31" s="27" t="s">
        <v>4846</v>
      </c>
    </row>
    <row r="32" ht="37.5">
      <c r="A32" s="1" t="s">
        <v>633</v>
      </c>
      <c r="B32" s="1">
        <v>5</v>
      </c>
      <c r="C32" s="26" t="s">
        <v>4522</v>
      </c>
      <c r="D32" t="s">
        <v>635</v>
      </c>
      <c r="E32" s="27" t="s">
        <v>4847</v>
      </c>
      <c r="F32" s="28" t="s">
        <v>649</v>
      </c>
      <c r="G32" s="29">
        <v>97.230000000000004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4867</v>
      </c>
    </row>
    <row r="35" ht="212.5">
      <c r="A35" s="1" t="s">
        <v>642</v>
      </c>
      <c r="E35" s="27" t="s">
        <v>4849</v>
      </c>
    </row>
    <row r="36">
      <c r="A36" s="1" t="s">
        <v>633</v>
      </c>
      <c r="B36" s="1">
        <v>6</v>
      </c>
      <c r="C36" s="26" t="s">
        <v>4868</v>
      </c>
      <c r="D36" t="s">
        <v>635</v>
      </c>
      <c r="E36" s="27" t="s">
        <v>4869</v>
      </c>
      <c r="F36" s="28" t="s">
        <v>1858</v>
      </c>
      <c r="G36" s="29">
        <v>3758.5799999999999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4870</v>
      </c>
    </row>
    <row r="39" ht="25">
      <c r="A39" s="1" t="s">
        <v>642</v>
      </c>
      <c r="E39" s="27" t="s">
        <v>4871</v>
      </c>
    </row>
    <row r="40" ht="13">
      <c r="A40" s="1" t="s">
        <v>630</v>
      </c>
      <c r="C40" s="22" t="s">
        <v>1724</v>
      </c>
      <c r="E40" s="23" t="s">
        <v>4825</v>
      </c>
      <c r="L40" s="24">
        <f>SUMIFS(L41:L64,A41:A64,"P")</f>
        <v>0</v>
      </c>
      <c r="M40" s="24">
        <f>SUMIFS(M41:M64,A41:A64,"P")</f>
        <v>0</v>
      </c>
      <c r="N40" s="25"/>
    </row>
    <row r="41" ht="25">
      <c r="A41" s="1" t="s">
        <v>633</v>
      </c>
      <c r="B41" s="1">
        <v>7</v>
      </c>
      <c r="C41" s="26" t="s">
        <v>4549</v>
      </c>
      <c r="D41" t="s">
        <v>4550</v>
      </c>
      <c r="E41" s="27" t="s">
        <v>4551</v>
      </c>
      <c r="F41" s="28" t="s">
        <v>1729</v>
      </c>
      <c r="G41" s="29">
        <v>2551.1799999999998</v>
      </c>
      <c r="H41" s="28">
        <v>0</v>
      </c>
      <c r="I41" s="30">
        <f>ROUND(G41*H41,P4)</f>
        <v>0</v>
      </c>
      <c r="L41" s="31">
        <v>0</v>
      </c>
      <c r="M41" s="24">
        <f>ROUND(G41*L41,P4)</f>
        <v>0</v>
      </c>
      <c r="N41" s="25" t="s">
        <v>1730</v>
      </c>
      <c r="O41" s="32">
        <f>M41*AA41</f>
        <v>0</v>
      </c>
      <c r="P41" s="1">
        <v>3</v>
      </c>
      <c r="AA41" s="1">
        <f>IF(P41=1,$O$3,IF(P41=2,$O$4,$O$5))</f>
        <v>0</v>
      </c>
    </row>
    <row r="42" ht="25">
      <c r="A42" s="1" t="s">
        <v>639</v>
      </c>
      <c r="E42" s="27" t="s">
        <v>1731</v>
      </c>
    </row>
    <row r="43" ht="13">
      <c r="A43" s="1" t="s">
        <v>640</v>
      </c>
      <c r="E43" s="33" t="s">
        <v>4872</v>
      </c>
    </row>
    <row r="44" ht="187.5">
      <c r="A44" s="1" t="s">
        <v>642</v>
      </c>
      <c r="E44" s="27" t="s">
        <v>3633</v>
      </c>
    </row>
    <row r="45" ht="25">
      <c r="A45" s="1" t="s">
        <v>633</v>
      </c>
      <c r="B45" s="1">
        <v>8</v>
      </c>
      <c r="C45" s="26" t="s">
        <v>4554</v>
      </c>
      <c r="D45" t="s">
        <v>4555</v>
      </c>
      <c r="E45" s="27" t="s">
        <v>4556</v>
      </c>
      <c r="F45" s="28" t="s">
        <v>1729</v>
      </c>
      <c r="G45" s="29">
        <v>296.45999999999998</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4873</v>
      </c>
    </row>
    <row r="48" ht="187.5">
      <c r="A48" s="1" t="s">
        <v>642</v>
      </c>
      <c r="E48" s="27" t="s">
        <v>3633</v>
      </c>
    </row>
    <row r="49" ht="25">
      <c r="A49" s="1" t="s">
        <v>633</v>
      </c>
      <c r="B49" s="1">
        <v>9</v>
      </c>
      <c r="C49" s="26" t="s">
        <v>4558</v>
      </c>
      <c r="D49" t="s">
        <v>4559</v>
      </c>
      <c r="E49" s="27" t="s">
        <v>4560</v>
      </c>
      <c r="F49" s="28" t="s">
        <v>1729</v>
      </c>
      <c r="G49" s="29">
        <v>0.20000000000000001</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4874</v>
      </c>
    </row>
    <row r="52" ht="187.5">
      <c r="A52" s="1" t="s">
        <v>642</v>
      </c>
      <c r="E52" s="27" t="s">
        <v>3633</v>
      </c>
    </row>
    <row r="53" ht="25">
      <c r="A53" s="1" t="s">
        <v>633</v>
      </c>
      <c r="B53" s="1">
        <v>10</v>
      </c>
      <c r="C53" s="26" t="s">
        <v>4562</v>
      </c>
      <c r="D53" t="s">
        <v>4563</v>
      </c>
      <c r="E53" s="27" t="s">
        <v>4564</v>
      </c>
      <c r="F53" s="28" t="s">
        <v>1729</v>
      </c>
      <c r="G53" s="29">
        <v>0.40999999999999998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4875</v>
      </c>
    </row>
    <row r="56" ht="187.5">
      <c r="A56" s="1" t="s">
        <v>642</v>
      </c>
      <c r="E56" s="27" t="s">
        <v>3633</v>
      </c>
    </row>
    <row r="57" ht="25">
      <c r="A57" s="1" t="s">
        <v>633</v>
      </c>
      <c r="B57" s="1">
        <v>11</v>
      </c>
      <c r="C57" s="26" t="s">
        <v>4566</v>
      </c>
      <c r="D57" t="s">
        <v>4567</v>
      </c>
      <c r="E57" s="27" t="s">
        <v>4568</v>
      </c>
      <c r="F57" s="28" t="s">
        <v>1729</v>
      </c>
      <c r="G57" s="29">
        <v>30.530000000000001</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4876</v>
      </c>
    </row>
    <row r="60" ht="187.5">
      <c r="A60" s="1" t="s">
        <v>642</v>
      </c>
      <c r="E60" s="27" t="s">
        <v>3633</v>
      </c>
    </row>
    <row r="61" ht="25">
      <c r="A61" s="1" t="s">
        <v>633</v>
      </c>
      <c r="B61" s="1">
        <v>12</v>
      </c>
      <c r="C61" s="26" t="s">
        <v>4570</v>
      </c>
      <c r="D61" t="s">
        <v>4571</v>
      </c>
      <c r="E61" s="27" t="s">
        <v>4572</v>
      </c>
      <c r="F61" s="28" t="s">
        <v>1729</v>
      </c>
      <c r="G61" s="29">
        <v>2.016</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4877</v>
      </c>
    </row>
    <row r="64" ht="187.5">
      <c r="A64" s="1" t="s">
        <v>642</v>
      </c>
      <c r="E64" s="27" t="s">
        <v>3633</v>
      </c>
    </row>
  </sheetData>
  <sheetProtection sheet="1" objects="1" scenarios="1" spinCount="100000" saltValue="LxPqPV7781yURzXKhqkpTqHj2LO0kEmJaCf3Ed1+6sMazhHMtl9g63Ow5puSQdLt8j/h2hsNUIJeWngy4KmmaQ==" hashValue="KXi6X7FVKDoczcwum3oLBpg8N4DyVtamsSX1g62uhvWBTUJYSjbvFVhnN5baV0I86j0eqLvaOVAAoMLBaswX7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4878</v>
      </c>
      <c r="E8" s="23" t="s">
        <v>131</v>
      </c>
      <c r="L8" s="24">
        <f>L9+L14+L19+L48</f>
        <v>0</v>
      </c>
      <c r="M8" s="24">
        <f>M9+M14+M19+M48</f>
        <v>0</v>
      </c>
      <c r="N8" s="25"/>
    </row>
    <row r="9" ht="13">
      <c r="A9" s="1" t="s">
        <v>630</v>
      </c>
      <c r="C9" s="22" t="s">
        <v>4828</v>
      </c>
      <c r="E9" s="23" t="s">
        <v>1388</v>
      </c>
      <c r="L9" s="24">
        <f>SUMIFS(L10:L13,A10:A13,"P")</f>
        <v>0</v>
      </c>
      <c r="M9" s="24">
        <f>SUMIFS(M10:M13,A10:A13,"P")</f>
        <v>0</v>
      </c>
      <c r="N9" s="25"/>
    </row>
    <row r="10">
      <c r="A10" s="1" t="s">
        <v>633</v>
      </c>
      <c r="B10" s="1">
        <v>16</v>
      </c>
      <c r="C10" s="26" t="s">
        <v>4829</v>
      </c>
      <c r="D10" t="s">
        <v>635</v>
      </c>
      <c r="E10" s="27" t="s">
        <v>4830</v>
      </c>
      <c r="F10" s="28" t="s">
        <v>865</v>
      </c>
      <c r="G10" s="29">
        <v>22665.91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4879</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3727.2199999999998</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4880</v>
      </c>
    </row>
    <row r="18" ht="100">
      <c r="A18" s="1" t="s">
        <v>642</v>
      </c>
      <c r="E18" s="27" t="s">
        <v>4836</v>
      </c>
    </row>
    <row r="19" ht="13">
      <c r="A19" s="1" t="s">
        <v>630</v>
      </c>
      <c r="C19" s="22" t="s">
        <v>4005</v>
      </c>
      <c r="E19" s="23" t="s">
        <v>4814</v>
      </c>
      <c r="L19" s="24">
        <f>SUMIFS(L20:L47,A20:A47,"P")</f>
        <v>0</v>
      </c>
      <c r="M19" s="24">
        <f>SUMIFS(M20:M47,A20:A47,"P")</f>
        <v>0</v>
      </c>
      <c r="N19" s="25"/>
    </row>
    <row r="20">
      <c r="A20" s="1" t="s">
        <v>633</v>
      </c>
      <c r="B20" s="1">
        <v>2</v>
      </c>
      <c r="C20" s="26" t="s">
        <v>4837</v>
      </c>
      <c r="D20" t="s">
        <v>635</v>
      </c>
      <c r="E20" s="27" t="s">
        <v>4838</v>
      </c>
      <c r="F20" s="28" t="s">
        <v>869</v>
      </c>
      <c r="G20" s="29">
        <v>3314.77</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4881</v>
      </c>
    </row>
    <row r="23" ht="137.5">
      <c r="A23" s="1" t="s">
        <v>642</v>
      </c>
      <c r="E23" s="27" t="s">
        <v>4840</v>
      </c>
    </row>
    <row r="24" ht="25">
      <c r="A24" s="1" t="s">
        <v>633</v>
      </c>
      <c r="B24" s="1">
        <v>3</v>
      </c>
      <c r="C24" s="26" t="s">
        <v>4504</v>
      </c>
      <c r="D24" t="s">
        <v>635</v>
      </c>
      <c r="E24" s="27" t="s">
        <v>4841</v>
      </c>
      <c r="F24" s="28" t="s">
        <v>649</v>
      </c>
      <c r="G24" s="29">
        <v>4227.2700000000004</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4882</v>
      </c>
    </row>
    <row r="27" ht="187.5">
      <c r="A27" s="1" t="s">
        <v>642</v>
      </c>
      <c r="E27" s="27" t="s">
        <v>4843</v>
      </c>
    </row>
    <row r="28" ht="25">
      <c r="A28" s="1" t="s">
        <v>633</v>
      </c>
      <c r="B28" s="1">
        <v>4</v>
      </c>
      <c r="C28" s="26" t="s">
        <v>4513</v>
      </c>
      <c r="D28" t="s">
        <v>635</v>
      </c>
      <c r="E28" s="27" t="s">
        <v>4844</v>
      </c>
      <c r="F28" s="28" t="s">
        <v>649</v>
      </c>
      <c r="G28" s="29">
        <v>99.730000000000004</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4883</v>
      </c>
    </row>
    <row r="31" ht="187.5">
      <c r="A31" s="1" t="s">
        <v>642</v>
      </c>
      <c r="E31" s="27" t="s">
        <v>4846</v>
      </c>
    </row>
    <row r="32" ht="37.5">
      <c r="A32" s="1" t="s">
        <v>633</v>
      </c>
      <c r="B32" s="1">
        <v>5</v>
      </c>
      <c r="C32" s="26" t="s">
        <v>4522</v>
      </c>
      <c r="D32" t="s">
        <v>635</v>
      </c>
      <c r="E32" s="27" t="s">
        <v>4847</v>
      </c>
      <c r="F32" s="28" t="s">
        <v>649</v>
      </c>
      <c r="G32" s="29">
        <v>602.13</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4884</v>
      </c>
    </row>
    <row r="35" ht="212.5">
      <c r="A35" s="1" t="s">
        <v>642</v>
      </c>
      <c r="E35" s="27" t="s">
        <v>4849</v>
      </c>
    </row>
    <row r="36">
      <c r="A36" s="1" t="s">
        <v>633</v>
      </c>
      <c r="B36" s="1">
        <v>6</v>
      </c>
      <c r="C36" s="26" t="s">
        <v>4850</v>
      </c>
      <c r="D36" t="s">
        <v>635</v>
      </c>
      <c r="E36" s="27" t="s">
        <v>4851</v>
      </c>
      <c r="F36" s="28" t="s">
        <v>659</v>
      </c>
      <c r="G36" s="29">
        <v>1</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4885</v>
      </c>
    </row>
    <row r="39" ht="125">
      <c r="A39" s="1" t="s">
        <v>642</v>
      </c>
      <c r="E39" s="27" t="s">
        <v>4817</v>
      </c>
    </row>
    <row r="40" ht="25">
      <c r="A40" s="1" t="s">
        <v>633</v>
      </c>
      <c r="B40" s="1">
        <v>7</v>
      </c>
      <c r="C40" s="26" t="s">
        <v>4852</v>
      </c>
      <c r="D40" t="s">
        <v>635</v>
      </c>
      <c r="E40" s="27" t="s">
        <v>4853</v>
      </c>
      <c r="F40" s="28" t="s">
        <v>1858</v>
      </c>
      <c r="G40" s="29">
        <v>6035.5209999999997</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4886</v>
      </c>
    </row>
    <row r="43" ht="125">
      <c r="A43" s="1" t="s">
        <v>642</v>
      </c>
      <c r="E43" s="27" t="s">
        <v>4824</v>
      </c>
    </row>
    <row r="44">
      <c r="A44" s="1" t="s">
        <v>633</v>
      </c>
      <c r="B44" s="1">
        <v>8</v>
      </c>
      <c r="C44" s="26" t="s">
        <v>4887</v>
      </c>
      <c r="D44" t="s">
        <v>635</v>
      </c>
      <c r="E44" s="27" t="s">
        <v>4888</v>
      </c>
      <c r="F44" s="28" t="s">
        <v>869</v>
      </c>
      <c r="G44" s="29">
        <v>44.850000000000001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4889</v>
      </c>
    </row>
    <row r="47" ht="112.5">
      <c r="A47" s="1" t="s">
        <v>642</v>
      </c>
      <c r="E47" s="27" t="s">
        <v>4890</v>
      </c>
    </row>
    <row r="48" ht="13">
      <c r="A48" s="1" t="s">
        <v>630</v>
      </c>
      <c r="C48" s="22" t="s">
        <v>1724</v>
      </c>
      <c r="E48" s="23" t="s">
        <v>4825</v>
      </c>
      <c r="L48" s="24">
        <f>SUMIFS(L49:L76,A49:A76,"P")</f>
        <v>0</v>
      </c>
      <c r="M48" s="24">
        <f>SUMIFS(M49:M76,A49:A76,"P")</f>
        <v>0</v>
      </c>
      <c r="N48" s="25"/>
    </row>
    <row r="49" ht="25">
      <c r="A49" s="1" t="s">
        <v>633</v>
      </c>
      <c r="B49" s="1">
        <v>9</v>
      </c>
      <c r="C49" s="26" t="s">
        <v>1738</v>
      </c>
      <c r="D49" t="s">
        <v>1739</v>
      </c>
      <c r="E49" s="27" t="s">
        <v>1740</v>
      </c>
      <c r="F49" s="28" t="s">
        <v>1729</v>
      </c>
      <c r="G49" s="29">
        <v>74.680000000000007</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26">
      <c r="A51" s="1" t="s">
        <v>640</v>
      </c>
      <c r="E51" s="33" t="s">
        <v>4891</v>
      </c>
    </row>
    <row r="52" ht="187.5">
      <c r="A52" s="1" t="s">
        <v>642</v>
      </c>
      <c r="E52" s="27" t="s">
        <v>4011</v>
      </c>
    </row>
    <row r="53" ht="25">
      <c r="A53" s="1" t="s">
        <v>633</v>
      </c>
      <c r="B53" s="1">
        <v>10</v>
      </c>
      <c r="C53" s="26" t="s">
        <v>4549</v>
      </c>
      <c r="D53" t="s">
        <v>4550</v>
      </c>
      <c r="E53" s="27" t="s">
        <v>4551</v>
      </c>
      <c r="F53" s="28" t="s">
        <v>1729</v>
      </c>
      <c r="G53" s="29">
        <v>1444.3599999999999</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4892</v>
      </c>
    </row>
    <row r="56" ht="187.5">
      <c r="A56" s="1" t="s">
        <v>642</v>
      </c>
      <c r="E56" s="27" t="s">
        <v>3633</v>
      </c>
    </row>
    <row r="57" ht="25">
      <c r="A57" s="1" t="s">
        <v>633</v>
      </c>
      <c r="B57" s="1">
        <v>11</v>
      </c>
      <c r="C57" s="26" t="s">
        <v>4554</v>
      </c>
      <c r="D57" t="s">
        <v>4555</v>
      </c>
      <c r="E57" s="27" t="s">
        <v>4556</v>
      </c>
      <c r="F57" s="28" t="s">
        <v>1729</v>
      </c>
      <c r="G57" s="29">
        <v>1661.8499999999999</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4893</v>
      </c>
    </row>
    <row r="60" ht="187.5">
      <c r="A60" s="1" t="s">
        <v>642</v>
      </c>
      <c r="E60" s="27" t="s">
        <v>3633</v>
      </c>
    </row>
    <row r="61" ht="25">
      <c r="A61" s="1" t="s">
        <v>633</v>
      </c>
      <c r="B61" s="1">
        <v>12</v>
      </c>
      <c r="C61" s="26" t="s">
        <v>4558</v>
      </c>
      <c r="D61" t="s">
        <v>4559</v>
      </c>
      <c r="E61" s="27" t="s">
        <v>4560</v>
      </c>
      <c r="F61" s="28" t="s">
        <v>1729</v>
      </c>
      <c r="G61" s="29">
        <v>1.1399999999999999</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4894</v>
      </c>
    </row>
    <row r="64" ht="187.5">
      <c r="A64" s="1" t="s">
        <v>642</v>
      </c>
      <c r="E64" s="27" t="s">
        <v>3633</v>
      </c>
    </row>
    <row r="65" ht="25">
      <c r="A65" s="1" t="s">
        <v>633</v>
      </c>
      <c r="B65" s="1">
        <v>13</v>
      </c>
      <c r="C65" s="26" t="s">
        <v>4562</v>
      </c>
      <c r="D65" t="s">
        <v>4563</v>
      </c>
      <c r="E65" s="27" t="s">
        <v>4564</v>
      </c>
      <c r="F65" s="28" t="s">
        <v>1729</v>
      </c>
      <c r="G65" s="29">
        <v>2.2999999999999998</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4895</v>
      </c>
    </row>
    <row r="68" ht="187.5">
      <c r="A68" s="1" t="s">
        <v>642</v>
      </c>
      <c r="E68" s="27" t="s">
        <v>3633</v>
      </c>
    </row>
    <row r="69" ht="25">
      <c r="A69" s="1" t="s">
        <v>633</v>
      </c>
      <c r="B69" s="1">
        <v>14</v>
      </c>
      <c r="C69" s="26" t="s">
        <v>4566</v>
      </c>
      <c r="D69" t="s">
        <v>4567</v>
      </c>
      <c r="E69" s="27" t="s">
        <v>4568</v>
      </c>
      <c r="F69" s="28" t="s">
        <v>1729</v>
      </c>
      <c r="G69" s="29">
        <v>677.65999999999997</v>
      </c>
      <c r="H69" s="28">
        <v>0</v>
      </c>
      <c r="I69" s="30">
        <f>ROUND(G69*H69,P4)</f>
        <v>0</v>
      </c>
      <c r="L69" s="31">
        <v>0</v>
      </c>
      <c r="M69" s="24">
        <f>ROUND(G69*L69,P4)</f>
        <v>0</v>
      </c>
      <c r="N69" s="25" t="s">
        <v>1730</v>
      </c>
      <c r="O69" s="32">
        <f>M69*AA69</f>
        <v>0</v>
      </c>
      <c r="P69" s="1">
        <v>3</v>
      </c>
      <c r="AA69" s="1">
        <f>IF(P69=1,$O$3,IF(P69=2,$O$4,$O$5))</f>
        <v>0</v>
      </c>
    </row>
    <row r="70" ht="25">
      <c r="A70" s="1" t="s">
        <v>639</v>
      </c>
      <c r="E70" s="27" t="s">
        <v>1731</v>
      </c>
    </row>
    <row r="71" ht="13">
      <c r="A71" s="1" t="s">
        <v>640</v>
      </c>
      <c r="E71" s="33" t="s">
        <v>4859</v>
      </c>
    </row>
    <row r="72" ht="187.5">
      <c r="A72" s="1" t="s">
        <v>642</v>
      </c>
      <c r="E72" s="27" t="s">
        <v>3633</v>
      </c>
    </row>
    <row r="73" ht="25">
      <c r="A73" s="1" t="s">
        <v>633</v>
      </c>
      <c r="B73" s="1">
        <v>15</v>
      </c>
      <c r="C73" s="26" t="s">
        <v>4570</v>
      </c>
      <c r="D73" t="s">
        <v>4571</v>
      </c>
      <c r="E73" s="27" t="s">
        <v>4572</v>
      </c>
      <c r="F73" s="28" t="s">
        <v>1729</v>
      </c>
      <c r="G73" s="29">
        <v>12.528</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13">
      <c r="A75" s="1" t="s">
        <v>640</v>
      </c>
      <c r="E75" s="33" t="s">
        <v>4896</v>
      </c>
    </row>
    <row r="76" ht="187.5">
      <c r="A76" s="1" t="s">
        <v>642</v>
      </c>
      <c r="E76" s="27" t="s">
        <v>3633</v>
      </c>
    </row>
  </sheetData>
  <sheetProtection sheet="1" objects="1" scenarios="1" spinCount="100000" saltValue="jKb+pruoQaw9YC5HmZRHYKIDKb26qrBVlsz1PbDvElB+uBbkhnKlGOutUiC0OTpNee2xtZwzIxQWwdQLpopozA==" hashValue="C9AJ4ZDtJNjC0R1JG+5gLSKRtz1qlwelYMx7GKR6/JtOkkBjQDZK6XmTFAKlWIAFnfElj+T/00HeBXgCPQDiq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4897</v>
      </c>
      <c r="E8" s="23" t="s">
        <v>133</v>
      </c>
      <c r="L8" s="24">
        <f>L9+L14+L19+L36</f>
        <v>0</v>
      </c>
      <c r="M8" s="24">
        <f>M9+M14+M19+M36</f>
        <v>0</v>
      </c>
      <c r="N8" s="25"/>
    </row>
    <row r="9" ht="13">
      <c r="A9" s="1" t="s">
        <v>630</v>
      </c>
      <c r="C9" s="22" t="s">
        <v>4828</v>
      </c>
      <c r="E9" s="23" t="s">
        <v>1388</v>
      </c>
      <c r="L9" s="24">
        <f>SUMIFS(L10:L13,A10:A13,"P")</f>
        <v>0</v>
      </c>
      <c r="M9" s="24">
        <f>SUMIFS(M10:M13,A10:A13,"P")</f>
        <v>0</v>
      </c>
      <c r="N9" s="25"/>
    </row>
    <row r="10">
      <c r="A10" s="1" t="s">
        <v>633</v>
      </c>
      <c r="B10" s="1">
        <v>11</v>
      </c>
      <c r="C10" s="26" t="s">
        <v>4829</v>
      </c>
      <c r="D10" t="s">
        <v>635</v>
      </c>
      <c r="E10" s="27" t="s">
        <v>4830</v>
      </c>
      <c r="F10" s="28" t="s">
        <v>865</v>
      </c>
      <c r="G10" s="29">
        <v>12228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4898</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2333.8200000000002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4899</v>
      </c>
    </row>
    <row r="18" ht="100">
      <c r="A18" s="1" t="s">
        <v>642</v>
      </c>
      <c r="E18" s="27" t="s">
        <v>4836</v>
      </c>
    </row>
    <row r="19" ht="13">
      <c r="A19" s="1" t="s">
        <v>630</v>
      </c>
      <c r="C19" s="22" t="s">
        <v>4005</v>
      </c>
      <c r="E19" s="23" t="s">
        <v>4814</v>
      </c>
      <c r="L19" s="24">
        <f>SUMIFS(L20:L35,A20:A35,"P")</f>
        <v>0</v>
      </c>
      <c r="M19" s="24">
        <f>SUMIFS(M20:M35,A20:A35,"P")</f>
        <v>0</v>
      </c>
      <c r="N19" s="25"/>
    </row>
    <row r="20">
      <c r="A20" s="1" t="s">
        <v>633</v>
      </c>
      <c r="B20" s="1">
        <v>2</v>
      </c>
      <c r="C20" s="26" t="s">
        <v>4837</v>
      </c>
      <c r="D20" t="s">
        <v>635</v>
      </c>
      <c r="E20" s="27" t="s">
        <v>4838</v>
      </c>
      <c r="F20" s="28" t="s">
        <v>869</v>
      </c>
      <c r="G20" s="29">
        <v>1867.0599999999999</v>
      </c>
      <c r="H20" s="28">
        <v>0</v>
      </c>
      <c r="I20" s="30">
        <f>ROUND(G20*H20,P4)</f>
        <v>0</v>
      </c>
      <c r="L20" s="31">
        <v>0</v>
      </c>
      <c r="M20" s="24">
        <f>ROUND(G20*L20,P4)</f>
        <v>0</v>
      </c>
      <c r="N20" s="25" t="s">
        <v>638</v>
      </c>
      <c r="O20" s="32">
        <f>M20*AA20</f>
        <v>0</v>
      </c>
      <c r="P20" s="1">
        <v>3</v>
      </c>
      <c r="AA20" s="1">
        <f>IF(P20=1,$O$3,IF(P20=2,$O$4,$O$5))</f>
        <v>0</v>
      </c>
    </row>
    <row r="21">
      <c r="A21" s="1" t="s">
        <v>639</v>
      </c>
      <c r="E21" s="27" t="s">
        <v>635</v>
      </c>
    </row>
    <row r="22" ht="13">
      <c r="A22" s="1" t="s">
        <v>640</v>
      </c>
      <c r="E22" s="33" t="s">
        <v>4900</v>
      </c>
    </row>
    <row r="23" ht="137.5">
      <c r="A23" s="1" t="s">
        <v>642</v>
      </c>
      <c r="E23" s="27" t="s">
        <v>4840</v>
      </c>
    </row>
    <row r="24" ht="25">
      <c r="A24" s="1" t="s">
        <v>633</v>
      </c>
      <c r="B24" s="1">
        <v>3</v>
      </c>
      <c r="C24" s="26" t="s">
        <v>4504</v>
      </c>
      <c r="D24" t="s">
        <v>635</v>
      </c>
      <c r="E24" s="27" t="s">
        <v>4841</v>
      </c>
      <c r="F24" s="28" t="s">
        <v>649</v>
      </c>
      <c r="G24" s="29">
        <v>2943.8000000000002</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4901</v>
      </c>
    </row>
    <row r="27" ht="187.5">
      <c r="A27" s="1" t="s">
        <v>642</v>
      </c>
      <c r="E27" s="27" t="s">
        <v>4843</v>
      </c>
    </row>
    <row r="28" ht="25">
      <c r="A28" s="1" t="s">
        <v>633</v>
      </c>
      <c r="B28" s="1">
        <v>4</v>
      </c>
      <c r="C28" s="26" t="s">
        <v>4513</v>
      </c>
      <c r="D28" t="s">
        <v>635</v>
      </c>
      <c r="E28" s="27" t="s">
        <v>4844</v>
      </c>
      <c r="F28" s="28" t="s">
        <v>649</v>
      </c>
      <c r="G28" s="29">
        <v>113.2</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4902</v>
      </c>
    </row>
    <row r="31" ht="187.5">
      <c r="A31" s="1" t="s">
        <v>642</v>
      </c>
      <c r="E31" s="27" t="s">
        <v>4846</v>
      </c>
    </row>
    <row r="32">
      <c r="A32" s="1" t="s">
        <v>633</v>
      </c>
      <c r="B32" s="1">
        <v>5</v>
      </c>
      <c r="C32" s="26" t="s">
        <v>4868</v>
      </c>
      <c r="D32" t="s">
        <v>635</v>
      </c>
      <c r="E32" s="27" t="s">
        <v>4869</v>
      </c>
      <c r="F32" s="28" t="s">
        <v>1858</v>
      </c>
      <c r="G32" s="29">
        <v>1180.28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4903</v>
      </c>
    </row>
    <row r="35" ht="25">
      <c r="A35" s="1" t="s">
        <v>642</v>
      </c>
      <c r="E35" s="27" t="s">
        <v>4871</v>
      </c>
    </row>
    <row r="36" ht="13">
      <c r="A36" s="1" t="s">
        <v>630</v>
      </c>
      <c r="C36" s="22" t="s">
        <v>1724</v>
      </c>
      <c r="E36" s="23" t="s">
        <v>4825</v>
      </c>
      <c r="L36" s="24">
        <f>SUMIFS(L37:L56,A37:A56,"P")</f>
        <v>0</v>
      </c>
      <c r="M36" s="24">
        <f>SUMIFS(M37:M56,A37:A56,"P")</f>
        <v>0</v>
      </c>
      <c r="N36" s="25"/>
    </row>
    <row r="37" ht="25">
      <c r="A37" s="1" t="s">
        <v>633</v>
      </c>
      <c r="B37" s="1">
        <v>6</v>
      </c>
      <c r="C37" s="26" t="s">
        <v>4549</v>
      </c>
      <c r="D37" t="s">
        <v>4550</v>
      </c>
      <c r="E37" s="27" t="s">
        <v>4551</v>
      </c>
      <c r="F37" s="28" t="s">
        <v>1729</v>
      </c>
      <c r="G37" s="29">
        <v>843.90999999999997</v>
      </c>
      <c r="H37" s="28">
        <v>0</v>
      </c>
      <c r="I37" s="30">
        <f>ROUND(G37*H37,P4)</f>
        <v>0</v>
      </c>
      <c r="L37" s="31">
        <v>0</v>
      </c>
      <c r="M37" s="24">
        <f>ROUND(G37*L37,P4)</f>
        <v>0</v>
      </c>
      <c r="N37" s="25" t="s">
        <v>1730</v>
      </c>
      <c r="O37" s="32">
        <f>M37*AA37</f>
        <v>0</v>
      </c>
      <c r="P37" s="1">
        <v>3</v>
      </c>
      <c r="AA37" s="1">
        <f>IF(P37=1,$O$3,IF(P37=2,$O$4,$O$5))</f>
        <v>0</v>
      </c>
    </row>
    <row r="38" ht="25">
      <c r="A38" s="1" t="s">
        <v>639</v>
      </c>
      <c r="E38" s="27" t="s">
        <v>1731</v>
      </c>
    </row>
    <row r="39" ht="13">
      <c r="A39" s="1" t="s">
        <v>640</v>
      </c>
      <c r="E39" s="33" t="s">
        <v>4904</v>
      </c>
    </row>
    <row r="40" ht="187.5">
      <c r="A40" s="1" t="s">
        <v>642</v>
      </c>
      <c r="E40" s="27" t="s">
        <v>3633</v>
      </c>
    </row>
    <row r="41" ht="25">
      <c r="A41" s="1" t="s">
        <v>633</v>
      </c>
      <c r="B41" s="1">
        <v>7</v>
      </c>
      <c r="C41" s="26" t="s">
        <v>4554</v>
      </c>
      <c r="D41" t="s">
        <v>4555</v>
      </c>
      <c r="E41" s="27" t="s">
        <v>4556</v>
      </c>
      <c r="F41" s="28" t="s">
        <v>1729</v>
      </c>
      <c r="G41" s="29">
        <v>205.47</v>
      </c>
      <c r="H41" s="28">
        <v>0</v>
      </c>
      <c r="I41" s="30">
        <f>ROUND(G41*H41,P4)</f>
        <v>0</v>
      </c>
      <c r="L41" s="31">
        <v>0</v>
      </c>
      <c r="M41" s="24">
        <f>ROUND(G41*L41,P4)</f>
        <v>0</v>
      </c>
      <c r="N41" s="25" t="s">
        <v>1730</v>
      </c>
      <c r="O41" s="32">
        <f>M41*AA41</f>
        <v>0</v>
      </c>
      <c r="P41" s="1">
        <v>3</v>
      </c>
      <c r="AA41" s="1">
        <f>IF(P41=1,$O$3,IF(P41=2,$O$4,$O$5))</f>
        <v>0</v>
      </c>
    </row>
    <row r="42" ht="25">
      <c r="A42" s="1" t="s">
        <v>639</v>
      </c>
      <c r="E42" s="27" t="s">
        <v>1731</v>
      </c>
    </row>
    <row r="43" ht="13">
      <c r="A43" s="1" t="s">
        <v>640</v>
      </c>
      <c r="E43" s="33" t="s">
        <v>4905</v>
      </c>
    </row>
    <row r="44" ht="187.5">
      <c r="A44" s="1" t="s">
        <v>642</v>
      </c>
      <c r="E44" s="27" t="s">
        <v>3633</v>
      </c>
    </row>
    <row r="45" ht="25">
      <c r="A45" s="1" t="s">
        <v>633</v>
      </c>
      <c r="B45" s="1">
        <v>8</v>
      </c>
      <c r="C45" s="26" t="s">
        <v>4558</v>
      </c>
      <c r="D45" t="s">
        <v>4559</v>
      </c>
      <c r="E45" s="27" t="s">
        <v>4560</v>
      </c>
      <c r="F45" s="28" t="s">
        <v>1729</v>
      </c>
      <c r="G45" s="29">
        <v>0.14999999999999999</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4906</v>
      </c>
    </row>
    <row r="48" ht="187.5">
      <c r="A48" s="1" t="s">
        <v>642</v>
      </c>
      <c r="E48" s="27" t="s">
        <v>3633</v>
      </c>
    </row>
    <row r="49" ht="25">
      <c r="A49" s="1" t="s">
        <v>633</v>
      </c>
      <c r="B49" s="1">
        <v>9</v>
      </c>
      <c r="C49" s="26" t="s">
        <v>4562</v>
      </c>
      <c r="D49" t="s">
        <v>4563</v>
      </c>
      <c r="E49" s="27" t="s">
        <v>4564</v>
      </c>
      <c r="F49" s="28" t="s">
        <v>1729</v>
      </c>
      <c r="G49" s="29">
        <v>0.29999999999999999</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4907</v>
      </c>
    </row>
    <row r="52" ht="187.5">
      <c r="A52" s="1" t="s">
        <v>642</v>
      </c>
      <c r="E52" s="27" t="s">
        <v>3633</v>
      </c>
    </row>
    <row r="53" ht="25">
      <c r="A53" s="1" t="s">
        <v>633</v>
      </c>
      <c r="B53" s="1">
        <v>10</v>
      </c>
      <c r="C53" s="26" t="s">
        <v>4570</v>
      </c>
      <c r="D53" t="s">
        <v>4571</v>
      </c>
      <c r="E53" s="27" t="s">
        <v>4572</v>
      </c>
      <c r="F53" s="28" t="s">
        <v>1729</v>
      </c>
      <c r="G53" s="29">
        <v>5.4000000000000004</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4908</v>
      </c>
    </row>
    <row r="56" ht="187.5">
      <c r="A56" s="1" t="s">
        <v>642</v>
      </c>
      <c r="E56" s="27" t="s">
        <v>3633</v>
      </c>
    </row>
  </sheetData>
  <sheetProtection sheet="1" objects="1" scenarios="1" spinCount="100000" saltValue="VPnR2PFNLFBeo6FTfPPXyQ3KoBoR9F6wpHv02jDrkis1ufs5vQ7LOkhQaHzbhohmSm80A9MzWIRA8HwQXVdfSg==" hashValue="qdQWPPFsbJbJei45D6nvTlmbWOGuqp5FkZoC88dfpg2emiXn6/xyJf4u98+2NzK1oKZnBHa6LqV4XZ/ekNeF3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4909</v>
      </c>
      <c r="E8" s="23" t="s">
        <v>135</v>
      </c>
      <c r="L8" s="24">
        <f>L9+L30+L111+L144+L197+L206+L251</f>
        <v>0</v>
      </c>
      <c r="M8" s="24">
        <f>M9+M30+M111+M144+M197+M206+M251</f>
        <v>0</v>
      </c>
      <c r="N8" s="25"/>
    </row>
    <row r="9" ht="13">
      <c r="A9" s="1" t="s">
        <v>630</v>
      </c>
      <c r="C9" s="22" t="s">
        <v>4336</v>
      </c>
      <c r="E9" s="23" t="s">
        <v>4337</v>
      </c>
      <c r="L9" s="24">
        <f>SUMIFS(L10:L29,A10:A29,"P")</f>
        <v>0</v>
      </c>
      <c r="M9" s="24">
        <f>SUMIFS(M10:M29,A10:A29,"P")</f>
        <v>0</v>
      </c>
      <c r="N9" s="25"/>
    </row>
    <row r="10">
      <c r="A10" s="1" t="s">
        <v>633</v>
      </c>
      <c r="B10" s="1">
        <v>1</v>
      </c>
      <c r="C10" s="26" t="s">
        <v>4338</v>
      </c>
      <c r="D10" t="s">
        <v>635</v>
      </c>
      <c r="E10" s="27" t="s">
        <v>4342</v>
      </c>
      <c r="F10" s="28" t="s">
        <v>869</v>
      </c>
      <c r="G10" s="29">
        <v>10526.243</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4910</v>
      </c>
    </row>
    <row r="13" ht="87.5">
      <c r="A13" s="1" t="s">
        <v>642</v>
      </c>
      <c r="E13" s="27" t="s">
        <v>4344</v>
      </c>
    </row>
    <row r="14">
      <c r="A14" s="1" t="s">
        <v>633</v>
      </c>
      <c r="B14" s="1">
        <v>2</v>
      </c>
      <c r="C14" s="26" t="s">
        <v>4338</v>
      </c>
      <c r="D14" t="s">
        <v>861</v>
      </c>
      <c r="E14" s="27" t="s">
        <v>4342</v>
      </c>
      <c r="F14" s="28" t="s">
        <v>869</v>
      </c>
      <c r="G14" s="29">
        <v>5184.701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4911</v>
      </c>
    </row>
    <row r="17" ht="87.5">
      <c r="A17" s="1" t="s">
        <v>642</v>
      </c>
      <c r="E17" s="27" t="s">
        <v>4344</v>
      </c>
    </row>
    <row r="18">
      <c r="A18" s="1" t="s">
        <v>633</v>
      </c>
      <c r="B18" s="1">
        <v>3</v>
      </c>
      <c r="C18" s="26" t="s">
        <v>4345</v>
      </c>
      <c r="D18" t="s">
        <v>4397</v>
      </c>
      <c r="E18" s="27" t="s">
        <v>4912</v>
      </c>
      <c r="F18" s="28" t="s">
        <v>869</v>
      </c>
      <c r="G18" s="29">
        <v>506.55099999999999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65">
      <c r="A20" s="1" t="s">
        <v>640</v>
      </c>
      <c r="E20" s="33" t="s">
        <v>4913</v>
      </c>
    </row>
    <row r="21" ht="87.5">
      <c r="A21" s="1" t="s">
        <v>642</v>
      </c>
      <c r="E21" s="27" t="s">
        <v>4344</v>
      </c>
    </row>
    <row r="22">
      <c r="A22" s="1" t="s">
        <v>633</v>
      </c>
      <c r="B22" s="1">
        <v>4</v>
      </c>
      <c r="C22" s="26" t="s">
        <v>4348</v>
      </c>
      <c r="D22" t="s">
        <v>635</v>
      </c>
      <c r="E22" s="27" t="s">
        <v>4349</v>
      </c>
      <c r="F22" s="28" t="s">
        <v>865</v>
      </c>
      <c r="G22" s="29">
        <v>8490</v>
      </c>
      <c r="H22" s="28">
        <v>0</v>
      </c>
      <c r="I22" s="30">
        <f>ROUND(G22*H22,P4)</f>
        <v>0</v>
      </c>
      <c r="L22" s="31">
        <v>0</v>
      </c>
      <c r="M22" s="24">
        <f>ROUND(G22*L22,P4)</f>
        <v>0</v>
      </c>
      <c r="N22" s="25" t="s">
        <v>635</v>
      </c>
      <c r="O22" s="32">
        <f>M22*AA22</f>
        <v>0</v>
      </c>
      <c r="P22" s="1">
        <v>3</v>
      </c>
      <c r="AA22" s="1">
        <f>IF(P22=1,$O$3,IF(P22=2,$O$4,$O$5))</f>
        <v>0</v>
      </c>
    </row>
    <row r="23">
      <c r="A23" s="1" t="s">
        <v>639</v>
      </c>
      <c r="E23" s="27" t="s">
        <v>4350</v>
      </c>
    </row>
    <row r="24" ht="39">
      <c r="A24" s="1" t="s">
        <v>640</v>
      </c>
      <c r="E24" s="33" t="s">
        <v>4914</v>
      </c>
    </row>
    <row r="25" ht="150">
      <c r="A25" s="1" t="s">
        <v>642</v>
      </c>
      <c r="E25" s="27" t="s">
        <v>4352</v>
      </c>
    </row>
    <row r="26">
      <c r="A26" s="1" t="s">
        <v>633</v>
      </c>
      <c r="B26" s="1">
        <v>5</v>
      </c>
      <c r="C26" s="26" t="s">
        <v>4915</v>
      </c>
      <c r="D26" t="s">
        <v>635</v>
      </c>
      <c r="E26" s="27" t="s">
        <v>4916</v>
      </c>
      <c r="F26" s="28" t="s">
        <v>869</v>
      </c>
      <c r="G26" s="29">
        <v>6700.1850000000004</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4917</v>
      </c>
    </row>
    <row r="29" ht="150">
      <c r="A29" s="1" t="s">
        <v>642</v>
      </c>
      <c r="E29" s="27" t="s">
        <v>4352</v>
      </c>
    </row>
    <row r="30" ht="13">
      <c r="A30" s="1" t="s">
        <v>630</v>
      </c>
      <c r="C30" s="22" t="s">
        <v>4353</v>
      </c>
      <c r="E30" s="23" t="s">
        <v>4354</v>
      </c>
      <c r="L30" s="24">
        <f>SUMIFS(L31:L110,A31:A110,"P")</f>
        <v>0</v>
      </c>
      <c r="M30" s="24">
        <f>SUMIFS(M31:M110,A31:A110,"P")</f>
        <v>0</v>
      </c>
      <c r="N30" s="25"/>
    </row>
    <row r="31">
      <c r="A31" s="1" t="s">
        <v>633</v>
      </c>
      <c r="B31" s="1">
        <v>6</v>
      </c>
      <c r="C31" s="26" t="s">
        <v>4355</v>
      </c>
      <c r="D31" t="s">
        <v>4397</v>
      </c>
      <c r="E31" s="27" t="s">
        <v>4918</v>
      </c>
      <c r="F31" s="28" t="s">
        <v>649</v>
      </c>
      <c r="G31" s="29">
        <v>124.36</v>
      </c>
      <c r="H31" s="28">
        <v>0</v>
      </c>
      <c r="I31" s="30">
        <f>ROUND(G31*H31,P4)</f>
        <v>0</v>
      </c>
      <c r="L31" s="31">
        <v>0</v>
      </c>
      <c r="M31" s="24">
        <f>ROUND(G31*L31,P4)</f>
        <v>0</v>
      </c>
      <c r="N31" s="25" t="s">
        <v>638</v>
      </c>
      <c r="O31" s="32">
        <f>M31*AA31</f>
        <v>0</v>
      </c>
      <c r="P31" s="1">
        <v>3</v>
      </c>
      <c r="AA31" s="1">
        <f>IF(P31=1,$O$3,IF(P31=2,$O$4,$O$5))</f>
        <v>0</v>
      </c>
    </row>
    <row r="32">
      <c r="A32" s="1" t="s">
        <v>639</v>
      </c>
      <c r="E32" s="27" t="s">
        <v>4381</v>
      </c>
    </row>
    <row r="33" ht="91">
      <c r="A33" s="1" t="s">
        <v>640</v>
      </c>
      <c r="E33" s="33" t="s">
        <v>4919</v>
      </c>
    </row>
    <row r="34" ht="300">
      <c r="A34" s="1" t="s">
        <v>642</v>
      </c>
      <c r="E34" s="27" t="s">
        <v>4920</v>
      </c>
    </row>
    <row r="35" ht="25">
      <c r="A35" s="1" t="s">
        <v>633</v>
      </c>
      <c r="B35" s="1">
        <v>7</v>
      </c>
      <c r="C35" s="26" t="s">
        <v>4359</v>
      </c>
      <c r="D35" t="s">
        <v>635</v>
      </c>
      <c r="E35" s="27" t="s">
        <v>4360</v>
      </c>
      <c r="F35" s="28" t="s">
        <v>649</v>
      </c>
      <c r="G35" s="29">
        <v>365.875</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4921</v>
      </c>
    </row>
    <row r="38" ht="300">
      <c r="A38" s="1" t="s">
        <v>642</v>
      </c>
      <c r="E38" s="27" t="s">
        <v>4362</v>
      </c>
    </row>
    <row r="39" ht="25">
      <c r="A39" s="1" t="s">
        <v>633</v>
      </c>
      <c r="B39" s="1">
        <v>8</v>
      </c>
      <c r="C39" s="26" t="s">
        <v>4363</v>
      </c>
      <c r="D39" t="s">
        <v>635</v>
      </c>
      <c r="E39" s="27" t="s">
        <v>4364</v>
      </c>
      <c r="F39" s="28" t="s">
        <v>649</v>
      </c>
      <c r="G39" s="29">
        <v>1576.989</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4922</v>
      </c>
    </row>
    <row r="42" ht="300">
      <c r="A42" s="1" t="s">
        <v>642</v>
      </c>
      <c r="E42" s="27" t="s">
        <v>4362</v>
      </c>
    </row>
    <row r="43">
      <c r="A43" s="1" t="s">
        <v>633</v>
      </c>
      <c r="B43" s="1">
        <v>9</v>
      </c>
      <c r="C43" s="26" t="s">
        <v>4367</v>
      </c>
      <c r="D43" t="s">
        <v>4397</v>
      </c>
      <c r="E43" s="27" t="s">
        <v>4923</v>
      </c>
      <c r="F43" s="28" t="s">
        <v>649</v>
      </c>
      <c r="G43" s="29">
        <v>57.600000000000001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17">
      <c r="A45" s="1" t="s">
        <v>640</v>
      </c>
      <c r="E45" s="33" t="s">
        <v>4924</v>
      </c>
    </row>
    <row r="46" ht="300">
      <c r="A46" s="1" t="s">
        <v>642</v>
      </c>
      <c r="E46" s="27" t="s">
        <v>4370</v>
      </c>
    </row>
    <row r="47" ht="25">
      <c r="A47" s="1" t="s">
        <v>633</v>
      </c>
      <c r="B47" s="1">
        <v>10</v>
      </c>
      <c r="C47" s="26" t="s">
        <v>4375</v>
      </c>
      <c r="D47" t="s">
        <v>4397</v>
      </c>
      <c r="E47" s="27" t="s">
        <v>4376</v>
      </c>
      <c r="F47" s="28" t="s">
        <v>649</v>
      </c>
      <c r="G47" s="29">
        <v>295.55200000000002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4925</v>
      </c>
    </row>
    <row r="50" ht="112.5">
      <c r="A50" s="1" t="s">
        <v>642</v>
      </c>
      <c r="E50" s="27" t="s">
        <v>4378</v>
      </c>
    </row>
    <row r="51" ht="25">
      <c r="A51" s="1" t="s">
        <v>633</v>
      </c>
      <c r="B51" s="1">
        <v>11</v>
      </c>
      <c r="C51" s="26" t="s">
        <v>4379</v>
      </c>
      <c r="D51" t="s">
        <v>4397</v>
      </c>
      <c r="E51" s="27" t="s">
        <v>4926</v>
      </c>
      <c r="F51" s="28" t="s">
        <v>649</v>
      </c>
      <c r="G51" s="29">
        <v>5141.8909999999996</v>
      </c>
      <c r="H51" s="28">
        <v>0</v>
      </c>
      <c r="I51" s="30">
        <f>ROUND(G51*H51,P4)</f>
        <v>0</v>
      </c>
      <c r="L51" s="31">
        <v>0</v>
      </c>
      <c r="M51" s="24">
        <f>ROUND(G51*L51,P4)</f>
        <v>0</v>
      </c>
      <c r="N51" s="25" t="s">
        <v>638</v>
      </c>
      <c r="O51" s="32">
        <f>M51*AA51</f>
        <v>0</v>
      </c>
      <c r="P51" s="1">
        <v>3</v>
      </c>
      <c r="AA51" s="1">
        <f>IF(P51=1,$O$3,IF(P51=2,$O$4,$O$5))</f>
        <v>0</v>
      </c>
    </row>
    <row r="52">
      <c r="A52" s="1" t="s">
        <v>639</v>
      </c>
      <c r="E52" s="27" t="s">
        <v>4381</v>
      </c>
    </row>
    <row r="53" ht="39">
      <c r="A53" s="1" t="s">
        <v>640</v>
      </c>
      <c r="E53" s="33" t="s">
        <v>4927</v>
      </c>
    </row>
    <row r="54" ht="100">
      <c r="A54" s="1" t="s">
        <v>642</v>
      </c>
      <c r="E54" s="27" t="s">
        <v>4383</v>
      </c>
    </row>
    <row r="55" ht="25">
      <c r="A55" s="1" t="s">
        <v>633</v>
      </c>
      <c r="B55" s="1">
        <v>12</v>
      </c>
      <c r="C55" s="26" t="s">
        <v>4384</v>
      </c>
      <c r="D55" t="s">
        <v>4397</v>
      </c>
      <c r="E55" s="27" t="s">
        <v>4385</v>
      </c>
      <c r="F55" s="28" t="s">
        <v>649</v>
      </c>
      <c r="G55" s="29">
        <v>1271.1469999999999</v>
      </c>
      <c r="H55" s="28">
        <v>0</v>
      </c>
      <c r="I55" s="30">
        <f>ROUND(G55*H55,P4)</f>
        <v>0</v>
      </c>
      <c r="L55" s="31">
        <v>0</v>
      </c>
      <c r="M55" s="24">
        <f>ROUND(G55*L55,P4)</f>
        <v>0</v>
      </c>
      <c r="N55" s="25" t="s">
        <v>638</v>
      </c>
      <c r="O55" s="32">
        <f>M55*AA55</f>
        <v>0</v>
      </c>
      <c r="P55" s="1">
        <v>3</v>
      </c>
      <c r="AA55" s="1">
        <f>IF(P55=1,$O$3,IF(P55=2,$O$4,$O$5))</f>
        <v>0</v>
      </c>
    </row>
    <row r="56">
      <c r="A56" s="1" t="s">
        <v>639</v>
      </c>
      <c r="E56" s="27" t="s">
        <v>4381</v>
      </c>
    </row>
    <row r="57" ht="52">
      <c r="A57" s="1" t="s">
        <v>640</v>
      </c>
      <c r="E57" s="33" t="s">
        <v>4928</v>
      </c>
    </row>
    <row r="58" ht="100">
      <c r="A58" s="1" t="s">
        <v>642</v>
      </c>
      <c r="E58" s="27" t="s">
        <v>4383</v>
      </c>
    </row>
    <row r="59">
      <c r="A59" s="1" t="s">
        <v>633</v>
      </c>
      <c r="B59" s="1">
        <v>13</v>
      </c>
      <c r="C59" s="26" t="s">
        <v>4929</v>
      </c>
      <c r="D59" t="s">
        <v>4397</v>
      </c>
      <c r="E59" s="27" t="s">
        <v>4930</v>
      </c>
      <c r="F59" s="28" t="s">
        <v>4931</v>
      </c>
      <c r="G59" s="29">
        <v>24</v>
      </c>
      <c r="H59" s="28">
        <v>0</v>
      </c>
      <c r="I59" s="30">
        <f>ROUND(G59*H59,P4)</f>
        <v>0</v>
      </c>
      <c r="L59" s="31">
        <v>0</v>
      </c>
      <c r="M59" s="24">
        <f>ROUND(G59*L59,P4)</f>
        <v>0</v>
      </c>
      <c r="N59" s="25" t="s">
        <v>638</v>
      </c>
      <c r="O59" s="32">
        <f>M59*AA59</f>
        <v>0</v>
      </c>
      <c r="P59" s="1">
        <v>3</v>
      </c>
      <c r="AA59" s="1">
        <f>IF(P59=1,$O$3,IF(P59=2,$O$4,$O$5))</f>
        <v>0</v>
      </c>
    </row>
    <row r="60">
      <c r="A60" s="1" t="s">
        <v>639</v>
      </c>
      <c r="E60" s="27" t="s">
        <v>4932</v>
      </c>
    </row>
    <row r="61" ht="39">
      <c r="A61" s="1" t="s">
        <v>640</v>
      </c>
      <c r="E61" s="33" t="s">
        <v>4933</v>
      </c>
    </row>
    <row r="62" ht="137.5">
      <c r="A62" s="1" t="s">
        <v>642</v>
      </c>
      <c r="E62" s="27" t="s">
        <v>4934</v>
      </c>
    </row>
    <row r="63">
      <c r="A63" s="1" t="s">
        <v>633</v>
      </c>
      <c r="B63" s="1">
        <v>14</v>
      </c>
      <c r="C63" s="26" t="s">
        <v>4935</v>
      </c>
      <c r="D63" t="s">
        <v>4397</v>
      </c>
      <c r="E63" s="27" t="s">
        <v>4426</v>
      </c>
      <c r="F63" s="28" t="s">
        <v>659</v>
      </c>
      <c r="G63" s="29">
        <v>140</v>
      </c>
      <c r="H63" s="28">
        <v>0</v>
      </c>
      <c r="I63" s="30">
        <f>ROUND(G63*H63,P4)</f>
        <v>0</v>
      </c>
      <c r="L63" s="31">
        <v>0</v>
      </c>
      <c r="M63" s="24">
        <f>ROUND(G63*L63,P4)</f>
        <v>0</v>
      </c>
      <c r="N63" s="25" t="s">
        <v>638</v>
      </c>
      <c r="O63" s="32">
        <f>M63*AA63</f>
        <v>0</v>
      </c>
      <c r="P63" s="1">
        <v>3</v>
      </c>
      <c r="AA63" s="1">
        <f>IF(P63=1,$O$3,IF(P63=2,$O$4,$O$5))</f>
        <v>0</v>
      </c>
    </row>
    <row r="64">
      <c r="A64" s="1" t="s">
        <v>639</v>
      </c>
      <c r="E64" s="27" t="s">
        <v>635</v>
      </c>
    </row>
    <row r="65" ht="65">
      <c r="A65" s="1" t="s">
        <v>640</v>
      </c>
      <c r="E65" s="33" t="s">
        <v>4936</v>
      </c>
    </row>
    <row r="66" ht="150">
      <c r="A66" s="1" t="s">
        <v>642</v>
      </c>
      <c r="E66" s="27" t="s">
        <v>4429</v>
      </c>
    </row>
    <row r="67" ht="25">
      <c r="A67" s="1" t="s">
        <v>633</v>
      </c>
      <c r="B67" s="1">
        <v>15</v>
      </c>
      <c r="C67" s="26" t="s">
        <v>4387</v>
      </c>
      <c r="D67" t="s">
        <v>4397</v>
      </c>
      <c r="E67" s="27" t="s">
        <v>4388</v>
      </c>
      <c r="F67" s="28" t="s">
        <v>649</v>
      </c>
      <c r="G67" s="29">
        <v>295.55200000000002</v>
      </c>
      <c r="H67" s="28">
        <v>0</v>
      </c>
      <c r="I67" s="30">
        <f>ROUND(G67*H67,P4)</f>
        <v>0</v>
      </c>
      <c r="L67" s="31">
        <v>0</v>
      </c>
      <c r="M67" s="24">
        <f>ROUND(G67*L67,P4)</f>
        <v>0</v>
      </c>
      <c r="N67" s="25" t="s">
        <v>638</v>
      </c>
      <c r="O67" s="32">
        <f>M67*AA67</f>
        <v>0</v>
      </c>
      <c r="P67" s="1">
        <v>3</v>
      </c>
      <c r="AA67" s="1">
        <f>IF(P67=1,$O$3,IF(P67=2,$O$4,$O$5))</f>
        <v>0</v>
      </c>
    </row>
    <row r="68">
      <c r="A68" s="1" t="s">
        <v>639</v>
      </c>
      <c r="E68" s="27" t="s">
        <v>635</v>
      </c>
    </row>
    <row r="69" ht="52">
      <c r="A69" s="1" t="s">
        <v>640</v>
      </c>
      <c r="E69" s="33" t="s">
        <v>4925</v>
      </c>
    </row>
    <row r="70" ht="175">
      <c r="A70" s="1" t="s">
        <v>642</v>
      </c>
      <c r="E70" s="27" t="s">
        <v>4391</v>
      </c>
    </row>
    <row r="71">
      <c r="A71" s="1" t="s">
        <v>633</v>
      </c>
      <c r="B71" s="1">
        <v>16</v>
      </c>
      <c r="C71" s="26" t="s">
        <v>4392</v>
      </c>
      <c r="D71" t="s">
        <v>4397</v>
      </c>
      <c r="E71" s="27" t="s">
        <v>4393</v>
      </c>
      <c r="F71" s="28" t="s">
        <v>649</v>
      </c>
      <c r="G71" s="29">
        <v>5141.8909999999996</v>
      </c>
      <c r="H71" s="28">
        <v>0</v>
      </c>
      <c r="I71" s="30">
        <f>ROUND(G71*H71,P4)</f>
        <v>0</v>
      </c>
      <c r="L71" s="31">
        <v>0</v>
      </c>
      <c r="M71" s="24">
        <f>ROUND(G71*L71,P4)</f>
        <v>0</v>
      </c>
      <c r="N71" s="25" t="s">
        <v>638</v>
      </c>
      <c r="O71" s="32">
        <f>M71*AA71</f>
        <v>0</v>
      </c>
      <c r="P71" s="1">
        <v>3</v>
      </c>
      <c r="AA71" s="1">
        <f>IF(P71=1,$O$3,IF(P71=2,$O$4,$O$5))</f>
        <v>0</v>
      </c>
    </row>
    <row r="72">
      <c r="A72" s="1" t="s">
        <v>639</v>
      </c>
      <c r="E72" s="27" t="s">
        <v>4381</v>
      </c>
    </row>
    <row r="73" ht="39">
      <c r="A73" s="1" t="s">
        <v>640</v>
      </c>
      <c r="E73" s="33" t="s">
        <v>4937</v>
      </c>
    </row>
    <row r="74" ht="187.5">
      <c r="A74" s="1" t="s">
        <v>642</v>
      </c>
      <c r="E74" s="27" t="s">
        <v>4395</v>
      </c>
    </row>
    <row r="75">
      <c r="A75" s="1" t="s">
        <v>633</v>
      </c>
      <c r="B75" s="1">
        <v>17</v>
      </c>
      <c r="C75" s="26" t="s">
        <v>4396</v>
      </c>
      <c r="D75" t="s">
        <v>4397</v>
      </c>
      <c r="E75" s="27" t="s">
        <v>4938</v>
      </c>
      <c r="F75" s="28" t="s">
        <v>649</v>
      </c>
      <c r="G75" s="29">
        <v>2886.915</v>
      </c>
      <c r="H75" s="28">
        <v>0</v>
      </c>
      <c r="I75" s="30">
        <f>ROUND(G75*H75,P4)</f>
        <v>0</v>
      </c>
      <c r="L75" s="31">
        <v>0</v>
      </c>
      <c r="M75" s="24">
        <f>ROUND(G75*L75,P4)</f>
        <v>0</v>
      </c>
      <c r="N75" s="25" t="s">
        <v>635</v>
      </c>
      <c r="O75" s="32">
        <f>M75*AA75</f>
        <v>0</v>
      </c>
      <c r="P75" s="1">
        <v>3</v>
      </c>
      <c r="AA75" s="1">
        <f>IF(P75=1,$O$3,IF(P75=2,$O$4,$O$5))</f>
        <v>0</v>
      </c>
    </row>
    <row r="76">
      <c r="A76" s="1" t="s">
        <v>639</v>
      </c>
      <c r="E76" s="27" t="s">
        <v>635</v>
      </c>
    </row>
    <row r="77" ht="78">
      <c r="A77" s="1" t="s">
        <v>640</v>
      </c>
      <c r="E77" s="33" t="s">
        <v>4939</v>
      </c>
    </row>
    <row r="78" ht="300">
      <c r="A78" s="1" t="s">
        <v>642</v>
      </c>
      <c r="E78" s="27" t="s">
        <v>4940</v>
      </c>
    </row>
    <row r="79">
      <c r="A79" s="1" t="s">
        <v>633</v>
      </c>
      <c r="B79" s="1">
        <v>18</v>
      </c>
      <c r="C79" s="26" t="s">
        <v>4941</v>
      </c>
      <c r="D79" t="s">
        <v>4397</v>
      </c>
      <c r="E79" s="27" t="s">
        <v>4942</v>
      </c>
      <c r="F79" s="28" t="s">
        <v>649</v>
      </c>
      <c r="G79" s="29">
        <v>10.199999999999999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39">
      <c r="A81" s="1" t="s">
        <v>640</v>
      </c>
      <c r="E81" s="33" t="s">
        <v>4943</v>
      </c>
    </row>
    <row r="82" ht="300">
      <c r="A82" s="1" t="s">
        <v>642</v>
      </c>
      <c r="E82" s="27" t="s">
        <v>4920</v>
      </c>
    </row>
    <row r="83">
      <c r="A83" s="1" t="s">
        <v>633</v>
      </c>
      <c r="B83" s="1">
        <v>19</v>
      </c>
      <c r="C83" s="26" t="s">
        <v>4400</v>
      </c>
      <c r="D83" t="s">
        <v>4397</v>
      </c>
      <c r="E83" s="27" t="s">
        <v>4944</v>
      </c>
      <c r="F83" s="28" t="s">
        <v>649</v>
      </c>
      <c r="G83" s="29">
        <v>76.272000000000006</v>
      </c>
      <c r="H83" s="28">
        <v>0</v>
      </c>
      <c r="I83" s="30">
        <f>ROUND(G83*H83,P4)</f>
        <v>0</v>
      </c>
      <c r="L83" s="31">
        <v>0</v>
      </c>
      <c r="M83" s="24">
        <f>ROUND(G83*L83,P4)</f>
        <v>0</v>
      </c>
      <c r="N83" s="25" t="s">
        <v>635</v>
      </c>
      <c r="O83" s="32">
        <f>M83*AA83</f>
        <v>0</v>
      </c>
      <c r="P83" s="1">
        <v>3</v>
      </c>
      <c r="AA83" s="1">
        <f>IF(P83=1,$O$3,IF(P83=2,$O$4,$O$5))</f>
        <v>0</v>
      </c>
    </row>
    <row r="84">
      <c r="A84" s="1" t="s">
        <v>639</v>
      </c>
      <c r="E84" s="27" t="s">
        <v>4381</v>
      </c>
    </row>
    <row r="85" ht="91">
      <c r="A85" s="1" t="s">
        <v>640</v>
      </c>
      <c r="E85" s="33" t="s">
        <v>4945</v>
      </c>
    </row>
    <row r="86">
      <c r="A86" s="1" t="s">
        <v>642</v>
      </c>
      <c r="E86" s="27" t="s">
        <v>635</v>
      </c>
    </row>
    <row r="87">
      <c r="A87" s="1" t="s">
        <v>633</v>
      </c>
      <c r="B87" s="1">
        <v>20</v>
      </c>
      <c r="C87" s="26" t="s">
        <v>4946</v>
      </c>
      <c r="D87" t="s">
        <v>4397</v>
      </c>
      <c r="E87" s="27" t="s">
        <v>4947</v>
      </c>
      <c r="F87" s="28" t="s">
        <v>649</v>
      </c>
      <c r="G87" s="29">
        <v>243.28200000000001</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4948</v>
      </c>
    </row>
    <row r="90">
      <c r="A90" s="1" t="s">
        <v>642</v>
      </c>
      <c r="E90" s="27" t="s">
        <v>1313</v>
      </c>
    </row>
    <row r="91">
      <c r="A91" s="1" t="s">
        <v>633</v>
      </c>
      <c r="B91" s="1">
        <v>21</v>
      </c>
      <c r="C91" s="26" t="s">
        <v>4949</v>
      </c>
      <c r="D91" t="s">
        <v>635</v>
      </c>
      <c r="E91" s="27" t="s">
        <v>4950</v>
      </c>
      <c r="F91" s="28" t="s">
        <v>649</v>
      </c>
      <c r="G91" s="29">
        <v>210.49000000000001</v>
      </c>
      <c r="H91" s="28">
        <v>0</v>
      </c>
      <c r="I91" s="30">
        <f>ROUND(G91*H91,P4)</f>
        <v>0</v>
      </c>
      <c r="L91" s="31">
        <v>0</v>
      </c>
      <c r="M91" s="24">
        <f>ROUND(G91*L91,P4)</f>
        <v>0</v>
      </c>
      <c r="N91" s="25" t="s">
        <v>635</v>
      </c>
      <c r="O91" s="32">
        <f>M91*AA91</f>
        <v>0</v>
      </c>
      <c r="P91" s="1">
        <v>3</v>
      </c>
      <c r="AA91" s="1">
        <f>IF(P91=1,$O$3,IF(P91=2,$O$4,$O$5))</f>
        <v>0</v>
      </c>
    </row>
    <row r="92">
      <c r="A92" s="1" t="s">
        <v>639</v>
      </c>
      <c r="E92" s="27" t="s">
        <v>635</v>
      </c>
    </row>
    <row r="93" ht="52">
      <c r="A93" s="1" t="s">
        <v>640</v>
      </c>
      <c r="E93" s="33" t="s">
        <v>4951</v>
      </c>
    </row>
    <row r="94">
      <c r="A94" s="1" t="s">
        <v>642</v>
      </c>
      <c r="E94" s="27" t="s">
        <v>1313</v>
      </c>
    </row>
    <row r="95">
      <c r="A95" s="1" t="s">
        <v>633</v>
      </c>
      <c r="B95" s="1">
        <v>22</v>
      </c>
      <c r="C95" s="26" t="s">
        <v>4952</v>
      </c>
      <c r="D95" t="s">
        <v>635</v>
      </c>
      <c r="E95" s="27" t="s">
        <v>4953</v>
      </c>
      <c r="F95" s="28" t="s">
        <v>649</v>
      </c>
      <c r="G95" s="29">
        <v>42.573999999999998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52">
      <c r="A97" s="1" t="s">
        <v>640</v>
      </c>
      <c r="E97" s="33" t="s">
        <v>4954</v>
      </c>
    </row>
    <row r="98">
      <c r="A98" s="1" t="s">
        <v>642</v>
      </c>
      <c r="E98" s="27" t="s">
        <v>1313</v>
      </c>
    </row>
    <row r="99">
      <c r="A99" s="1" t="s">
        <v>633</v>
      </c>
      <c r="B99" s="1">
        <v>23</v>
      </c>
      <c r="C99" s="26" t="s">
        <v>4415</v>
      </c>
      <c r="D99" t="s">
        <v>4397</v>
      </c>
      <c r="E99" s="27" t="s">
        <v>4955</v>
      </c>
      <c r="F99" s="28" t="s">
        <v>649</v>
      </c>
      <c r="G99" s="29">
        <v>43.68</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17">
      <c r="A101" s="1" t="s">
        <v>640</v>
      </c>
      <c r="E101" s="33" t="s">
        <v>4956</v>
      </c>
    </row>
    <row r="102">
      <c r="A102" s="1" t="s">
        <v>642</v>
      </c>
      <c r="E102" s="27" t="s">
        <v>635</v>
      </c>
    </row>
    <row r="103">
      <c r="A103" s="1" t="s">
        <v>633</v>
      </c>
      <c r="B103" s="1">
        <v>24</v>
      </c>
      <c r="C103" s="26" t="s">
        <v>4957</v>
      </c>
      <c r="D103" t="s">
        <v>635</v>
      </c>
      <c r="E103" s="27" t="s">
        <v>4958</v>
      </c>
      <c r="F103" s="28" t="s">
        <v>659</v>
      </c>
      <c r="G103" s="29">
        <v>4</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39">
      <c r="A105" s="1" t="s">
        <v>640</v>
      </c>
      <c r="E105" s="33" t="s">
        <v>4959</v>
      </c>
    </row>
    <row r="106">
      <c r="A106" s="1" t="s">
        <v>642</v>
      </c>
      <c r="E106" s="27" t="s">
        <v>635</v>
      </c>
    </row>
    <row r="107">
      <c r="A107" s="1" t="s">
        <v>633</v>
      </c>
      <c r="B107" s="1">
        <v>25</v>
      </c>
      <c r="C107" s="26" t="s">
        <v>4960</v>
      </c>
      <c r="D107" t="s">
        <v>4397</v>
      </c>
      <c r="E107" s="27" t="s">
        <v>4961</v>
      </c>
      <c r="F107" s="28" t="s">
        <v>649</v>
      </c>
      <c r="G107" s="29">
        <v>40</v>
      </c>
      <c r="H107" s="28">
        <v>0</v>
      </c>
      <c r="I107" s="30">
        <f>ROUND(G107*H107,P4)</f>
        <v>0</v>
      </c>
      <c r="L107" s="31">
        <v>0</v>
      </c>
      <c r="M107" s="24">
        <f>ROUND(G107*L107,P4)</f>
        <v>0</v>
      </c>
      <c r="N107" s="25" t="s">
        <v>635</v>
      </c>
      <c r="O107" s="32">
        <f>M107*AA107</f>
        <v>0</v>
      </c>
      <c r="P107" s="1">
        <v>3</v>
      </c>
      <c r="AA107" s="1">
        <f>IF(P107=1,$O$3,IF(P107=2,$O$4,$O$5))</f>
        <v>0</v>
      </c>
    </row>
    <row r="108">
      <c r="A108" s="1" t="s">
        <v>639</v>
      </c>
      <c r="E108" s="27" t="s">
        <v>4381</v>
      </c>
    </row>
    <row r="109" ht="39">
      <c r="A109" s="1" t="s">
        <v>640</v>
      </c>
      <c r="E109" s="33" t="s">
        <v>4962</v>
      </c>
    </row>
    <row r="110">
      <c r="A110" s="1" t="s">
        <v>642</v>
      </c>
      <c r="E110" s="27" t="s">
        <v>1313</v>
      </c>
    </row>
    <row r="111" ht="13">
      <c r="A111" s="1" t="s">
        <v>630</v>
      </c>
      <c r="C111" s="22" t="s">
        <v>4430</v>
      </c>
      <c r="E111" s="23" t="s">
        <v>4431</v>
      </c>
      <c r="L111" s="24">
        <f>SUMIFS(L112:L143,A112:A143,"P")</f>
        <v>0</v>
      </c>
      <c r="M111" s="24">
        <f>SUMIFS(M112:M143,A112:A143,"P")</f>
        <v>0</v>
      </c>
      <c r="N111" s="25"/>
    </row>
    <row r="112">
      <c r="A112" s="1" t="s">
        <v>633</v>
      </c>
      <c r="B112" s="1">
        <v>26</v>
      </c>
      <c r="C112" s="26" t="s">
        <v>4963</v>
      </c>
      <c r="D112" t="s">
        <v>635</v>
      </c>
      <c r="E112" s="27" t="s">
        <v>4964</v>
      </c>
      <c r="F112" s="28" t="s">
        <v>659</v>
      </c>
      <c r="G112" s="29">
        <v>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4965</v>
      </c>
    </row>
    <row r="115" ht="175">
      <c r="A115" s="1" t="s">
        <v>642</v>
      </c>
      <c r="E115" s="27" t="s">
        <v>4966</v>
      </c>
    </row>
    <row r="116">
      <c r="A116" s="1" t="s">
        <v>633</v>
      </c>
      <c r="B116" s="1">
        <v>27</v>
      </c>
      <c r="C116" s="26" t="s">
        <v>4967</v>
      </c>
      <c r="D116" t="s">
        <v>635</v>
      </c>
      <c r="E116" s="27" t="s">
        <v>4968</v>
      </c>
      <c r="F116" s="28" t="s">
        <v>659</v>
      </c>
      <c r="G116" s="29">
        <v>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4969</v>
      </c>
    </row>
    <row r="119" ht="250">
      <c r="A119" s="1" t="s">
        <v>642</v>
      </c>
      <c r="E119" s="27" t="s">
        <v>4970</v>
      </c>
    </row>
    <row r="120">
      <c r="A120" s="1" t="s">
        <v>633</v>
      </c>
      <c r="B120" s="1">
        <v>28</v>
      </c>
      <c r="C120" s="26" t="s">
        <v>4432</v>
      </c>
      <c r="D120" t="s">
        <v>4397</v>
      </c>
      <c r="E120" s="27" t="s">
        <v>4971</v>
      </c>
      <c r="F120" s="28" t="s">
        <v>659</v>
      </c>
      <c r="G120" s="29">
        <v>54</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4972</v>
      </c>
    </row>
    <row r="123" ht="250">
      <c r="A123" s="1" t="s">
        <v>642</v>
      </c>
      <c r="E123" s="27" t="s">
        <v>4970</v>
      </c>
    </row>
    <row r="124">
      <c r="A124" s="1" t="s">
        <v>633</v>
      </c>
      <c r="B124" s="1">
        <v>29</v>
      </c>
      <c r="C124" s="26" t="s">
        <v>4436</v>
      </c>
      <c r="D124" t="s">
        <v>4397</v>
      </c>
      <c r="E124" s="27" t="s">
        <v>4437</v>
      </c>
      <c r="F124" s="28" t="s">
        <v>649</v>
      </c>
      <c r="G124" s="29">
        <v>4273.0730000000003</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4973</v>
      </c>
    </row>
    <row r="127" ht="162.5">
      <c r="A127" s="1" t="s">
        <v>642</v>
      </c>
      <c r="E127" s="27" t="s">
        <v>4439</v>
      </c>
    </row>
    <row r="128">
      <c r="A128" s="1" t="s">
        <v>633</v>
      </c>
      <c r="B128" s="1">
        <v>30</v>
      </c>
      <c r="C128" s="26" t="s">
        <v>4440</v>
      </c>
      <c r="D128" t="s">
        <v>4397</v>
      </c>
      <c r="E128" s="27" t="s">
        <v>4441</v>
      </c>
      <c r="F128" s="28" t="s">
        <v>659</v>
      </c>
      <c r="G128" s="29">
        <v>362</v>
      </c>
      <c r="H128" s="28">
        <v>0</v>
      </c>
      <c r="I128" s="30">
        <f>ROUND(G128*H128,P4)</f>
        <v>0</v>
      </c>
      <c r="L128" s="31">
        <v>0</v>
      </c>
      <c r="M128" s="24">
        <f>ROUND(G128*L128,P4)</f>
        <v>0</v>
      </c>
      <c r="N128" s="25" t="s">
        <v>638</v>
      </c>
      <c r="O128" s="32">
        <f>M128*AA128</f>
        <v>0</v>
      </c>
      <c r="P128" s="1">
        <v>3</v>
      </c>
      <c r="AA128" s="1">
        <f>IF(P128=1,$O$3,IF(P128=2,$O$4,$O$5))</f>
        <v>0</v>
      </c>
    </row>
    <row r="129">
      <c r="A129" s="1" t="s">
        <v>639</v>
      </c>
      <c r="E129" s="27" t="s">
        <v>4381</v>
      </c>
    </row>
    <row r="130" ht="91">
      <c r="A130" s="1" t="s">
        <v>640</v>
      </c>
      <c r="E130" s="33" t="s">
        <v>4974</v>
      </c>
    </row>
    <row r="131">
      <c r="A131" s="1" t="s">
        <v>642</v>
      </c>
      <c r="E131" s="27" t="s">
        <v>1313</v>
      </c>
    </row>
    <row r="132">
      <c r="A132" s="1" t="s">
        <v>633</v>
      </c>
      <c r="B132" s="1">
        <v>31</v>
      </c>
      <c r="C132" s="26" t="s">
        <v>4975</v>
      </c>
      <c r="D132" t="s">
        <v>4397</v>
      </c>
      <c r="E132" s="27" t="s">
        <v>4976</v>
      </c>
      <c r="F132" s="28" t="s">
        <v>659</v>
      </c>
      <c r="G132" s="29">
        <v>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4977</v>
      </c>
    </row>
    <row r="135" ht="162.5">
      <c r="A135" s="1" t="s">
        <v>642</v>
      </c>
      <c r="E135" s="27" t="s">
        <v>4978</v>
      </c>
    </row>
    <row r="136">
      <c r="A136" s="1" t="s">
        <v>633</v>
      </c>
      <c r="B136" s="1">
        <v>32</v>
      </c>
      <c r="C136" s="26" t="s">
        <v>4979</v>
      </c>
      <c r="D136" t="s">
        <v>635</v>
      </c>
      <c r="E136" s="27" t="s">
        <v>4980</v>
      </c>
      <c r="F136" s="28" t="s">
        <v>659</v>
      </c>
      <c r="G136" s="29">
        <v>18</v>
      </c>
      <c r="H136" s="28">
        <v>0</v>
      </c>
      <c r="I136" s="30">
        <f>ROUND(G136*H136,P4)</f>
        <v>0</v>
      </c>
      <c r="L136" s="31">
        <v>0</v>
      </c>
      <c r="M136" s="24">
        <f>ROUND(G136*L136,P4)</f>
        <v>0</v>
      </c>
      <c r="N136" s="25" t="s">
        <v>635</v>
      </c>
      <c r="O136" s="32">
        <f>M136*AA136</f>
        <v>0</v>
      </c>
      <c r="P136" s="1">
        <v>3</v>
      </c>
      <c r="AA136" s="1">
        <f>IF(P136=1,$O$3,IF(P136=2,$O$4,$O$5))</f>
        <v>0</v>
      </c>
    </row>
    <row r="137">
      <c r="A137" s="1" t="s">
        <v>639</v>
      </c>
      <c r="E137" s="27" t="s">
        <v>635</v>
      </c>
    </row>
    <row r="138" ht="52">
      <c r="A138" s="1" t="s">
        <v>640</v>
      </c>
      <c r="E138" s="33" t="s">
        <v>4981</v>
      </c>
    </row>
    <row r="139" ht="162.5">
      <c r="A139" s="1" t="s">
        <v>642</v>
      </c>
      <c r="E139" s="27" t="s">
        <v>4982</v>
      </c>
    </row>
    <row r="140">
      <c r="A140" s="1" t="s">
        <v>633</v>
      </c>
      <c r="B140" s="1">
        <v>33</v>
      </c>
      <c r="C140" s="26" t="s">
        <v>4443</v>
      </c>
      <c r="D140" t="s">
        <v>4397</v>
      </c>
      <c r="E140" s="27" t="s">
        <v>4983</v>
      </c>
      <c r="F140" s="28" t="s">
        <v>659</v>
      </c>
      <c r="G140" s="29">
        <v>252</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4984</v>
      </c>
    </row>
    <row r="143">
      <c r="A143" s="1" t="s">
        <v>642</v>
      </c>
      <c r="E143" s="27" t="s">
        <v>635</v>
      </c>
    </row>
    <row r="144" ht="13">
      <c r="A144" s="1" t="s">
        <v>630</v>
      </c>
      <c r="C144" s="22" t="s">
        <v>4446</v>
      </c>
      <c r="E144" s="23" t="s">
        <v>4447</v>
      </c>
      <c r="L144" s="24">
        <f>SUMIFS(L145:L196,A145:A196,"P")</f>
        <v>0</v>
      </c>
      <c r="M144" s="24">
        <f>SUMIFS(M145:M196,A145:A196,"P")</f>
        <v>0</v>
      </c>
      <c r="N144" s="25"/>
    </row>
    <row r="145">
      <c r="A145" s="1" t="s">
        <v>633</v>
      </c>
      <c r="B145" s="1">
        <v>34</v>
      </c>
      <c r="C145" s="26" t="s">
        <v>4985</v>
      </c>
      <c r="D145" t="s">
        <v>4397</v>
      </c>
      <c r="E145" s="27" t="s">
        <v>4986</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4987</v>
      </c>
    </row>
    <row r="148" ht="409.5">
      <c r="A148" s="1" t="s">
        <v>642</v>
      </c>
      <c r="E148" s="27" t="s">
        <v>4476</v>
      </c>
    </row>
    <row r="149">
      <c r="A149" s="1" t="s">
        <v>633</v>
      </c>
      <c r="B149" s="1">
        <v>35</v>
      </c>
      <c r="C149" s="26" t="s">
        <v>4458</v>
      </c>
      <c r="D149" t="s">
        <v>4397</v>
      </c>
      <c r="E149" s="27" t="s">
        <v>4988</v>
      </c>
      <c r="F149" s="28" t="s">
        <v>1668</v>
      </c>
      <c r="G149" s="29">
        <v>18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65">
      <c r="A151" s="1" t="s">
        <v>640</v>
      </c>
      <c r="E151" s="33" t="s">
        <v>4989</v>
      </c>
    </row>
    <row r="152" ht="100">
      <c r="A152" s="1" t="s">
        <v>642</v>
      </c>
      <c r="E152" s="27" t="s">
        <v>4990</v>
      </c>
    </row>
    <row r="153" ht="25">
      <c r="A153" s="1" t="s">
        <v>633</v>
      </c>
      <c r="B153" s="1">
        <v>36</v>
      </c>
      <c r="C153" s="26" t="s">
        <v>4462</v>
      </c>
      <c r="D153" t="s">
        <v>4397</v>
      </c>
      <c r="E153" s="27" t="s">
        <v>4463</v>
      </c>
      <c r="F153" s="28" t="s">
        <v>1668</v>
      </c>
      <c r="G153" s="29">
        <v>12</v>
      </c>
      <c r="H153" s="28">
        <v>0</v>
      </c>
      <c r="I153" s="30">
        <f>ROUND(G153*H153,P4)</f>
        <v>0</v>
      </c>
      <c r="L153" s="31">
        <v>0</v>
      </c>
      <c r="M153" s="24">
        <f>ROUND(G153*L153,P4)</f>
        <v>0</v>
      </c>
      <c r="N153" s="25" t="s">
        <v>638</v>
      </c>
      <c r="O153" s="32">
        <f>M153*AA153</f>
        <v>0</v>
      </c>
      <c r="P153" s="1">
        <v>3</v>
      </c>
      <c r="AA153" s="1">
        <f>IF(P153=1,$O$3,IF(P153=2,$O$4,$O$5))</f>
        <v>0</v>
      </c>
    </row>
    <row r="154">
      <c r="A154" s="1" t="s">
        <v>639</v>
      </c>
      <c r="E154" s="27" t="s">
        <v>4381</v>
      </c>
    </row>
    <row r="155" ht="39">
      <c r="A155" s="1" t="s">
        <v>640</v>
      </c>
      <c r="E155" s="33" t="s">
        <v>4991</v>
      </c>
    </row>
    <row r="156" ht="100">
      <c r="A156" s="1" t="s">
        <v>642</v>
      </c>
      <c r="E156" s="27" t="s">
        <v>4465</v>
      </c>
    </row>
    <row r="157">
      <c r="A157" s="1" t="s">
        <v>633</v>
      </c>
      <c r="B157" s="1">
        <v>37</v>
      </c>
      <c r="C157" s="26" t="s">
        <v>4466</v>
      </c>
      <c r="D157" t="s">
        <v>4397</v>
      </c>
      <c r="E157" s="27" t="s">
        <v>4467</v>
      </c>
      <c r="F157" s="28" t="s">
        <v>649</v>
      </c>
      <c r="G157" s="29">
        <v>1271.1500000000001</v>
      </c>
      <c r="H157" s="28">
        <v>0</v>
      </c>
      <c r="I157" s="30">
        <f>ROUND(G157*H157,P4)</f>
        <v>0</v>
      </c>
      <c r="L157" s="31">
        <v>0</v>
      </c>
      <c r="M157" s="24">
        <f>ROUND(G157*L157,P4)</f>
        <v>0</v>
      </c>
      <c r="N157" s="25" t="s">
        <v>638</v>
      </c>
      <c r="O157" s="32">
        <f>M157*AA157</f>
        <v>0</v>
      </c>
      <c r="P157" s="1">
        <v>3</v>
      </c>
      <c r="AA157" s="1">
        <f>IF(P157=1,$O$3,IF(P157=2,$O$4,$O$5))</f>
        <v>0</v>
      </c>
    </row>
    <row r="158">
      <c r="A158" s="1" t="s">
        <v>639</v>
      </c>
      <c r="E158" s="27" t="s">
        <v>4381</v>
      </c>
    </row>
    <row r="159" ht="39">
      <c r="A159" s="1" t="s">
        <v>640</v>
      </c>
      <c r="E159" s="33" t="s">
        <v>4992</v>
      </c>
    </row>
    <row r="160" ht="112.5">
      <c r="A160" s="1" t="s">
        <v>642</v>
      </c>
      <c r="E160" s="27" t="s">
        <v>4378</v>
      </c>
    </row>
    <row r="161">
      <c r="A161" s="1" t="s">
        <v>633</v>
      </c>
      <c r="B161" s="1">
        <v>38</v>
      </c>
      <c r="C161" s="26" t="s">
        <v>4993</v>
      </c>
      <c r="D161" t="s">
        <v>4397</v>
      </c>
      <c r="E161" s="27" t="s">
        <v>4493</v>
      </c>
      <c r="F161" s="28" t="s">
        <v>659</v>
      </c>
      <c r="G161" s="29">
        <v>18</v>
      </c>
      <c r="H161" s="28">
        <v>0</v>
      </c>
      <c r="I161" s="30">
        <f>ROUND(G161*H161,P4)</f>
        <v>0</v>
      </c>
      <c r="L161" s="31">
        <v>0</v>
      </c>
      <c r="M161" s="24">
        <f>ROUND(G161*L161,P4)</f>
        <v>0</v>
      </c>
      <c r="N161" s="25" t="s">
        <v>638</v>
      </c>
      <c r="O161" s="32">
        <f>M161*AA161</f>
        <v>0</v>
      </c>
      <c r="P161" s="1">
        <v>3</v>
      </c>
      <c r="AA161" s="1">
        <f>IF(P161=1,$O$3,IF(P161=2,$O$4,$O$5))</f>
        <v>0</v>
      </c>
    </row>
    <row r="162">
      <c r="A162" s="1" t="s">
        <v>639</v>
      </c>
      <c r="E162" s="27" t="s">
        <v>4381</v>
      </c>
    </row>
    <row r="163" ht="39">
      <c r="A163" s="1" t="s">
        <v>640</v>
      </c>
      <c r="E163" s="33" t="s">
        <v>4994</v>
      </c>
    </row>
    <row r="164" ht="125">
      <c r="A164" s="1" t="s">
        <v>642</v>
      </c>
      <c r="E164" s="27" t="s">
        <v>4495</v>
      </c>
    </row>
    <row r="165">
      <c r="A165" s="1" t="s">
        <v>633</v>
      </c>
      <c r="B165" s="1">
        <v>39</v>
      </c>
      <c r="C165" s="26" t="s">
        <v>4995</v>
      </c>
      <c r="D165" t="s">
        <v>4397</v>
      </c>
      <c r="E165" s="27" t="s">
        <v>4996</v>
      </c>
      <c r="F165" s="28" t="s">
        <v>659</v>
      </c>
      <c r="G165" s="29">
        <v>4</v>
      </c>
      <c r="H165" s="28">
        <v>0</v>
      </c>
      <c r="I165" s="30">
        <f>ROUND(G165*H165,P4)</f>
        <v>0</v>
      </c>
      <c r="L165" s="31">
        <v>0</v>
      </c>
      <c r="M165" s="24">
        <f>ROUND(G165*L165,P4)</f>
        <v>0</v>
      </c>
      <c r="N165" s="25" t="s">
        <v>635</v>
      </c>
      <c r="O165" s="32">
        <f>M165*AA165</f>
        <v>0</v>
      </c>
      <c r="P165" s="1">
        <v>3</v>
      </c>
      <c r="AA165" s="1">
        <f>IF(P165=1,$O$3,IF(P165=2,$O$4,$O$5))</f>
        <v>0</v>
      </c>
    </row>
    <row r="166">
      <c r="A166" s="1" t="s">
        <v>639</v>
      </c>
      <c r="E166" s="27" t="s">
        <v>4486</v>
      </c>
    </row>
    <row r="167" ht="39">
      <c r="A167" s="1" t="s">
        <v>640</v>
      </c>
      <c r="E167" s="33" t="s">
        <v>4997</v>
      </c>
    </row>
    <row r="168">
      <c r="A168" s="1" t="s">
        <v>642</v>
      </c>
      <c r="E168" s="27" t="s">
        <v>1313</v>
      </c>
    </row>
    <row r="169">
      <c r="A169" s="1" t="s">
        <v>633</v>
      </c>
      <c r="B169" s="1">
        <v>40</v>
      </c>
      <c r="C169" s="26" t="s">
        <v>4473</v>
      </c>
      <c r="D169" t="s">
        <v>4397</v>
      </c>
      <c r="E169" s="27" t="s">
        <v>4998</v>
      </c>
      <c r="F169" s="28" t="s">
        <v>659</v>
      </c>
      <c r="G169" s="29">
        <v>1</v>
      </c>
      <c r="H169" s="28">
        <v>0</v>
      </c>
      <c r="I169" s="30">
        <f>ROUND(G169*H169,P4)</f>
        <v>0</v>
      </c>
      <c r="L169" s="31">
        <v>0</v>
      </c>
      <c r="M169" s="24">
        <f>ROUND(G169*L169,P4)</f>
        <v>0</v>
      </c>
      <c r="N169" s="25" t="s">
        <v>635</v>
      </c>
      <c r="O169" s="32">
        <f>M169*AA169</f>
        <v>0</v>
      </c>
      <c r="P169" s="1">
        <v>3</v>
      </c>
      <c r="AA169" s="1">
        <f>IF(P169=1,$O$3,IF(P169=2,$O$4,$O$5))</f>
        <v>0</v>
      </c>
    </row>
    <row r="170">
      <c r="A170" s="1" t="s">
        <v>639</v>
      </c>
      <c r="E170" s="27" t="s">
        <v>4381</v>
      </c>
    </row>
    <row r="171" ht="39">
      <c r="A171" s="1" t="s">
        <v>640</v>
      </c>
      <c r="E171" s="33" t="s">
        <v>4999</v>
      </c>
    </row>
    <row r="172">
      <c r="A172" s="1" t="s">
        <v>642</v>
      </c>
      <c r="E172" s="27" t="s">
        <v>635</v>
      </c>
    </row>
    <row r="173">
      <c r="A173" s="1" t="s">
        <v>633</v>
      </c>
      <c r="B173" s="1">
        <v>41</v>
      </c>
      <c r="C173" s="26" t="s">
        <v>5000</v>
      </c>
      <c r="D173" t="s">
        <v>4397</v>
      </c>
      <c r="E173" s="27" t="s">
        <v>5001</v>
      </c>
      <c r="F173" s="28" t="s">
        <v>659</v>
      </c>
      <c r="G173" s="29">
        <v>4</v>
      </c>
      <c r="H173" s="28">
        <v>0</v>
      </c>
      <c r="I173" s="30">
        <f>ROUND(G173*H173,P4)</f>
        <v>0</v>
      </c>
      <c r="L173" s="31">
        <v>0</v>
      </c>
      <c r="M173" s="24">
        <f>ROUND(G173*L173,P4)</f>
        <v>0</v>
      </c>
      <c r="N173" s="25" t="s">
        <v>635</v>
      </c>
      <c r="O173" s="32">
        <f>M173*AA173</f>
        <v>0</v>
      </c>
      <c r="P173" s="1">
        <v>3</v>
      </c>
      <c r="AA173" s="1">
        <f>IF(P173=1,$O$3,IF(P173=2,$O$4,$O$5))</f>
        <v>0</v>
      </c>
    </row>
    <row r="174">
      <c r="A174" s="1" t="s">
        <v>639</v>
      </c>
      <c r="E174" s="27" t="s">
        <v>635</v>
      </c>
    </row>
    <row r="175" ht="39">
      <c r="A175" s="1" t="s">
        <v>640</v>
      </c>
      <c r="E175" s="33" t="s">
        <v>5002</v>
      </c>
    </row>
    <row r="176" ht="409.5">
      <c r="A176" s="1" t="s">
        <v>642</v>
      </c>
      <c r="E176" s="27" t="s">
        <v>4476</v>
      </c>
    </row>
    <row r="177">
      <c r="A177" s="1" t="s">
        <v>633</v>
      </c>
      <c r="B177" s="1">
        <v>42</v>
      </c>
      <c r="C177" s="26" t="s">
        <v>5003</v>
      </c>
      <c r="D177" t="s">
        <v>4397</v>
      </c>
      <c r="E177" s="27" t="s">
        <v>5004</v>
      </c>
      <c r="F177" s="28" t="s">
        <v>659</v>
      </c>
      <c r="G177" s="29">
        <v>5</v>
      </c>
      <c r="H177" s="28">
        <v>0</v>
      </c>
      <c r="I177" s="30">
        <f>ROUND(G177*H177,P4)</f>
        <v>0</v>
      </c>
      <c r="L177" s="31">
        <v>0</v>
      </c>
      <c r="M177" s="24">
        <f>ROUND(G177*L177,P4)</f>
        <v>0</v>
      </c>
      <c r="N177" s="25" t="s">
        <v>635</v>
      </c>
      <c r="O177" s="32">
        <f>M177*AA177</f>
        <v>0</v>
      </c>
      <c r="P177" s="1">
        <v>3</v>
      </c>
      <c r="AA177" s="1">
        <f>IF(P177=1,$O$3,IF(P177=2,$O$4,$O$5))</f>
        <v>0</v>
      </c>
    </row>
    <row r="178">
      <c r="A178" s="1" t="s">
        <v>639</v>
      </c>
      <c r="E178" s="27" t="s">
        <v>4381</v>
      </c>
    </row>
    <row r="179" ht="52">
      <c r="A179" s="1" t="s">
        <v>640</v>
      </c>
      <c r="E179" s="33" t="s">
        <v>5005</v>
      </c>
    </row>
    <row r="180">
      <c r="A180" s="1" t="s">
        <v>642</v>
      </c>
      <c r="E180" s="27" t="s">
        <v>1313</v>
      </c>
    </row>
    <row r="181">
      <c r="A181" s="1" t="s">
        <v>633</v>
      </c>
      <c r="B181" s="1">
        <v>43</v>
      </c>
      <c r="C181" s="26" t="s">
        <v>4484</v>
      </c>
      <c r="D181" t="s">
        <v>4397</v>
      </c>
      <c r="E181" s="27" t="s">
        <v>5006</v>
      </c>
      <c r="F181" s="28" t="s">
        <v>659</v>
      </c>
      <c r="G181" s="29">
        <v>2</v>
      </c>
      <c r="H181" s="28">
        <v>0</v>
      </c>
      <c r="I181" s="30">
        <f>ROUND(G181*H181,P4)</f>
        <v>0</v>
      </c>
      <c r="L181" s="31">
        <v>0</v>
      </c>
      <c r="M181" s="24">
        <f>ROUND(G181*L181,P4)</f>
        <v>0</v>
      </c>
      <c r="N181" s="25" t="s">
        <v>635</v>
      </c>
      <c r="O181" s="32">
        <f>M181*AA181</f>
        <v>0</v>
      </c>
      <c r="P181" s="1">
        <v>3</v>
      </c>
      <c r="AA181" s="1">
        <f>IF(P181=1,$O$3,IF(P181=2,$O$4,$O$5))</f>
        <v>0</v>
      </c>
    </row>
    <row r="182">
      <c r="A182" s="1" t="s">
        <v>639</v>
      </c>
      <c r="E182" s="27" t="s">
        <v>635</v>
      </c>
    </row>
    <row r="183" ht="26">
      <c r="A183" s="1" t="s">
        <v>640</v>
      </c>
      <c r="E183" s="33" t="s">
        <v>5007</v>
      </c>
    </row>
    <row r="184" ht="409.5">
      <c r="A184" s="1" t="s">
        <v>642</v>
      </c>
      <c r="E184" s="27" t="s">
        <v>4451</v>
      </c>
    </row>
    <row r="185">
      <c r="A185" s="1" t="s">
        <v>633</v>
      </c>
      <c r="B185" s="1">
        <v>44</v>
      </c>
      <c r="C185" s="26" t="s">
        <v>5008</v>
      </c>
      <c r="D185" t="s">
        <v>635</v>
      </c>
      <c r="E185" s="27" t="s">
        <v>5009</v>
      </c>
      <c r="F185" s="28" t="s">
        <v>659</v>
      </c>
      <c r="G185" s="29">
        <v>1</v>
      </c>
      <c r="H185" s="28">
        <v>0</v>
      </c>
      <c r="I185" s="30">
        <f>ROUND(G185*H185,P4)</f>
        <v>0</v>
      </c>
      <c r="L185" s="31">
        <v>0</v>
      </c>
      <c r="M185" s="24">
        <f>ROUND(G185*L185,P4)</f>
        <v>0</v>
      </c>
      <c r="N185" s="25" t="s">
        <v>635</v>
      </c>
      <c r="O185" s="32">
        <f>M185*AA185</f>
        <v>0</v>
      </c>
      <c r="P185" s="1">
        <v>3</v>
      </c>
      <c r="AA185" s="1">
        <f>IF(P185=1,$O$3,IF(P185=2,$O$4,$O$5))</f>
        <v>0</v>
      </c>
    </row>
    <row r="186">
      <c r="A186" s="1" t="s">
        <v>639</v>
      </c>
      <c r="E186" s="27" t="s">
        <v>635</v>
      </c>
    </row>
    <row r="187" ht="39">
      <c r="A187" s="1" t="s">
        <v>640</v>
      </c>
      <c r="E187" s="33" t="s">
        <v>5010</v>
      </c>
    </row>
    <row r="188" ht="409.5">
      <c r="A188" s="1" t="s">
        <v>642</v>
      </c>
      <c r="E188" s="27" t="s">
        <v>4451</v>
      </c>
    </row>
    <row r="189">
      <c r="A189" s="1" t="s">
        <v>633</v>
      </c>
      <c r="B189" s="1">
        <v>45</v>
      </c>
      <c r="C189" s="26" t="s">
        <v>5011</v>
      </c>
      <c r="D189" t="s">
        <v>635</v>
      </c>
      <c r="E189" s="27" t="s">
        <v>5012</v>
      </c>
      <c r="F189" s="28" t="s">
        <v>659</v>
      </c>
      <c r="G189" s="29">
        <v>1</v>
      </c>
      <c r="H189" s="28">
        <v>0</v>
      </c>
      <c r="I189" s="30">
        <f>ROUND(G189*H189,P4)</f>
        <v>0</v>
      </c>
      <c r="L189" s="31">
        <v>0</v>
      </c>
      <c r="M189" s="24">
        <f>ROUND(G189*L189,P4)</f>
        <v>0</v>
      </c>
      <c r="N189" s="25" t="s">
        <v>635</v>
      </c>
      <c r="O189" s="32">
        <f>M189*AA189</f>
        <v>0</v>
      </c>
      <c r="P189" s="1">
        <v>3</v>
      </c>
      <c r="AA189" s="1">
        <f>IF(P189=1,$O$3,IF(P189=2,$O$4,$O$5))</f>
        <v>0</v>
      </c>
    </row>
    <row r="190">
      <c r="A190" s="1" t="s">
        <v>639</v>
      </c>
      <c r="E190" s="27" t="s">
        <v>635</v>
      </c>
    </row>
    <row r="191" ht="39">
      <c r="A191" s="1" t="s">
        <v>640</v>
      </c>
      <c r="E191" s="33" t="s">
        <v>5013</v>
      </c>
    </row>
    <row r="192" ht="409.5">
      <c r="A192" s="1" t="s">
        <v>642</v>
      </c>
      <c r="E192" s="27" t="s">
        <v>5014</v>
      </c>
    </row>
    <row r="193">
      <c r="A193" s="1" t="s">
        <v>633</v>
      </c>
      <c r="B193" s="1">
        <v>46</v>
      </c>
      <c r="C193" s="26" t="s">
        <v>4488</v>
      </c>
      <c r="D193" t="s">
        <v>4397</v>
      </c>
      <c r="E193" s="27" t="s">
        <v>4489</v>
      </c>
      <c r="F193" s="28" t="s">
        <v>659</v>
      </c>
      <c r="G193" s="29">
        <v>18</v>
      </c>
      <c r="H193" s="28">
        <v>0</v>
      </c>
      <c r="I193" s="30">
        <f>ROUND(G193*H193,P4)</f>
        <v>0</v>
      </c>
      <c r="L193" s="31">
        <v>0</v>
      </c>
      <c r="M193" s="24">
        <f>ROUND(G193*L193,P4)</f>
        <v>0</v>
      </c>
      <c r="N193" s="25" t="s">
        <v>635</v>
      </c>
      <c r="O193" s="32">
        <f>M193*AA193</f>
        <v>0</v>
      </c>
      <c r="P193" s="1">
        <v>3</v>
      </c>
      <c r="AA193" s="1">
        <f>IF(P193=1,$O$3,IF(P193=2,$O$4,$O$5))</f>
        <v>0</v>
      </c>
    </row>
    <row r="194">
      <c r="A194" s="1" t="s">
        <v>639</v>
      </c>
      <c r="E194" s="27" t="s">
        <v>4381</v>
      </c>
    </row>
    <row r="195" ht="39">
      <c r="A195" s="1" t="s">
        <v>640</v>
      </c>
      <c r="E195" s="33" t="s">
        <v>4994</v>
      </c>
    </row>
    <row r="196" ht="87.5">
      <c r="A196" s="1" t="s">
        <v>642</v>
      </c>
      <c r="E196" s="27" t="s">
        <v>4491</v>
      </c>
    </row>
    <row r="197" ht="13">
      <c r="A197" s="1" t="s">
        <v>630</v>
      </c>
      <c r="C197" s="22" t="s">
        <v>4496</v>
      </c>
      <c r="E197" s="23" t="s">
        <v>4497</v>
      </c>
      <c r="L197" s="24">
        <f>SUMIFS(L198:L205,A198:A205,"P")</f>
        <v>0</v>
      </c>
      <c r="M197" s="24">
        <f>SUMIFS(M198:M205,A198:A205,"P")</f>
        <v>0</v>
      </c>
      <c r="N197" s="25"/>
    </row>
    <row r="198">
      <c r="A198" s="1" t="s">
        <v>633</v>
      </c>
      <c r="B198" s="1">
        <v>47</v>
      </c>
      <c r="C198" s="26" t="s">
        <v>4498</v>
      </c>
      <c r="D198" t="s">
        <v>4397</v>
      </c>
      <c r="E198" s="27" t="s">
        <v>4499</v>
      </c>
      <c r="F198" s="28" t="s">
        <v>659</v>
      </c>
      <c r="G198" s="29">
        <v>16</v>
      </c>
      <c r="H198" s="28">
        <v>0</v>
      </c>
      <c r="I198" s="30">
        <f>ROUND(G198*H198,P4)</f>
        <v>0</v>
      </c>
      <c r="L198" s="31">
        <v>0</v>
      </c>
      <c r="M198" s="24">
        <f>ROUND(G198*L198,P4)</f>
        <v>0</v>
      </c>
      <c r="N198" s="25" t="s">
        <v>638</v>
      </c>
      <c r="O198" s="32">
        <f>M198*AA198</f>
        <v>0</v>
      </c>
      <c r="P198" s="1">
        <v>3</v>
      </c>
      <c r="AA198" s="1">
        <f>IF(P198=1,$O$3,IF(P198=2,$O$4,$O$5))</f>
        <v>0</v>
      </c>
    </row>
    <row r="199">
      <c r="A199" s="1" t="s">
        <v>639</v>
      </c>
      <c r="E199" s="27" t="s">
        <v>4381</v>
      </c>
    </row>
    <row r="200" ht="65">
      <c r="A200" s="1" t="s">
        <v>640</v>
      </c>
      <c r="E200" s="33" t="s">
        <v>5015</v>
      </c>
    </row>
    <row r="201" ht="87.5">
      <c r="A201" s="1" t="s">
        <v>642</v>
      </c>
      <c r="E201" s="27" t="s">
        <v>4501</v>
      </c>
    </row>
    <row r="202">
      <c r="A202" s="1" t="s">
        <v>633</v>
      </c>
      <c r="B202" s="1">
        <v>48</v>
      </c>
      <c r="C202" s="26" t="s">
        <v>5016</v>
      </c>
      <c r="D202" t="s">
        <v>4397</v>
      </c>
      <c r="E202" s="27" t="s">
        <v>5017</v>
      </c>
      <c r="F202" s="28" t="s">
        <v>865</v>
      </c>
      <c r="G202" s="29">
        <v>212.5</v>
      </c>
      <c r="H202" s="28">
        <v>0</v>
      </c>
      <c r="I202" s="30">
        <f>ROUND(G202*H202,P4)</f>
        <v>0</v>
      </c>
      <c r="L202" s="31">
        <v>0</v>
      </c>
      <c r="M202" s="24">
        <f>ROUND(G202*L202,P4)</f>
        <v>0</v>
      </c>
      <c r="N202" s="25" t="s">
        <v>635</v>
      </c>
      <c r="O202" s="32">
        <f>M202*AA202</f>
        <v>0</v>
      </c>
      <c r="P202" s="1">
        <v>3</v>
      </c>
      <c r="AA202" s="1">
        <f>IF(P202=1,$O$3,IF(P202=2,$O$4,$O$5))</f>
        <v>0</v>
      </c>
    </row>
    <row r="203">
      <c r="A203" s="1" t="s">
        <v>639</v>
      </c>
      <c r="E203" s="27" t="s">
        <v>5018</v>
      </c>
    </row>
    <row r="204" ht="39">
      <c r="A204" s="1" t="s">
        <v>640</v>
      </c>
      <c r="E204" s="33" t="s">
        <v>5019</v>
      </c>
    </row>
    <row r="205">
      <c r="A205" s="1" t="s">
        <v>642</v>
      </c>
      <c r="E205" s="27" t="s">
        <v>1313</v>
      </c>
    </row>
    <row r="206" ht="13">
      <c r="A206" s="1" t="s">
        <v>630</v>
      </c>
      <c r="C206" s="22" t="s">
        <v>4005</v>
      </c>
      <c r="E206" s="23" t="s">
        <v>4502</v>
      </c>
      <c r="L206" s="24">
        <f>SUMIFS(L207:L250,A207:A250,"P")</f>
        <v>0</v>
      </c>
      <c r="M206" s="24">
        <f>SUMIFS(M207:M250,A207:A250,"P")</f>
        <v>0</v>
      </c>
      <c r="N206" s="25"/>
    </row>
    <row r="207" ht="25">
      <c r="A207" s="1" t="s">
        <v>633</v>
      </c>
      <c r="B207" s="1">
        <v>49</v>
      </c>
      <c r="C207" s="26" t="s">
        <v>4504</v>
      </c>
      <c r="D207" t="s">
        <v>4397</v>
      </c>
      <c r="E207" s="27" t="s">
        <v>4505</v>
      </c>
      <c r="F207" s="28" t="s">
        <v>649</v>
      </c>
      <c r="G207" s="29">
        <v>3455.346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91">
      <c r="A209" s="1" t="s">
        <v>640</v>
      </c>
      <c r="E209" s="33" t="s">
        <v>5020</v>
      </c>
    </row>
    <row r="210" ht="187.5">
      <c r="A210" s="1" t="s">
        <v>642</v>
      </c>
      <c r="E210" s="27" t="s">
        <v>4507</v>
      </c>
    </row>
    <row r="211" ht="25">
      <c r="A211" s="1" t="s">
        <v>633</v>
      </c>
      <c r="B211" s="1">
        <v>50</v>
      </c>
      <c r="C211" s="26" t="s">
        <v>4508</v>
      </c>
      <c r="D211" t="s">
        <v>4397</v>
      </c>
      <c r="E211" s="27" t="s">
        <v>5021</v>
      </c>
      <c r="F211" s="28" t="s">
        <v>1858</v>
      </c>
      <c r="G211" s="29">
        <v>20870.290000000001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5022</v>
      </c>
    </row>
    <row r="214" ht="100">
      <c r="A214" s="1" t="s">
        <v>642</v>
      </c>
      <c r="E214" s="27" t="s">
        <v>4512</v>
      </c>
    </row>
    <row r="215" ht="25">
      <c r="A215" s="1" t="s">
        <v>633</v>
      </c>
      <c r="B215" s="1">
        <v>51</v>
      </c>
      <c r="C215" s="26" t="s">
        <v>4513</v>
      </c>
      <c r="D215" t="s">
        <v>4397</v>
      </c>
      <c r="E215" s="27" t="s">
        <v>4514</v>
      </c>
      <c r="F215" s="28" t="s">
        <v>649</v>
      </c>
      <c r="G215" s="29">
        <v>773</v>
      </c>
      <c r="H215" s="28">
        <v>0</v>
      </c>
      <c r="I215" s="30">
        <f>ROUND(G215*H215,P4)</f>
        <v>0</v>
      </c>
      <c r="L215" s="31">
        <v>0</v>
      </c>
      <c r="M215" s="24">
        <f>ROUND(G215*L215,P4)</f>
        <v>0</v>
      </c>
      <c r="N215" s="25" t="s">
        <v>638</v>
      </c>
      <c r="O215" s="32">
        <f>M215*AA215</f>
        <v>0</v>
      </c>
      <c r="P215" s="1">
        <v>3</v>
      </c>
      <c r="AA215" s="1">
        <f>IF(P215=1,$O$3,IF(P215=2,$O$4,$O$5))</f>
        <v>0</v>
      </c>
    </row>
    <row r="216">
      <c r="A216" s="1" t="s">
        <v>639</v>
      </c>
      <c r="E216" s="27" t="s">
        <v>4381</v>
      </c>
    </row>
    <row r="217" ht="39">
      <c r="A217" s="1" t="s">
        <v>640</v>
      </c>
      <c r="E217" s="33" t="s">
        <v>5023</v>
      </c>
    </row>
    <row r="218" ht="187.5">
      <c r="A218" s="1" t="s">
        <v>642</v>
      </c>
      <c r="E218" s="27" t="s">
        <v>4516</v>
      </c>
    </row>
    <row r="219" ht="25">
      <c r="A219" s="1" t="s">
        <v>633</v>
      </c>
      <c r="B219" s="1">
        <v>52</v>
      </c>
      <c r="C219" s="26" t="s">
        <v>4517</v>
      </c>
      <c r="D219" t="s">
        <v>4397</v>
      </c>
      <c r="E219" s="27" t="s">
        <v>5024</v>
      </c>
      <c r="F219" s="28" t="s">
        <v>1858</v>
      </c>
      <c r="G219" s="29">
        <v>2404.0300000000002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5025</v>
      </c>
    </row>
    <row r="222" ht="125">
      <c r="A222" s="1" t="s">
        <v>642</v>
      </c>
      <c r="E222" s="27" t="s">
        <v>4521</v>
      </c>
    </row>
    <row r="223" ht="37.5">
      <c r="A223" s="1" t="s">
        <v>633</v>
      </c>
      <c r="B223" s="1">
        <v>53</v>
      </c>
      <c r="C223" s="26" t="s">
        <v>5026</v>
      </c>
      <c r="D223" t="s">
        <v>4397</v>
      </c>
      <c r="E223" s="27" t="s">
        <v>5027</v>
      </c>
      <c r="F223" s="28" t="s">
        <v>649</v>
      </c>
      <c r="G223" s="29">
        <v>196.91999999999999</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5028</v>
      </c>
    </row>
    <row r="226" ht="212.5">
      <c r="A226" s="1" t="s">
        <v>642</v>
      </c>
      <c r="E226" s="27" t="s">
        <v>5029</v>
      </c>
    </row>
    <row r="227" ht="37.5">
      <c r="A227" s="1" t="s">
        <v>633</v>
      </c>
      <c r="B227" s="1">
        <v>54</v>
      </c>
      <c r="C227" s="26" t="s">
        <v>4522</v>
      </c>
      <c r="D227" t="s">
        <v>4397</v>
      </c>
      <c r="E227" s="27" t="s">
        <v>4523</v>
      </c>
      <c r="F227" s="28" t="s">
        <v>649</v>
      </c>
      <c r="G227" s="29">
        <v>596.50900000000001</v>
      </c>
      <c r="H227" s="28">
        <v>0</v>
      </c>
      <c r="I227" s="30">
        <f>ROUND(G227*H227,P4)</f>
        <v>0</v>
      </c>
      <c r="L227" s="31">
        <v>0</v>
      </c>
      <c r="M227" s="24">
        <f>ROUND(G227*L227,P4)</f>
        <v>0</v>
      </c>
      <c r="N227" s="25" t="s">
        <v>638</v>
      </c>
      <c r="O227" s="32">
        <f>M227*AA227</f>
        <v>0</v>
      </c>
      <c r="P227" s="1">
        <v>3</v>
      </c>
      <c r="AA227" s="1">
        <f>IF(P227=1,$O$3,IF(P227=2,$O$4,$O$5))</f>
        <v>0</v>
      </c>
    </row>
    <row r="228">
      <c r="A228" s="1" t="s">
        <v>639</v>
      </c>
      <c r="E228" s="27" t="s">
        <v>4381</v>
      </c>
    </row>
    <row r="229" ht="39">
      <c r="A229" s="1" t="s">
        <v>640</v>
      </c>
      <c r="E229" s="33" t="s">
        <v>5030</v>
      </c>
    </row>
    <row r="230" ht="212.5">
      <c r="A230" s="1" t="s">
        <v>642</v>
      </c>
      <c r="E230" s="27" t="s">
        <v>4525</v>
      </c>
    </row>
    <row r="231">
      <c r="A231" s="1" t="s">
        <v>633</v>
      </c>
      <c r="B231" s="1">
        <v>55</v>
      </c>
      <c r="C231" s="26" t="s">
        <v>4850</v>
      </c>
      <c r="D231" t="s">
        <v>635</v>
      </c>
      <c r="E231" s="27" t="s">
        <v>5031</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5032</v>
      </c>
    </row>
    <row r="234" ht="125">
      <c r="A234" s="1" t="s">
        <v>642</v>
      </c>
      <c r="E234" s="27" t="s">
        <v>5033</v>
      </c>
    </row>
    <row r="235">
      <c r="A235" s="1" t="s">
        <v>633</v>
      </c>
      <c r="B235" s="1">
        <v>56</v>
      </c>
      <c r="C235" s="26" t="s">
        <v>4526</v>
      </c>
      <c r="D235" t="s">
        <v>4397</v>
      </c>
      <c r="E235" s="27" t="s">
        <v>4527</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5034</v>
      </c>
    </row>
    <row r="238" ht="125">
      <c r="A238" s="1" t="s">
        <v>642</v>
      </c>
      <c r="E238" s="27" t="s">
        <v>4529</v>
      </c>
    </row>
    <row r="239" ht="25">
      <c r="A239" s="1" t="s">
        <v>633</v>
      </c>
      <c r="B239" s="1">
        <v>57</v>
      </c>
      <c r="C239" s="26" t="s">
        <v>4530</v>
      </c>
      <c r="D239" t="s">
        <v>635</v>
      </c>
      <c r="E239" s="27" t="s">
        <v>4531</v>
      </c>
      <c r="F239" s="28" t="s">
        <v>869</v>
      </c>
      <c r="G239" s="29">
        <v>6213.7960000000003</v>
      </c>
      <c r="H239" s="28">
        <v>0</v>
      </c>
      <c r="I239" s="30">
        <f>ROUND(G239*H239,P4)</f>
        <v>0</v>
      </c>
      <c r="L239" s="31">
        <v>0</v>
      </c>
      <c r="M239" s="24">
        <f>ROUND(G239*L239,P4)</f>
        <v>0</v>
      </c>
      <c r="N239" s="25" t="s">
        <v>635</v>
      </c>
      <c r="O239" s="32">
        <f>M239*AA239</f>
        <v>0</v>
      </c>
      <c r="P239" s="1">
        <v>3</v>
      </c>
      <c r="AA239" s="1">
        <f>IF(P239=1,$O$3,IF(P239=2,$O$4,$O$5))</f>
        <v>0</v>
      </c>
    </row>
    <row r="240">
      <c r="A240" s="1" t="s">
        <v>639</v>
      </c>
      <c r="E240" s="27" t="s">
        <v>4532</v>
      </c>
    </row>
    <row r="241" ht="78">
      <c r="A241" s="1" t="s">
        <v>640</v>
      </c>
      <c r="E241" s="33" t="s">
        <v>5035</v>
      </c>
    </row>
    <row r="242">
      <c r="A242" s="1" t="s">
        <v>642</v>
      </c>
      <c r="E242" s="27" t="s">
        <v>1313</v>
      </c>
    </row>
    <row r="243">
      <c r="A243" s="1" t="s">
        <v>633</v>
      </c>
      <c r="B243" s="1">
        <v>58</v>
      </c>
      <c r="C243" s="26" t="s">
        <v>4534</v>
      </c>
      <c r="D243" t="s">
        <v>635</v>
      </c>
      <c r="E243" s="27" t="s">
        <v>4535</v>
      </c>
      <c r="F243" s="28" t="s">
        <v>869</v>
      </c>
      <c r="G243" s="29">
        <v>990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5036</v>
      </c>
    </row>
    <row r="246" ht="187.5">
      <c r="A246" s="1" t="s">
        <v>642</v>
      </c>
      <c r="E246" s="27" t="s">
        <v>4537</v>
      </c>
    </row>
    <row r="247">
      <c r="A247" s="1" t="s">
        <v>633</v>
      </c>
      <c r="B247" s="1">
        <v>59</v>
      </c>
      <c r="C247" s="26" t="s">
        <v>4538</v>
      </c>
      <c r="D247" t="s">
        <v>635</v>
      </c>
      <c r="E247" s="27" t="s">
        <v>4539</v>
      </c>
      <c r="F247" s="28" t="s">
        <v>869</v>
      </c>
      <c r="G247" s="29">
        <v>6213.7960000000003</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5037</v>
      </c>
    </row>
    <row r="250" ht="75">
      <c r="A250" s="1" t="s">
        <v>642</v>
      </c>
      <c r="E250" s="27" t="s">
        <v>4541</v>
      </c>
    </row>
    <row r="251" ht="13">
      <c r="A251" s="1" t="s">
        <v>630</v>
      </c>
      <c r="C251" s="22" t="s">
        <v>1724</v>
      </c>
      <c r="E251" s="23" t="s">
        <v>1725</v>
      </c>
      <c r="L251" s="24">
        <f>SUMIFS(L252:L275,A252:A275,"P")</f>
        <v>0</v>
      </c>
      <c r="M251" s="24">
        <f>SUMIFS(M252:M275,A252:A275,"P")</f>
        <v>0</v>
      </c>
      <c r="N251" s="25"/>
    </row>
    <row r="252" ht="25">
      <c r="A252" s="1" t="s">
        <v>633</v>
      </c>
      <c r="B252" s="1">
        <v>60</v>
      </c>
      <c r="C252" s="26" t="s">
        <v>4549</v>
      </c>
      <c r="D252" t="s">
        <v>4550</v>
      </c>
      <c r="E252" s="27" t="s">
        <v>4551</v>
      </c>
      <c r="F252" s="28" t="s">
        <v>1729</v>
      </c>
      <c r="G252" s="29">
        <v>3161.2689999999998</v>
      </c>
      <c r="H252" s="28">
        <v>0</v>
      </c>
      <c r="I252" s="30">
        <f>ROUND(G252*H252,P4)</f>
        <v>0</v>
      </c>
      <c r="L252" s="31">
        <v>0</v>
      </c>
      <c r="M252" s="24">
        <f>ROUND(G252*L252,P4)</f>
        <v>0</v>
      </c>
      <c r="N252" s="25" t="s">
        <v>1730</v>
      </c>
      <c r="O252" s="32">
        <f>M252*AA252</f>
        <v>0</v>
      </c>
      <c r="P252" s="1">
        <v>3</v>
      </c>
      <c r="AA252" s="1">
        <f>IF(P252=1,$O$3,IF(P252=2,$O$4,$O$5))</f>
        <v>0</v>
      </c>
    </row>
    <row r="253" ht="25">
      <c r="A253" s="1" t="s">
        <v>639</v>
      </c>
      <c r="E253" s="27" t="s">
        <v>4552</v>
      </c>
    </row>
    <row r="254" ht="91">
      <c r="A254" s="1" t="s">
        <v>640</v>
      </c>
      <c r="E254" s="33" t="s">
        <v>5038</v>
      </c>
    </row>
    <row r="255" ht="187.5">
      <c r="A255" s="1" t="s">
        <v>642</v>
      </c>
      <c r="E255" s="27" t="s">
        <v>1904</v>
      </c>
    </row>
    <row r="256" ht="25">
      <c r="A256" s="1" t="s">
        <v>633</v>
      </c>
      <c r="B256" s="1">
        <v>61</v>
      </c>
      <c r="C256" s="26" t="s">
        <v>4554</v>
      </c>
      <c r="D256" t="s">
        <v>4555</v>
      </c>
      <c r="E256" s="27" t="s">
        <v>4556</v>
      </c>
      <c r="F256" s="28" t="s">
        <v>1729</v>
      </c>
      <c r="G256" s="29">
        <v>793.68600000000004</v>
      </c>
      <c r="H256" s="28">
        <v>0</v>
      </c>
      <c r="I256" s="30">
        <f>ROUND(G256*H256,P4)</f>
        <v>0</v>
      </c>
      <c r="L256" s="31">
        <v>0</v>
      </c>
      <c r="M256" s="24">
        <f>ROUND(G256*L256,P4)</f>
        <v>0</v>
      </c>
      <c r="N256" s="25" t="s">
        <v>1730</v>
      </c>
      <c r="O256" s="32">
        <f>M256*AA256</f>
        <v>0</v>
      </c>
      <c r="P256" s="1">
        <v>3</v>
      </c>
      <c r="AA256" s="1">
        <f>IF(P256=1,$O$3,IF(P256=2,$O$4,$O$5))</f>
        <v>0</v>
      </c>
    </row>
    <row r="257" ht="25">
      <c r="A257" s="1" t="s">
        <v>639</v>
      </c>
      <c r="E257" s="27" t="s">
        <v>4552</v>
      </c>
    </row>
    <row r="258" ht="39">
      <c r="A258" s="1" t="s">
        <v>640</v>
      </c>
      <c r="E258" s="33" t="s">
        <v>5039</v>
      </c>
    </row>
    <row r="259" ht="187.5">
      <c r="A259" s="1" t="s">
        <v>642</v>
      </c>
      <c r="E259" s="27" t="s">
        <v>1904</v>
      </c>
    </row>
    <row r="260" ht="25">
      <c r="A260" s="1" t="s">
        <v>633</v>
      </c>
      <c r="B260" s="1">
        <v>62</v>
      </c>
      <c r="C260" s="26" t="s">
        <v>4558</v>
      </c>
      <c r="D260" t="s">
        <v>4559</v>
      </c>
      <c r="E260" s="27" t="s">
        <v>4560</v>
      </c>
      <c r="F260" s="28" t="s">
        <v>1729</v>
      </c>
      <c r="G260" s="29">
        <v>1.117</v>
      </c>
      <c r="H260" s="28">
        <v>0</v>
      </c>
      <c r="I260" s="30">
        <f>ROUND(G260*H260,P4)</f>
        <v>0</v>
      </c>
      <c r="L260" s="31">
        <v>0</v>
      </c>
      <c r="M260" s="24">
        <f>ROUND(G260*L260,P4)</f>
        <v>0</v>
      </c>
      <c r="N260" s="25" t="s">
        <v>1730</v>
      </c>
      <c r="O260" s="32">
        <f>M260*AA260</f>
        <v>0</v>
      </c>
      <c r="P260" s="1">
        <v>3</v>
      </c>
      <c r="AA260" s="1">
        <f>IF(P260=1,$O$3,IF(P260=2,$O$4,$O$5))</f>
        <v>0</v>
      </c>
    </row>
    <row r="261" ht="25">
      <c r="A261" s="1" t="s">
        <v>639</v>
      </c>
      <c r="E261" s="27" t="s">
        <v>4552</v>
      </c>
    </row>
    <row r="262" ht="39">
      <c r="A262" s="1" t="s">
        <v>640</v>
      </c>
      <c r="E262" s="33" t="s">
        <v>5040</v>
      </c>
    </row>
    <row r="263" ht="187.5">
      <c r="A263" s="1" t="s">
        <v>642</v>
      </c>
      <c r="E263" s="27" t="s">
        <v>1904</v>
      </c>
    </row>
    <row r="264" ht="25">
      <c r="A264" s="1" t="s">
        <v>633</v>
      </c>
      <c r="B264" s="1">
        <v>63</v>
      </c>
      <c r="C264" s="26" t="s">
        <v>4562</v>
      </c>
      <c r="D264" t="s">
        <v>4563</v>
      </c>
      <c r="E264" s="27" t="s">
        <v>4564</v>
      </c>
      <c r="F264" s="28" t="s">
        <v>1729</v>
      </c>
      <c r="G264" s="29">
        <v>2.306</v>
      </c>
      <c r="H264" s="28">
        <v>0</v>
      </c>
      <c r="I264" s="30">
        <f>ROUND(G264*H264,P4)</f>
        <v>0</v>
      </c>
      <c r="L264" s="31">
        <v>0</v>
      </c>
      <c r="M264" s="24">
        <f>ROUND(G264*L264,P4)</f>
        <v>0</v>
      </c>
      <c r="N264" s="25" t="s">
        <v>1730</v>
      </c>
      <c r="O264" s="32">
        <f>M264*AA264</f>
        <v>0</v>
      </c>
      <c r="P264" s="1">
        <v>3</v>
      </c>
      <c r="AA264" s="1">
        <f>IF(P264=1,$O$3,IF(P264=2,$O$4,$O$5))</f>
        <v>0</v>
      </c>
    </row>
    <row r="265" ht="25">
      <c r="A265" s="1" t="s">
        <v>639</v>
      </c>
      <c r="E265" s="27" t="s">
        <v>4552</v>
      </c>
    </row>
    <row r="266" ht="39">
      <c r="A266" s="1" t="s">
        <v>640</v>
      </c>
      <c r="E266" s="33" t="s">
        <v>5041</v>
      </c>
    </row>
    <row r="267" ht="187.5">
      <c r="A267" s="1" t="s">
        <v>642</v>
      </c>
      <c r="E267" s="27" t="s">
        <v>1904</v>
      </c>
    </row>
    <row r="268" ht="25">
      <c r="A268" s="1" t="s">
        <v>633</v>
      </c>
      <c r="B268" s="1">
        <v>64</v>
      </c>
      <c r="C268" s="26" t="s">
        <v>4566</v>
      </c>
      <c r="D268" t="s">
        <v>4567</v>
      </c>
      <c r="E268" s="27" t="s">
        <v>4568</v>
      </c>
      <c r="F268" s="28" t="s">
        <v>1729</v>
      </c>
      <c r="G268" s="29">
        <v>1789.9200000000001</v>
      </c>
      <c r="H268" s="28">
        <v>0</v>
      </c>
      <c r="I268" s="30">
        <f>ROUND(G268*H268,P4)</f>
        <v>0</v>
      </c>
      <c r="L268" s="31">
        <v>0</v>
      </c>
      <c r="M268" s="24">
        <f>ROUND(G268*L268,P4)</f>
        <v>0</v>
      </c>
      <c r="N268" s="25" t="s">
        <v>1730</v>
      </c>
      <c r="O268" s="32">
        <f>M268*AA268</f>
        <v>0</v>
      </c>
      <c r="P268" s="1">
        <v>3</v>
      </c>
      <c r="AA268" s="1">
        <f>IF(P268=1,$O$3,IF(P268=2,$O$4,$O$5))</f>
        <v>0</v>
      </c>
    </row>
    <row r="269" ht="25">
      <c r="A269" s="1" t="s">
        <v>639</v>
      </c>
      <c r="E269" s="27" t="s">
        <v>4552</v>
      </c>
    </row>
    <row r="270" ht="39">
      <c r="A270" s="1" t="s">
        <v>640</v>
      </c>
      <c r="E270" s="33" t="s">
        <v>5042</v>
      </c>
    </row>
    <row r="271" ht="187.5">
      <c r="A271" s="1" t="s">
        <v>642</v>
      </c>
      <c r="E271" s="27" t="s">
        <v>1904</v>
      </c>
    </row>
    <row r="272" ht="25">
      <c r="A272" s="1" t="s">
        <v>633</v>
      </c>
      <c r="B272" s="1">
        <v>65</v>
      </c>
      <c r="C272" s="26" t="s">
        <v>4570</v>
      </c>
      <c r="D272" t="s">
        <v>4571</v>
      </c>
      <c r="E272" s="27" t="s">
        <v>4572</v>
      </c>
      <c r="F272" s="28" t="s">
        <v>1729</v>
      </c>
      <c r="G272" s="29">
        <v>194.10599999999999</v>
      </c>
      <c r="H272" s="28">
        <v>0</v>
      </c>
      <c r="I272" s="30">
        <f>ROUND(G272*H272,P4)</f>
        <v>0</v>
      </c>
      <c r="L272" s="31">
        <v>0</v>
      </c>
      <c r="M272" s="24">
        <f>ROUND(G272*L272,P4)</f>
        <v>0</v>
      </c>
      <c r="N272" s="25" t="s">
        <v>1730</v>
      </c>
      <c r="O272" s="32">
        <f>M272*AA272</f>
        <v>0</v>
      </c>
      <c r="P272" s="1">
        <v>3</v>
      </c>
      <c r="AA272" s="1">
        <f>IF(P272=1,$O$3,IF(P272=2,$O$4,$O$5))</f>
        <v>0</v>
      </c>
    </row>
    <row r="273" ht="25">
      <c r="A273" s="1" t="s">
        <v>639</v>
      </c>
      <c r="E273" s="27" t="s">
        <v>4552</v>
      </c>
    </row>
    <row r="274" ht="39">
      <c r="A274" s="1" t="s">
        <v>640</v>
      </c>
      <c r="E274" s="33" t="s">
        <v>5043</v>
      </c>
    </row>
    <row r="275" ht="187.5">
      <c r="A275" s="1" t="s">
        <v>642</v>
      </c>
      <c r="E275" s="27" t="s">
        <v>1904</v>
      </c>
    </row>
  </sheetData>
  <sheetProtection sheet="1" objects="1" scenarios="1" spinCount="100000" saltValue="xSaVZJ4jhpwh3uM/u17WtU2DENqbpkyNtPn4psA1tllMJZFW8hPjx5jyygZsJz58qxoxX7aj8ddrTj++wWYT8w==" hashValue="ETxVmjSKlOTQUc40Pz9S18wkIuTuiXqGQhjOlZ50RS4oCoOmMr7cqT4Q+hpCvAP6QMDiGlBg97MbLksxElzKg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COUNTIFS(L8:L142,"=0",A8:A142,"P")+COUNTIFS(L8:L142,"",A8:A142,"P")+SUM(Q8:Q142)</f>
        <v>0</v>
      </c>
    </row>
    <row r="8" ht="13">
      <c r="A8" s="1" t="s">
        <v>628</v>
      </c>
      <c r="C8" s="22" t="s">
        <v>5044</v>
      </c>
      <c r="E8" s="23" t="s">
        <v>137</v>
      </c>
      <c r="L8" s="24">
        <f>L9+L22+L63+L92+L121</f>
        <v>0</v>
      </c>
      <c r="M8" s="24">
        <f>M9+M22+M63+M92+M121</f>
        <v>0</v>
      </c>
      <c r="N8" s="25"/>
    </row>
    <row r="9" ht="13">
      <c r="A9" s="1" t="s">
        <v>630</v>
      </c>
      <c r="C9" s="22" t="s">
        <v>4336</v>
      </c>
      <c r="E9" s="23" t="s">
        <v>4337</v>
      </c>
      <c r="L9" s="24">
        <f>SUMIFS(L10:L21,A10:A21,"P")</f>
        <v>0</v>
      </c>
      <c r="M9" s="24">
        <f>SUMIFS(M10:M21,A10:A21,"P")</f>
        <v>0</v>
      </c>
      <c r="N9" s="25"/>
    </row>
    <row r="10">
      <c r="A10" s="1" t="s">
        <v>633</v>
      </c>
      <c r="B10" s="1">
        <v>1</v>
      </c>
      <c r="C10" s="26" t="s">
        <v>4338</v>
      </c>
      <c r="D10" t="s">
        <v>4397</v>
      </c>
      <c r="E10" s="27" t="s">
        <v>4339</v>
      </c>
      <c r="F10" s="28" t="s">
        <v>869</v>
      </c>
      <c r="G10" s="29">
        <v>11588.969999999999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5045</v>
      </c>
    </row>
    <row r="13" ht="87.5">
      <c r="A13" s="1" t="s">
        <v>642</v>
      </c>
      <c r="E13" s="27" t="s">
        <v>4341</v>
      </c>
    </row>
    <row r="14">
      <c r="A14" s="1" t="s">
        <v>633</v>
      </c>
      <c r="B14" s="1">
        <v>2</v>
      </c>
      <c r="C14" s="26" t="s">
        <v>4345</v>
      </c>
      <c r="D14" t="s">
        <v>4397</v>
      </c>
      <c r="E14" s="27" t="s">
        <v>4346</v>
      </c>
      <c r="F14" s="28" t="s">
        <v>869</v>
      </c>
      <c r="G14" s="29">
        <v>94.745000000000005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5046</v>
      </c>
    </row>
    <row r="17" ht="87.5">
      <c r="A17" s="1" t="s">
        <v>642</v>
      </c>
      <c r="E17" s="27" t="s">
        <v>4341</v>
      </c>
    </row>
    <row r="18">
      <c r="A18" s="1" t="s">
        <v>633</v>
      </c>
      <c r="B18" s="1">
        <v>3</v>
      </c>
      <c r="C18" s="26" t="s">
        <v>5047</v>
      </c>
      <c r="D18" t="s">
        <v>4397</v>
      </c>
      <c r="E18" s="27" t="s">
        <v>5048</v>
      </c>
      <c r="F18" s="28" t="s">
        <v>869</v>
      </c>
      <c r="G18" s="29">
        <v>266.93299999999999</v>
      </c>
      <c r="H18" s="28">
        <v>0</v>
      </c>
      <c r="I18" s="30">
        <f>ROUND(G18*H18,P4)</f>
        <v>0</v>
      </c>
      <c r="L18" s="31">
        <v>0</v>
      </c>
      <c r="M18" s="24">
        <f>ROUND(G18*L18,P4)</f>
        <v>0</v>
      </c>
      <c r="N18" s="25" t="s">
        <v>635</v>
      </c>
      <c r="O18" s="32">
        <f>M18*AA18</f>
        <v>0</v>
      </c>
      <c r="P18" s="1">
        <v>3</v>
      </c>
      <c r="AA18" s="1">
        <f>IF(P18=1,$O$3,IF(P18=2,$O$4,$O$5))</f>
        <v>0</v>
      </c>
    </row>
    <row r="19">
      <c r="A19" s="1" t="s">
        <v>639</v>
      </c>
      <c r="E19" s="27" t="s">
        <v>5049</v>
      </c>
    </row>
    <row r="20" ht="39">
      <c r="A20" s="1" t="s">
        <v>640</v>
      </c>
      <c r="E20" s="33" t="s">
        <v>5050</v>
      </c>
    </row>
    <row r="21">
      <c r="A21" s="1" t="s">
        <v>642</v>
      </c>
      <c r="E21" s="27" t="s">
        <v>1313</v>
      </c>
    </row>
    <row r="22" ht="13">
      <c r="A22" s="1" t="s">
        <v>630</v>
      </c>
      <c r="C22" s="22" t="s">
        <v>4353</v>
      </c>
      <c r="E22" s="23" t="s">
        <v>4354</v>
      </c>
      <c r="L22" s="24">
        <f>SUMIFS(L23:L62,A23:A62,"P")</f>
        <v>0</v>
      </c>
      <c r="M22" s="24">
        <f>SUMIFS(M23:M62,A23:A62,"P")</f>
        <v>0</v>
      </c>
      <c r="N22" s="25"/>
    </row>
    <row r="23">
      <c r="A23" s="1" t="s">
        <v>633</v>
      </c>
      <c r="B23" s="1">
        <v>4</v>
      </c>
      <c r="C23" s="26" t="s">
        <v>4355</v>
      </c>
      <c r="D23" t="s">
        <v>861</v>
      </c>
      <c r="E23" s="27" t="s">
        <v>4918</v>
      </c>
      <c r="F23" s="28" t="s">
        <v>649</v>
      </c>
      <c r="G23" s="29">
        <v>2.3999999999999999</v>
      </c>
      <c r="H23" s="28">
        <v>0</v>
      </c>
      <c r="I23" s="30">
        <f>ROUND(G23*H23,P4)</f>
        <v>0</v>
      </c>
      <c r="L23" s="31">
        <v>0</v>
      </c>
      <c r="M23" s="24">
        <f>ROUND(G23*L23,P4)</f>
        <v>0</v>
      </c>
      <c r="N23" s="25" t="s">
        <v>638</v>
      </c>
      <c r="O23" s="32">
        <f>M23*AA23</f>
        <v>0</v>
      </c>
      <c r="P23" s="1">
        <v>3</v>
      </c>
      <c r="AA23" s="1">
        <f>IF(P23=1,$O$3,IF(P23=2,$O$4,$O$5))</f>
        <v>0</v>
      </c>
    </row>
    <row r="24">
      <c r="A24" s="1" t="s">
        <v>639</v>
      </c>
      <c r="E24" s="27" t="s">
        <v>4381</v>
      </c>
    </row>
    <row r="25" ht="39">
      <c r="A25" s="1" t="s">
        <v>640</v>
      </c>
      <c r="E25" s="33" t="s">
        <v>5051</v>
      </c>
    </row>
    <row r="26" ht="300">
      <c r="A26" s="1" t="s">
        <v>642</v>
      </c>
      <c r="E26" s="27" t="s">
        <v>4920</v>
      </c>
    </row>
    <row r="27">
      <c r="A27" s="1" t="s">
        <v>633</v>
      </c>
      <c r="B27" s="1">
        <v>5</v>
      </c>
      <c r="C27" s="26" t="s">
        <v>4355</v>
      </c>
      <c r="D27" t="s">
        <v>4397</v>
      </c>
      <c r="E27" s="27" t="s">
        <v>5052</v>
      </c>
      <c r="F27" s="28" t="s">
        <v>649</v>
      </c>
      <c r="G27" s="29">
        <v>112</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5053</v>
      </c>
    </row>
    <row r="30" ht="300">
      <c r="A30" s="1" t="s">
        <v>642</v>
      </c>
      <c r="E30" s="27" t="s">
        <v>4920</v>
      </c>
    </row>
    <row r="31" ht="25">
      <c r="A31" s="1" t="s">
        <v>633</v>
      </c>
      <c r="B31" s="1">
        <v>6</v>
      </c>
      <c r="C31" s="26" t="s">
        <v>4375</v>
      </c>
      <c r="D31" t="s">
        <v>4397</v>
      </c>
      <c r="E31" s="27" t="s">
        <v>4376</v>
      </c>
      <c r="F31" s="28" t="s">
        <v>649</v>
      </c>
      <c r="G31" s="29">
        <v>731.63099999999997</v>
      </c>
      <c r="H31" s="28">
        <v>0</v>
      </c>
      <c r="I31" s="30">
        <f>ROUND(G31*H31,P4)</f>
        <v>0</v>
      </c>
      <c r="L31" s="31">
        <v>0</v>
      </c>
      <c r="M31" s="24">
        <f>ROUND(G31*L31,P4)</f>
        <v>0</v>
      </c>
      <c r="N31" s="25" t="s">
        <v>638</v>
      </c>
      <c r="O31" s="32">
        <f>M31*AA31</f>
        <v>0</v>
      </c>
      <c r="P31" s="1">
        <v>3</v>
      </c>
      <c r="AA31" s="1">
        <f>IF(P31=1,$O$3,IF(P31=2,$O$4,$O$5))</f>
        <v>0</v>
      </c>
    </row>
    <row r="32">
      <c r="A32" s="1" t="s">
        <v>639</v>
      </c>
      <c r="E32" s="27" t="s">
        <v>635</v>
      </c>
    </row>
    <row r="33" ht="78">
      <c r="A33" s="1" t="s">
        <v>640</v>
      </c>
      <c r="E33" s="33" t="s">
        <v>5054</v>
      </c>
    </row>
    <row r="34" ht="112.5">
      <c r="A34" s="1" t="s">
        <v>642</v>
      </c>
      <c r="E34" s="27" t="s">
        <v>4378</v>
      </c>
    </row>
    <row r="35" ht="25">
      <c r="A35" s="1" t="s">
        <v>633</v>
      </c>
      <c r="B35" s="1">
        <v>7</v>
      </c>
      <c r="C35" s="26" t="s">
        <v>4379</v>
      </c>
      <c r="D35" t="s">
        <v>4397</v>
      </c>
      <c r="E35" s="27" t="s">
        <v>4926</v>
      </c>
      <c r="F35" s="28" t="s">
        <v>649</v>
      </c>
      <c r="G35" s="29">
        <v>4483.5870000000004</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5055</v>
      </c>
    </row>
    <row r="38" ht="100">
      <c r="A38" s="1" t="s">
        <v>642</v>
      </c>
      <c r="E38" s="27" t="s">
        <v>4383</v>
      </c>
    </row>
    <row r="39">
      <c r="A39" s="1" t="s">
        <v>633</v>
      </c>
      <c r="B39" s="1">
        <v>8</v>
      </c>
      <c r="C39" s="26" t="s">
        <v>4935</v>
      </c>
      <c r="D39" t="s">
        <v>4397</v>
      </c>
      <c r="E39" s="27" t="s">
        <v>4426</v>
      </c>
      <c r="F39" s="28" t="s">
        <v>659</v>
      </c>
      <c r="G39" s="29">
        <v>27</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5056</v>
      </c>
    </row>
    <row r="42" ht="150">
      <c r="A42" s="1" t="s">
        <v>642</v>
      </c>
      <c r="E42" s="27" t="s">
        <v>4429</v>
      </c>
    </row>
    <row r="43" ht="25">
      <c r="A43" s="1" t="s">
        <v>633</v>
      </c>
      <c r="B43" s="1">
        <v>9</v>
      </c>
      <c r="C43" s="26" t="s">
        <v>4387</v>
      </c>
      <c r="D43" t="s">
        <v>4397</v>
      </c>
      <c r="E43" s="27" t="s">
        <v>4388</v>
      </c>
      <c r="F43" s="28" t="s">
        <v>649</v>
      </c>
      <c r="G43" s="29">
        <v>800.60000000000002</v>
      </c>
      <c r="H43" s="28">
        <v>0</v>
      </c>
      <c r="I43" s="30">
        <f>ROUND(G43*H43,P4)</f>
        <v>0</v>
      </c>
      <c r="L43" s="31">
        <v>0</v>
      </c>
      <c r="M43" s="24">
        <f>ROUND(G43*L43,P4)</f>
        <v>0</v>
      </c>
      <c r="N43" s="25" t="s">
        <v>638</v>
      </c>
      <c r="O43" s="32">
        <f>M43*AA43</f>
        <v>0</v>
      </c>
      <c r="P43" s="1">
        <v>3</v>
      </c>
      <c r="AA43" s="1">
        <f>IF(P43=1,$O$3,IF(P43=2,$O$4,$O$5))</f>
        <v>0</v>
      </c>
    </row>
    <row r="44">
      <c r="A44" s="1" t="s">
        <v>639</v>
      </c>
      <c r="E44" s="27" t="s">
        <v>635</v>
      </c>
    </row>
    <row r="45" ht="65">
      <c r="A45" s="1" t="s">
        <v>640</v>
      </c>
      <c r="E45" s="33" t="s">
        <v>5057</v>
      </c>
    </row>
    <row r="46" ht="175">
      <c r="A46" s="1" t="s">
        <v>642</v>
      </c>
      <c r="E46" s="27" t="s">
        <v>4391</v>
      </c>
    </row>
    <row r="47">
      <c r="A47" s="1" t="s">
        <v>633</v>
      </c>
      <c r="B47" s="1">
        <v>10</v>
      </c>
      <c r="C47" s="26" t="s">
        <v>4392</v>
      </c>
      <c r="D47" t="s">
        <v>4397</v>
      </c>
      <c r="E47" s="27" t="s">
        <v>4393</v>
      </c>
      <c r="F47" s="28" t="s">
        <v>649</v>
      </c>
      <c r="G47" s="29">
        <v>4483.5870000000004</v>
      </c>
      <c r="H47" s="28">
        <v>0</v>
      </c>
      <c r="I47" s="30">
        <f>ROUND(G47*H47,P4)</f>
        <v>0</v>
      </c>
      <c r="L47" s="31">
        <v>0</v>
      </c>
      <c r="M47" s="24">
        <f>ROUND(G47*L47,P4)</f>
        <v>0</v>
      </c>
      <c r="N47" s="25" t="s">
        <v>638</v>
      </c>
      <c r="O47" s="32">
        <f>M47*AA47</f>
        <v>0</v>
      </c>
      <c r="P47" s="1">
        <v>3</v>
      </c>
      <c r="AA47" s="1">
        <f>IF(P47=1,$O$3,IF(P47=2,$O$4,$O$5))</f>
        <v>0</v>
      </c>
    </row>
    <row r="48">
      <c r="A48" s="1" t="s">
        <v>639</v>
      </c>
      <c r="E48" s="27" t="s">
        <v>4381</v>
      </c>
    </row>
    <row r="49" ht="39">
      <c r="A49" s="1" t="s">
        <v>640</v>
      </c>
      <c r="E49" s="33" t="s">
        <v>5055</v>
      </c>
    </row>
    <row r="50" ht="187.5">
      <c r="A50" s="1" t="s">
        <v>642</v>
      </c>
      <c r="E50" s="27" t="s">
        <v>4395</v>
      </c>
    </row>
    <row r="51">
      <c r="A51" s="1" t="s">
        <v>633</v>
      </c>
      <c r="B51" s="1">
        <v>11</v>
      </c>
      <c r="C51" s="26" t="s">
        <v>4396</v>
      </c>
      <c r="D51" t="s">
        <v>4397</v>
      </c>
      <c r="E51" s="27" t="s">
        <v>5058</v>
      </c>
      <c r="F51" s="28" t="s">
        <v>649</v>
      </c>
      <c r="G51" s="29">
        <v>4369.1869999999999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52">
      <c r="A53" s="1" t="s">
        <v>640</v>
      </c>
      <c r="E53" s="33" t="s">
        <v>5059</v>
      </c>
    </row>
    <row r="54" ht="300">
      <c r="A54" s="1" t="s">
        <v>642</v>
      </c>
      <c r="E54" s="27" t="s">
        <v>4940</v>
      </c>
    </row>
    <row r="55">
      <c r="A55" s="1" t="s">
        <v>633</v>
      </c>
      <c r="B55" s="1">
        <v>12</v>
      </c>
      <c r="C55" s="26" t="s">
        <v>4406</v>
      </c>
      <c r="D55" t="s">
        <v>4397</v>
      </c>
      <c r="E55" s="27" t="s">
        <v>5060</v>
      </c>
      <c r="F55" s="28" t="s">
        <v>649</v>
      </c>
      <c r="G55" s="29">
        <v>273.529</v>
      </c>
      <c r="H55" s="28">
        <v>0</v>
      </c>
      <c r="I55" s="30">
        <f>ROUND(G55*H55,P4)</f>
        <v>0</v>
      </c>
      <c r="L55" s="31">
        <v>0</v>
      </c>
      <c r="M55" s="24">
        <f>ROUND(G55*L55,P4)</f>
        <v>0</v>
      </c>
      <c r="N55" s="25" t="s">
        <v>635</v>
      </c>
      <c r="O55" s="32">
        <f>M55*AA55</f>
        <v>0</v>
      </c>
      <c r="P55" s="1">
        <v>3</v>
      </c>
      <c r="AA55" s="1">
        <f>IF(P55=1,$O$3,IF(P55=2,$O$4,$O$5))</f>
        <v>0</v>
      </c>
    </row>
    <row r="56">
      <c r="A56" s="1" t="s">
        <v>639</v>
      </c>
      <c r="E56" s="27" t="s">
        <v>635</v>
      </c>
    </row>
    <row r="57" ht="52">
      <c r="A57" s="1" t="s">
        <v>640</v>
      </c>
      <c r="E57" s="33" t="s">
        <v>5061</v>
      </c>
    </row>
    <row r="58">
      <c r="A58" s="1" t="s">
        <v>642</v>
      </c>
      <c r="E58" s="27" t="s">
        <v>1313</v>
      </c>
    </row>
    <row r="59">
      <c r="A59" s="1" t="s">
        <v>633</v>
      </c>
      <c r="B59" s="1">
        <v>13</v>
      </c>
      <c r="C59" s="26" t="s">
        <v>5062</v>
      </c>
      <c r="D59" t="s">
        <v>635</v>
      </c>
      <c r="E59" s="27" t="s">
        <v>5063</v>
      </c>
      <c r="F59" s="28" t="s">
        <v>649</v>
      </c>
      <c r="G59" s="29">
        <v>323.529</v>
      </c>
      <c r="H59" s="28">
        <v>0</v>
      </c>
      <c r="I59" s="30">
        <f>ROUND(G59*H59,P4)</f>
        <v>0</v>
      </c>
      <c r="L59" s="31">
        <v>0</v>
      </c>
      <c r="M59" s="24">
        <f>ROUND(G59*L59,P4)</f>
        <v>0</v>
      </c>
      <c r="N59" s="25" t="s">
        <v>635</v>
      </c>
      <c r="O59" s="32">
        <f>M59*AA59</f>
        <v>0</v>
      </c>
      <c r="P59" s="1">
        <v>3</v>
      </c>
      <c r="AA59" s="1">
        <f>IF(P59=1,$O$3,IF(P59=2,$O$4,$O$5))</f>
        <v>0</v>
      </c>
    </row>
    <row r="60">
      <c r="A60" s="1" t="s">
        <v>639</v>
      </c>
      <c r="E60" s="27" t="s">
        <v>635</v>
      </c>
    </row>
    <row r="61" ht="52">
      <c r="A61" s="1" t="s">
        <v>640</v>
      </c>
      <c r="E61" s="33" t="s">
        <v>5064</v>
      </c>
    </row>
    <row r="62" ht="137.5">
      <c r="A62" s="1" t="s">
        <v>642</v>
      </c>
      <c r="E62" s="27" t="s">
        <v>5065</v>
      </c>
    </row>
    <row r="63" ht="13">
      <c r="A63" s="1" t="s">
        <v>630</v>
      </c>
      <c r="C63" s="22" t="s">
        <v>4430</v>
      </c>
      <c r="E63" s="23" t="s">
        <v>4431</v>
      </c>
      <c r="L63" s="24">
        <f>SUMIFS(L64:L91,A64:A91,"P")</f>
        <v>0</v>
      </c>
      <c r="M63" s="24">
        <f>SUMIFS(M64:M91,A64:A91,"P")</f>
        <v>0</v>
      </c>
      <c r="N63" s="25"/>
    </row>
    <row r="64" ht="25">
      <c r="A64" s="1" t="s">
        <v>633</v>
      </c>
      <c r="B64" s="1">
        <v>14</v>
      </c>
      <c r="C64" s="26" t="s">
        <v>5066</v>
      </c>
      <c r="D64" t="s">
        <v>635</v>
      </c>
      <c r="E64" s="27" t="s">
        <v>5067</v>
      </c>
      <c r="F64" s="28" t="s">
        <v>659</v>
      </c>
      <c r="G64" s="29">
        <v>16</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5068</v>
      </c>
    </row>
    <row r="67" ht="187.5">
      <c r="A67" s="1" t="s">
        <v>642</v>
      </c>
      <c r="E67" s="27" t="s">
        <v>5069</v>
      </c>
    </row>
    <row r="68">
      <c r="A68" s="1" t="s">
        <v>633</v>
      </c>
      <c r="B68" s="1">
        <v>15</v>
      </c>
      <c r="C68" s="26" t="s">
        <v>4432</v>
      </c>
      <c r="D68" t="s">
        <v>4397</v>
      </c>
      <c r="E68" s="27" t="s">
        <v>4433</v>
      </c>
      <c r="F68" s="28" t="s">
        <v>659</v>
      </c>
      <c r="G68" s="29">
        <v>182</v>
      </c>
      <c r="H68" s="28">
        <v>0</v>
      </c>
      <c r="I68" s="30">
        <f>ROUND(G68*H68,P4)</f>
        <v>0</v>
      </c>
      <c r="L68" s="31">
        <v>0</v>
      </c>
      <c r="M68" s="24">
        <f>ROUND(G68*L68,P4)</f>
        <v>0</v>
      </c>
      <c r="N68" s="25" t="s">
        <v>638</v>
      </c>
      <c r="O68" s="32">
        <f>M68*AA68</f>
        <v>0</v>
      </c>
      <c r="P68" s="1">
        <v>3</v>
      </c>
      <c r="AA68" s="1">
        <f>IF(P68=1,$O$3,IF(P68=2,$O$4,$O$5))</f>
        <v>0</v>
      </c>
    </row>
    <row r="69">
      <c r="A69" s="1" t="s">
        <v>639</v>
      </c>
      <c r="E69" s="27" t="s">
        <v>635</v>
      </c>
    </row>
    <row r="70" ht="91">
      <c r="A70" s="1" t="s">
        <v>640</v>
      </c>
      <c r="E70" s="33" t="s">
        <v>5070</v>
      </c>
    </row>
    <row r="71" ht="250">
      <c r="A71" s="1" t="s">
        <v>642</v>
      </c>
      <c r="E71" s="27" t="s">
        <v>4435</v>
      </c>
    </row>
    <row r="72">
      <c r="A72" s="1" t="s">
        <v>633</v>
      </c>
      <c r="B72" s="1">
        <v>16</v>
      </c>
      <c r="C72" s="26" t="s">
        <v>4436</v>
      </c>
      <c r="D72" t="s">
        <v>4397</v>
      </c>
      <c r="E72" s="27" t="s">
        <v>4437</v>
      </c>
      <c r="F72" s="28" t="s">
        <v>649</v>
      </c>
      <c r="G72" s="29">
        <v>4483.5870000000004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5071</v>
      </c>
    </row>
    <row r="75" ht="162.5">
      <c r="A75" s="1" t="s">
        <v>642</v>
      </c>
      <c r="E75" s="27" t="s">
        <v>4439</v>
      </c>
    </row>
    <row r="76">
      <c r="A76" s="1" t="s">
        <v>633</v>
      </c>
      <c r="B76" s="1">
        <v>17</v>
      </c>
      <c r="C76" s="26" t="s">
        <v>4440</v>
      </c>
      <c r="D76" t="s">
        <v>4397</v>
      </c>
      <c r="E76" s="27" t="s">
        <v>4441</v>
      </c>
      <c r="F76" s="28" t="s">
        <v>659</v>
      </c>
      <c r="G76" s="29">
        <v>405</v>
      </c>
      <c r="H76" s="28">
        <v>0</v>
      </c>
      <c r="I76" s="30">
        <f>ROUND(G76*H76,P4)</f>
        <v>0</v>
      </c>
      <c r="L76" s="31">
        <v>0</v>
      </c>
      <c r="M76" s="24">
        <f>ROUND(G76*L76,P4)</f>
        <v>0</v>
      </c>
      <c r="N76" s="25" t="s">
        <v>638</v>
      </c>
      <c r="O76" s="32">
        <f>M76*AA76</f>
        <v>0</v>
      </c>
      <c r="P76" s="1">
        <v>3</v>
      </c>
      <c r="AA76" s="1">
        <f>IF(P76=1,$O$3,IF(P76=2,$O$4,$O$5))</f>
        <v>0</v>
      </c>
    </row>
    <row r="77">
      <c r="A77" s="1" t="s">
        <v>639</v>
      </c>
      <c r="E77" s="27" t="s">
        <v>635</v>
      </c>
    </row>
    <row r="78" ht="52">
      <c r="A78" s="1" t="s">
        <v>640</v>
      </c>
      <c r="E78" s="33" t="s">
        <v>5072</v>
      </c>
    </row>
    <row r="79">
      <c r="A79" s="1" t="s">
        <v>642</v>
      </c>
      <c r="E79" s="27" t="s">
        <v>1313</v>
      </c>
    </row>
    <row r="80">
      <c r="A80" s="1" t="s">
        <v>633</v>
      </c>
      <c r="B80" s="1">
        <v>18</v>
      </c>
      <c r="C80" s="26" t="s">
        <v>4979</v>
      </c>
      <c r="D80" t="s">
        <v>635</v>
      </c>
      <c r="E80" s="27" t="s">
        <v>4980</v>
      </c>
      <c r="F80" s="28" t="s">
        <v>659</v>
      </c>
      <c r="G80" s="29">
        <v>2</v>
      </c>
      <c r="H80" s="28">
        <v>0</v>
      </c>
      <c r="I80" s="30">
        <f>ROUND(G80*H80,P4)</f>
        <v>0</v>
      </c>
      <c r="L80" s="31">
        <v>0</v>
      </c>
      <c r="M80" s="24">
        <f>ROUND(G80*L80,P4)</f>
        <v>0</v>
      </c>
      <c r="N80" s="25" t="s">
        <v>635</v>
      </c>
      <c r="O80" s="32">
        <f>M80*AA80</f>
        <v>0</v>
      </c>
      <c r="P80" s="1">
        <v>3</v>
      </c>
      <c r="AA80" s="1">
        <f>IF(P80=1,$O$3,IF(P80=2,$O$4,$O$5))</f>
        <v>0</v>
      </c>
    </row>
    <row r="81">
      <c r="A81" s="1" t="s">
        <v>639</v>
      </c>
      <c r="E81" s="27" t="s">
        <v>635</v>
      </c>
    </row>
    <row r="82" ht="39">
      <c r="A82" s="1" t="s">
        <v>640</v>
      </c>
      <c r="E82" s="33" t="s">
        <v>5073</v>
      </c>
    </row>
    <row r="83" ht="162.5">
      <c r="A83" s="1" t="s">
        <v>642</v>
      </c>
      <c r="E83" s="27" t="s">
        <v>4982</v>
      </c>
    </row>
    <row r="84">
      <c r="A84" s="1" t="s">
        <v>633</v>
      </c>
      <c r="B84" s="1">
        <v>19</v>
      </c>
      <c r="C84" s="26" t="s">
        <v>4542</v>
      </c>
      <c r="D84" t="s">
        <v>4397</v>
      </c>
      <c r="E84" s="27" t="s">
        <v>4543</v>
      </c>
      <c r="F84" s="28" t="s">
        <v>4544</v>
      </c>
      <c r="G84" s="29">
        <v>4</v>
      </c>
      <c r="H84" s="28">
        <v>0</v>
      </c>
      <c r="I84" s="30">
        <f>ROUND(G84*H84,P4)</f>
        <v>0</v>
      </c>
      <c r="L84" s="31">
        <v>0</v>
      </c>
      <c r="M84" s="24">
        <f>ROUND(G84*L84,P4)</f>
        <v>0</v>
      </c>
      <c r="N84" s="25" t="s">
        <v>635</v>
      </c>
      <c r="O84" s="32">
        <f>M84*AA84</f>
        <v>0</v>
      </c>
      <c r="P84" s="1">
        <v>3</v>
      </c>
      <c r="AA84" s="1">
        <f>IF(P84=1,$O$3,IF(P84=2,$O$4,$O$5))</f>
        <v>0</v>
      </c>
    </row>
    <row r="85">
      <c r="A85" s="1" t="s">
        <v>639</v>
      </c>
      <c r="E85" s="27" t="s">
        <v>5074</v>
      </c>
    </row>
    <row r="86" ht="39">
      <c r="A86" s="1" t="s">
        <v>640</v>
      </c>
      <c r="E86" s="33" t="s">
        <v>5075</v>
      </c>
    </row>
    <row r="87">
      <c r="A87" s="1" t="s">
        <v>642</v>
      </c>
      <c r="E87" s="27" t="s">
        <v>635</v>
      </c>
    </row>
    <row r="88">
      <c r="A88" s="1" t="s">
        <v>633</v>
      </c>
      <c r="B88" s="1">
        <v>20</v>
      </c>
      <c r="C88" s="26" t="s">
        <v>4546</v>
      </c>
      <c r="D88" t="s">
        <v>4397</v>
      </c>
      <c r="E88" s="27" t="s">
        <v>4547</v>
      </c>
      <c r="F88" s="28" t="s">
        <v>4544</v>
      </c>
      <c r="G88" s="29">
        <v>32</v>
      </c>
      <c r="H88" s="28">
        <v>0</v>
      </c>
      <c r="I88" s="30">
        <f>ROUND(G88*H88,P4)</f>
        <v>0</v>
      </c>
      <c r="L88" s="31">
        <v>0</v>
      </c>
      <c r="M88" s="24">
        <f>ROUND(G88*L88,P4)</f>
        <v>0</v>
      </c>
      <c r="N88" s="25" t="s">
        <v>635</v>
      </c>
      <c r="O88" s="32">
        <f>M88*AA88</f>
        <v>0</v>
      </c>
      <c r="P88" s="1">
        <v>3</v>
      </c>
      <c r="AA88" s="1">
        <f>IF(P88=1,$O$3,IF(P88=2,$O$4,$O$5))</f>
        <v>0</v>
      </c>
    </row>
    <row r="89">
      <c r="A89" s="1" t="s">
        <v>639</v>
      </c>
      <c r="E89" s="27" t="s">
        <v>635</v>
      </c>
    </row>
    <row r="90" ht="39">
      <c r="A90" s="1" t="s">
        <v>640</v>
      </c>
      <c r="E90" s="33" t="s">
        <v>5076</v>
      </c>
    </row>
    <row r="91">
      <c r="A91" s="1" t="s">
        <v>642</v>
      </c>
      <c r="E91" s="27" t="s">
        <v>635</v>
      </c>
    </row>
    <row r="92" ht="13">
      <c r="A92" s="1" t="s">
        <v>630</v>
      </c>
      <c r="C92" s="22" t="s">
        <v>4005</v>
      </c>
      <c r="E92" s="23" t="s">
        <v>4502</v>
      </c>
      <c r="L92" s="24">
        <f>SUMIFS(L93:L120,A93:A120,"P")</f>
        <v>0</v>
      </c>
      <c r="M92" s="24">
        <f>SUMIFS(M93:M120,A93:A120,"P")</f>
        <v>0</v>
      </c>
      <c r="N92" s="25"/>
    </row>
    <row r="93" ht="25">
      <c r="A93" s="1" t="s">
        <v>633</v>
      </c>
      <c r="B93" s="1">
        <v>21</v>
      </c>
      <c r="C93" s="26" t="s">
        <v>4504</v>
      </c>
      <c r="D93" t="s">
        <v>4397</v>
      </c>
      <c r="E93" s="27" t="s">
        <v>4505</v>
      </c>
      <c r="F93" s="28" t="s">
        <v>649</v>
      </c>
      <c r="G93" s="29">
        <v>4964.5290000000005</v>
      </c>
      <c r="H93" s="28">
        <v>0</v>
      </c>
      <c r="I93" s="30">
        <f>ROUND(G93*H93,P4)</f>
        <v>0</v>
      </c>
      <c r="L93" s="31">
        <v>0</v>
      </c>
      <c r="M93" s="24">
        <f>ROUND(G93*L93,P4)</f>
        <v>0</v>
      </c>
      <c r="N93" s="25" t="s">
        <v>638</v>
      </c>
      <c r="O93" s="32">
        <f>M93*AA93</f>
        <v>0</v>
      </c>
      <c r="P93" s="1">
        <v>3</v>
      </c>
      <c r="AA93" s="1">
        <f>IF(P93=1,$O$3,IF(P93=2,$O$4,$O$5))</f>
        <v>0</v>
      </c>
    </row>
    <row r="94">
      <c r="A94" s="1" t="s">
        <v>639</v>
      </c>
      <c r="E94" s="27" t="s">
        <v>635</v>
      </c>
    </row>
    <row r="95" ht="52">
      <c r="A95" s="1" t="s">
        <v>640</v>
      </c>
      <c r="E95" s="33" t="s">
        <v>5077</v>
      </c>
    </row>
    <row r="96" ht="187.5">
      <c r="A96" s="1" t="s">
        <v>642</v>
      </c>
      <c r="E96" s="27" t="s">
        <v>4507</v>
      </c>
    </row>
    <row r="97" ht="25">
      <c r="A97" s="1" t="s">
        <v>633</v>
      </c>
      <c r="B97" s="1">
        <v>22</v>
      </c>
      <c r="C97" s="26" t="s">
        <v>4508</v>
      </c>
      <c r="D97" t="s">
        <v>4397</v>
      </c>
      <c r="E97" s="27" t="s">
        <v>4509</v>
      </c>
      <c r="F97" s="28" t="s">
        <v>1858</v>
      </c>
      <c r="G97" s="29">
        <v>29985.755000000001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5078</v>
      </c>
    </row>
    <row r="100" ht="100">
      <c r="A100" s="1" t="s">
        <v>642</v>
      </c>
      <c r="E100" s="27" t="s">
        <v>4512</v>
      </c>
    </row>
    <row r="101" ht="25">
      <c r="A101" s="1" t="s">
        <v>633</v>
      </c>
      <c r="B101" s="1">
        <v>23</v>
      </c>
      <c r="C101" s="26" t="s">
        <v>4513</v>
      </c>
      <c r="D101" t="s">
        <v>4397</v>
      </c>
      <c r="E101" s="27" t="s">
        <v>4514</v>
      </c>
      <c r="F101" s="28" t="s">
        <v>649</v>
      </c>
      <c r="G101" s="29">
        <v>35</v>
      </c>
      <c r="H101" s="28">
        <v>0</v>
      </c>
      <c r="I101" s="30">
        <f>ROUND(G101*H101,P4)</f>
        <v>0</v>
      </c>
      <c r="L101" s="31">
        <v>0</v>
      </c>
      <c r="M101" s="24">
        <f>ROUND(G101*L101,P4)</f>
        <v>0</v>
      </c>
      <c r="N101" s="25" t="s">
        <v>638</v>
      </c>
      <c r="O101" s="32">
        <f>M101*AA101</f>
        <v>0</v>
      </c>
      <c r="P101" s="1">
        <v>3</v>
      </c>
      <c r="AA101" s="1">
        <f>IF(P101=1,$O$3,IF(P101=2,$O$4,$O$5))</f>
        <v>0</v>
      </c>
    </row>
    <row r="102">
      <c r="A102" s="1" t="s">
        <v>639</v>
      </c>
      <c r="E102" s="27" t="s">
        <v>4381</v>
      </c>
    </row>
    <row r="103" ht="39">
      <c r="A103" s="1" t="s">
        <v>640</v>
      </c>
      <c r="E103" s="33" t="s">
        <v>5079</v>
      </c>
    </row>
    <row r="104" ht="187.5">
      <c r="A104" s="1" t="s">
        <v>642</v>
      </c>
      <c r="E104" s="27" t="s">
        <v>4516</v>
      </c>
    </row>
    <row r="105" ht="25">
      <c r="A105" s="1" t="s">
        <v>633</v>
      </c>
      <c r="B105" s="1">
        <v>24</v>
      </c>
      <c r="C105" s="26" t="s">
        <v>4517</v>
      </c>
      <c r="D105" t="s">
        <v>4397</v>
      </c>
      <c r="E105" s="27" t="s">
        <v>5080</v>
      </c>
      <c r="F105" s="28" t="s">
        <v>1858</v>
      </c>
      <c r="G105" s="29">
        <v>108.84999999999999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5081</v>
      </c>
    </row>
    <row r="108" ht="125">
      <c r="A108" s="1" t="s">
        <v>642</v>
      </c>
      <c r="E108" s="27" t="s">
        <v>4521</v>
      </c>
    </row>
    <row r="109" ht="25">
      <c r="A109" s="1" t="s">
        <v>633</v>
      </c>
      <c r="B109" s="1">
        <v>25</v>
      </c>
      <c r="C109" s="26" t="s">
        <v>4530</v>
      </c>
      <c r="D109" t="s">
        <v>635</v>
      </c>
      <c r="E109" s="27" t="s">
        <v>4531</v>
      </c>
      <c r="F109" s="28" t="s">
        <v>869</v>
      </c>
      <c r="G109" s="29">
        <v>7172.473</v>
      </c>
      <c r="H109" s="28">
        <v>0</v>
      </c>
      <c r="I109" s="30">
        <f>ROUND(G109*H109,P4)</f>
        <v>0</v>
      </c>
      <c r="L109" s="31">
        <v>0</v>
      </c>
      <c r="M109" s="24">
        <f>ROUND(G109*L109,P4)</f>
        <v>0</v>
      </c>
      <c r="N109" s="25" t="s">
        <v>635</v>
      </c>
      <c r="O109" s="32">
        <f>M109*AA109</f>
        <v>0</v>
      </c>
      <c r="P109" s="1">
        <v>3</v>
      </c>
      <c r="AA109" s="1">
        <f>IF(P109=1,$O$3,IF(P109=2,$O$4,$O$5))</f>
        <v>0</v>
      </c>
    </row>
    <row r="110">
      <c r="A110" s="1" t="s">
        <v>639</v>
      </c>
      <c r="E110" s="27" t="s">
        <v>4532</v>
      </c>
    </row>
    <row r="111" ht="65">
      <c r="A111" s="1" t="s">
        <v>640</v>
      </c>
      <c r="E111" s="33" t="s">
        <v>5082</v>
      </c>
    </row>
    <row r="112">
      <c r="A112" s="1" t="s">
        <v>642</v>
      </c>
      <c r="E112" s="27" t="s">
        <v>1313</v>
      </c>
    </row>
    <row r="113">
      <c r="A113" s="1" t="s">
        <v>633</v>
      </c>
      <c r="B113" s="1">
        <v>26</v>
      </c>
      <c r="C113" s="26" t="s">
        <v>4534</v>
      </c>
      <c r="D113" t="s">
        <v>635</v>
      </c>
      <c r="E113" s="27" t="s">
        <v>4535</v>
      </c>
      <c r="F113" s="28" t="s">
        <v>869</v>
      </c>
      <c r="G113" s="29">
        <v>266.93299999999999</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39">
      <c r="A115" s="1" t="s">
        <v>640</v>
      </c>
      <c r="E115" s="33" t="s">
        <v>5050</v>
      </c>
    </row>
    <row r="116" ht="187.5">
      <c r="A116" s="1" t="s">
        <v>642</v>
      </c>
      <c r="E116" s="27" t="s">
        <v>4537</v>
      </c>
    </row>
    <row r="117">
      <c r="A117" s="1" t="s">
        <v>633</v>
      </c>
      <c r="B117" s="1">
        <v>27</v>
      </c>
      <c r="C117" s="26" t="s">
        <v>4538</v>
      </c>
      <c r="D117" t="s">
        <v>635</v>
      </c>
      <c r="E117" s="27" t="s">
        <v>4539</v>
      </c>
      <c r="F117" s="28" t="s">
        <v>869</v>
      </c>
      <c r="G117" s="29">
        <v>7172.473</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39">
      <c r="A119" s="1" t="s">
        <v>640</v>
      </c>
      <c r="E119" s="33" t="s">
        <v>5083</v>
      </c>
    </row>
    <row r="120" ht="75">
      <c r="A120" s="1" t="s">
        <v>642</v>
      </c>
      <c r="E120" s="27" t="s">
        <v>4541</v>
      </c>
    </row>
    <row r="121" ht="13">
      <c r="A121" s="1" t="s">
        <v>630</v>
      </c>
      <c r="C121" s="22" t="s">
        <v>1724</v>
      </c>
      <c r="E121" s="23" t="s">
        <v>1725</v>
      </c>
      <c r="L121" s="24">
        <f>SUMIFS(L122:L141,A122:A141,"P")</f>
        <v>0</v>
      </c>
      <c r="M121" s="24">
        <f>SUMIFS(M122:M141,A122:A141,"P")</f>
        <v>0</v>
      </c>
      <c r="N121" s="25"/>
    </row>
    <row r="122" ht="25">
      <c r="A122" s="1" t="s">
        <v>633</v>
      </c>
      <c r="B122" s="1">
        <v>28</v>
      </c>
      <c r="C122" s="26" t="s">
        <v>4549</v>
      </c>
      <c r="D122" t="s">
        <v>4550</v>
      </c>
      <c r="E122" s="27" t="s">
        <v>4551</v>
      </c>
      <c r="F122" s="28" t="s">
        <v>1729</v>
      </c>
      <c r="G122" s="29">
        <v>3648.9960000000001</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4552</v>
      </c>
    </row>
    <row r="124" ht="39">
      <c r="A124" s="1" t="s">
        <v>640</v>
      </c>
      <c r="E124" s="33" t="s">
        <v>5084</v>
      </c>
    </row>
    <row r="125" ht="187.5">
      <c r="A125" s="1" t="s">
        <v>642</v>
      </c>
      <c r="E125" s="27" t="s">
        <v>1904</v>
      </c>
    </row>
    <row r="126" ht="25">
      <c r="A126" s="1" t="s">
        <v>633</v>
      </c>
      <c r="B126" s="1">
        <v>29</v>
      </c>
      <c r="C126" s="26" t="s">
        <v>4554</v>
      </c>
      <c r="D126" t="s">
        <v>4555</v>
      </c>
      <c r="E126" s="27" t="s">
        <v>4556</v>
      </c>
      <c r="F126" s="28" t="s">
        <v>1729</v>
      </c>
      <c r="G126" s="29">
        <v>270.14999999999998</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4552</v>
      </c>
    </row>
    <row r="128" ht="39">
      <c r="A128" s="1" t="s">
        <v>640</v>
      </c>
      <c r="E128" s="33" t="s">
        <v>5085</v>
      </c>
    </row>
    <row r="129" ht="187.5">
      <c r="A129" s="1" t="s">
        <v>642</v>
      </c>
      <c r="E129" s="27" t="s">
        <v>1904</v>
      </c>
    </row>
    <row r="130" ht="25">
      <c r="A130" s="1" t="s">
        <v>633</v>
      </c>
      <c r="B130" s="1">
        <v>30</v>
      </c>
      <c r="C130" s="26" t="s">
        <v>4558</v>
      </c>
      <c r="D130" t="s">
        <v>4559</v>
      </c>
      <c r="E130" s="27" t="s">
        <v>4560</v>
      </c>
      <c r="F130" s="28" t="s">
        <v>1729</v>
      </c>
      <c r="G130" s="29">
        <v>1.5349999999999999</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4552</v>
      </c>
    </row>
    <row r="132" ht="39">
      <c r="A132" s="1" t="s">
        <v>640</v>
      </c>
      <c r="E132" s="33" t="s">
        <v>5086</v>
      </c>
    </row>
    <row r="133" ht="187.5">
      <c r="A133" s="1" t="s">
        <v>642</v>
      </c>
      <c r="E133" s="27" t="s">
        <v>1904</v>
      </c>
    </row>
    <row r="134" ht="25">
      <c r="A134" s="1" t="s">
        <v>633</v>
      </c>
      <c r="B134" s="1">
        <v>31</v>
      </c>
      <c r="C134" s="26" t="s">
        <v>4562</v>
      </c>
      <c r="D134" t="s">
        <v>4563</v>
      </c>
      <c r="E134" s="27" t="s">
        <v>4564</v>
      </c>
      <c r="F134" s="28" t="s">
        <v>1729</v>
      </c>
      <c r="G134" s="29">
        <v>3.169</v>
      </c>
      <c r="H134" s="28">
        <v>0</v>
      </c>
      <c r="I134" s="30">
        <f>ROUND(G134*H134,P4)</f>
        <v>0</v>
      </c>
      <c r="L134" s="31">
        <v>0</v>
      </c>
      <c r="M134" s="24">
        <f>ROUND(G134*L134,P4)</f>
        <v>0</v>
      </c>
      <c r="N134" s="25" t="s">
        <v>1730</v>
      </c>
      <c r="O134" s="32">
        <f>M134*AA134</f>
        <v>0</v>
      </c>
      <c r="P134" s="1">
        <v>3</v>
      </c>
      <c r="AA134" s="1">
        <f>IF(P134=1,$O$3,IF(P134=2,$O$4,$O$5))</f>
        <v>0</v>
      </c>
    </row>
    <row r="135" ht="25">
      <c r="A135" s="1" t="s">
        <v>639</v>
      </c>
      <c r="E135" s="27" t="s">
        <v>4552</v>
      </c>
    </row>
    <row r="136" ht="39">
      <c r="A136" s="1" t="s">
        <v>640</v>
      </c>
      <c r="E136" s="33" t="s">
        <v>5087</v>
      </c>
    </row>
    <row r="137" ht="187.5">
      <c r="A137" s="1" t="s">
        <v>642</v>
      </c>
      <c r="E137" s="27" t="s">
        <v>1904</v>
      </c>
    </row>
    <row r="138" ht="25">
      <c r="A138" s="1" t="s">
        <v>633</v>
      </c>
      <c r="B138" s="1">
        <v>32</v>
      </c>
      <c r="C138" s="26" t="s">
        <v>4570</v>
      </c>
      <c r="D138" t="s">
        <v>4571</v>
      </c>
      <c r="E138" s="27" t="s">
        <v>4572</v>
      </c>
      <c r="F138" s="28" t="s">
        <v>1729</v>
      </c>
      <c r="G138" s="29">
        <v>5.25</v>
      </c>
      <c r="H138" s="28">
        <v>0</v>
      </c>
      <c r="I138" s="30">
        <f>ROUND(G138*H138,P4)</f>
        <v>0</v>
      </c>
      <c r="L138" s="31">
        <v>0</v>
      </c>
      <c r="M138" s="24">
        <f>ROUND(G138*L138,P4)</f>
        <v>0</v>
      </c>
      <c r="N138" s="25" t="s">
        <v>1730</v>
      </c>
      <c r="O138" s="32">
        <f>M138*AA138</f>
        <v>0</v>
      </c>
      <c r="P138" s="1">
        <v>3</v>
      </c>
      <c r="AA138" s="1">
        <f>IF(P138=1,$O$3,IF(P138=2,$O$4,$O$5))</f>
        <v>0</v>
      </c>
    </row>
    <row r="139" ht="25">
      <c r="A139" s="1" t="s">
        <v>639</v>
      </c>
      <c r="E139" s="27" t="s">
        <v>4552</v>
      </c>
    </row>
    <row r="140" ht="39">
      <c r="A140" s="1" t="s">
        <v>640</v>
      </c>
      <c r="E140" s="33" t="s">
        <v>5088</v>
      </c>
    </row>
    <row r="141" ht="187.5">
      <c r="A141" s="1" t="s">
        <v>642</v>
      </c>
      <c r="E141" s="27" t="s">
        <v>1904</v>
      </c>
    </row>
  </sheetData>
  <sheetProtection sheet="1" objects="1" scenarios="1" spinCount="100000" saltValue="/HnHhJWn43nKZdrT4Dz0r8Ri8HU/Sh+oXXTn1HHVpoDZe+yERBRePOITzWFDmezS5/bjaCvgZykdUDtZCwTxhA==" hashValue="UI3vOfch2AK0EeYzxOfpfzABY5fMsq+cYjapu5wDO4E0Ri2g8QNWGq/xlBGGC5zkdFv+4Wh9Uz9qxBEzUQf52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COUNTIFS(L8:L287,"=0",A8:A287,"P")+COUNTIFS(L8:L287,"",A8:A287,"P")+SUM(Q8:Q287)</f>
        <v>0</v>
      </c>
    </row>
    <row r="8" ht="13">
      <c r="A8" s="1" t="s">
        <v>628</v>
      </c>
      <c r="C8" s="22" t="s">
        <v>5089</v>
      </c>
      <c r="E8" s="23" t="s">
        <v>139</v>
      </c>
      <c r="L8" s="24">
        <f>L9+L102+L123+L144+L153+L174+L199+L204+L249+L274</f>
        <v>0</v>
      </c>
      <c r="M8" s="24">
        <f>M9+M102+M123+M144+M153+M174+M199+M204+M249+M274</f>
        <v>0</v>
      </c>
      <c r="N8" s="25"/>
    </row>
    <row r="9" ht="13">
      <c r="A9" s="1" t="s">
        <v>630</v>
      </c>
      <c r="C9" s="22" t="s">
        <v>861</v>
      </c>
      <c r="E9" s="23" t="s">
        <v>1388</v>
      </c>
      <c r="L9" s="24">
        <f>SUMIFS(L10:L101,A10:A101,"P")</f>
        <v>0</v>
      </c>
      <c r="M9" s="24">
        <f>SUMIFS(M10:M101,A10:A101,"P")</f>
        <v>0</v>
      </c>
      <c r="N9" s="25"/>
    </row>
    <row r="10">
      <c r="A10" s="1" t="s">
        <v>633</v>
      </c>
      <c r="B10" s="1">
        <v>1</v>
      </c>
      <c r="C10" s="26" t="s">
        <v>1314</v>
      </c>
      <c r="D10" t="s">
        <v>635</v>
      </c>
      <c r="E10" s="27" t="s">
        <v>1315</v>
      </c>
      <c r="F10" s="28" t="s">
        <v>865</v>
      </c>
      <c r="G10" s="29">
        <v>51120</v>
      </c>
      <c r="H10" s="28">
        <v>0</v>
      </c>
      <c r="I10" s="30">
        <f>ROUND(G10*H10,P4)</f>
        <v>0</v>
      </c>
      <c r="L10" s="31">
        <v>0</v>
      </c>
      <c r="M10" s="24">
        <f>ROUND(G10*L10,P4)</f>
        <v>0</v>
      </c>
      <c r="N10" s="25" t="s">
        <v>638</v>
      </c>
      <c r="O10" s="32">
        <f>M10*AA10</f>
        <v>0</v>
      </c>
      <c r="P10" s="1">
        <v>3</v>
      </c>
      <c r="AA10" s="1">
        <f>IF(P10=1,$O$3,IF(P10=2,$O$4,$O$5))</f>
        <v>0</v>
      </c>
    </row>
    <row r="11">
      <c r="A11" s="1" t="s">
        <v>639</v>
      </c>
      <c r="E11" s="27" t="s">
        <v>4575</v>
      </c>
    </row>
    <row r="12" ht="39">
      <c r="A12" s="1" t="s">
        <v>640</v>
      </c>
      <c r="E12" s="33" t="s">
        <v>5090</v>
      </c>
    </row>
    <row r="13">
      <c r="A13" s="1" t="s">
        <v>642</v>
      </c>
      <c r="E13" s="27" t="s">
        <v>4577</v>
      </c>
    </row>
    <row r="14">
      <c r="A14" s="1" t="s">
        <v>633</v>
      </c>
      <c r="B14" s="1">
        <v>2</v>
      </c>
      <c r="C14" s="26" t="s">
        <v>4582</v>
      </c>
      <c r="D14" t="s">
        <v>635</v>
      </c>
      <c r="E14" s="27" t="s">
        <v>4583</v>
      </c>
      <c r="F14" s="28" t="s">
        <v>869</v>
      </c>
      <c r="G14" s="29">
        <v>210003.005</v>
      </c>
      <c r="H14" s="28">
        <v>0</v>
      </c>
      <c r="I14" s="30">
        <f>ROUND(G14*H14,P4)</f>
        <v>0</v>
      </c>
      <c r="L14" s="31">
        <v>0</v>
      </c>
      <c r="M14" s="24">
        <f>ROUND(G14*L14,P4)</f>
        <v>0</v>
      </c>
      <c r="N14" s="25" t="s">
        <v>638</v>
      </c>
      <c r="O14" s="32">
        <f>M14*AA14</f>
        <v>0</v>
      </c>
      <c r="P14" s="1">
        <v>3</v>
      </c>
      <c r="AA14" s="1">
        <f>IF(P14=1,$O$3,IF(P14=2,$O$4,$O$5))</f>
        <v>0</v>
      </c>
    </row>
    <row r="15">
      <c r="A15" s="1" t="s">
        <v>639</v>
      </c>
      <c r="E15" s="27" t="s">
        <v>635</v>
      </c>
    </row>
    <row r="16" ht="143">
      <c r="A16" s="1" t="s">
        <v>640</v>
      </c>
      <c r="E16" s="33" t="s">
        <v>5091</v>
      </c>
    </row>
    <row r="17" ht="187.5">
      <c r="A17" s="1" t="s">
        <v>642</v>
      </c>
      <c r="E17" s="27" t="s">
        <v>4585</v>
      </c>
    </row>
    <row r="18">
      <c r="A18" s="1" t="s">
        <v>633</v>
      </c>
      <c r="B18" s="1">
        <v>3</v>
      </c>
      <c r="C18" s="26" t="s">
        <v>883</v>
      </c>
      <c r="D18" t="s">
        <v>635</v>
      </c>
      <c r="E18" s="27" t="s">
        <v>884</v>
      </c>
      <c r="F18" s="28" t="s">
        <v>869</v>
      </c>
      <c r="G18" s="29">
        <v>647.30899999999997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5092</v>
      </c>
    </row>
    <row r="21" ht="225">
      <c r="A21" s="1" t="s">
        <v>642</v>
      </c>
      <c r="E21" s="27" t="s">
        <v>4587</v>
      </c>
    </row>
    <row r="22">
      <c r="A22" s="1" t="s">
        <v>633</v>
      </c>
      <c r="B22" s="1">
        <v>4</v>
      </c>
      <c r="C22" s="26" t="s">
        <v>4592</v>
      </c>
      <c r="D22" t="s">
        <v>635</v>
      </c>
      <c r="E22" s="27" t="s">
        <v>4593</v>
      </c>
      <c r="F22" s="28" t="s">
        <v>869</v>
      </c>
      <c r="G22" s="29">
        <v>2763.163</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5093</v>
      </c>
    </row>
    <row r="25" ht="250">
      <c r="A25" s="1" t="s">
        <v>642</v>
      </c>
      <c r="E25" s="27" t="s">
        <v>4595</v>
      </c>
    </row>
    <row r="26">
      <c r="A26" s="1" t="s">
        <v>633</v>
      </c>
      <c r="B26" s="1">
        <v>5</v>
      </c>
      <c r="C26" s="26" t="s">
        <v>3937</v>
      </c>
      <c r="D26" t="s">
        <v>635</v>
      </c>
      <c r="E26" s="27" t="s">
        <v>3938</v>
      </c>
      <c r="F26" s="28" t="s">
        <v>865</v>
      </c>
      <c r="G26" s="29">
        <v>104821.39999999999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04">
      <c r="A28" s="1" t="s">
        <v>640</v>
      </c>
      <c r="E28" s="33" t="s">
        <v>5094</v>
      </c>
    </row>
    <row r="29" ht="25">
      <c r="A29" s="1" t="s">
        <v>642</v>
      </c>
      <c r="E29" s="27" t="s">
        <v>4597</v>
      </c>
    </row>
    <row r="30">
      <c r="A30" s="1" t="s">
        <v>633</v>
      </c>
      <c r="B30" s="1">
        <v>6</v>
      </c>
      <c r="C30" s="26" t="s">
        <v>4598</v>
      </c>
      <c r="D30" t="s">
        <v>635</v>
      </c>
      <c r="E30" s="27" t="s">
        <v>4599</v>
      </c>
      <c r="F30" s="28" t="s">
        <v>865</v>
      </c>
      <c r="G30" s="29">
        <v>28581.400000000001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5095</v>
      </c>
    </row>
    <row r="33" ht="37.5">
      <c r="A33" s="1" t="s">
        <v>642</v>
      </c>
      <c r="E33" s="27" t="s">
        <v>4601</v>
      </c>
    </row>
    <row r="34">
      <c r="A34" s="1" t="s">
        <v>633</v>
      </c>
      <c r="B34" s="1">
        <v>7</v>
      </c>
      <c r="C34" s="26" t="s">
        <v>4602</v>
      </c>
      <c r="D34" t="s">
        <v>635</v>
      </c>
      <c r="E34" s="27" t="s">
        <v>4603</v>
      </c>
      <c r="F34" s="28" t="s">
        <v>865</v>
      </c>
      <c r="G34" s="29">
        <v>28581.400000000001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5096</v>
      </c>
    </row>
    <row r="37" ht="25">
      <c r="A37" s="1" t="s">
        <v>642</v>
      </c>
      <c r="E37" s="27" t="s">
        <v>4604</v>
      </c>
    </row>
    <row r="38">
      <c r="A38" s="1" t="s">
        <v>633</v>
      </c>
      <c r="B38" s="1">
        <v>8</v>
      </c>
      <c r="C38" s="26" t="s">
        <v>4605</v>
      </c>
      <c r="D38" t="s">
        <v>635</v>
      </c>
      <c r="E38" s="27" t="s">
        <v>4606</v>
      </c>
      <c r="F38" s="28" t="s">
        <v>865</v>
      </c>
      <c r="G38" s="29">
        <v>28581.400000000001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5096</v>
      </c>
    </row>
    <row r="41" ht="37.5">
      <c r="A41" s="1" t="s">
        <v>642</v>
      </c>
      <c r="E41" s="27" t="s">
        <v>4607</v>
      </c>
    </row>
    <row r="42">
      <c r="A42" s="1" t="s">
        <v>633</v>
      </c>
      <c r="B42" s="1">
        <v>9</v>
      </c>
      <c r="C42" s="26" t="s">
        <v>4608</v>
      </c>
      <c r="D42" t="s">
        <v>635</v>
      </c>
      <c r="E42" s="27" t="s">
        <v>4609</v>
      </c>
      <c r="F42" s="28" t="s">
        <v>869</v>
      </c>
      <c r="G42" s="29">
        <v>428.721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5097</v>
      </c>
    </row>
    <row r="45" ht="37.5">
      <c r="A45" s="1" t="s">
        <v>642</v>
      </c>
      <c r="E45" s="27" t="s">
        <v>4611</v>
      </c>
    </row>
    <row r="46">
      <c r="A46" s="1" t="s">
        <v>633</v>
      </c>
      <c r="B46" s="1">
        <v>10</v>
      </c>
      <c r="C46" s="26" t="s">
        <v>4612</v>
      </c>
      <c r="D46" t="s">
        <v>635</v>
      </c>
      <c r="E46" s="27" t="s">
        <v>4613</v>
      </c>
      <c r="F46" s="28" t="s">
        <v>869</v>
      </c>
      <c r="G46" s="29">
        <v>9181.7000000000007</v>
      </c>
      <c r="H46" s="28">
        <v>0</v>
      </c>
      <c r="I46" s="30">
        <f>ROUND(G46*H46,P4)</f>
        <v>0</v>
      </c>
      <c r="L46" s="31">
        <v>0</v>
      </c>
      <c r="M46" s="24">
        <f>ROUND(G46*L46,P4)</f>
        <v>0</v>
      </c>
      <c r="N46" s="25" t="s">
        <v>635</v>
      </c>
      <c r="O46" s="32">
        <f>M46*AA46</f>
        <v>0</v>
      </c>
      <c r="P46" s="1">
        <v>3</v>
      </c>
      <c r="AA46" s="1">
        <f>IF(P46=1,$O$3,IF(P46=2,$O$4,$O$5))</f>
        <v>0</v>
      </c>
    </row>
    <row r="47" ht="25">
      <c r="A47" s="1" t="s">
        <v>639</v>
      </c>
      <c r="E47" s="27" t="s">
        <v>4619</v>
      </c>
    </row>
    <row r="48" ht="39">
      <c r="A48" s="1" t="s">
        <v>640</v>
      </c>
      <c r="E48" s="33" t="s">
        <v>5098</v>
      </c>
    </row>
    <row r="49" ht="25">
      <c r="A49" s="1" t="s">
        <v>642</v>
      </c>
      <c r="E49" s="27" t="s">
        <v>4616</v>
      </c>
    </row>
    <row r="50">
      <c r="A50" s="1" t="s">
        <v>633</v>
      </c>
      <c r="B50" s="1">
        <v>11</v>
      </c>
      <c r="C50" s="26" t="s">
        <v>4667</v>
      </c>
      <c r="D50" t="s">
        <v>635</v>
      </c>
      <c r="E50" s="27" t="s">
        <v>5099</v>
      </c>
      <c r="F50" s="28" t="s">
        <v>869</v>
      </c>
      <c r="G50" s="29">
        <v>94386.013000000006</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5100</v>
      </c>
    </row>
    <row r="53" ht="375">
      <c r="A53" s="1" t="s">
        <v>642</v>
      </c>
      <c r="E53" s="27" t="s">
        <v>5101</v>
      </c>
    </row>
    <row r="54">
      <c r="A54" s="1" t="s">
        <v>633</v>
      </c>
      <c r="B54" s="1">
        <v>12</v>
      </c>
      <c r="C54" s="26" t="s">
        <v>4617</v>
      </c>
      <c r="D54" t="s">
        <v>635</v>
      </c>
      <c r="E54" s="27" t="s">
        <v>4618</v>
      </c>
      <c r="F54" s="28" t="s">
        <v>869</v>
      </c>
      <c r="G54" s="29">
        <v>60107.587</v>
      </c>
      <c r="H54" s="28">
        <v>0</v>
      </c>
      <c r="I54" s="30">
        <f>ROUND(G54*H54,P4)</f>
        <v>0</v>
      </c>
      <c r="L54" s="31">
        <v>0</v>
      </c>
      <c r="M54" s="24">
        <f>ROUND(G54*L54,P4)</f>
        <v>0</v>
      </c>
      <c r="N54" s="25" t="s">
        <v>635</v>
      </c>
      <c r="O54" s="32">
        <f>M54*AA54</f>
        <v>0</v>
      </c>
      <c r="P54" s="1">
        <v>3</v>
      </c>
      <c r="AA54" s="1">
        <f>IF(P54=1,$O$3,IF(P54=2,$O$4,$O$5))</f>
        <v>0</v>
      </c>
    </row>
    <row r="55" ht="25">
      <c r="A55" s="1" t="s">
        <v>639</v>
      </c>
      <c r="E55" s="27" t="s">
        <v>4619</v>
      </c>
    </row>
    <row r="56" ht="39">
      <c r="A56" s="1" t="s">
        <v>640</v>
      </c>
      <c r="E56" s="33" t="s">
        <v>5102</v>
      </c>
    </row>
    <row r="57" ht="362.5">
      <c r="A57" s="1" t="s">
        <v>642</v>
      </c>
      <c r="E57" s="27" t="s">
        <v>4621</v>
      </c>
    </row>
    <row r="58">
      <c r="A58" s="1" t="s">
        <v>633</v>
      </c>
      <c r="B58" s="1">
        <v>13</v>
      </c>
      <c r="C58" s="26" t="s">
        <v>5103</v>
      </c>
      <c r="D58" t="s">
        <v>635</v>
      </c>
      <c r="E58" s="27" t="s">
        <v>5104</v>
      </c>
      <c r="F58" s="28" t="s">
        <v>869</v>
      </c>
      <c r="G58" s="29">
        <v>41802.900000000001</v>
      </c>
      <c r="H58" s="28">
        <v>0</v>
      </c>
      <c r="I58" s="30">
        <f>ROUND(G58*H58,P4)</f>
        <v>0</v>
      </c>
      <c r="L58" s="31">
        <v>0</v>
      </c>
      <c r="M58" s="24">
        <f>ROUND(G58*L58,P4)</f>
        <v>0</v>
      </c>
      <c r="N58" s="25" t="s">
        <v>635</v>
      </c>
      <c r="O58" s="32">
        <f>M58*AA58</f>
        <v>0</v>
      </c>
      <c r="P58" s="1">
        <v>3</v>
      </c>
      <c r="AA58" s="1">
        <f>IF(P58=1,$O$3,IF(P58=2,$O$4,$O$5))</f>
        <v>0</v>
      </c>
    </row>
    <row r="59" ht="25">
      <c r="A59" s="1" t="s">
        <v>639</v>
      </c>
      <c r="E59" s="27" t="s">
        <v>4619</v>
      </c>
    </row>
    <row r="60" ht="39">
      <c r="A60" s="1" t="s">
        <v>640</v>
      </c>
      <c r="E60" s="33" t="s">
        <v>5105</v>
      </c>
    </row>
    <row r="61" ht="362.5">
      <c r="A61" s="1" t="s">
        <v>642</v>
      </c>
      <c r="E61" s="27" t="s">
        <v>5106</v>
      </c>
    </row>
    <row r="62">
      <c r="A62" s="1" t="s">
        <v>633</v>
      </c>
      <c r="B62" s="1">
        <v>14</v>
      </c>
      <c r="C62" s="26" t="s">
        <v>5107</v>
      </c>
      <c r="D62" t="s">
        <v>635</v>
      </c>
      <c r="E62" s="27" t="s">
        <v>4623</v>
      </c>
      <c r="F62" s="28" t="s">
        <v>869</v>
      </c>
      <c r="G62" s="29">
        <v>7713.4189999999999</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5108</v>
      </c>
    </row>
    <row r="65" ht="300">
      <c r="A65" s="1" t="s">
        <v>642</v>
      </c>
      <c r="E65" s="27" t="s">
        <v>4625</v>
      </c>
    </row>
    <row r="66" ht="25">
      <c r="A66" s="1" t="s">
        <v>633</v>
      </c>
      <c r="B66" s="1">
        <v>15</v>
      </c>
      <c r="C66" s="26" t="s">
        <v>5109</v>
      </c>
      <c r="D66" t="s">
        <v>635</v>
      </c>
      <c r="E66" s="27" t="s">
        <v>5110</v>
      </c>
      <c r="F66" s="28" t="s">
        <v>869</v>
      </c>
      <c r="G66" s="29">
        <v>41802.900000000001</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5111</v>
      </c>
    </row>
    <row r="69" ht="300">
      <c r="A69" s="1" t="s">
        <v>642</v>
      </c>
      <c r="E69" s="27" t="s">
        <v>5112</v>
      </c>
    </row>
    <row r="70">
      <c r="A70" s="1" t="s">
        <v>633</v>
      </c>
      <c r="B70" s="1">
        <v>16</v>
      </c>
      <c r="C70" s="26" t="s">
        <v>4626</v>
      </c>
      <c r="D70" t="s">
        <v>635</v>
      </c>
      <c r="E70" s="27" t="s">
        <v>4627</v>
      </c>
      <c r="F70" s="28" t="s">
        <v>869</v>
      </c>
      <c r="G70" s="29">
        <v>1342.3</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52">
      <c r="A72" s="1" t="s">
        <v>640</v>
      </c>
      <c r="E72" s="33" t="s">
        <v>5113</v>
      </c>
    </row>
    <row r="73" ht="287.5">
      <c r="A73" s="1" t="s">
        <v>642</v>
      </c>
      <c r="E73" s="27" t="s">
        <v>4629</v>
      </c>
    </row>
    <row r="74">
      <c r="A74" s="1" t="s">
        <v>633</v>
      </c>
      <c r="B74" s="1">
        <v>17</v>
      </c>
      <c r="C74" s="26" t="s">
        <v>4630</v>
      </c>
      <c r="D74" t="s">
        <v>635</v>
      </c>
      <c r="E74" s="27" t="s">
        <v>4631</v>
      </c>
      <c r="F74" s="28" t="s">
        <v>869</v>
      </c>
      <c r="G74" s="29">
        <v>3016.6799999999998</v>
      </c>
      <c r="H74" s="28">
        <v>0</v>
      </c>
      <c r="I74" s="30">
        <f>ROUND(G74*H74,P4)</f>
        <v>0</v>
      </c>
      <c r="L74" s="31">
        <v>0</v>
      </c>
      <c r="M74" s="24">
        <f>ROUND(G74*L74,P4)</f>
        <v>0</v>
      </c>
      <c r="N74" s="25" t="s">
        <v>635</v>
      </c>
      <c r="O74" s="32">
        <f>M74*AA74</f>
        <v>0</v>
      </c>
      <c r="P74" s="1">
        <v>3</v>
      </c>
      <c r="AA74" s="1">
        <f>IF(P74=1,$O$3,IF(P74=2,$O$4,$O$5))</f>
        <v>0</v>
      </c>
    </row>
    <row r="75" ht="25">
      <c r="A75" s="1" t="s">
        <v>639</v>
      </c>
      <c r="E75" s="27" t="s">
        <v>4619</v>
      </c>
    </row>
    <row r="76" ht="117">
      <c r="A76" s="1" t="s">
        <v>640</v>
      </c>
      <c r="E76" s="33" t="s">
        <v>5114</v>
      </c>
    </row>
    <row r="77" ht="312.5">
      <c r="A77" s="1" t="s">
        <v>642</v>
      </c>
      <c r="E77" s="27" t="s">
        <v>4633</v>
      </c>
    </row>
    <row r="78">
      <c r="A78" s="1" t="s">
        <v>633</v>
      </c>
      <c r="B78" s="1">
        <v>18</v>
      </c>
      <c r="C78" s="26" t="s">
        <v>5115</v>
      </c>
      <c r="D78" t="s">
        <v>635</v>
      </c>
      <c r="E78" s="27" t="s">
        <v>5116</v>
      </c>
      <c r="F78" s="28" t="s">
        <v>869</v>
      </c>
      <c r="G78" s="29">
        <v>35.700000000000003</v>
      </c>
      <c r="H78" s="28">
        <v>0</v>
      </c>
      <c r="I78" s="30">
        <f>ROUND(G78*H78,P4)</f>
        <v>0</v>
      </c>
      <c r="L78" s="31">
        <v>0</v>
      </c>
      <c r="M78" s="24">
        <f>ROUND(G78*L78,P4)</f>
        <v>0</v>
      </c>
      <c r="N78" s="25" t="s">
        <v>635</v>
      </c>
      <c r="O78" s="32">
        <f>M78*AA78</f>
        <v>0</v>
      </c>
      <c r="P78" s="1">
        <v>3</v>
      </c>
      <c r="AA78" s="1">
        <f>IF(P78=1,$O$3,IF(P78=2,$O$4,$O$5))</f>
        <v>0</v>
      </c>
    </row>
    <row r="79" ht="25">
      <c r="A79" s="1" t="s">
        <v>639</v>
      </c>
      <c r="E79" s="27" t="s">
        <v>4619</v>
      </c>
    </row>
    <row r="80" ht="39">
      <c r="A80" s="1" t="s">
        <v>640</v>
      </c>
      <c r="E80" s="33" t="s">
        <v>5117</v>
      </c>
    </row>
    <row r="81" ht="312.5">
      <c r="A81" s="1" t="s">
        <v>642</v>
      </c>
      <c r="E81" s="27" t="s">
        <v>5118</v>
      </c>
    </row>
    <row r="82">
      <c r="A82" s="1" t="s">
        <v>633</v>
      </c>
      <c r="B82" s="1">
        <v>19</v>
      </c>
      <c r="C82" s="26" t="s">
        <v>4634</v>
      </c>
      <c r="D82" t="s">
        <v>635</v>
      </c>
      <c r="E82" s="27" t="s">
        <v>4635</v>
      </c>
      <c r="F82" s="28" t="s">
        <v>869</v>
      </c>
      <c r="G82" s="29">
        <v>119.625</v>
      </c>
      <c r="H82" s="28">
        <v>0</v>
      </c>
      <c r="I82" s="30">
        <f>ROUND(G82*H82,P4)</f>
        <v>0</v>
      </c>
      <c r="L82" s="31">
        <v>0</v>
      </c>
      <c r="M82" s="24">
        <f>ROUND(G82*L82,P4)</f>
        <v>0</v>
      </c>
      <c r="N82" s="25" t="s">
        <v>635</v>
      </c>
      <c r="O82" s="32">
        <f>M82*AA82</f>
        <v>0</v>
      </c>
      <c r="P82" s="1">
        <v>3</v>
      </c>
      <c r="AA82" s="1">
        <f>IF(P82=1,$O$3,IF(P82=2,$O$4,$O$5))</f>
        <v>0</v>
      </c>
    </row>
    <row r="83" ht="25">
      <c r="A83" s="1" t="s">
        <v>639</v>
      </c>
      <c r="E83" s="27" t="s">
        <v>4619</v>
      </c>
    </row>
    <row r="84" ht="91">
      <c r="A84" s="1" t="s">
        <v>640</v>
      </c>
      <c r="E84" s="33" t="s">
        <v>5119</v>
      </c>
    </row>
    <row r="85" ht="312.5">
      <c r="A85" s="1" t="s">
        <v>642</v>
      </c>
      <c r="E85" s="27" t="s">
        <v>4633</v>
      </c>
    </row>
    <row r="86">
      <c r="A86" s="1" t="s">
        <v>633</v>
      </c>
      <c r="B86" s="1">
        <v>20</v>
      </c>
      <c r="C86" s="26" t="s">
        <v>5120</v>
      </c>
      <c r="D86" t="s">
        <v>635</v>
      </c>
      <c r="E86" s="27" t="s">
        <v>5121</v>
      </c>
      <c r="F86" s="28" t="s">
        <v>869</v>
      </c>
      <c r="G86" s="29">
        <v>10.5</v>
      </c>
      <c r="H86" s="28">
        <v>0</v>
      </c>
      <c r="I86" s="30">
        <f>ROUND(G86*H86,P4)</f>
        <v>0</v>
      </c>
      <c r="L86" s="31">
        <v>0</v>
      </c>
      <c r="M86" s="24">
        <f>ROUND(G86*L86,P4)</f>
        <v>0</v>
      </c>
      <c r="N86" s="25" t="s">
        <v>635</v>
      </c>
      <c r="O86" s="32">
        <f>M86*AA86</f>
        <v>0</v>
      </c>
      <c r="P86" s="1">
        <v>3</v>
      </c>
      <c r="AA86" s="1">
        <f>IF(P86=1,$O$3,IF(P86=2,$O$4,$O$5))</f>
        <v>0</v>
      </c>
    </row>
    <row r="87" ht="25">
      <c r="A87" s="1" t="s">
        <v>639</v>
      </c>
      <c r="E87" s="27" t="s">
        <v>4619</v>
      </c>
    </row>
    <row r="88" ht="52">
      <c r="A88" s="1" t="s">
        <v>640</v>
      </c>
      <c r="E88" s="33" t="s">
        <v>5122</v>
      </c>
    </row>
    <row r="89" ht="312.5">
      <c r="A89" s="1" t="s">
        <v>642</v>
      </c>
      <c r="E89" s="27" t="s">
        <v>5118</v>
      </c>
    </row>
    <row r="90">
      <c r="A90" s="1" t="s">
        <v>633</v>
      </c>
      <c r="B90" s="1">
        <v>21</v>
      </c>
      <c r="C90" s="26" t="s">
        <v>4637</v>
      </c>
      <c r="D90" t="s">
        <v>635</v>
      </c>
      <c r="E90" s="27" t="s">
        <v>4638</v>
      </c>
      <c r="F90" s="28" t="s">
        <v>869</v>
      </c>
      <c r="G90" s="29">
        <v>44581.800000000003</v>
      </c>
      <c r="H90" s="28">
        <v>0</v>
      </c>
      <c r="I90" s="30">
        <f>ROUND(G90*H90,P4)</f>
        <v>0</v>
      </c>
      <c r="L90" s="31">
        <v>0</v>
      </c>
      <c r="M90" s="24">
        <f>ROUND(G90*L90,P4)</f>
        <v>0</v>
      </c>
      <c r="N90" s="25" t="s">
        <v>635</v>
      </c>
      <c r="O90" s="32">
        <f>M90*AA90</f>
        <v>0</v>
      </c>
      <c r="P90" s="1">
        <v>3</v>
      </c>
      <c r="AA90" s="1">
        <f>IF(P90=1,$O$3,IF(P90=2,$O$4,$O$5))</f>
        <v>0</v>
      </c>
    </row>
    <row r="91" ht="37.5">
      <c r="A91" s="1" t="s">
        <v>639</v>
      </c>
      <c r="E91" s="27" t="s">
        <v>4639</v>
      </c>
    </row>
    <row r="92" ht="117">
      <c r="A92" s="1" t="s">
        <v>640</v>
      </c>
      <c r="E92" s="33" t="s">
        <v>5123</v>
      </c>
    </row>
    <row r="93" ht="262.5">
      <c r="A93" s="1" t="s">
        <v>642</v>
      </c>
      <c r="E93" s="27" t="s">
        <v>4641</v>
      </c>
    </row>
    <row r="94">
      <c r="A94" s="1" t="s">
        <v>633</v>
      </c>
      <c r="B94" s="1">
        <v>22</v>
      </c>
      <c r="C94" s="26" t="s">
        <v>4642</v>
      </c>
      <c r="D94" t="s">
        <v>635</v>
      </c>
      <c r="E94" s="27" t="s">
        <v>4643</v>
      </c>
      <c r="F94" s="28" t="s">
        <v>865</v>
      </c>
      <c r="G94" s="29">
        <v>30582.098000000002</v>
      </c>
      <c r="H94" s="28">
        <v>0</v>
      </c>
      <c r="I94" s="30">
        <f>ROUND(G94*H94,P4)</f>
        <v>0</v>
      </c>
      <c r="L94" s="31">
        <v>0</v>
      </c>
      <c r="M94" s="24">
        <f>ROUND(G94*L94,P4)</f>
        <v>0</v>
      </c>
      <c r="N94" s="25" t="s">
        <v>635</v>
      </c>
      <c r="O94" s="32">
        <f>M94*AA94</f>
        <v>0</v>
      </c>
      <c r="P94" s="1">
        <v>3</v>
      </c>
      <c r="AA94" s="1">
        <f>IF(P94=1,$O$3,IF(P94=2,$O$4,$O$5))</f>
        <v>0</v>
      </c>
    </row>
    <row r="95">
      <c r="A95" s="1" t="s">
        <v>639</v>
      </c>
      <c r="E95" s="27" t="s">
        <v>635</v>
      </c>
    </row>
    <row r="96" ht="65">
      <c r="A96" s="1" t="s">
        <v>640</v>
      </c>
      <c r="E96" s="33" t="s">
        <v>5124</v>
      </c>
    </row>
    <row r="97" ht="25">
      <c r="A97" s="1" t="s">
        <v>642</v>
      </c>
      <c r="E97" s="27" t="s">
        <v>4645</v>
      </c>
    </row>
    <row r="98">
      <c r="A98" s="1" t="s">
        <v>633</v>
      </c>
      <c r="B98" s="1">
        <v>23</v>
      </c>
      <c r="C98" s="26" t="s">
        <v>4646</v>
      </c>
      <c r="D98" t="s">
        <v>635</v>
      </c>
      <c r="E98" s="27" t="s">
        <v>4647</v>
      </c>
      <c r="F98" s="28" t="s">
        <v>869</v>
      </c>
      <c r="G98" s="29">
        <v>9181.7000000000007</v>
      </c>
      <c r="H98" s="28">
        <v>0</v>
      </c>
      <c r="I98" s="30">
        <f>ROUND(G98*H98,P4)</f>
        <v>0</v>
      </c>
      <c r="L98" s="31">
        <v>0</v>
      </c>
      <c r="M98" s="24">
        <f>ROUND(G98*L98,P4)</f>
        <v>0</v>
      </c>
      <c r="N98" s="25" t="s">
        <v>635</v>
      </c>
      <c r="O98" s="32">
        <f>M98*AA98</f>
        <v>0</v>
      </c>
      <c r="P98" s="1">
        <v>3</v>
      </c>
      <c r="AA98" s="1">
        <f>IF(P98=1,$O$3,IF(P98=2,$O$4,$O$5))</f>
        <v>0</v>
      </c>
    </row>
    <row r="99">
      <c r="A99" s="1" t="s">
        <v>639</v>
      </c>
      <c r="E99" s="27" t="s">
        <v>5125</v>
      </c>
    </row>
    <row r="100" ht="39">
      <c r="A100" s="1" t="s">
        <v>640</v>
      </c>
      <c r="E100" s="33" t="s">
        <v>5126</v>
      </c>
    </row>
    <row r="101" ht="50">
      <c r="A101" s="1" t="s">
        <v>642</v>
      </c>
      <c r="E101" s="27" t="s">
        <v>4650</v>
      </c>
    </row>
    <row r="102" ht="13">
      <c r="A102" s="1" t="s">
        <v>630</v>
      </c>
      <c r="C102" s="22" t="s">
        <v>4651</v>
      </c>
      <c r="E102" s="23" t="s">
        <v>4652</v>
      </c>
      <c r="L102" s="24">
        <f>SUMIFS(L103:L122,A103:A122,"P")</f>
        <v>0</v>
      </c>
      <c r="M102" s="24">
        <f>SUMIFS(M103:M122,A103:A122,"P")</f>
        <v>0</v>
      </c>
      <c r="N102" s="25"/>
    </row>
    <row r="103">
      <c r="A103" s="1" t="s">
        <v>633</v>
      </c>
      <c r="B103" s="1">
        <v>24</v>
      </c>
      <c r="C103" s="26" t="s">
        <v>3937</v>
      </c>
      <c r="D103" t="s">
        <v>4653</v>
      </c>
      <c r="E103" s="27" t="s">
        <v>3938</v>
      </c>
      <c r="F103" s="28" t="s">
        <v>865</v>
      </c>
      <c r="G103" s="29">
        <v>1995.6949999999999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52">
      <c r="A105" s="1" t="s">
        <v>640</v>
      </c>
      <c r="E105" s="33" t="s">
        <v>5127</v>
      </c>
    </row>
    <row r="106" ht="25">
      <c r="A106" s="1" t="s">
        <v>642</v>
      </c>
      <c r="E106" s="27" t="s">
        <v>4597</v>
      </c>
    </row>
    <row r="107" ht="25">
      <c r="A107" s="1" t="s">
        <v>633</v>
      </c>
      <c r="B107" s="1">
        <v>25</v>
      </c>
      <c r="C107" s="26" t="s">
        <v>4655</v>
      </c>
      <c r="D107" t="s">
        <v>4653</v>
      </c>
      <c r="E107" s="27" t="s">
        <v>5128</v>
      </c>
      <c r="F107" s="28" t="s">
        <v>869</v>
      </c>
      <c r="G107" s="29">
        <v>498.92399999999998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52">
      <c r="A109" s="1" t="s">
        <v>640</v>
      </c>
      <c r="E109" s="33" t="s">
        <v>5129</v>
      </c>
    </row>
    <row r="110" ht="237.5">
      <c r="A110" s="1" t="s">
        <v>642</v>
      </c>
      <c r="E110" s="27" t="s">
        <v>4658</v>
      </c>
    </row>
    <row r="111" ht="25">
      <c r="A111" s="1" t="s">
        <v>633</v>
      </c>
      <c r="B111" s="1">
        <v>26</v>
      </c>
      <c r="C111" s="26" t="s">
        <v>4663</v>
      </c>
      <c r="D111" t="s">
        <v>4653</v>
      </c>
      <c r="E111" s="27" t="s">
        <v>4664</v>
      </c>
      <c r="F111" s="28" t="s">
        <v>865</v>
      </c>
      <c r="G111" s="29">
        <v>2135.3939999999998</v>
      </c>
      <c r="H111" s="28">
        <v>0</v>
      </c>
      <c r="I111" s="30">
        <f>ROUND(G111*H111,P4)</f>
        <v>0</v>
      </c>
      <c r="L111" s="31">
        <v>0</v>
      </c>
      <c r="M111" s="24">
        <f>ROUND(G111*L111,P4)</f>
        <v>0</v>
      </c>
      <c r="N111" s="25" t="s">
        <v>638</v>
      </c>
      <c r="O111" s="32">
        <f>M111*AA111</f>
        <v>0</v>
      </c>
      <c r="P111" s="1">
        <v>3</v>
      </c>
      <c r="AA111" s="1">
        <f>IF(P111=1,$O$3,IF(P111=2,$O$4,$O$5))</f>
        <v>0</v>
      </c>
    </row>
    <row r="112">
      <c r="A112" s="1" t="s">
        <v>639</v>
      </c>
      <c r="E112" s="27" t="s">
        <v>5130</v>
      </c>
    </row>
    <row r="113" ht="65">
      <c r="A113" s="1" t="s">
        <v>640</v>
      </c>
      <c r="E113" s="33" t="s">
        <v>5131</v>
      </c>
    </row>
    <row r="114" ht="175">
      <c r="A114" s="1" t="s">
        <v>642</v>
      </c>
      <c r="E114" s="27" t="s">
        <v>4666</v>
      </c>
    </row>
    <row r="115">
      <c r="A115" s="1" t="s">
        <v>633</v>
      </c>
      <c r="B115" s="1">
        <v>27</v>
      </c>
      <c r="C115" s="26" t="s">
        <v>4667</v>
      </c>
      <c r="D115" t="s">
        <v>4653</v>
      </c>
      <c r="E115" s="27" t="s">
        <v>4618</v>
      </c>
      <c r="F115" s="28" t="s">
        <v>869</v>
      </c>
      <c r="G115" s="29">
        <v>498.92399999999998</v>
      </c>
      <c r="H115" s="28">
        <v>0</v>
      </c>
      <c r="I115" s="30">
        <f>ROUND(G115*H115,P4)</f>
        <v>0</v>
      </c>
      <c r="L115" s="31">
        <v>0</v>
      </c>
      <c r="M115" s="24">
        <f>ROUND(G115*L115,P4)</f>
        <v>0</v>
      </c>
      <c r="N115" s="25" t="s">
        <v>635</v>
      </c>
      <c r="O115" s="32">
        <f>M115*AA115</f>
        <v>0</v>
      </c>
      <c r="P115" s="1">
        <v>3</v>
      </c>
      <c r="AA115" s="1">
        <f>IF(P115=1,$O$3,IF(P115=2,$O$4,$O$5))</f>
        <v>0</v>
      </c>
    </row>
    <row r="116" ht="25">
      <c r="A116" s="1" t="s">
        <v>639</v>
      </c>
      <c r="E116" s="27" t="s">
        <v>4619</v>
      </c>
    </row>
    <row r="117" ht="52">
      <c r="A117" s="1" t="s">
        <v>640</v>
      </c>
      <c r="E117" s="33" t="s">
        <v>5132</v>
      </c>
    </row>
    <row r="118" ht="362.5">
      <c r="A118" s="1" t="s">
        <v>642</v>
      </c>
      <c r="E118" s="27" t="s">
        <v>4621</v>
      </c>
    </row>
    <row r="119">
      <c r="A119" s="1" t="s">
        <v>633</v>
      </c>
      <c r="B119" s="1">
        <v>28</v>
      </c>
      <c r="C119" s="26" t="s">
        <v>5133</v>
      </c>
      <c r="D119" t="s">
        <v>4653</v>
      </c>
      <c r="E119" s="27" t="s">
        <v>5134</v>
      </c>
      <c r="F119" s="28" t="s">
        <v>869</v>
      </c>
      <c r="G119" s="29">
        <v>122.40000000000001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52">
      <c r="A121" s="1" t="s">
        <v>640</v>
      </c>
      <c r="E121" s="33" t="s">
        <v>5135</v>
      </c>
    </row>
    <row r="122" ht="87.5">
      <c r="A122" s="1" t="s">
        <v>642</v>
      </c>
      <c r="E122" s="27" t="s">
        <v>5136</v>
      </c>
    </row>
    <row r="123" ht="13">
      <c r="A123" s="1" t="s">
        <v>630</v>
      </c>
      <c r="C123" s="22" t="s">
        <v>1971</v>
      </c>
      <c r="E123" s="23" t="s">
        <v>4669</v>
      </c>
      <c r="L123" s="24">
        <f>SUMIFS(L124:L143,A124:A143,"P")</f>
        <v>0</v>
      </c>
      <c r="M123" s="24">
        <f>SUMIFS(M124:M143,A124:A143,"P")</f>
        <v>0</v>
      </c>
      <c r="N123" s="25"/>
    </row>
    <row r="124">
      <c r="A124" s="1" t="s">
        <v>633</v>
      </c>
      <c r="B124" s="1">
        <v>29</v>
      </c>
      <c r="C124" s="26" t="s">
        <v>5137</v>
      </c>
      <c r="D124" t="s">
        <v>635</v>
      </c>
      <c r="E124" s="27" t="s">
        <v>5138</v>
      </c>
      <c r="F124" s="28" t="s">
        <v>869</v>
      </c>
      <c r="G124" s="29">
        <v>1774.8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5139</v>
      </c>
    </row>
    <row r="127" ht="37.5">
      <c r="A127" s="1" t="s">
        <v>642</v>
      </c>
      <c r="E127" s="27" t="s">
        <v>5140</v>
      </c>
    </row>
    <row r="128">
      <c r="A128" s="1" t="s">
        <v>633</v>
      </c>
      <c r="B128" s="1">
        <v>30</v>
      </c>
      <c r="C128" s="26" t="s">
        <v>4670</v>
      </c>
      <c r="D128" t="s">
        <v>635</v>
      </c>
      <c r="E128" s="27" t="s">
        <v>4671</v>
      </c>
      <c r="F128" s="28" t="s">
        <v>865</v>
      </c>
      <c r="G128" s="29">
        <v>13820.976000000001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0">
      <c r="A130" s="1" t="s">
        <v>640</v>
      </c>
      <c r="E130" s="33" t="s">
        <v>5141</v>
      </c>
    </row>
    <row r="131" ht="25">
      <c r="A131" s="1" t="s">
        <v>642</v>
      </c>
      <c r="E131" s="27" t="s">
        <v>4673</v>
      </c>
    </row>
    <row r="132">
      <c r="A132" s="1" t="s">
        <v>633</v>
      </c>
      <c r="B132" s="1">
        <v>31</v>
      </c>
      <c r="C132" s="26" t="s">
        <v>4674</v>
      </c>
      <c r="D132" t="s">
        <v>635</v>
      </c>
      <c r="E132" s="27" t="s">
        <v>4675</v>
      </c>
      <c r="F132" s="28" t="s">
        <v>649</v>
      </c>
      <c r="G132" s="29">
        <v>1909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5142</v>
      </c>
    </row>
    <row r="135" ht="162.5">
      <c r="A135" s="1" t="s">
        <v>642</v>
      </c>
      <c r="E135" s="27" t="s">
        <v>4677</v>
      </c>
    </row>
    <row r="136">
      <c r="A136" s="1" t="s">
        <v>633</v>
      </c>
      <c r="B136" s="1">
        <v>32</v>
      </c>
      <c r="C136" s="26" t="s">
        <v>5143</v>
      </c>
      <c r="D136" t="s">
        <v>635</v>
      </c>
      <c r="E136" s="27" t="s">
        <v>5144</v>
      </c>
      <c r="F136" s="28" t="s">
        <v>649</v>
      </c>
      <c r="G136" s="29">
        <v>528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39">
      <c r="A138" s="1" t="s">
        <v>640</v>
      </c>
      <c r="E138" s="33" t="s">
        <v>5145</v>
      </c>
    </row>
    <row r="139" ht="162.5">
      <c r="A139" s="1" t="s">
        <v>642</v>
      </c>
      <c r="E139" s="27" t="s">
        <v>4677</v>
      </c>
    </row>
    <row r="140">
      <c r="A140" s="1" t="s">
        <v>633</v>
      </c>
      <c r="B140" s="1">
        <v>33</v>
      </c>
      <c r="C140" s="26" t="s">
        <v>5146</v>
      </c>
      <c r="D140" t="s">
        <v>635</v>
      </c>
      <c r="E140" s="27" t="s">
        <v>5147</v>
      </c>
      <c r="F140" s="28" t="s">
        <v>865</v>
      </c>
      <c r="G140" s="29">
        <v>464.70100000000002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91">
      <c r="A142" s="1" t="s">
        <v>640</v>
      </c>
      <c r="E142" s="33" t="s">
        <v>5148</v>
      </c>
    </row>
    <row r="143" ht="50">
      <c r="A143" s="1" t="s">
        <v>642</v>
      </c>
      <c r="E143" s="27" t="s">
        <v>5149</v>
      </c>
    </row>
    <row r="144" ht="13">
      <c r="A144" s="1" t="s">
        <v>630</v>
      </c>
      <c r="C144" s="22" t="s">
        <v>3116</v>
      </c>
      <c r="E144" s="23" t="s">
        <v>4682</v>
      </c>
      <c r="L144" s="24">
        <f>SUMIFS(L145:L152,A145:A152,"P")</f>
        <v>0</v>
      </c>
      <c r="M144" s="24">
        <f>SUMIFS(M145:M152,A145:A152,"P")</f>
        <v>0</v>
      </c>
      <c r="N144" s="25"/>
    </row>
    <row r="145">
      <c r="A145" s="1" t="s">
        <v>633</v>
      </c>
      <c r="B145" s="1">
        <v>34</v>
      </c>
      <c r="C145" s="26" t="s">
        <v>4683</v>
      </c>
      <c r="D145" t="s">
        <v>635</v>
      </c>
      <c r="E145" s="27" t="s">
        <v>4684</v>
      </c>
      <c r="F145" s="28" t="s">
        <v>869</v>
      </c>
      <c r="G145" s="29">
        <v>7.6500000000000004</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65">
      <c r="A147" s="1" t="s">
        <v>640</v>
      </c>
      <c r="E147" s="33" t="s">
        <v>5150</v>
      </c>
    </row>
    <row r="148" ht="225">
      <c r="A148" s="1" t="s">
        <v>642</v>
      </c>
      <c r="E148" s="27" t="s">
        <v>4686</v>
      </c>
    </row>
    <row r="149" ht="25">
      <c r="A149" s="1" t="s">
        <v>633</v>
      </c>
      <c r="B149" s="1">
        <v>35</v>
      </c>
      <c r="C149" s="26" t="s">
        <v>5151</v>
      </c>
      <c r="D149" t="s">
        <v>635</v>
      </c>
      <c r="E149" s="27" t="s">
        <v>5152</v>
      </c>
      <c r="F149" s="28" t="s">
        <v>869</v>
      </c>
      <c r="G149" s="29">
        <v>252.5</v>
      </c>
      <c r="H149" s="28">
        <v>0</v>
      </c>
      <c r="I149" s="30">
        <f>ROUND(G149*H149,P4)</f>
        <v>0</v>
      </c>
      <c r="L149" s="31">
        <v>0</v>
      </c>
      <c r="M149" s="24">
        <f>ROUND(G149*L149,P4)</f>
        <v>0</v>
      </c>
      <c r="N149" s="25" t="s">
        <v>635</v>
      </c>
      <c r="O149" s="32">
        <f>M149*AA149</f>
        <v>0</v>
      </c>
      <c r="P149" s="1">
        <v>3</v>
      </c>
      <c r="AA149" s="1">
        <f>IF(P149=1,$O$3,IF(P149=2,$O$4,$O$5))</f>
        <v>0</v>
      </c>
    </row>
    <row r="150">
      <c r="A150" s="1" t="s">
        <v>639</v>
      </c>
      <c r="E150" s="27" t="s">
        <v>635</v>
      </c>
    </row>
    <row r="151" ht="39">
      <c r="A151" s="1" t="s">
        <v>640</v>
      </c>
      <c r="E151" s="33" t="s">
        <v>5153</v>
      </c>
    </row>
    <row r="152" ht="25">
      <c r="A152" s="1" t="s">
        <v>642</v>
      </c>
      <c r="E152" s="27" t="s">
        <v>5154</v>
      </c>
    </row>
    <row r="153" ht="13">
      <c r="A153" s="1" t="s">
        <v>630</v>
      </c>
      <c r="C153" s="22" t="s">
        <v>3123</v>
      </c>
      <c r="E153" s="23" t="s">
        <v>4687</v>
      </c>
      <c r="L153" s="24">
        <f>SUMIFS(L154:L173,A154:A173,"P")</f>
        <v>0</v>
      </c>
      <c r="M153" s="24">
        <f>SUMIFS(M154:M173,A154:A173,"P")</f>
        <v>0</v>
      </c>
      <c r="N153" s="25"/>
    </row>
    <row r="154">
      <c r="A154" s="1" t="s">
        <v>633</v>
      </c>
      <c r="B154" s="1">
        <v>36</v>
      </c>
      <c r="C154" s="26" t="s">
        <v>4688</v>
      </c>
      <c r="D154" t="s">
        <v>635</v>
      </c>
      <c r="E154" s="27" t="s">
        <v>5155</v>
      </c>
      <c r="F154" s="28" t="s">
        <v>869</v>
      </c>
      <c r="G154" s="29">
        <v>1105.576</v>
      </c>
      <c r="H154" s="28">
        <v>0</v>
      </c>
      <c r="I154" s="30">
        <f>ROUND(G154*H154,P4)</f>
        <v>0</v>
      </c>
      <c r="L154" s="31">
        <v>0</v>
      </c>
      <c r="M154" s="24">
        <f>ROUND(G154*L154,P4)</f>
        <v>0</v>
      </c>
      <c r="N154" s="25" t="s">
        <v>638</v>
      </c>
      <c r="O154" s="32">
        <f>M154*AA154</f>
        <v>0</v>
      </c>
      <c r="P154" s="1">
        <v>3</v>
      </c>
      <c r="AA154" s="1">
        <f>IF(P154=1,$O$3,IF(P154=2,$O$4,$O$5))</f>
        <v>0</v>
      </c>
    </row>
    <row r="155">
      <c r="A155" s="1" t="s">
        <v>639</v>
      </c>
      <c r="E155" s="27" t="s">
        <v>5156</v>
      </c>
    </row>
    <row r="156" ht="351">
      <c r="A156" s="1" t="s">
        <v>640</v>
      </c>
      <c r="E156" s="33" t="s">
        <v>5157</v>
      </c>
    </row>
    <row r="157" ht="350">
      <c r="A157" s="1" t="s">
        <v>642</v>
      </c>
      <c r="E157" s="27" t="s">
        <v>4692</v>
      </c>
    </row>
    <row r="158">
      <c r="A158" s="1" t="s">
        <v>633</v>
      </c>
      <c r="B158" s="1">
        <v>37</v>
      </c>
      <c r="C158" s="26" t="s">
        <v>5158</v>
      </c>
      <c r="D158" t="s">
        <v>635</v>
      </c>
      <c r="E158" s="27" t="s">
        <v>5159</v>
      </c>
      <c r="F158" s="28" t="s">
        <v>869</v>
      </c>
      <c r="G158" s="29">
        <v>10.800000000000001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5160</v>
      </c>
    </row>
    <row r="161" ht="37.5">
      <c r="A161" s="1" t="s">
        <v>642</v>
      </c>
      <c r="E161" s="27" t="s">
        <v>4696</v>
      </c>
    </row>
    <row r="162">
      <c r="A162" s="1" t="s">
        <v>633</v>
      </c>
      <c r="B162" s="1">
        <v>38</v>
      </c>
      <c r="C162" s="26" t="s">
        <v>4693</v>
      </c>
      <c r="D162" t="s">
        <v>635</v>
      </c>
      <c r="E162" s="27" t="s">
        <v>4694</v>
      </c>
      <c r="F162" s="28" t="s">
        <v>869</v>
      </c>
      <c r="G162" s="29">
        <v>81.707999999999998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34">
      <c r="A164" s="1" t="s">
        <v>640</v>
      </c>
      <c r="E164" s="33" t="s">
        <v>5161</v>
      </c>
    </row>
    <row r="165" ht="37.5">
      <c r="A165" s="1" t="s">
        <v>642</v>
      </c>
      <c r="E165" s="27" t="s">
        <v>4696</v>
      </c>
    </row>
    <row r="166">
      <c r="A166" s="1" t="s">
        <v>633</v>
      </c>
      <c r="B166" s="1">
        <v>39</v>
      </c>
      <c r="C166" s="26" t="s">
        <v>4705</v>
      </c>
      <c r="D166" t="s">
        <v>635</v>
      </c>
      <c r="E166" s="27" t="s">
        <v>4706</v>
      </c>
      <c r="F166" s="28" t="s">
        <v>869</v>
      </c>
      <c r="G166" s="29">
        <v>15307.1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104">
      <c r="A168" s="1" t="s">
        <v>640</v>
      </c>
      <c r="E168" s="33" t="s">
        <v>5162</v>
      </c>
    </row>
    <row r="169" ht="37.5">
      <c r="A169" s="1" t="s">
        <v>642</v>
      </c>
      <c r="E169" s="27" t="s">
        <v>4709</v>
      </c>
    </row>
    <row r="170">
      <c r="A170" s="1" t="s">
        <v>633</v>
      </c>
      <c r="B170" s="1">
        <v>40</v>
      </c>
      <c r="C170" s="26" t="s">
        <v>4710</v>
      </c>
      <c r="D170" t="s">
        <v>635</v>
      </c>
      <c r="E170" s="27" t="s">
        <v>4711</v>
      </c>
      <c r="F170" s="28" t="s">
        <v>869</v>
      </c>
      <c r="G170" s="29">
        <v>136.80000000000001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5163</v>
      </c>
    </row>
    <row r="173" ht="100">
      <c r="A173" s="1" t="s">
        <v>642</v>
      </c>
      <c r="E173" s="27" t="s">
        <v>4713</v>
      </c>
    </row>
    <row r="174" ht="13">
      <c r="A174" s="1" t="s">
        <v>630</v>
      </c>
      <c r="C174" s="22" t="s">
        <v>886</v>
      </c>
      <c r="E174" s="23" t="s">
        <v>4337</v>
      </c>
      <c r="L174" s="24">
        <f>SUMIFS(L175:L198,A175:A198,"P")</f>
        <v>0</v>
      </c>
      <c r="M174" s="24">
        <f>SUMIFS(M175:M198,A175:A198,"P")</f>
        <v>0</v>
      </c>
      <c r="N174" s="25"/>
    </row>
    <row r="175" ht="25">
      <c r="A175" s="1" t="s">
        <v>633</v>
      </c>
      <c r="B175" s="1">
        <v>41</v>
      </c>
      <c r="C175" s="26" t="s">
        <v>4655</v>
      </c>
      <c r="D175" t="s">
        <v>635</v>
      </c>
      <c r="E175" s="27" t="s">
        <v>5128</v>
      </c>
      <c r="F175" s="28" t="s">
        <v>869</v>
      </c>
      <c r="G175" s="29">
        <v>13679.1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5164</v>
      </c>
    </row>
    <row r="178" ht="237.5">
      <c r="A178" s="1" t="s">
        <v>642</v>
      </c>
      <c r="E178" s="27" t="s">
        <v>4658</v>
      </c>
    </row>
    <row r="179" ht="25">
      <c r="A179" s="1" t="s">
        <v>633</v>
      </c>
      <c r="B179" s="1">
        <v>42</v>
      </c>
      <c r="C179" s="26" t="s">
        <v>4719</v>
      </c>
      <c r="D179" t="s">
        <v>861</v>
      </c>
      <c r="E179" s="27" t="s">
        <v>5165</v>
      </c>
      <c r="F179" s="28" t="s">
        <v>869</v>
      </c>
      <c r="G179" s="29">
        <v>8495.7000000000007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52">
      <c r="A181" s="1" t="s">
        <v>640</v>
      </c>
      <c r="E181" s="33" t="s">
        <v>5166</v>
      </c>
    </row>
    <row r="182" ht="250">
      <c r="A182" s="1" t="s">
        <v>642</v>
      </c>
      <c r="E182" s="27" t="s">
        <v>4723</v>
      </c>
    </row>
    <row r="183" ht="25">
      <c r="A183" s="1" t="s">
        <v>633</v>
      </c>
      <c r="B183" s="1">
        <v>43</v>
      </c>
      <c r="C183" s="26" t="s">
        <v>4719</v>
      </c>
      <c r="D183" t="s">
        <v>1971</v>
      </c>
      <c r="E183" s="27" t="s">
        <v>5165</v>
      </c>
      <c r="F183" s="28" t="s">
        <v>869</v>
      </c>
      <c r="G183" s="29">
        <v>2749.8000000000002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52">
      <c r="A185" s="1" t="s">
        <v>640</v>
      </c>
      <c r="E185" s="33" t="s">
        <v>5167</v>
      </c>
    </row>
    <row r="186" ht="250">
      <c r="A186" s="1" t="s">
        <v>642</v>
      </c>
      <c r="E186" s="27" t="s">
        <v>4723</v>
      </c>
    </row>
    <row r="187" ht="25">
      <c r="A187" s="1" t="s">
        <v>633</v>
      </c>
      <c r="B187" s="1">
        <v>44</v>
      </c>
      <c r="C187" s="26" t="s">
        <v>4659</v>
      </c>
      <c r="D187" t="s">
        <v>635</v>
      </c>
      <c r="E187" s="27" t="s">
        <v>5168</v>
      </c>
      <c r="F187" s="28" t="s">
        <v>869</v>
      </c>
      <c r="G187" s="29">
        <v>6665.8000000000002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52">
      <c r="A189" s="1" t="s">
        <v>640</v>
      </c>
      <c r="E189" s="33" t="s">
        <v>5169</v>
      </c>
    </row>
    <row r="190" ht="262.5">
      <c r="A190" s="1" t="s">
        <v>642</v>
      </c>
      <c r="E190" s="27" t="s">
        <v>4662</v>
      </c>
    </row>
    <row r="191">
      <c r="A191" s="1" t="s">
        <v>633</v>
      </c>
      <c r="B191" s="1">
        <v>45</v>
      </c>
      <c r="C191" s="26" t="s">
        <v>4663</v>
      </c>
      <c r="D191" t="s">
        <v>635</v>
      </c>
      <c r="E191" s="27" t="s">
        <v>5170</v>
      </c>
      <c r="F191" s="28" t="s">
        <v>865</v>
      </c>
      <c r="G191" s="29">
        <v>19996.481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91">
      <c r="A193" s="1" t="s">
        <v>640</v>
      </c>
      <c r="E193" s="33" t="s">
        <v>5171</v>
      </c>
    </row>
    <row r="194" ht="175">
      <c r="A194" s="1" t="s">
        <v>642</v>
      </c>
      <c r="E194" s="27" t="s">
        <v>4666</v>
      </c>
    </row>
    <row r="195">
      <c r="A195" s="1" t="s">
        <v>633</v>
      </c>
      <c r="B195" s="1">
        <v>46</v>
      </c>
      <c r="C195" s="26" t="s">
        <v>4728</v>
      </c>
      <c r="D195" t="s">
        <v>635</v>
      </c>
      <c r="E195" s="27" t="s">
        <v>4729</v>
      </c>
      <c r="F195" s="28" t="s">
        <v>869</v>
      </c>
      <c r="G195" s="29">
        <v>6683</v>
      </c>
      <c r="H195" s="28">
        <v>0</v>
      </c>
      <c r="I195" s="30">
        <f>ROUND(G195*H195,P4)</f>
        <v>0</v>
      </c>
      <c r="L195" s="31">
        <v>0</v>
      </c>
      <c r="M195" s="24">
        <f>ROUND(G195*L195,P4)</f>
        <v>0</v>
      </c>
      <c r="N195" s="25" t="s">
        <v>638</v>
      </c>
      <c r="O195" s="32">
        <f>M195*AA195</f>
        <v>0</v>
      </c>
      <c r="P195" s="1">
        <v>3</v>
      </c>
      <c r="AA195" s="1">
        <f>IF(P195=1,$O$3,IF(P195=2,$O$4,$O$5))</f>
        <v>0</v>
      </c>
    </row>
    <row r="196">
      <c r="A196" s="1" t="s">
        <v>639</v>
      </c>
      <c r="E196" s="27" t="s">
        <v>5172</v>
      </c>
    </row>
    <row r="197" ht="52">
      <c r="A197" s="1" t="s">
        <v>640</v>
      </c>
      <c r="E197" s="33" t="s">
        <v>5173</v>
      </c>
    </row>
    <row r="198" ht="125">
      <c r="A198" s="1" t="s">
        <v>642</v>
      </c>
      <c r="E198" s="27" t="s">
        <v>4732</v>
      </c>
    </row>
    <row r="199" ht="13">
      <c r="A199" s="1" t="s">
        <v>630</v>
      </c>
      <c r="C199" s="22" t="s">
        <v>1818</v>
      </c>
      <c r="E199" s="23" t="s">
        <v>4733</v>
      </c>
      <c r="L199" s="24">
        <f>SUMIFS(L200:L203,A200:A203,"P")</f>
        <v>0</v>
      </c>
      <c r="M199" s="24">
        <f>SUMIFS(M200:M203,A200:A203,"P")</f>
        <v>0</v>
      </c>
      <c r="N199" s="25"/>
    </row>
    <row r="200" ht="25">
      <c r="A200" s="1" t="s">
        <v>633</v>
      </c>
      <c r="B200" s="1">
        <v>47</v>
      </c>
      <c r="C200" s="26" t="s">
        <v>4734</v>
      </c>
      <c r="D200" t="s">
        <v>635</v>
      </c>
      <c r="E200" s="27" t="s">
        <v>4735</v>
      </c>
      <c r="F200" s="28" t="s">
        <v>865</v>
      </c>
      <c r="G200" s="29">
        <v>40.5</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39">
      <c r="A202" s="1" t="s">
        <v>640</v>
      </c>
      <c r="E202" s="33" t="s">
        <v>5174</v>
      </c>
    </row>
    <row r="203" ht="187.5">
      <c r="A203" s="1" t="s">
        <v>642</v>
      </c>
      <c r="E203" s="27" t="s">
        <v>4737</v>
      </c>
    </row>
    <row r="204" ht="13">
      <c r="A204" s="1" t="s">
        <v>630</v>
      </c>
      <c r="C204" s="22" t="s">
        <v>4738</v>
      </c>
      <c r="E204" s="23" t="s">
        <v>4739</v>
      </c>
      <c r="L204" s="24">
        <f>SUMIFS(L205:L248,A205:A248,"P")</f>
        <v>0</v>
      </c>
      <c r="M204" s="24">
        <f>SUMIFS(M205:M248,A205:A248,"P")</f>
        <v>0</v>
      </c>
      <c r="N204" s="25"/>
    </row>
    <row r="205">
      <c r="A205" s="1" t="s">
        <v>633</v>
      </c>
      <c r="B205" s="1">
        <v>48</v>
      </c>
      <c r="C205" s="26" t="s">
        <v>5175</v>
      </c>
      <c r="D205" t="s">
        <v>635</v>
      </c>
      <c r="E205" s="27" t="s">
        <v>5176</v>
      </c>
      <c r="F205" s="28" t="s">
        <v>649</v>
      </c>
      <c r="G205" s="29">
        <v>98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5177</v>
      </c>
    </row>
    <row r="208" ht="250">
      <c r="A208" s="1" t="s">
        <v>642</v>
      </c>
      <c r="E208" s="27" t="s">
        <v>4743</v>
      </c>
    </row>
    <row r="209">
      <c r="A209" s="1" t="s">
        <v>633</v>
      </c>
      <c r="B209" s="1">
        <v>49</v>
      </c>
      <c r="C209" s="26" t="s">
        <v>4744</v>
      </c>
      <c r="D209" t="s">
        <v>635</v>
      </c>
      <c r="E209" s="27" t="s">
        <v>4745</v>
      </c>
      <c r="F209" s="28" t="s">
        <v>649</v>
      </c>
      <c r="G209" s="29">
        <v>51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52">
      <c r="A211" s="1" t="s">
        <v>640</v>
      </c>
      <c r="E211" s="33" t="s">
        <v>5178</v>
      </c>
    </row>
    <row r="212" ht="250">
      <c r="A212" s="1" t="s">
        <v>642</v>
      </c>
      <c r="E212" s="27" t="s">
        <v>4743</v>
      </c>
    </row>
    <row r="213">
      <c r="A213" s="1" t="s">
        <v>633</v>
      </c>
      <c r="B213" s="1">
        <v>50</v>
      </c>
      <c r="C213" s="26" t="s">
        <v>5179</v>
      </c>
      <c r="D213" t="s">
        <v>635</v>
      </c>
      <c r="E213" s="27" t="s">
        <v>5180</v>
      </c>
      <c r="F213" s="28" t="s">
        <v>649</v>
      </c>
      <c r="G213" s="29">
        <v>73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52">
      <c r="A215" s="1" t="s">
        <v>640</v>
      </c>
      <c r="E215" s="33" t="s">
        <v>5181</v>
      </c>
    </row>
    <row r="216" ht="250">
      <c r="A216" s="1" t="s">
        <v>642</v>
      </c>
      <c r="E216" s="27" t="s">
        <v>4743</v>
      </c>
    </row>
    <row r="217">
      <c r="A217" s="1" t="s">
        <v>633</v>
      </c>
      <c r="B217" s="1">
        <v>51</v>
      </c>
      <c r="C217" s="26" t="s">
        <v>5182</v>
      </c>
      <c r="D217" t="s">
        <v>635</v>
      </c>
      <c r="E217" s="27" t="s">
        <v>5183</v>
      </c>
      <c r="F217" s="28" t="s">
        <v>649</v>
      </c>
      <c r="G217" s="29">
        <v>396</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39">
      <c r="A219" s="1" t="s">
        <v>640</v>
      </c>
      <c r="E219" s="33" t="s">
        <v>5184</v>
      </c>
    </row>
    <row r="220" ht="237.5">
      <c r="A220" s="1" t="s">
        <v>642</v>
      </c>
      <c r="E220" s="27" t="s">
        <v>5185</v>
      </c>
    </row>
    <row r="221">
      <c r="A221" s="1" t="s">
        <v>633</v>
      </c>
      <c r="B221" s="1">
        <v>52</v>
      </c>
      <c r="C221" s="26" t="s">
        <v>5186</v>
      </c>
      <c r="D221" t="s">
        <v>635</v>
      </c>
      <c r="E221" s="27" t="s">
        <v>5187</v>
      </c>
      <c r="F221" s="28" t="s">
        <v>659</v>
      </c>
      <c r="G221" s="29">
        <v>1</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5188</v>
      </c>
    </row>
    <row r="224" ht="387.5">
      <c r="A224" s="1" t="s">
        <v>642</v>
      </c>
      <c r="E224" s="27" t="s">
        <v>5189</v>
      </c>
    </row>
    <row r="225">
      <c r="A225" s="1" t="s">
        <v>633</v>
      </c>
      <c r="B225" s="1">
        <v>53</v>
      </c>
      <c r="C225" s="26" t="s">
        <v>4750</v>
      </c>
      <c r="D225" t="s">
        <v>635</v>
      </c>
      <c r="E225" s="27" t="s">
        <v>4751</v>
      </c>
      <c r="F225" s="28" t="s">
        <v>659</v>
      </c>
      <c r="G225" s="29">
        <v>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4500</v>
      </c>
    </row>
    <row r="228" ht="150">
      <c r="A228" s="1" t="s">
        <v>642</v>
      </c>
      <c r="E228" s="27" t="s">
        <v>4753</v>
      </c>
    </row>
    <row r="229">
      <c r="A229" s="1" t="s">
        <v>633</v>
      </c>
      <c r="B229" s="1">
        <v>54</v>
      </c>
      <c r="C229" s="26" t="s">
        <v>4754</v>
      </c>
      <c r="D229" t="s">
        <v>635</v>
      </c>
      <c r="E229" s="27" t="s">
        <v>4755</v>
      </c>
      <c r="F229" s="28" t="s">
        <v>869</v>
      </c>
      <c r="G229" s="29">
        <v>67.5</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52">
      <c r="A231" s="1" t="s">
        <v>640</v>
      </c>
      <c r="E231" s="33" t="s">
        <v>5190</v>
      </c>
    </row>
    <row r="232" ht="350">
      <c r="A232" s="1" t="s">
        <v>642</v>
      </c>
      <c r="E232" s="27" t="s">
        <v>4692</v>
      </c>
    </row>
    <row r="233">
      <c r="A233" s="1" t="s">
        <v>633</v>
      </c>
      <c r="B233" s="1">
        <v>55</v>
      </c>
      <c r="C233" s="26" t="s">
        <v>5191</v>
      </c>
      <c r="D233" t="s">
        <v>635</v>
      </c>
      <c r="E233" s="27" t="s">
        <v>5192</v>
      </c>
      <c r="F233" s="28" t="s">
        <v>649</v>
      </c>
      <c r="G233" s="29">
        <v>56</v>
      </c>
      <c r="H233" s="28">
        <v>0</v>
      </c>
      <c r="I233" s="30">
        <f>ROUND(G233*H233,P4)</f>
        <v>0</v>
      </c>
      <c r="L233" s="31">
        <v>0</v>
      </c>
      <c r="M233" s="24">
        <f>ROUND(G233*L233,P4)</f>
        <v>0</v>
      </c>
      <c r="N233" s="25" t="s">
        <v>635</v>
      </c>
      <c r="O233" s="32">
        <f>M233*AA233</f>
        <v>0</v>
      </c>
      <c r="P233" s="1">
        <v>3</v>
      </c>
      <c r="AA233" s="1">
        <f>IF(P233=1,$O$3,IF(P233=2,$O$4,$O$5))</f>
        <v>0</v>
      </c>
    </row>
    <row r="234">
      <c r="A234" s="1" t="s">
        <v>639</v>
      </c>
      <c r="E234" s="27" t="s">
        <v>5193</v>
      </c>
    </row>
    <row r="235" ht="39">
      <c r="A235" s="1" t="s">
        <v>640</v>
      </c>
      <c r="E235" s="33" t="s">
        <v>5194</v>
      </c>
    </row>
    <row r="236" ht="250">
      <c r="A236" s="1" t="s">
        <v>642</v>
      </c>
      <c r="E236" s="27" t="s">
        <v>4743</v>
      </c>
    </row>
    <row r="237" ht="25">
      <c r="A237" s="1" t="s">
        <v>633</v>
      </c>
      <c r="B237" s="1">
        <v>56</v>
      </c>
      <c r="C237" s="26" t="s">
        <v>5195</v>
      </c>
      <c r="D237" t="s">
        <v>635</v>
      </c>
      <c r="E237" s="27" t="s">
        <v>5196</v>
      </c>
      <c r="F237" s="28" t="s">
        <v>649</v>
      </c>
      <c r="G237" s="29">
        <v>12</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39">
      <c r="A239" s="1" t="s">
        <v>640</v>
      </c>
      <c r="E239" s="33" t="s">
        <v>5197</v>
      </c>
    </row>
    <row r="240" ht="262.5">
      <c r="A240" s="1" t="s">
        <v>642</v>
      </c>
      <c r="E240" s="27" t="s">
        <v>5198</v>
      </c>
    </row>
    <row r="241">
      <c r="A241" s="1" t="s">
        <v>633</v>
      </c>
      <c r="B241" s="1">
        <v>57</v>
      </c>
      <c r="C241" s="26" t="s">
        <v>4757</v>
      </c>
      <c r="D241" t="s">
        <v>635</v>
      </c>
      <c r="E241" s="27" t="s">
        <v>4758</v>
      </c>
      <c r="F241" s="28" t="s">
        <v>659</v>
      </c>
      <c r="G241" s="29">
        <v>58</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5199</v>
      </c>
    </row>
    <row r="244" ht="87.5">
      <c r="A244" s="1" t="s">
        <v>642</v>
      </c>
      <c r="E244" s="27" t="s">
        <v>4761</v>
      </c>
    </row>
    <row r="245">
      <c r="A245" s="1" t="s">
        <v>633</v>
      </c>
      <c r="B245" s="1">
        <v>58</v>
      </c>
      <c r="C245" s="26" t="s">
        <v>4762</v>
      </c>
      <c r="D245" t="s">
        <v>635</v>
      </c>
      <c r="E245" s="27" t="s">
        <v>4763</v>
      </c>
      <c r="F245" s="28" t="s">
        <v>659</v>
      </c>
      <c r="G245" s="29">
        <v>11</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5200</v>
      </c>
    </row>
    <row r="248" ht="87.5">
      <c r="A248" s="1" t="s">
        <v>642</v>
      </c>
      <c r="E248" s="27" t="s">
        <v>4766</v>
      </c>
    </row>
    <row r="249" ht="13">
      <c r="A249" s="1" t="s">
        <v>630</v>
      </c>
      <c r="C249" s="22" t="s">
        <v>1889</v>
      </c>
      <c r="E249" s="23" t="s">
        <v>4497</v>
      </c>
      <c r="L249" s="24">
        <f>SUMIFS(L250:L273,A250:A273,"P")</f>
        <v>0</v>
      </c>
      <c r="M249" s="24">
        <f>SUMIFS(M250:M273,A250:A273,"P")</f>
        <v>0</v>
      </c>
      <c r="N249" s="25"/>
    </row>
    <row r="250">
      <c r="A250" s="1" t="s">
        <v>633</v>
      </c>
      <c r="B250" s="1">
        <v>59</v>
      </c>
      <c r="C250" s="26" t="s">
        <v>5201</v>
      </c>
      <c r="D250" t="s">
        <v>635</v>
      </c>
      <c r="E250" s="27" t="s">
        <v>5202</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5203</v>
      </c>
    </row>
    <row r="253" ht="400">
      <c r="A253" s="1" t="s">
        <v>642</v>
      </c>
      <c r="E253" s="27" t="s">
        <v>4770</v>
      </c>
    </row>
    <row r="254">
      <c r="A254" s="1" t="s">
        <v>633</v>
      </c>
      <c r="B254" s="1">
        <v>60</v>
      </c>
      <c r="C254" s="26" t="s">
        <v>5204</v>
      </c>
      <c r="D254" t="s">
        <v>635</v>
      </c>
      <c r="E254" s="27" t="s">
        <v>5205</v>
      </c>
      <c r="F254" s="28" t="s">
        <v>659</v>
      </c>
      <c r="G254" s="29">
        <v>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5206</v>
      </c>
    </row>
    <row r="257" ht="400">
      <c r="A257" s="1" t="s">
        <v>642</v>
      </c>
      <c r="E257" s="27" t="s">
        <v>4770</v>
      </c>
    </row>
    <row r="258">
      <c r="A258" s="1" t="s">
        <v>633</v>
      </c>
      <c r="B258" s="1">
        <v>61</v>
      </c>
      <c r="C258" s="26" t="s">
        <v>5207</v>
      </c>
      <c r="D258" t="s">
        <v>635</v>
      </c>
      <c r="E258" s="27" t="s">
        <v>5208</v>
      </c>
      <c r="F258" s="28" t="s">
        <v>649</v>
      </c>
      <c r="G258" s="29">
        <v>106</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5209</v>
      </c>
    </row>
    <row r="261" ht="87.5">
      <c r="A261" s="1" t="s">
        <v>642</v>
      </c>
      <c r="E261" s="27" t="s">
        <v>4774</v>
      </c>
    </row>
    <row r="262">
      <c r="A262" s="1" t="s">
        <v>633</v>
      </c>
      <c r="B262" s="1">
        <v>62</v>
      </c>
      <c r="C262" s="26" t="s">
        <v>4771</v>
      </c>
      <c r="D262" t="s">
        <v>635</v>
      </c>
      <c r="E262" s="27" t="s">
        <v>4772</v>
      </c>
      <c r="F262" s="28" t="s">
        <v>649</v>
      </c>
      <c r="G262" s="29">
        <v>2699</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78">
      <c r="A264" s="1" t="s">
        <v>640</v>
      </c>
      <c r="E264" s="33" t="s">
        <v>5210</v>
      </c>
    </row>
    <row r="265" ht="87.5">
      <c r="A265" s="1" t="s">
        <v>642</v>
      </c>
      <c r="E265" s="27" t="s">
        <v>4774</v>
      </c>
    </row>
    <row r="266">
      <c r="A266" s="1" t="s">
        <v>633</v>
      </c>
      <c r="B266" s="1">
        <v>63</v>
      </c>
      <c r="C266" s="26" t="s">
        <v>4775</v>
      </c>
      <c r="D266" t="s">
        <v>635</v>
      </c>
      <c r="E266" s="27" t="s">
        <v>4776</v>
      </c>
      <c r="F266" s="28" t="s">
        <v>865</v>
      </c>
      <c r="G266" s="29">
        <v>1763.96</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5211</v>
      </c>
    </row>
    <row r="269" ht="87.5">
      <c r="A269" s="1" t="s">
        <v>642</v>
      </c>
      <c r="E269" s="27" t="s">
        <v>4778</v>
      </c>
    </row>
    <row r="270">
      <c r="A270" s="1" t="s">
        <v>633</v>
      </c>
      <c r="B270" s="1">
        <v>64</v>
      </c>
      <c r="C270" s="26" t="s">
        <v>4783</v>
      </c>
      <c r="D270" t="s">
        <v>635</v>
      </c>
      <c r="E270" s="27" t="s">
        <v>4784</v>
      </c>
      <c r="F270" s="28" t="s">
        <v>869</v>
      </c>
      <c r="G270" s="29">
        <v>39.75</v>
      </c>
      <c r="H270" s="28">
        <v>0</v>
      </c>
      <c r="I270" s="30">
        <f>ROUND(G270*H270,P4)</f>
        <v>0</v>
      </c>
      <c r="L270" s="31">
        <v>0</v>
      </c>
      <c r="M270" s="24">
        <f>ROUND(G270*L270,P4)</f>
        <v>0</v>
      </c>
      <c r="N270" s="25" t="s">
        <v>635</v>
      </c>
      <c r="O270" s="32">
        <f>M270*AA270</f>
        <v>0</v>
      </c>
      <c r="P270" s="1">
        <v>3</v>
      </c>
      <c r="AA270" s="1">
        <f>IF(P270=1,$O$3,IF(P270=2,$O$4,$O$5))</f>
        <v>0</v>
      </c>
    </row>
    <row r="271">
      <c r="A271" s="1" t="s">
        <v>639</v>
      </c>
      <c r="E271" s="27" t="s">
        <v>635</v>
      </c>
    </row>
    <row r="272" ht="65">
      <c r="A272" s="1" t="s">
        <v>640</v>
      </c>
      <c r="E272" s="33" t="s">
        <v>5212</v>
      </c>
    </row>
    <row r="273" ht="87.5">
      <c r="A273" s="1" t="s">
        <v>642</v>
      </c>
      <c r="E273" s="27" t="s">
        <v>4786</v>
      </c>
    </row>
    <row r="274" ht="13">
      <c r="A274" s="1" t="s">
        <v>630</v>
      </c>
      <c r="C274" s="22" t="s">
        <v>1724</v>
      </c>
      <c r="E274" s="23" t="s">
        <v>1725</v>
      </c>
      <c r="L274" s="24">
        <f>SUMIFS(L275:L286,A275:A286,"P")</f>
        <v>0</v>
      </c>
      <c r="M274" s="24">
        <f>SUMIFS(M275:M286,A275:A286,"P")</f>
        <v>0</v>
      </c>
      <c r="N274" s="25"/>
    </row>
    <row r="275" ht="25">
      <c r="A275" s="1" t="s">
        <v>633</v>
      </c>
      <c r="B275" s="1">
        <v>65</v>
      </c>
      <c r="C275" s="26" t="s">
        <v>1726</v>
      </c>
      <c r="D275" t="s">
        <v>1727</v>
      </c>
      <c r="E275" s="27" t="s">
        <v>1728</v>
      </c>
      <c r="F275" s="28" t="s">
        <v>1729</v>
      </c>
      <c r="G275" s="29">
        <v>188772.02600000001</v>
      </c>
      <c r="H275" s="28">
        <v>0</v>
      </c>
      <c r="I275" s="30">
        <f>ROUND(G275*H275,P4)</f>
        <v>0</v>
      </c>
      <c r="L275" s="31">
        <v>0</v>
      </c>
      <c r="M275" s="24">
        <f>ROUND(G275*L275,P4)</f>
        <v>0</v>
      </c>
      <c r="N275" s="25" t="s">
        <v>1730</v>
      </c>
      <c r="O275" s="32">
        <f>M275*AA275</f>
        <v>0</v>
      </c>
      <c r="P275" s="1">
        <v>3</v>
      </c>
      <c r="AA275" s="1">
        <f>IF(P275=1,$O$3,IF(P275=2,$O$4,$O$5))</f>
        <v>0</v>
      </c>
    </row>
    <row r="276" ht="25">
      <c r="A276" s="1" t="s">
        <v>639</v>
      </c>
      <c r="E276" s="27" t="s">
        <v>4552</v>
      </c>
    </row>
    <row r="277" ht="39">
      <c r="A277" s="1" t="s">
        <v>640</v>
      </c>
      <c r="E277" s="33" t="s">
        <v>5213</v>
      </c>
    </row>
    <row r="278" ht="187.5">
      <c r="A278" s="1" t="s">
        <v>642</v>
      </c>
      <c r="E278" s="27" t="s">
        <v>5214</v>
      </c>
    </row>
    <row r="279" ht="25">
      <c r="A279" s="1" t="s">
        <v>633</v>
      </c>
      <c r="B279" s="1">
        <v>66</v>
      </c>
      <c r="C279" s="26" t="s">
        <v>1738</v>
      </c>
      <c r="D279" t="s">
        <v>1739</v>
      </c>
      <c r="E279" s="27" t="s">
        <v>1740</v>
      </c>
      <c r="F279" s="28" t="s">
        <v>1729</v>
      </c>
      <c r="G279" s="29">
        <v>99.375</v>
      </c>
      <c r="H279" s="28">
        <v>0</v>
      </c>
      <c r="I279" s="30">
        <f>ROUND(G279*H279,P4)</f>
        <v>0</v>
      </c>
      <c r="L279" s="31">
        <v>0</v>
      </c>
      <c r="M279" s="24">
        <f>ROUND(G279*L279,P4)</f>
        <v>0</v>
      </c>
      <c r="N279" s="25" t="s">
        <v>1730</v>
      </c>
      <c r="O279" s="32">
        <f>M279*AA279</f>
        <v>0</v>
      </c>
      <c r="P279" s="1">
        <v>3</v>
      </c>
      <c r="AA279" s="1">
        <f>IF(P279=1,$O$3,IF(P279=2,$O$4,$O$5))</f>
        <v>0</v>
      </c>
    </row>
    <row r="280" ht="25">
      <c r="A280" s="1" t="s">
        <v>639</v>
      </c>
      <c r="E280" s="27" t="s">
        <v>4552</v>
      </c>
    </row>
    <row r="281" ht="39">
      <c r="A281" s="1" t="s">
        <v>640</v>
      </c>
      <c r="E281" s="33" t="s">
        <v>5215</v>
      </c>
    </row>
    <row r="282" ht="187.5">
      <c r="A282" s="1" t="s">
        <v>642</v>
      </c>
      <c r="E282" s="27" t="s">
        <v>2146</v>
      </c>
    </row>
    <row r="283" ht="25">
      <c r="A283" s="1" t="s">
        <v>633</v>
      </c>
      <c r="B283" s="1">
        <v>67</v>
      </c>
      <c r="C283" s="26" t="s">
        <v>5216</v>
      </c>
      <c r="D283" t="s">
        <v>5217</v>
      </c>
      <c r="E283" s="27" t="s">
        <v>5218</v>
      </c>
      <c r="F283" s="28" t="s">
        <v>1729</v>
      </c>
      <c r="G283" s="29">
        <v>318.24000000000001</v>
      </c>
      <c r="H283" s="28">
        <v>0</v>
      </c>
      <c r="I283" s="30">
        <f>ROUND(G283*H283,P4)</f>
        <v>0</v>
      </c>
      <c r="L283" s="31">
        <v>0</v>
      </c>
      <c r="M283" s="24">
        <f>ROUND(G283*L283,P4)</f>
        <v>0</v>
      </c>
      <c r="N283" s="25" t="s">
        <v>1730</v>
      </c>
      <c r="O283" s="32">
        <f>M283*AA283</f>
        <v>0</v>
      </c>
      <c r="P283" s="1">
        <v>3</v>
      </c>
      <c r="AA283" s="1">
        <f>IF(P283=1,$O$3,IF(P283=2,$O$4,$O$5))</f>
        <v>0</v>
      </c>
    </row>
    <row r="284" ht="25">
      <c r="A284" s="1" t="s">
        <v>639</v>
      </c>
      <c r="E284" s="27" t="s">
        <v>4552</v>
      </c>
    </row>
    <row r="285" ht="39">
      <c r="A285" s="1" t="s">
        <v>640</v>
      </c>
      <c r="E285" s="33" t="s">
        <v>5219</v>
      </c>
    </row>
    <row r="286" ht="187.5">
      <c r="A286" s="1" t="s">
        <v>642</v>
      </c>
      <c r="E286" s="27" t="s">
        <v>1904</v>
      </c>
    </row>
  </sheetData>
  <sheetProtection sheet="1" objects="1" scenarios="1" spinCount="100000" saltValue="zUXdde96z9WbA4Z+JOYgJ3U6vWVD3zXJpYkBd1mEL/R6d53LgWyHCSQmQx4YWUNjR1TfZfoN9BwHmzU8l2KgIQ==" hashValue="+rV9/U9oH1+r3J215s9itnmj2z9stUv3uxcAAbdmUuIv+CVrVHIiXQ1wgVndfsLzDlt5laEpIklGqF6oX1g+U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5220</v>
      </c>
      <c r="E8" s="23" t="s">
        <v>141</v>
      </c>
      <c r="L8" s="24">
        <f>L9+L22+L35</f>
        <v>0</v>
      </c>
      <c r="M8" s="24">
        <f>M9+M22+M35</f>
        <v>0</v>
      </c>
      <c r="N8" s="25"/>
    </row>
    <row r="9" ht="13">
      <c r="A9" s="1" t="s">
        <v>630</v>
      </c>
      <c r="C9" s="22" t="s">
        <v>5221</v>
      </c>
      <c r="E9" s="23" t="s">
        <v>1388</v>
      </c>
      <c r="L9" s="24">
        <f>SUMIFS(L10:L21,A10:A21,"P")</f>
        <v>0</v>
      </c>
      <c r="M9" s="24">
        <f>SUMIFS(M10:M21,A10:A21,"P")</f>
        <v>0</v>
      </c>
      <c r="N9" s="25"/>
    </row>
    <row r="10">
      <c r="A10" s="1" t="s">
        <v>633</v>
      </c>
      <c r="B10" s="1">
        <v>5</v>
      </c>
      <c r="C10" s="26" t="s">
        <v>1945</v>
      </c>
      <c r="D10" t="s">
        <v>635</v>
      </c>
      <c r="E10" s="27" t="s">
        <v>1946</v>
      </c>
      <c r="F10" s="28" t="s">
        <v>869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5222</v>
      </c>
    </row>
    <row r="13">
      <c r="A13" s="1" t="s">
        <v>642</v>
      </c>
      <c r="E13" s="27" t="s">
        <v>1313</v>
      </c>
    </row>
    <row r="14">
      <c r="A14" s="1" t="s">
        <v>633</v>
      </c>
      <c r="B14" s="1">
        <v>6</v>
      </c>
      <c r="C14" s="26" t="s">
        <v>1812</v>
      </c>
      <c r="D14" t="s">
        <v>635</v>
      </c>
      <c r="E14" s="27" t="s">
        <v>1813</v>
      </c>
      <c r="F14" s="28" t="s">
        <v>869</v>
      </c>
      <c r="G14" s="29">
        <v>30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3874</v>
      </c>
    </row>
    <row r="17">
      <c r="A17" s="1" t="s">
        <v>642</v>
      </c>
      <c r="E17" s="27" t="s">
        <v>1313</v>
      </c>
    </row>
    <row r="18">
      <c r="A18" s="1" t="s">
        <v>633</v>
      </c>
      <c r="B18" s="1">
        <v>7</v>
      </c>
      <c r="C18" s="26" t="s">
        <v>1805</v>
      </c>
      <c r="D18" t="s">
        <v>635</v>
      </c>
      <c r="E18" s="27" t="s">
        <v>1806</v>
      </c>
      <c r="F18" s="28" t="s">
        <v>865</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5223</v>
      </c>
    </row>
    <row r="21">
      <c r="A21" s="1" t="s">
        <v>642</v>
      </c>
      <c r="E21" s="27" t="s">
        <v>1313</v>
      </c>
    </row>
    <row r="22" ht="13">
      <c r="A22" s="1" t="s">
        <v>630</v>
      </c>
      <c r="C22" s="22" t="s">
        <v>5224</v>
      </c>
      <c r="E22" s="23" t="s">
        <v>4497</v>
      </c>
      <c r="L22" s="24">
        <f>SUMIFS(L23:L34,A23:A34,"P")</f>
        <v>0</v>
      </c>
      <c r="M22" s="24">
        <f>SUMIFS(M23:M34,A23:A34,"P")</f>
        <v>0</v>
      </c>
      <c r="N22" s="25"/>
    </row>
    <row r="23">
      <c r="A23" s="1" t="s">
        <v>633</v>
      </c>
      <c r="B23" s="1">
        <v>8</v>
      </c>
      <c r="C23" s="26" t="s">
        <v>5225</v>
      </c>
      <c r="D23" t="s">
        <v>635</v>
      </c>
      <c r="E23" s="27" t="s">
        <v>5226</v>
      </c>
      <c r="F23" s="28" t="s">
        <v>1729</v>
      </c>
      <c r="G23" s="29">
        <v>5</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5227</v>
      </c>
    </row>
    <row r="26">
      <c r="A26" s="1" t="s">
        <v>642</v>
      </c>
      <c r="E26" s="27" t="s">
        <v>1313</v>
      </c>
    </row>
    <row r="27">
      <c r="A27" s="1" t="s">
        <v>633</v>
      </c>
      <c r="B27" s="1">
        <v>9</v>
      </c>
      <c r="C27" s="26" t="s">
        <v>5228</v>
      </c>
      <c r="D27" t="s">
        <v>635</v>
      </c>
      <c r="E27" s="27" t="s">
        <v>5229</v>
      </c>
      <c r="F27" s="28" t="s">
        <v>869</v>
      </c>
      <c r="G27" s="29">
        <v>3</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5230</v>
      </c>
    </row>
    <row r="30">
      <c r="A30" s="1" t="s">
        <v>642</v>
      </c>
      <c r="E30" s="27" t="s">
        <v>1313</v>
      </c>
    </row>
    <row r="31">
      <c r="A31" s="1" t="s">
        <v>633</v>
      </c>
      <c r="B31" s="1">
        <v>10</v>
      </c>
      <c r="C31" s="26" t="s">
        <v>5231</v>
      </c>
      <c r="D31" t="s">
        <v>635</v>
      </c>
      <c r="E31" s="27" t="s">
        <v>5232</v>
      </c>
      <c r="F31" s="28" t="s">
        <v>869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5233</v>
      </c>
    </row>
    <row r="34">
      <c r="A34" s="1" t="s">
        <v>642</v>
      </c>
      <c r="E34" s="27" t="s">
        <v>1313</v>
      </c>
    </row>
    <row r="35" ht="13">
      <c r="A35" s="1" t="s">
        <v>630</v>
      </c>
      <c r="C35" s="22" t="s">
        <v>1724</v>
      </c>
      <c r="E35" s="23" t="s">
        <v>1725</v>
      </c>
      <c r="L35" s="24">
        <f>SUMIFS(L36:L51,A36:A51,"P")</f>
        <v>0</v>
      </c>
      <c r="M35" s="24">
        <f>SUMIFS(M36:M51,A36:A51,"P")</f>
        <v>0</v>
      </c>
      <c r="N35" s="25"/>
    </row>
    <row r="36" ht="25">
      <c r="A36" s="1" t="s">
        <v>633</v>
      </c>
      <c r="B36" s="1">
        <v>1</v>
      </c>
      <c r="C36" s="26" t="s">
        <v>1738</v>
      </c>
      <c r="D36" t="s">
        <v>1739</v>
      </c>
      <c r="E36" s="27" t="s">
        <v>1740</v>
      </c>
      <c r="F36" s="28" t="s">
        <v>1729</v>
      </c>
      <c r="G36" s="29">
        <v>4.7999999999999998</v>
      </c>
      <c r="H36" s="28">
        <v>0</v>
      </c>
      <c r="I36" s="30">
        <f>ROUND(G36*H36,P4)</f>
        <v>0</v>
      </c>
      <c r="L36" s="31">
        <v>0</v>
      </c>
      <c r="M36" s="24">
        <f>ROUND(G36*L36,P4)</f>
        <v>0</v>
      </c>
      <c r="N36" s="25" t="s">
        <v>1730</v>
      </c>
      <c r="O36" s="32">
        <f>M36*AA36</f>
        <v>0</v>
      </c>
      <c r="P36" s="1">
        <v>3</v>
      </c>
      <c r="AA36" s="1">
        <f>IF(P36=1,$O$3,IF(P36=2,$O$4,$O$5))</f>
        <v>0</v>
      </c>
    </row>
    <row r="37" ht="25">
      <c r="A37" s="1" t="s">
        <v>639</v>
      </c>
      <c r="E37" s="27" t="s">
        <v>5234</v>
      </c>
    </row>
    <row r="38" ht="52">
      <c r="A38" s="1" t="s">
        <v>640</v>
      </c>
      <c r="E38" s="33" t="s">
        <v>5235</v>
      </c>
    </row>
    <row r="39" ht="187.5">
      <c r="A39" s="1" t="s">
        <v>642</v>
      </c>
      <c r="E39" s="27" t="s">
        <v>2144</v>
      </c>
    </row>
    <row r="40" ht="25">
      <c r="A40" s="1" t="s">
        <v>633</v>
      </c>
      <c r="B40" s="1">
        <v>2</v>
      </c>
      <c r="C40" s="26" t="s">
        <v>1734</v>
      </c>
      <c r="D40" t="s">
        <v>1735</v>
      </c>
      <c r="E40" s="27" t="s">
        <v>1736</v>
      </c>
      <c r="F40" s="28" t="s">
        <v>1729</v>
      </c>
      <c r="G40" s="29">
        <v>27.120000000000001</v>
      </c>
      <c r="H40" s="28">
        <v>0</v>
      </c>
      <c r="I40" s="30">
        <f>ROUND(G40*H40,P4)</f>
        <v>0</v>
      </c>
      <c r="L40" s="31">
        <v>0</v>
      </c>
      <c r="M40" s="24">
        <f>ROUND(G40*L40,P4)</f>
        <v>0</v>
      </c>
      <c r="N40" s="25" t="s">
        <v>1730</v>
      </c>
      <c r="O40" s="32">
        <f>M40*AA40</f>
        <v>0</v>
      </c>
      <c r="P40" s="1">
        <v>3</v>
      </c>
      <c r="AA40" s="1">
        <f>IF(P40=1,$O$3,IF(P40=2,$O$4,$O$5))</f>
        <v>0</v>
      </c>
    </row>
    <row r="41" ht="25">
      <c r="A41" s="1" t="s">
        <v>639</v>
      </c>
      <c r="E41" s="27" t="s">
        <v>5234</v>
      </c>
    </row>
    <row r="42" ht="52">
      <c r="A42" s="1" t="s">
        <v>640</v>
      </c>
      <c r="E42" s="33" t="s">
        <v>5236</v>
      </c>
    </row>
    <row r="43" ht="187.5">
      <c r="A43" s="1" t="s">
        <v>642</v>
      </c>
      <c r="E43" s="27" t="s">
        <v>2144</v>
      </c>
    </row>
    <row r="44" ht="25">
      <c r="A44" s="1" t="s">
        <v>633</v>
      </c>
      <c r="B44" s="1">
        <v>3</v>
      </c>
      <c r="C44" s="26" t="s">
        <v>5237</v>
      </c>
      <c r="D44" t="s">
        <v>5238</v>
      </c>
      <c r="E44" s="27" t="s">
        <v>5239</v>
      </c>
      <c r="F44" s="28" t="s">
        <v>1729</v>
      </c>
      <c r="G44" s="29">
        <v>2.1000000000000001</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52">
      <c r="A46" s="1" t="s">
        <v>640</v>
      </c>
      <c r="E46" s="33" t="s">
        <v>5240</v>
      </c>
    </row>
    <row r="47" ht="187.5">
      <c r="A47" s="1" t="s">
        <v>642</v>
      </c>
      <c r="E47" s="27" t="s">
        <v>2144</v>
      </c>
    </row>
    <row r="48" ht="25">
      <c r="A48" s="1" t="s">
        <v>633</v>
      </c>
      <c r="B48" s="1">
        <v>4</v>
      </c>
      <c r="C48" s="26" t="s">
        <v>5241</v>
      </c>
      <c r="D48" t="s">
        <v>5242</v>
      </c>
      <c r="E48" s="27" t="s">
        <v>5243</v>
      </c>
      <c r="F48" s="28" t="s">
        <v>1729</v>
      </c>
      <c r="G48" s="29">
        <v>0.040000000000000001</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52">
      <c r="A50" s="1" t="s">
        <v>640</v>
      </c>
      <c r="E50" s="33" t="s">
        <v>5244</v>
      </c>
    </row>
    <row r="51" ht="187.5">
      <c r="A51" s="1" t="s">
        <v>642</v>
      </c>
      <c r="E51" s="27" t="s">
        <v>2144</v>
      </c>
    </row>
  </sheetData>
  <sheetProtection sheet="1" objects="1" scenarios="1" spinCount="100000" saltValue="t9b0wZn9s0gr2/DSzZHpTdY0WhqwYsqPQoUIpUS+jiQnKG5QVmURs8hx1CakXvewkUqSLfbeHHXAfCYYSuWSvA==" hashValue="hklYobQpVdnu5EUIgSLNMq1CCItjjcAnh23xsmf0KEQcvbGCNvuMrY51j3MQy0dyeEZhYjKg9T0e0uH9KBobi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COUNTIFS(L8:L250,"=0",A8:A250,"P")+COUNTIFS(L8:L250,"",A8:A250,"P")+SUM(Q8:Q250)</f>
        <v>0</v>
      </c>
    </row>
    <row r="8" ht="13">
      <c r="A8" s="1" t="s">
        <v>628</v>
      </c>
      <c r="C8" s="22" t="s">
        <v>5245</v>
      </c>
      <c r="E8" s="23" t="s">
        <v>143</v>
      </c>
      <c r="L8" s="24">
        <f>L9+L90+L111+L128+L153+L182+L187+L216+L241</f>
        <v>0</v>
      </c>
      <c r="M8" s="24">
        <f>M9+M90+M111+M128+M153+M182+M187+M216+M241</f>
        <v>0</v>
      </c>
      <c r="N8" s="25"/>
    </row>
    <row r="9" ht="13">
      <c r="A9" s="1" t="s">
        <v>630</v>
      </c>
      <c r="C9" s="22" t="s">
        <v>861</v>
      </c>
      <c r="E9" s="23" t="s">
        <v>1388</v>
      </c>
      <c r="L9" s="24">
        <f>SUMIFS(L10:L89,A10:A89,"P")</f>
        <v>0</v>
      </c>
      <c r="M9" s="24">
        <f>SUMIFS(M10:M89,A10:A89,"P")</f>
        <v>0</v>
      </c>
      <c r="N9" s="25"/>
    </row>
    <row r="10">
      <c r="A10" s="1" t="s">
        <v>633</v>
      </c>
      <c r="B10" s="1">
        <v>1</v>
      </c>
      <c r="C10" s="26" t="s">
        <v>1314</v>
      </c>
      <c r="D10" t="s">
        <v>635</v>
      </c>
      <c r="E10" s="27" t="s">
        <v>1315</v>
      </c>
      <c r="F10" s="28" t="s">
        <v>865</v>
      </c>
      <c r="G10" s="29">
        <v>65420</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5246</v>
      </c>
    </row>
    <row r="13">
      <c r="A13" s="1" t="s">
        <v>642</v>
      </c>
      <c r="E13" s="27" t="s">
        <v>4577</v>
      </c>
    </row>
    <row r="14">
      <c r="A14" s="1" t="s">
        <v>633</v>
      </c>
      <c r="B14" s="1">
        <v>2</v>
      </c>
      <c r="C14" s="26" t="s">
        <v>5247</v>
      </c>
      <c r="D14" t="s">
        <v>635</v>
      </c>
      <c r="E14" s="27" t="s">
        <v>4638</v>
      </c>
      <c r="F14" s="28" t="s">
        <v>869</v>
      </c>
      <c r="G14" s="29">
        <v>14972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5248</v>
      </c>
    </row>
    <row r="17" ht="262.5">
      <c r="A17" s="1" t="s">
        <v>642</v>
      </c>
      <c r="E17" s="27" t="s">
        <v>4641</v>
      </c>
    </row>
    <row r="18">
      <c r="A18" s="1" t="s">
        <v>633</v>
      </c>
      <c r="B18" s="1">
        <v>3</v>
      </c>
      <c r="C18" s="26" t="s">
        <v>4582</v>
      </c>
      <c r="D18" t="s">
        <v>635</v>
      </c>
      <c r="E18" s="27" t="s">
        <v>4583</v>
      </c>
      <c r="F18" s="28" t="s">
        <v>869</v>
      </c>
      <c r="G18" s="29">
        <v>93371.740000000005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5249</v>
      </c>
    </row>
    <row r="21" ht="187.5">
      <c r="A21" s="1" t="s">
        <v>642</v>
      </c>
      <c r="E21" s="27" t="s">
        <v>4585</v>
      </c>
    </row>
    <row r="22">
      <c r="A22" s="1" t="s">
        <v>633</v>
      </c>
      <c r="B22" s="1">
        <v>4</v>
      </c>
      <c r="C22" s="26" t="s">
        <v>883</v>
      </c>
      <c r="D22" t="s">
        <v>635</v>
      </c>
      <c r="E22" s="27" t="s">
        <v>884</v>
      </c>
      <c r="F22" s="28" t="s">
        <v>869</v>
      </c>
      <c r="G22" s="29">
        <v>318.06</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5250</v>
      </c>
    </row>
    <row r="25" ht="225">
      <c r="A25" s="1" t="s">
        <v>642</v>
      </c>
      <c r="E25" s="27" t="s">
        <v>4587</v>
      </c>
    </row>
    <row r="26">
      <c r="A26" s="1" t="s">
        <v>633</v>
      </c>
      <c r="B26" s="1">
        <v>5</v>
      </c>
      <c r="C26" s="26" t="s">
        <v>4592</v>
      </c>
      <c r="D26" t="s">
        <v>635</v>
      </c>
      <c r="E26" s="27" t="s">
        <v>4593</v>
      </c>
      <c r="F26" s="28" t="s">
        <v>869</v>
      </c>
      <c r="G26" s="29">
        <v>764.5</v>
      </c>
      <c r="H26" s="28">
        <v>0</v>
      </c>
      <c r="I26" s="30">
        <f>ROUND(G26*H26,P4)</f>
        <v>0</v>
      </c>
      <c r="L26" s="31">
        <v>0</v>
      </c>
      <c r="M26" s="24">
        <f>ROUND(G26*L26,P4)</f>
        <v>0</v>
      </c>
      <c r="N26" s="25" t="s">
        <v>638</v>
      </c>
      <c r="O26" s="32">
        <f>M26*AA26</f>
        <v>0</v>
      </c>
      <c r="P26" s="1">
        <v>3</v>
      </c>
      <c r="AA26" s="1">
        <f>IF(P26=1,$O$3,IF(P26=2,$O$4,$O$5))</f>
        <v>0</v>
      </c>
    </row>
    <row r="27">
      <c r="A27" s="1" t="s">
        <v>639</v>
      </c>
      <c r="E27" s="27" t="s">
        <v>635</v>
      </c>
    </row>
    <row r="28" ht="156">
      <c r="A28" s="1" t="s">
        <v>640</v>
      </c>
      <c r="E28" s="33" t="s">
        <v>5251</v>
      </c>
    </row>
    <row r="29" ht="250">
      <c r="A29" s="1" t="s">
        <v>642</v>
      </c>
      <c r="E29" s="27" t="s">
        <v>4595</v>
      </c>
    </row>
    <row r="30">
      <c r="A30" s="1" t="s">
        <v>633</v>
      </c>
      <c r="B30" s="1">
        <v>6</v>
      </c>
      <c r="C30" s="26" t="s">
        <v>3937</v>
      </c>
      <c r="D30" t="s">
        <v>635</v>
      </c>
      <c r="E30" s="27" t="s">
        <v>3938</v>
      </c>
      <c r="F30" s="28" t="s">
        <v>865</v>
      </c>
      <c r="G30" s="29">
        <v>83646.600000000006</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5252</v>
      </c>
    </row>
    <row r="33" ht="25">
      <c r="A33" s="1" t="s">
        <v>642</v>
      </c>
      <c r="E33" s="27" t="s">
        <v>4597</v>
      </c>
    </row>
    <row r="34">
      <c r="A34" s="1" t="s">
        <v>633</v>
      </c>
      <c r="B34" s="1">
        <v>7</v>
      </c>
      <c r="C34" s="26" t="s">
        <v>4598</v>
      </c>
      <c r="D34" t="s">
        <v>635</v>
      </c>
      <c r="E34" s="27" t="s">
        <v>4599</v>
      </c>
      <c r="F34" s="28" t="s">
        <v>865</v>
      </c>
      <c r="G34" s="29">
        <v>17829.799999999999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5253</v>
      </c>
    </row>
    <row r="37" ht="37.5">
      <c r="A37" s="1" t="s">
        <v>642</v>
      </c>
      <c r="E37" s="27" t="s">
        <v>4601</v>
      </c>
    </row>
    <row r="38">
      <c r="A38" s="1" t="s">
        <v>633</v>
      </c>
      <c r="B38" s="1">
        <v>8</v>
      </c>
      <c r="C38" s="26" t="s">
        <v>4602</v>
      </c>
      <c r="D38" t="s">
        <v>635</v>
      </c>
      <c r="E38" s="27" t="s">
        <v>4603</v>
      </c>
      <c r="F38" s="28" t="s">
        <v>865</v>
      </c>
      <c r="G38" s="29">
        <v>17829.799999999999</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5253</v>
      </c>
    </row>
    <row r="41" ht="25">
      <c r="A41" s="1" t="s">
        <v>642</v>
      </c>
      <c r="E41" s="27" t="s">
        <v>4604</v>
      </c>
    </row>
    <row r="42">
      <c r="A42" s="1" t="s">
        <v>633</v>
      </c>
      <c r="B42" s="1">
        <v>9</v>
      </c>
      <c r="C42" s="26" t="s">
        <v>4605</v>
      </c>
      <c r="D42" t="s">
        <v>635</v>
      </c>
      <c r="E42" s="27" t="s">
        <v>4606</v>
      </c>
      <c r="F42" s="28" t="s">
        <v>865</v>
      </c>
      <c r="G42" s="29">
        <v>17829.799999999999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5253</v>
      </c>
    </row>
    <row r="45" ht="37.5">
      <c r="A45" s="1" t="s">
        <v>642</v>
      </c>
      <c r="E45" s="27" t="s">
        <v>4607</v>
      </c>
    </row>
    <row r="46">
      <c r="A46" s="1" t="s">
        <v>633</v>
      </c>
      <c r="B46" s="1">
        <v>10</v>
      </c>
      <c r="C46" s="26" t="s">
        <v>4608</v>
      </c>
      <c r="D46" t="s">
        <v>635</v>
      </c>
      <c r="E46" s="27" t="s">
        <v>4609</v>
      </c>
      <c r="F46" s="28" t="s">
        <v>869</v>
      </c>
      <c r="G46" s="29">
        <v>267.447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5254</v>
      </c>
    </row>
    <row r="49" ht="37.5">
      <c r="A49" s="1" t="s">
        <v>642</v>
      </c>
      <c r="E49" s="27" t="s">
        <v>4611</v>
      </c>
    </row>
    <row r="50">
      <c r="A50" s="1" t="s">
        <v>633</v>
      </c>
      <c r="B50" s="1">
        <v>11</v>
      </c>
      <c r="C50" s="26" t="s">
        <v>4612</v>
      </c>
      <c r="D50" t="s">
        <v>635</v>
      </c>
      <c r="E50" s="27" t="s">
        <v>4613</v>
      </c>
      <c r="F50" s="28" t="s">
        <v>869</v>
      </c>
      <c r="G50" s="29">
        <v>15895.200000000001</v>
      </c>
      <c r="H50" s="28">
        <v>0</v>
      </c>
      <c r="I50" s="30">
        <f>ROUND(G50*H50,P4)</f>
        <v>0</v>
      </c>
      <c r="L50" s="31">
        <v>0</v>
      </c>
      <c r="M50" s="24">
        <f>ROUND(G50*L50,P4)</f>
        <v>0</v>
      </c>
      <c r="N50" s="25" t="s">
        <v>635</v>
      </c>
      <c r="O50" s="32">
        <f>M50*AA50</f>
        <v>0</v>
      </c>
      <c r="P50" s="1">
        <v>3</v>
      </c>
      <c r="AA50" s="1">
        <f>IF(P50=1,$O$3,IF(P50=2,$O$4,$O$5))</f>
        <v>0</v>
      </c>
    </row>
    <row r="51" ht="25">
      <c r="A51" s="1" t="s">
        <v>639</v>
      </c>
      <c r="E51" s="27" t="s">
        <v>4619</v>
      </c>
    </row>
    <row r="52" ht="39">
      <c r="A52" s="1" t="s">
        <v>640</v>
      </c>
      <c r="E52" s="33" t="s">
        <v>5255</v>
      </c>
    </row>
    <row r="53" ht="25">
      <c r="A53" s="1" t="s">
        <v>642</v>
      </c>
      <c r="E53" s="27" t="s">
        <v>4616</v>
      </c>
    </row>
    <row r="54">
      <c r="A54" s="1" t="s">
        <v>633</v>
      </c>
      <c r="B54" s="1">
        <v>12</v>
      </c>
      <c r="C54" s="26" t="s">
        <v>4667</v>
      </c>
      <c r="D54" t="s">
        <v>635</v>
      </c>
      <c r="E54" s="27" t="s">
        <v>5099</v>
      </c>
      <c r="F54" s="28" t="s">
        <v>869</v>
      </c>
      <c r="G54" s="29">
        <v>46878.404999999999</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5256</v>
      </c>
    </row>
    <row r="57" ht="375">
      <c r="A57" s="1" t="s">
        <v>642</v>
      </c>
      <c r="E57" s="27" t="s">
        <v>5101</v>
      </c>
    </row>
    <row r="58">
      <c r="A58" s="1" t="s">
        <v>633</v>
      </c>
      <c r="B58" s="1">
        <v>13</v>
      </c>
      <c r="C58" s="26" t="s">
        <v>4617</v>
      </c>
      <c r="D58" t="s">
        <v>635</v>
      </c>
      <c r="E58" s="27" t="s">
        <v>4618</v>
      </c>
      <c r="F58" s="28" t="s">
        <v>869</v>
      </c>
      <c r="G58" s="29">
        <v>29699.095000000001</v>
      </c>
      <c r="H58" s="28">
        <v>0</v>
      </c>
      <c r="I58" s="30">
        <f>ROUND(G58*H58,P4)</f>
        <v>0</v>
      </c>
      <c r="L58" s="31">
        <v>0</v>
      </c>
      <c r="M58" s="24">
        <f>ROUND(G58*L58,P4)</f>
        <v>0</v>
      </c>
      <c r="N58" s="25" t="s">
        <v>635</v>
      </c>
      <c r="O58" s="32">
        <f>M58*AA58</f>
        <v>0</v>
      </c>
      <c r="P58" s="1">
        <v>3</v>
      </c>
      <c r="AA58" s="1">
        <f>IF(P58=1,$O$3,IF(P58=2,$O$4,$O$5))</f>
        <v>0</v>
      </c>
    </row>
    <row r="59" ht="25">
      <c r="A59" s="1" t="s">
        <v>639</v>
      </c>
      <c r="E59" s="27" t="s">
        <v>4619</v>
      </c>
    </row>
    <row r="60" ht="65">
      <c r="A60" s="1" t="s">
        <v>640</v>
      </c>
      <c r="E60" s="33" t="s">
        <v>5257</v>
      </c>
    </row>
    <row r="61" ht="362.5">
      <c r="A61" s="1" t="s">
        <v>642</v>
      </c>
      <c r="E61" s="27" t="s">
        <v>4621</v>
      </c>
    </row>
    <row r="62">
      <c r="A62" s="1" t="s">
        <v>633</v>
      </c>
      <c r="B62" s="1">
        <v>14</v>
      </c>
      <c r="C62" s="26" t="s">
        <v>5107</v>
      </c>
      <c r="D62" t="s">
        <v>635</v>
      </c>
      <c r="E62" s="27" t="s">
        <v>4623</v>
      </c>
      <c r="F62" s="28" t="s">
        <v>869</v>
      </c>
      <c r="G62" s="29">
        <v>62366.730000000003</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5258</v>
      </c>
    </row>
    <row r="65" ht="300">
      <c r="A65" s="1" t="s">
        <v>642</v>
      </c>
      <c r="E65" s="27" t="s">
        <v>4625</v>
      </c>
    </row>
    <row r="66">
      <c r="A66" s="1" t="s">
        <v>633</v>
      </c>
      <c r="B66" s="1">
        <v>15</v>
      </c>
      <c r="C66" s="26" t="s">
        <v>4626</v>
      </c>
      <c r="D66" t="s">
        <v>635</v>
      </c>
      <c r="E66" s="27" t="s">
        <v>4627</v>
      </c>
      <c r="F66" s="28" t="s">
        <v>869</v>
      </c>
      <c r="G66" s="29">
        <v>417.19999999999999</v>
      </c>
      <c r="H66" s="28">
        <v>0</v>
      </c>
      <c r="I66" s="30">
        <f>ROUND(G66*H66,P4)</f>
        <v>0</v>
      </c>
      <c r="L66" s="31">
        <v>0</v>
      </c>
      <c r="M66" s="24">
        <f>ROUND(G66*L66,P4)</f>
        <v>0</v>
      </c>
      <c r="N66" s="25" t="s">
        <v>635</v>
      </c>
      <c r="O66" s="32">
        <f>M66*AA66</f>
        <v>0</v>
      </c>
      <c r="P66" s="1">
        <v>3</v>
      </c>
      <c r="AA66" s="1">
        <f>IF(P66=1,$O$3,IF(P66=2,$O$4,$O$5))</f>
        <v>0</v>
      </c>
    </row>
    <row r="67" ht="25">
      <c r="A67" s="1" t="s">
        <v>639</v>
      </c>
      <c r="E67" s="27" t="s">
        <v>4619</v>
      </c>
    </row>
    <row r="68" ht="52">
      <c r="A68" s="1" t="s">
        <v>640</v>
      </c>
      <c r="E68" s="33" t="s">
        <v>5259</v>
      </c>
    </row>
    <row r="69" ht="287.5">
      <c r="A69" s="1" t="s">
        <v>642</v>
      </c>
      <c r="E69" s="27" t="s">
        <v>4629</v>
      </c>
    </row>
    <row r="70">
      <c r="A70" s="1" t="s">
        <v>633</v>
      </c>
      <c r="B70" s="1">
        <v>16</v>
      </c>
      <c r="C70" s="26" t="s">
        <v>4630</v>
      </c>
      <c r="D70" t="s">
        <v>635</v>
      </c>
      <c r="E70" s="27" t="s">
        <v>4631</v>
      </c>
      <c r="F70" s="28" t="s">
        <v>869</v>
      </c>
      <c r="G70" s="29">
        <v>457.83999999999997</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91">
      <c r="A72" s="1" t="s">
        <v>640</v>
      </c>
      <c r="E72" s="33" t="s">
        <v>5260</v>
      </c>
    </row>
    <row r="73" ht="312.5">
      <c r="A73" s="1" t="s">
        <v>642</v>
      </c>
      <c r="E73" s="27" t="s">
        <v>4633</v>
      </c>
    </row>
    <row r="74">
      <c r="A74" s="1" t="s">
        <v>633</v>
      </c>
      <c r="B74" s="1">
        <v>17</v>
      </c>
      <c r="C74" s="26" t="s">
        <v>4634</v>
      </c>
      <c r="D74" t="s">
        <v>635</v>
      </c>
      <c r="E74" s="27" t="s">
        <v>4635</v>
      </c>
      <c r="F74" s="28" t="s">
        <v>869</v>
      </c>
      <c r="G74" s="29">
        <v>24</v>
      </c>
      <c r="H74" s="28">
        <v>0</v>
      </c>
      <c r="I74" s="30">
        <f>ROUND(G74*H74,P4)</f>
        <v>0</v>
      </c>
      <c r="L74" s="31">
        <v>0</v>
      </c>
      <c r="M74" s="24">
        <f>ROUND(G74*L74,P4)</f>
        <v>0</v>
      </c>
      <c r="N74" s="25" t="s">
        <v>635</v>
      </c>
      <c r="O74" s="32">
        <f>M74*AA74</f>
        <v>0</v>
      </c>
      <c r="P74" s="1">
        <v>3</v>
      </c>
      <c r="AA74" s="1">
        <f>IF(P74=1,$O$3,IF(P74=2,$O$4,$O$5))</f>
        <v>0</v>
      </c>
    </row>
    <row r="75" ht="25">
      <c r="A75" s="1" t="s">
        <v>639</v>
      </c>
      <c r="E75" s="27" t="s">
        <v>4619</v>
      </c>
    </row>
    <row r="76" ht="39">
      <c r="A76" s="1" t="s">
        <v>640</v>
      </c>
      <c r="E76" s="33" t="s">
        <v>5261</v>
      </c>
    </row>
    <row r="77" ht="312.5">
      <c r="A77" s="1" t="s">
        <v>642</v>
      </c>
      <c r="E77" s="27" t="s">
        <v>4633</v>
      </c>
    </row>
    <row r="78">
      <c r="A78" s="1" t="s">
        <v>633</v>
      </c>
      <c r="B78" s="1">
        <v>18</v>
      </c>
      <c r="C78" s="26" t="s">
        <v>5262</v>
      </c>
      <c r="D78" t="s">
        <v>635</v>
      </c>
      <c r="E78" s="27" t="s">
        <v>4638</v>
      </c>
      <c r="F78" s="28" t="s">
        <v>869</v>
      </c>
      <c r="G78" s="29">
        <v>44402.199999999997</v>
      </c>
      <c r="H78" s="28">
        <v>0</v>
      </c>
      <c r="I78" s="30">
        <f>ROUND(G78*H78,P4)</f>
        <v>0</v>
      </c>
      <c r="L78" s="31">
        <v>0</v>
      </c>
      <c r="M78" s="24">
        <f>ROUND(G78*L78,P4)</f>
        <v>0</v>
      </c>
      <c r="N78" s="25" t="s">
        <v>635</v>
      </c>
      <c r="O78" s="32">
        <f>M78*AA78</f>
        <v>0</v>
      </c>
      <c r="P78" s="1">
        <v>3</v>
      </c>
      <c r="AA78" s="1">
        <f>IF(P78=1,$O$3,IF(P78=2,$O$4,$O$5))</f>
        <v>0</v>
      </c>
    </row>
    <row r="79" ht="37.5">
      <c r="A79" s="1" t="s">
        <v>639</v>
      </c>
      <c r="E79" s="27" t="s">
        <v>4639</v>
      </c>
    </row>
    <row r="80" ht="78">
      <c r="A80" s="1" t="s">
        <v>640</v>
      </c>
      <c r="E80" s="33" t="s">
        <v>5263</v>
      </c>
    </row>
    <row r="81" ht="262.5">
      <c r="A81" s="1" t="s">
        <v>642</v>
      </c>
      <c r="E81" s="27" t="s">
        <v>4641</v>
      </c>
    </row>
    <row r="82">
      <c r="A82" s="1" t="s">
        <v>633</v>
      </c>
      <c r="B82" s="1">
        <v>19</v>
      </c>
      <c r="C82" s="26" t="s">
        <v>5264</v>
      </c>
      <c r="D82" t="s">
        <v>635</v>
      </c>
      <c r="E82" s="27" t="s">
        <v>4643</v>
      </c>
      <c r="F82" s="28" t="s">
        <v>865</v>
      </c>
      <c r="G82" s="29">
        <v>19341.855</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5265</v>
      </c>
    </row>
    <row r="85" ht="25">
      <c r="A85" s="1" t="s">
        <v>642</v>
      </c>
      <c r="E85" s="27" t="s">
        <v>4645</v>
      </c>
    </row>
    <row r="86">
      <c r="A86" s="1" t="s">
        <v>633</v>
      </c>
      <c r="B86" s="1">
        <v>20</v>
      </c>
      <c r="C86" s="26" t="s">
        <v>4646</v>
      </c>
      <c r="D86" t="s">
        <v>635</v>
      </c>
      <c r="E86" s="27" t="s">
        <v>4647</v>
      </c>
      <c r="F86" s="28" t="s">
        <v>869</v>
      </c>
      <c r="G86" s="29">
        <v>15895.200000000001</v>
      </c>
      <c r="H86" s="28">
        <v>0</v>
      </c>
      <c r="I86" s="30">
        <f>ROUND(G86*H86,P4)</f>
        <v>0</v>
      </c>
      <c r="L86" s="31">
        <v>0</v>
      </c>
      <c r="M86" s="24">
        <f>ROUND(G86*L86,P4)</f>
        <v>0</v>
      </c>
      <c r="N86" s="25" t="s">
        <v>635</v>
      </c>
      <c r="O86" s="32">
        <f>M86*AA86</f>
        <v>0</v>
      </c>
      <c r="P86" s="1">
        <v>3</v>
      </c>
      <c r="AA86" s="1">
        <f>IF(P86=1,$O$3,IF(P86=2,$O$4,$O$5))</f>
        <v>0</v>
      </c>
    </row>
    <row r="87">
      <c r="A87" s="1" t="s">
        <v>639</v>
      </c>
      <c r="E87" s="27" t="s">
        <v>4648</v>
      </c>
    </row>
    <row r="88" ht="26">
      <c r="A88" s="1" t="s">
        <v>640</v>
      </c>
      <c r="E88" s="33" t="s">
        <v>5266</v>
      </c>
    </row>
    <row r="89" ht="50">
      <c r="A89" s="1" t="s">
        <v>642</v>
      </c>
      <c r="E89" s="27" t="s">
        <v>4650</v>
      </c>
    </row>
    <row r="90" ht="13">
      <c r="A90" s="1" t="s">
        <v>630</v>
      </c>
      <c r="C90" s="22" t="s">
        <v>4651</v>
      </c>
      <c r="E90" s="23" t="s">
        <v>4652</v>
      </c>
      <c r="L90" s="24">
        <f>SUMIFS(L91:L110,A91:A110,"P")</f>
        <v>0</v>
      </c>
      <c r="M90" s="24">
        <f>SUMIFS(M91:M110,A91:A110,"P")</f>
        <v>0</v>
      </c>
      <c r="N90" s="25"/>
    </row>
    <row r="91">
      <c r="A91" s="1" t="s">
        <v>633</v>
      </c>
      <c r="B91" s="1">
        <v>21</v>
      </c>
      <c r="C91" s="26" t="s">
        <v>3937</v>
      </c>
      <c r="D91" t="s">
        <v>4653</v>
      </c>
      <c r="E91" s="27" t="s">
        <v>3938</v>
      </c>
      <c r="F91" s="28" t="s">
        <v>865</v>
      </c>
      <c r="G91" s="29">
        <v>1204</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5267</v>
      </c>
    </row>
    <row r="94" ht="25">
      <c r="A94" s="1" t="s">
        <v>642</v>
      </c>
      <c r="E94" s="27" t="s">
        <v>4597</v>
      </c>
    </row>
    <row r="95" ht="25">
      <c r="A95" s="1" t="s">
        <v>633</v>
      </c>
      <c r="B95" s="1">
        <v>22</v>
      </c>
      <c r="C95" s="26" t="s">
        <v>4655</v>
      </c>
      <c r="D95" t="s">
        <v>4653</v>
      </c>
      <c r="E95" s="27" t="s">
        <v>5128</v>
      </c>
      <c r="F95" s="28" t="s">
        <v>869</v>
      </c>
      <c r="G95" s="29">
        <v>285.51999999999998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5268</v>
      </c>
    </row>
    <row r="98" ht="237.5">
      <c r="A98" s="1" t="s">
        <v>642</v>
      </c>
      <c r="E98" s="27" t="s">
        <v>4658</v>
      </c>
    </row>
    <row r="99" ht="25">
      <c r="A99" s="1" t="s">
        <v>633</v>
      </c>
      <c r="B99" s="1">
        <v>23</v>
      </c>
      <c r="C99" s="26" t="s">
        <v>4659</v>
      </c>
      <c r="D99" t="s">
        <v>4653</v>
      </c>
      <c r="E99" s="27" t="s">
        <v>5168</v>
      </c>
      <c r="F99" s="28" t="s">
        <v>869</v>
      </c>
      <c r="G99" s="29">
        <v>251.19999999999999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5269</v>
      </c>
    </row>
    <row r="102" ht="262.5">
      <c r="A102" s="1" t="s">
        <v>642</v>
      </c>
      <c r="E102" s="27" t="s">
        <v>4662</v>
      </c>
    </row>
    <row r="103" ht="25">
      <c r="A103" s="1" t="s">
        <v>633</v>
      </c>
      <c r="B103" s="1">
        <v>24</v>
      </c>
      <c r="C103" s="26" t="s">
        <v>4663</v>
      </c>
      <c r="D103" t="s">
        <v>4653</v>
      </c>
      <c r="E103" s="27" t="s">
        <v>4664</v>
      </c>
      <c r="F103" s="28" t="s">
        <v>865</v>
      </c>
      <c r="G103" s="29">
        <v>1288.28</v>
      </c>
      <c r="H103" s="28">
        <v>0</v>
      </c>
      <c r="I103" s="30">
        <f>ROUND(G103*H103,P4)</f>
        <v>0</v>
      </c>
      <c r="L103" s="31">
        <v>0</v>
      </c>
      <c r="M103" s="24">
        <f>ROUND(G103*L103,P4)</f>
        <v>0</v>
      </c>
      <c r="N103" s="25" t="s">
        <v>638</v>
      </c>
      <c r="O103" s="32">
        <f>M103*AA103</f>
        <v>0</v>
      </c>
      <c r="P103" s="1">
        <v>3</v>
      </c>
      <c r="AA103" s="1">
        <f>IF(P103=1,$O$3,IF(P103=2,$O$4,$O$5))</f>
        <v>0</v>
      </c>
    </row>
    <row r="104" ht="25">
      <c r="A104" s="1" t="s">
        <v>639</v>
      </c>
      <c r="E104" s="27" t="s">
        <v>5270</v>
      </c>
    </row>
    <row r="105" ht="65">
      <c r="A105" s="1" t="s">
        <v>640</v>
      </c>
      <c r="E105" s="33" t="s">
        <v>5271</v>
      </c>
    </row>
    <row r="106" ht="175">
      <c r="A106" s="1" t="s">
        <v>642</v>
      </c>
      <c r="E106" s="27" t="s">
        <v>4666</v>
      </c>
    </row>
    <row r="107">
      <c r="A107" s="1" t="s">
        <v>633</v>
      </c>
      <c r="B107" s="1">
        <v>25</v>
      </c>
      <c r="C107" s="26" t="s">
        <v>4667</v>
      </c>
      <c r="D107" t="s">
        <v>4653</v>
      </c>
      <c r="E107" s="27" t="s">
        <v>4618</v>
      </c>
      <c r="F107" s="28" t="s">
        <v>869</v>
      </c>
      <c r="G107" s="29">
        <v>280</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4619</v>
      </c>
    </row>
    <row r="109" ht="52">
      <c r="A109" s="1" t="s">
        <v>640</v>
      </c>
      <c r="E109" s="33" t="s">
        <v>5272</v>
      </c>
    </row>
    <row r="110" ht="362.5">
      <c r="A110" s="1" t="s">
        <v>642</v>
      </c>
      <c r="E110" s="27" t="s">
        <v>4621</v>
      </c>
    </row>
    <row r="111" ht="13">
      <c r="A111" s="1" t="s">
        <v>630</v>
      </c>
      <c r="C111" s="22" t="s">
        <v>1971</v>
      </c>
      <c r="E111" s="23" t="s">
        <v>4669</v>
      </c>
      <c r="L111" s="24">
        <f>SUMIFS(L112:L127,A112:A127,"P")</f>
        <v>0</v>
      </c>
      <c r="M111" s="24">
        <f>SUMIFS(M112:M127,A112:A127,"P")</f>
        <v>0</v>
      </c>
      <c r="N111" s="25"/>
    </row>
    <row r="112">
      <c r="A112" s="1" t="s">
        <v>633</v>
      </c>
      <c r="B112" s="1">
        <v>26</v>
      </c>
      <c r="C112" s="26" t="s">
        <v>5137</v>
      </c>
      <c r="D112" t="s">
        <v>635</v>
      </c>
      <c r="E112" s="27" t="s">
        <v>5138</v>
      </c>
      <c r="F112" s="28" t="s">
        <v>869</v>
      </c>
      <c r="G112" s="29">
        <v>205.19999999999999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5273</v>
      </c>
    </row>
    <row r="115" ht="37.5">
      <c r="A115" s="1" t="s">
        <v>642</v>
      </c>
      <c r="E115" s="27" t="s">
        <v>5140</v>
      </c>
    </row>
    <row r="116">
      <c r="A116" s="1" t="s">
        <v>633</v>
      </c>
      <c r="B116" s="1">
        <v>27</v>
      </c>
      <c r="C116" s="26" t="s">
        <v>4670</v>
      </c>
      <c r="D116" t="s">
        <v>635</v>
      </c>
      <c r="E116" s="27" t="s">
        <v>4671</v>
      </c>
      <c r="F116" s="28" t="s">
        <v>865</v>
      </c>
      <c r="G116" s="29">
        <v>2003.4680000000001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0">
      <c r="A118" s="1" t="s">
        <v>640</v>
      </c>
      <c r="E118" s="33" t="s">
        <v>5274</v>
      </c>
    </row>
    <row r="119" ht="25">
      <c r="A119" s="1" t="s">
        <v>642</v>
      </c>
      <c r="E119" s="27" t="s">
        <v>4673</v>
      </c>
    </row>
    <row r="120">
      <c r="A120" s="1" t="s">
        <v>633</v>
      </c>
      <c r="B120" s="1">
        <v>28</v>
      </c>
      <c r="C120" s="26" t="s">
        <v>4674</v>
      </c>
      <c r="D120" t="s">
        <v>635</v>
      </c>
      <c r="E120" s="27" t="s">
        <v>4675</v>
      </c>
      <c r="F120" s="28" t="s">
        <v>649</v>
      </c>
      <c r="G120" s="29">
        <v>650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5275</v>
      </c>
    </row>
    <row r="123" ht="162.5">
      <c r="A123" s="1" t="s">
        <v>642</v>
      </c>
      <c r="E123" s="27" t="s">
        <v>4677</v>
      </c>
    </row>
    <row r="124">
      <c r="A124" s="1" t="s">
        <v>633</v>
      </c>
      <c r="B124" s="1">
        <v>29</v>
      </c>
      <c r="C124" s="26" t="s">
        <v>5146</v>
      </c>
      <c r="D124" t="s">
        <v>635</v>
      </c>
      <c r="E124" s="27" t="s">
        <v>5147</v>
      </c>
      <c r="F124" s="28" t="s">
        <v>865</v>
      </c>
      <c r="G124" s="29">
        <v>70.620000000000005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91">
      <c r="A126" s="1" t="s">
        <v>640</v>
      </c>
      <c r="E126" s="33" t="s">
        <v>5276</v>
      </c>
    </row>
    <row r="127" ht="50">
      <c r="A127" s="1" t="s">
        <v>642</v>
      </c>
      <c r="E127" s="27" t="s">
        <v>5149</v>
      </c>
    </row>
    <row r="128" ht="13">
      <c r="A128" s="1" t="s">
        <v>630</v>
      </c>
      <c r="C128" s="22" t="s">
        <v>3123</v>
      </c>
      <c r="E128" s="23" t="s">
        <v>4687</v>
      </c>
      <c r="L128" s="24">
        <f>SUMIFS(L129:L152,A129:A152,"P")</f>
        <v>0</v>
      </c>
      <c r="M128" s="24">
        <f>SUMIFS(M129:M152,A129:A152,"P")</f>
        <v>0</v>
      </c>
      <c r="N128" s="25"/>
    </row>
    <row r="129">
      <c r="A129" s="1" t="s">
        <v>633</v>
      </c>
      <c r="B129" s="1">
        <v>30</v>
      </c>
      <c r="C129" s="26" t="s">
        <v>4688</v>
      </c>
      <c r="D129" t="s">
        <v>635</v>
      </c>
      <c r="E129" s="27" t="s">
        <v>5155</v>
      </c>
      <c r="F129" s="28" t="s">
        <v>869</v>
      </c>
      <c r="G129" s="29">
        <v>1341.106</v>
      </c>
      <c r="H129" s="28">
        <v>0</v>
      </c>
      <c r="I129" s="30">
        <f>ROUND(G129*H129,P4)</f>
        <v>0</v>
      </c>
      <c r="L129" s="31">
        <v>0</v>
      </c>
      <c r="M129" s="24">
        <f>ROUND(G129*L129,P4)</f>
        <v>0</v>
      </c>
      <c r="N129" s="25" t="s">
        <v>638</v>
      </c>
      <c r="O129" s="32">
        <f>M129*AA129</f>
        <v>0</v>
      </c>
      <c r="P129" s="1">
        <v>3</v>
      </c>
      <c r="AA129" s="1">
        <f>IF(P129=1,$O$3,IF(P129=2,$O$4,$O$5))</f>
        <v>0</v>
      </c>
    </row>
    <row r="130">
      <c r="A130" s="1" t="s">
        <v>639</v>
      </c>
      <c r="E130" s="27" t="s">
        <v>4690</v>
      </c>
    </row>
    <row r="131" ht="208">
      <c r="A131" s="1" t="s">
        <v>640</v>
      </c>
      <c r="E131" s="33" t="s">
        <v>5277</v>
      </c>
    </row>
    <row r="132" ht="350">
      <c r="A132" s="1" t="s">
        <v>642</v>
      </c>
      <c r="E132" s="27" t="s">
        <v>4692</v>
      </c>
    </row>
    <row r="133">
      <c r="A133" s="1" t="s">
        <v>633</v>
      </c>
      <c r="B133" s="1">
        <v>31</v>
      </c>
      <c r="C133" s="26" t="s">
        <v>4693</v>
      </c>
      <c r="D133" t="s">
        <v>635</v>
      </c>
      <c r="E133" s="27" t="s">
        <v>4694</v>
      </c>
      <c r="F133" s="28" t="s">
        <v>869</v>
      </c>
      <c r="G133" s="29">
        <v>20.300000000000001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78">
      <c r="A135" s="1" t="s">
        <v>640</v>
      </c>
      <c r="E135" s="33" t="s">
        <v>5278</v>
      </c>
    </row>
    <row r="136" ht="37.5">
      <c r="A136" s="1" t="s">
        <v>642</v>
      </c>
      <c r="E136" s="27" t="s">
        <v>4696</v>
      </c>
    </row>
    <row r="137">
      <c r="A137" s="1" t="s">
        <v>633</v>
      </c>
      <c r="B137" s="1">
        <v>32</v>
      </c>
      <c r="C137" s="26" t="s">
        <v>4697</v>
      </c>
      <c r="D137" t="s">
        <v>635</v>
      </c>
      <c r="E137" s="27" t="s">
        <v>4698</v>
      </c>
      <c r="F137" s="28" t="s">
        <v>869</v>
      </c>
      <c r="G137" s="29">
        <v>319.19999999999999</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52">
      <c r="A139" s="1" t="s">
        <v>640</v>
      </c>
      <c r="E139" s="33" t="s">
        <v>5279</v>
      </c>
    </row>
    <row r="140" ht="37.5">
      <c r="A140" s="1" t="s">
        <v>642</v>
      </c>
      <c r="E140" s="27" t="s">
        <v>4700</v>
      </c>
    </row>
    <row r="141">
      <c r="A141" s="1" t="s">
        <v>633</v>
      </c>
      <c r="B141" s="1">
        <v>33</v>
      </c>
      <c r="C141" s="26" t="s">
        <v>5280</v>
      </c>
      <c r="D141" t="s">
        <v>635</v>
      </c>
      <c r="E141" s="27" t="s">
        <v>5281</v>
      </c>
      <c r="F141" s="28" t="s">
        <v>869</v>
      </c>
      <c r="G141" s="29">
        <v>0.59999999999999998</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39">
      <c r="A143" s="1" t="s">
        <v>640</v>
      </c>
      <c r="E143" s="33" t="s">
        <v>5282</v>
      </c>
    </row>
    <row r="144" ht="37.5">
      <c r="A144" s="1" t="s">
        <v>642</v>
      </c>
      <c r="E144" s="27" t="s">
        <v>5283</v>
      </c>
    </row>
    <row r="145">
      <c r="A145" s="1" t="s">
        <v>633</v>
      </c>
      <c r="B145" s="1">
        <v>34</v>
      </c>
      <c r="C145" s="26" t="s">
        <v>4705</v>
      </c>
      <c r="D145" t="s">
        <v>635</v>
      </c>
      <c r="E145" s="27" t="s">
        <v>4706</v>
      </c>
      <c r="F145" s="28" t="s">
        <v>869</v>
      </c>
      <c r="G145" s="29">
        <v>10879.5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04">
      <c r="A147" s="1" t="s">
        <v>640</v>
      </c>
      <c r="E147" s="33" t="s">
        <v>5284</v>
      </c>
    </row>
    <row r="148" ht="37.5">
      <c r="A148" s="1" t="s">
        <v>642</v>
      </c>
      <c r="E148" s="27" t="s">
        <v>4709</v>
      </c>
    </row>
    <row r="149">
      <c r="A149" s="1" t="s">
        <v>633</v>
      </c>
      <c r="B149" s="1">
        <v>35</v>
      </c>
      <c r="C149" s="26" t="s">
        <v>4710</v>
      </c>
      <c r="D149" t="s">
        <v>635</v>
      </c>
      <c r="E149" s="27" t="s">
        <v>4711</v>
      </c>
      <c r="F149" s="28" t="s">
        <v>869</v>
      </c>
      <c r="G149" s="29">
        <v>7.7199999999999998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78">
      <c r="A151" s="1" t="s">
        <v>640</v>
      </c>
      <c r="E151" s="33" t="s">
        <v>5285</v>
      </c>
    </row>
    <row r="152" ht="100">
      <c r="A152" s="1" t="s">
        <v>642</v>
      </c>
      <c r="E152" s="27" t="s">
        <v>4713</v>
      </c>
    </row>
    <row r="153" ht="13">
      <c r="A153" s="1" t="s">
        <v>630</v>
      </c>
      <c r="C153" s="22" t="s">
        <v>886</v>
      </c>
      <c r="E153" s="23" t="s">
        <v>4337</v>
      </c>
      <c r="L153" s="24">
        <f>SUMIFS(L154:L181,A154:A181,"P")</f>
        <v>0</v>
      </c>
      <c r="M153" s="24">
        <f>SUMIFS(M154:M181,A154:A181,"P")</f>
        <v>0</v>
      </c>
      <c r="N153" s="25"/>
    </row>
    <row r="154" ht="25">
      <c r="A154" s="1" t="s">
        <v>633</v>
      </c>
      <c r="B154" s="1">
        <v>36</v>
      </c>
      <c r="C154" s="26" t="s">
        <v>4655</v>
      </c>
      <c r="D154" t="s">
        <v>635</v>
      </c>
      <c r="E154" s="27" t="s">
        <v>5128</v>
      </c>
      <c r="F154" s="28" t="s">
        <v>869</v>
      </c>
      <c r="G154" s="29">
        <v>11150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5286</v>
      </c>
    </row>
    <row r="157" ht="237.5">
      <c r="A157" s="1" t="s">
        <v>642</v>
      </c>
      <c r="E157" s="27" t="s">
        <v>4658</v>
      </c>
    </row>
    <row r="158" ht="25">
      <c r="A158" s="1" t="s">
        <v>633</v>
      </c>
      <c r="B158" s="1">
        <v>37</v>
      </c>
      <c r="C158" s="26" t="s">
        <v>4719</v>
      </c>
      <c r="D158" t="s">
        <v>861</v>
      </c>
      <c r="E158" s="27" t="s">
        <v>5165</v>
      </c>
      <c r="F158" s="28" t="s">
        <v>869</v>
      </c>
      <c r="G158" s="29">
        <v>9333.2000000000007</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5287</v>
      </c>
    </row>
    <row r="161" ht="250">
      <c r="A161" s="1" t="s">
        <v>642</v>
      </c>
      <c r="E161" s="27" t="s">
        <v>4723</v>
      </c>
    </row>
    <row r="162" ht="25">
      <c r="A162" s="1" t="s">
        <v>633</v>
      </c>
      <c r="B162" s="1">
        <v>38</v>
      </c>
      <c r="C162" s="26" t="s">
        <v>4719</v>
      </c>
      <c r="D162" t="s">
        <v>1971</v>
      </c>
      <c r="E162" s="27" t="s">
        <v>5165</v>
      </c>
      <c r="F162" s="28" t="s">
        <v>869</v>
      </c>
      <c r="G162" s="29">
        <v>7163.5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5288</v>
      </c>
    </row>
    <row r="165" ht="250">
      <c r="A165" s="1" t="s">
        <v>642</v>
      </c>
      <c r="E165" s="27" t="s">
        <v>4723</v>
      </c>
    </row>
    <row r="166" ht="25">
      <c r="A166" s="1" t="s">
        <v>633</v>
      </c>
      <c r="B166" s="1">
        <v>39</v>
      </c>
      <c r="C166" s="26" t="s">
        <v>4659</v>
      </c>
      <c r="D166" t="s">
        <v>635</v>
      </c>
      <c r="E166" s="27" t="s">
        <v>5168</v>
      </c>
      <c r="F166" s="28" t="s">
        <v>869</v>
      </c>
      <c r="G166" s="29">
        <v>4660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5289</v>
      </c>
    </row>
    <row r="169" ht="262.5">
      <c r="A169" s="1" t="s">
        <v>642</v>
      </c>
      <c r="E169" s="27" t="s">
        <v>4662</v>
      </c>
    </row>
    <row r="170">
      <c r="A170" s="1" t="s">
        <v>633</v>
      </c>
      <c r="B170" s="1">
        <v>40</v>
      </c>
      <c r="C170" s="26" t="s">
        <v>4663</v>
      </c>
      <c r="D170" t="s">
        <v>635</v>
      </c>
      <c r="E170" s="27" t="s">
        <v>5170</v>
      </c>
      <c r="F170" s="28" t="s">
        <v>865</v>
      </c>
      <c r="G170" s="29">
        <v>28397.799999999999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91">
      <c r="A172" s="1" t="s">
        <v>640</v>
      </c>
      <c r="E172" s="33" t="s">
        <v>5290</v>
      </c>
    </row>
    <row r="173" ht="175">
      <c r="A173" s="1" t="s">
        <v>642</v>
      </c>
      <c r="E173" s="27" t="s">
        <v>4666</v>
      </c>
    </row>
    <row r="174">
      <c r="A174" s="1" t="s">
        <v>633</v>
      </c>
      <c r="B174" s="1">
        <v>41</v>
      </c>
      <c r="C174" s="26" t="s">
        <v>5291</v>
      </c>
      <c r="D174" t="s">
        <v>635</v>
      </c>
      <c r="E174" s="27" t="s">
        <v>5292</v>
      </c>
      <c r="F174" s="28" t="s">
        <v>865</v>
      </c>
      <c r="G174" s="29">
        <v>6992.7709999999997</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91">
      <c r="A176" s="1" t="s">
        <v>640</v>
      </c>
      <c r="E176" s="33" t="s">
        <v>5293</v>
      </c>
    </row>
    <row r="177" ht="175">
      <c r="A177" s="1" t="s">
        <v>642</v>
      </c>
      <c r="E177" s="27" t="s">
        <v>4666</v>
      </c>
    </row>
    <row r="178">
      <c r="A178" s="1" t="s">
        <v>633</v>
      </c>
      <c r="B178" s="1">
        <v>42</v>
      </c>
      <c r="C178" s="26" t="s">
        <v>4728</v>
      </c>
      <c r="D178" t="s">
        <v>635</v>
      </c>
      <c r="E178" s="27" t="s">
        <v>4729</v>
      </c>
      <c r="F178" s="28" t="s">
        <v>869</v>
      </c>
      <c r="G178" s="29">
        <v>6208.8000000000002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5172</v>
      </c>
    </row>
    <row r="180" ht="52">
      <c r="A180" s="1" t="s">
        <v>640</v>
      </c>
      <c r="E180" s="33" t="s">
        <v>5294</v>
      </c>
    </row>
    <row r="181" ht="125">
      <c r="A181" s="1" t="s">
        <v>642</v>
      </c>
      <c r="E181" s="27" t="s">
        <v>4732</v>
      </c>
    </row>
    <row r="182" ht="13">
      <c r="A182" s="1" t="s">
        <v>630</v>
      </c>
      <c r="C182" s="22" t="s">
        <v>1818</v>
      </c>
      <c r="E182" s="23" t="s">
        <v>4733</v>
      </c>
      <c r="L182" s="24">
        <f>SUMIFS(L183:L186,A183:A186,"P")</f>
        <v>0</v>
      </c>
      <c r="M182" s="24">
        <f>SUMIFS(M183:M186,A183:A186,"P")</f>
        <v>0</v>
      </c>
      <c r="N182" s="25"/>
    </row>
    <row r="183" ht="25">
      <c r="A183" s="1" t="s">
        <v>633</v>
      </c>
      <c r="B183" s="1">
        <v>43</v>
      </c>
      <c r="C183" s="26" t="s">
        <v>4734</v>
      </c>
      <c r="D183" t="s">
        <v>635</v>
      </c>
      <c r="E183" s="27" t="s">
        <v>4735</v>
      </c>
      <c r="F183" s="28" t="s">
        <v>865</v>
      </c>
      <c r="G183" s="29">
        <v>140.09999999999999</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5295</v>
      </c>
    </row>
    <row r="186" ht="187.5">
      <c r="A186" s="1" t="s">
        <v>642</v>
      </c>
      <c r="E186" s="27" t="s">
        <v>4737</v>
      </c>
    </row>
    <row r="187" ht="13">
      <c r="A187" s="1" t="s">
        <v>630</v>
      </c>
      <c r="C187" s="22" t="s">
        <v>4738</v>
      </c>
      <c r="E187" s="23" t="s">
        <v>4739</v>
      </c>
      <c r="L187" s="24">
        <f>SUMIFS(L188:L215,A188:A215,"P")</f>
        <v>0</v>
      </c>
      <c r="M187" s="24">
        <f>SUMIFS(M188:M215,A188:A215,"P")</f>
        <v>0</v>
      </c>
      <c r="N187" s="25"/>
    </row>
    <row r="188">
      <c r="A188" s="1" t="s">
        <v>633</v>
      </c>
      <c r="B188" s="1">
        <v>44</v>
      </c>
      <c r="C188" s="26" t="s">
        <v>4740</v>
      </c>
      <c r="D188" t="s">
        <v>635</v>
      </c>
      <c r="E188" s="27" t="s">
        <v>4741</v>
      </c>
      <c r="F188" s="28" t="s">
        <v>649</v>
      </c>
      <c r="G188" s="29">
        <v>17</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5296</v>
      </c>
    </row>
    <row r="191" ht="250">
      <c r="A191" s="1" t="s">
        <v>642</v>
      </c>
      <c r="E191" s="27" t="s">
        <v>4743</v>
      </c>
    </row>
    <row r="192">
      <c r="A192" s="1" t="s">
        <v>633</v>
      </c>
      <c r="B192" s="1">
        <v>45</v>
      </c>
      <c r="C192" s="26" t="s">
        <v>5297</v>
      </c>
      <c r="D192" t="s">
        <v>635</v>
      </c>
      <c r="E192" s="27" t="s">
        <v>5298</v>
      </c>
      <c r="F192" s="28" t="s">
        <v>649</v>
      </c>
      <c r="G192" s="29">
        <v>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39">
      <c r="A194" s="1" t="s">
        <v>640</v>
      </c>
      <c r="E194" s="33" t="s">
        <v>5299</v>
      </c>
    </row>
    <row r="195" ht="250">
      <c r="A195" s="1" t="s">
        <v>642</v>
      </c>
      <c r="E195" s="27" t="s">
        <v>4743</v>
      </c>
    </row>
    <row r="196">
      <c r="A196" s="1" t="s">
        <v>633</v>
      </c>
      <c r="B196" s="1">
        <v>46</v>
      </c>
      <c r="C196" s="26" t="s">
        <v>5182</v>
      </c>
      <c r="D196" t="s">
        <v>635</v>
      </c>
      <c r="E196" s="27" t="s">
        <v>5183</v>
      </c>
      <c r="F196" s="28" t="s">
        <v>649</v>
      </c>
      <c r="G196" s="29">
        <v>80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52">
      <c r="A198" s="1" t="s">
        <v>640</v>
      </c>
      <c r="E198" s="33" t="s">
        <v>5300</v>
      </c>
    </row>
    <row r="199" ht="237.5">
      <c r="A199" s="1" t="s">
        <v>642</v>
      </c>
      <c r="E199" s="27" t="s">
        <v>5185</v>
      </c>
    </row>
    <row r="200">
      <c r="A200" s="1" t="s">
        <v>633</v>
      </c>
      <c r="B200" s="1">
        <v>47</v>
      </c>
      <c r="C200" s="26" t="s">
        <v>4750</v>
      </c>
      <c r="D200" t="s">
        <v>635</v>
      </c>
      <c r="E200" s="27" t="s">
        <v>4751</v>
      </c>
      <c r="F200" s="28" t="s">
        <v>659</v>
      </c>
      <c r="G200" s="29">
        <v>2</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26">
      <c r="A202" s="1" t="s">
        <v>640</v>
      </c>
      <c r="E202" s="33" t="s">
        <v>5301</v>
      </c>
    </row>
    <row r="203" ht="150">
      <c r="A203" s="1" t="s">
        <v>642</v>
      </c>
      <c r="E203" s="27" t="s">
        <v>4753</v>
      </c>
    </row>
    <row r="204">
      <c r="A204" s="1" t="s">
        <v>633</v>
      </c>
      <c r="B204" s="1">
        <v>48</v>
      </c>
      <c r="C204" s="26" t="s">
        <v>4754</v>
      </c>
      <c r="D204" t="s">
        <v>635</v>
      </c>
      <c r="E204" s="27" t="s">
        <v>4755</v>
      </c>
      <c r="F204" s="28" t="s">
        <v>869</v>
      </c>
      <c r="G204" s="29">
        <v>9.3499999999999996</v>
      </c>
      <c r="H204" s="28">
        <v>0</v>
      </c>
      <c r="I204" s="30">
        <f>ROUND(G204*H204,P4)</f>
        <v>0</v>
      </c>
      <c r="L204" s="31">
        <v>0</v>
      </c>
      <c r="M204" s="24">
        <f>ROUND(G204*L204,P4)</f>
        <v>0</v>
      </c>
      <c r="N204" s="25" t="s">
        <v>638</v>
      </c>
      <c r="O204" s="32">
        <f>M204*AA204</f>
        <v>0</v>
      </c>
      <c r="P204" s="1">
        <v>3</v>
      </c>
      <c r="AA204" s="1">
        <f>IF(P204=1,$O$3,IF(P204=2,$O$4,$O$5))</f>
        <v>0</v>
      </c>
    </row>
    <row r="205">
      <c r="A205" s="1" t="s">
        <v>639</v>
      </c>
      <c r="E205" s="27" t="s">
        <v>4690</v>
      </c>
    </row>
    <row r="206" ht="39">
      <c r="A206" s="1" t="s">
        <v>640</v>
      </c>
      <c r="E206" s="33" t="s">
        <v>5302</v>
      </c>
    </row>
    <row r="207" ht="350">
      <c r="A207" s="1" t="s">
        <v>642</v>
      </c>
      <c r="E207" s="27" t="s">
        <v>4692</v>
      </c>
    </row>
    <row r="208" ht="25">
      <c r="A208" s="1" t="s">
        <v>633</v>
      </c>
      <c r="B208" s="1">
        <v>49</v>
      </c>
      <c r="C208" s="26" t="s">
        <v>5303</v>
      </c>
      <c r="D208" t="s">
        <v>635</v>
      </c>
      <c r="E208" s="27" t="s">
        <v>5304</v>
      </c>
      <c r="F208" s="28" t="s">
        <v>659</v>
      </c>
      <c r="G208" s="29">
        <v>1</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5305</v>
      </c>
    </row>
    <row r="211" ht="409.5">
      <c r="A211" s="1" t="s">
        <v>642</v>
      </c>
      <c r="E211" s="27" t="s">
        <v>5306</v>
      </c>
    </row>
    <row r="212">
      <c r="A212" s="1" t="s">
        <v>633</v>
      </c>
      <c r="B212" s="1">
        <v>50</v>
      </c>
      <c r="C212" s="26" t="s">
        <v>4757</v>
      </c>
      <c r="D212" t="s">
        <v>635</v>
      </c>
      <c r="E212" s="27" t="s">
        <v>4758</v>
      </c>
      <c r="F212" s="28" t="s">
        <v>659</v>
      </c>
      <c r="G212" s="29">
        <v>16</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26">
      <c r="A214" s="1" t="s">
        <v>640</v>
      </c>
      <c r="E214" s="33" t="s">
        <v>5307</v>
      </c>
    </row>
    <row r="215" ht="87.5">
      <c r="A215" s="1" t="s">
        <v>642</v>
      </c>
      <c r="E215" s="27" t="s">
        <v>4761</v>
      </c>
    </row>
    <row r="216" ht="13">
      <c r="A216" s="1" t="s">
        <v>630</v>
      </c>
      <c r="C216" s="22" t="s">
        <v>1889</v>
      </c>
      <c r="E216" s="23" t="s">
        <v>4497</v>
      </c>
      <c r="L216" s="24">
        <f>SUMIFS(L217:L240,A217:A240,"P")</f>
        <v>0</v>
      </c>
      <c r="M216" s="24">
        <f>SUMIFS(M217:M240,A217:A240,"P")</f>
        <v>0</v>
      </c>
      <c r="N216" s="25"/>
    </row>
    <row r="217">
      <c r="A217" s="1" t="s">
        <v>633</v>
      </c>
      <c r="B217" s="1">
        <v>51</v>
      </c>
      <c r="C217" s="26" t="s">
        <v>4767</v>
      </c>
      <c r="D217" t="s">
        <v>635</v>
      </c>
      <c r="E217" s="27" t="s">
        <v>4768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52">
      <c r="A219" s="1" t="s">
        <v>640</v>
      </c>
      <c r="E219" s="33" t="s">
        <v>5308</v>
      </c>
    </row>
    <row r="220" ht="400">
      <c r="A220" s="1" t="s">
        <v>642</v>
      </c>
      <c r="E220" s="27" t="s">
        <v>4770</v>
      </c>
    </row>
    <row r="221">
      <c r="A221" s="1" t="s">
        <v>633</v>
      </c>
      <c r="B221" s="1">
        <v>52</v>
      </c>
      <c r="C221" s="26" t="s">
        <v>4771</v>
      </c>
      <c r="D221" t="s">
        <v>635</v>
      </c>
      <c r="E221" s="27" t="s">
        <v>4772</v>
      </c>
      <c r="F221" s="28" t="s">
        <v>649</v>
      </c>
      <c r="G221" s="29">
        <v>4104</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5309</v>
      </c>
    </row>
    <row r="224" ht="87.5">
      <c r="A224" s="1" t="s">
        <v>642</v>
      </c>
      <c r="E224" s="27" t="s">
        <v>4774</v>
      </c>
    </row>
    <row r="225">
      <c r="A225" s="1" t="s">
        <v>633</v>
      </c>
      <c r="B225" s="1">
        <v>53</v>
      </c>
      <c r="C225" s="26" t="s">
        <v>4775</v>
      </c>
      <c r="D225" t="s">
        <v>635</v>
      </c>
      <c r="E225" s="27" t="s">
        <v>4776</v>
      </c>
      <c r="F225" s="28" t="s">
        <v>865</v>
      </c>
      <c r="G225" s="29">
        <v>824.55999999999995</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0">
      <c r="A227" s="1" t="s">
        <v>640</v>
      </c>
      <c r="E227" s="33" t="s">
        <v>5310</v>
      </c>
    </row>
    <row r="228" ht="87.5">
      <c r="A228" s="1" t="s">
        <v>642</v>
      </c>
      <c r="E228" s="27" t="s">
        <v>4778</v>
      </c>
    </row>
    <row r="229">
      <c r="A229" s="1" t="s">
        <v>633</v>
      </c>
      <c r="B229" s="1">
        <v>54</v>
      </c>
      <c r="C229" s="26" t="s">
        <v>5311</v>
      </c>
      <c r="D229" t="s">
        <v>635</v>
      </c>
      <c r="E229" s="27" t="s">
        <v>5312</v>
      </c>
      <c r="F229" s="28" t="s">
        <v>649</v>
      </c>
      <c r="G229" s="29">
        <v>30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5313</v>
      </c>
    </row>
    <row r="232" ht="75">
      <c r="A232" s="1" t="s">
        <v>642</v>
      </c>
      <c r="E232" s="27" t="s">
        <v>5314</v>
      </c>
    </row>
    <row r="233">
      <c r="A233" s="1" t="s">
        <v>633</v>
      </c>
      <c r="B233" s="1">
        <v>55</v>
      </c>
      <c r="C233" s="26" t="s">
        <v>5315</v>
      </c>
      <c r="D233" t="s">
        <v>635</v>
      </c>
      <c r="E233" s="27" t="s">
        <v>5316</v>
      </c>
      <c r="F233" s="28" t="s">
        <v>4544</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26">
      <c r="A235" s="1" t="s">
        <v>640</v>
      </c>
      <c r="E235" s="33" t="s">
        <v>5301</v>
      </c>
    </row>
    <row r="236" ht="100">
      <c r="A236" s="1" t="s">
        <v>642</v>
      </c>
      <c r="E236" s="27" t="s">
        <v>5317</v>
      </c>
    </row>
    <row r="237">
      <c r="A237" s="1" t="s">
        <v>633</v>
      </c>
      <c r="B237" s="1">
        <v>56</v>
      </c>
      <c r="C237" s="26" t="s">
        <v>4783</v>
      </c>
      <c r="D237" t="s">
        <v>635</v>
      </c>
      <c r="E237" s="27" t="s">
        <v>4784</v>
      </c>
      <c r="F237" s="28" t="s">
        <v>869</v>
      </c>
      <c r="G237" s="29">
        <v>15</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52">
      <c r="A239" s="1" t="s">
        <v>640</v>
      </c>
      <c r="E239" s="33" t="s">
        <v>5318</v>
      </c>
    </row>
    <row r="240" ht="87.5">
      <c r="A240" s="1" t="s">
        <v>642</v>
      </c>
      <c r="E240" s="27" t="s">
        <v>4786</v>
      </c>
    </row>
    <row r="241" ht="13">
      <c r="A241" s="1" t="s">
        <v>630</v>
      </c>
      <c r="C241" s="22" t="s">
        <v>1724</v>
      </c>
      <c r="E241" s="23" t="s">
        <v>1725</v>
      </c>
      <c r="L241" s="24">
        <f>SUMIFS(L242:L249,A242:A249,"P")</f>
        <v>0</v>
      </c>
      <c r="M241" s="24">
        <f>SUMIFS(M242:M249,A242:A249,"P")</f>
        <v>0</v>
      </c>
      <c r="N241" s="25"/>
    </row>
    <row r="242" ht="25">
      <c r="A242" s="1" t="s">
        <v>633</v>
      </c>
      <c r="B242" s="1">
        <v>57</v>
      </c>
      <c r="C242" s="26" t="s">
        <v>1726</v>
      </c>
      <c r="D242" t="s">
        <v>1727</v>
      </c>
      <c r="E242" s="27" t="s">
        <v>1728</v>
      </c>
      <c r="F242" s="28" t="s">
        <v>1729</v>
      </c>
      <c r="G242" s="29">
        <v>93756.809999999998</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4552</v>
      </c>
    </row>
    <row r="244" ht="39">
      <c r="A244" s="1" t="s">
        <v>640</v>
      </c>
      <c r="E244" s="33" t="s">
        <v>5319</v>
      </c>
    </row>
    <row r="245" ht="187.5">
      <c r="A245" s="1" t="s">
        <v>642</v>
      </c>
      <c r="E245" s="27" t="s">
        <v>2144</v>
      </c>
    </row>
    <row r="246" ht="25">
      <c r="A246" s="1" t="s">
        <v>633</v>
      </c>
      <c r="B246" s="1">
        <v>58</v>
      </c>
      <c r="C246" s="26" t="s">
        <v>1738</v>
      </c>
      <c r="D246" t="s">
        <v>1739</v>
      </c>
      <c r="E246" s="27" t="s">
        <v>1740</v>
      </c>
      <c r="F246" s="28" t="s">
        <v>1729</v>
      </c>
      <c r="G246" s="29">
        <v>37.5</v>
      </c>
      <c r="H246" s="28">
        <v>0</v>
      </c>
      <c r="I246" s="30">
        <f>ROUND(G246*H246,P4)</f>
        <v>0</v>
      </c>
      <c r="L246" s="31">
        <v>0</v>
      </c>
      <c r="M246" s="24">
        <f>ROUND(G246*L246,P4)</f>
        <v>0</v>
      </c>
      <c r="N246" s="25" t="s">
        <v>1730</v>
      </c>
      <c r="O246" s="32">
        <f>M246*AA246</f>
        <v>0</v>
      </c>
      <c r="P246" s="1">
        <v>3</v>
      </c>
      <c r="AA246" s="1">
        <f>IF(P246=1,$O$3,IF(P246=2,$O$4,$O$5))</f>
        <v>0</v>
      </c>
    </row>
    <row r="247" ht="25">
      <c r="A247" s="1" t="s">
        <v>639</v>
      </c>
      <c r="E247" s="27" t="s">
        <v>4552</v>
      </c>
    </row>
    <row r="248" ht="39">
      <c r="A248" s="1" t="s">
        <v>640</v>
      </c>
      <c r="E248" s="33" t="s">
        <v>5320</v>
      </c>
    </row>
    <row r="249" ht="187.5">
      <c r="A249" s="1" t="s">
        <v>642</v>
      </c>
      <c r="E249" s="27" t="s">
        <v>2146</v>
      </c>
    </row>
  </sheetData>
  <sheetProtection sheet="1" objects="1" scenarios="1" spinCount="100000" saltValue="6PesagkGhJ3kTVTkDc5KgQ8PkGVs/0Ky+YPNl25lx2AbyYPbkeyFiC7/qnQ9hwiqn/loex1ypVr5WlbDTDqb/Q==" hashValue="IljxtrHUMyRxr47Rtf/vn4Ihr5SI5ckT41iDMELkbgpXFVDeSaW6ozhiu9selJSOqxzSmz+zKZdPB/KMzeTnI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5321</v>
      </c>
      <c r="E8" s="23" t="s">
        <v>145</v>
      </c>
      <c r="L8" s="24">
        <f>L9</f>
        <v>0</v>
      </c>
      <c r="M8" s="24">
        <f>M9</f>
        <v>0</v>
      </c>
      <c r="N8" s="25"/>
    </row>
    <row r="9" ht="13">
      <c r="A9" s="1" t="s">
        <v>630</v>
      </c>
      <c r="C9" s="22" t="s">
        <v>5322</v>
      </c>
      <c r="E9" s="23" t="s">
        <v>5323</v>
      </c>
      <c r="L9" s="24">
        <f>SUMIFS(L10:L97,A10:A97,"P")</f>
        <v>0</v>
      </c>
      <c r="M9" s="24">
        <f>SUMIFS(M10:M97,A10:A97,"P")</f>
        <v>0</v>
      </c>
      <c r="N9" s="25"/>
    </row>
    <row r="10">
      <c r="A10" s="1" t="s">
        <v>633</v>
      </c>
      <c r="B10" s="1">
        <v>1</v>
      </c>
      <c r="C10" s="26" t="s">
        <v>5324</v>
      </c>
      <c r="D10" t="s">
        <v>635</v>
      </c>
      <c r="E10" s="27" t="s">
        <v>5325</v>
      </c>
      <c r="F10" s="28" t="s">
        <v>4544</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5326</v>
      </c>
    </row>
    <row r="13">
      <c r="A13" s="1" t="s">
        <v>642</v>
      </c>
      <c r="E13" s="27" t="s">
        <v>1313</v>
      </c>
    </row>
    <row r="14">
      <c r="A14" s="1" t="s">
        <v>633</v>
      </c>
      <c r="B14" s="1">
        <v>2</v>
      </c>
      <c r="C14" s="26" t="s">
        <v>5327</v>
      </c>
      <c r="D14" t="s">
        <v>861</v>
      </c>
      <c r="E14" s="27" t="s">
        <v>5328</v>
      </c>
      <c r="F14" s="28" t="s">
        <v>4544</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5326</v>
      </c>
    </row>
    <row r="17">
      <c r="A17" s="1" t="s">
        <v>642</v>
      </c>
      <c r="E17" s="27" t="s">
        <v>1313</v>
      </c>
    </row>
    <row r="18" ht="25">
      <c r="A18" s="1" t="s">
        <v>633</v>
      </c>
      <c r="B18" s="1">
        <v>3</v>
      </c>
      <c r="C18" s="26" t="s">
        <v>5329</v>
      </c>
      <c r="D18" t="s">
        <v>635</v>
      </c>
      <c r="E18" s="27" t="s">
        <v>5330</v>
      </c>
      <c r="F18" s="28" t="s">
        <v>649</v>
      </c>
      <c r="G18" s="29">
        <v>180</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5331</v>
      </c>
    </row>
    <row r="21" ht="37.5">
      <c r="A21" s="1" t="s">
        <v>642</v>
      </c>
      <c r="E21" s="27" t="s">
        <v>5332</v>
      </c>
    </row>
    <row r="22">
      <c r="A22" s="1" t="s">
        <v>633</v>
      </c>
      <c r="B22" s="1">
        <v>4</v>
      </c>
      <c r="C22" s="26" t="s">
        <v>5333</v>
      </c>
      <c r="D22" t="s">
        <v>635</v>
      </c>
      <c r="E22" s="27" t="s">
        <v>5334</v>
      </c>
      <c r="F22" s="28" t="s">
        <v>649</v>
      </c>
      <c r="G22" s="29">
        <v>180</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5331</v>
      </c>
    </row>
    <row r="25">
      <c r="A25" s="1" t="s">
        <v>642</v>
      </c>
      <c r="E25" s="27" t="s">
        <v>1313</v>
      </c>
    </row>
    <row r="26" ht="25">
      <c r="A26" s="1" t="s">
        <v>633</v>
      </c>
      <c r="B26" s="1">
        <v>5</v>
      </c>
      <c r="C26" s="26" t="s">
        <v>5335</v>
      </c>
      <c r="D26" t="s">
        <v>635</v>
      </c>
      <c r="E26" s="27" t="s">
        <v>5336</v>
      </c>
      <c r="F26" s="28" t="s">
        <v>649</v>
      </c>
      <c r="G26" s="29">
        <v>210</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5337</v>
      </c>
    </row>
    <row r="29">
      <c r="A29" s="1" t="s">
        <v>642</v>
      </c>
      <c r="E29" s="27" t="s">
        <v>635</v>
      </c>
    </row>
    <row r="30">
      <c r="A30" s="1" t="s">
        <v>633</v>
      </c>
      <c r="B30" s="1">
        <v>6</v>
      </c>
      <c r="C30" s="26" t="s">
        <v>5338</v>
      </c>
      <c r="D30" t="s">
        <v>861</v>
      </c>
      <c r="E30" s="27" t="s">
        <v>5339</v>
      </c>
      <c r="F30" s="28" t="s">
        <v>649</v>
      </c>
      <c r="G30" s="29">
        <v>210</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5340</v>
      </c>
    </row>
    <row r="33" ht="37.5">
      <c r="A33" s="1" t="s">
        <v>642</v>
      </c>
      <c r="E33" s="27" t="s">
        <v>5341</v>
      </c>
    </row>
    <row r="34">
      <c r="A34" s="1" t="s">
        <v>633</v>
      </c>
      <c r="B34" s="1">
        <v>7</v>
      </c>
      <c r="C34" s="26" t="s">
        <v>5342</v>
      </c>
      <c r="D34" t="s">
        <v>635</v>
      </c>
      <c r="E34" s="27" t="s">
        <v>5343</v>
      </c>
      <c r="F34" s="28" t="s">
        <v>869</v>
      </c>
      <c r="G34" s="29">
        <v>52.5</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5344</v>
      </c>
    </row>
    <row r="37" ht="87.5">
      <c r="A37" s="1" t="s">
        <v>642</v>
      </c>
      <c r="E37" s="27" t="s">
        <v>5345</v>
      </c>
    </row>
    <row r="38">
      <c r="A38" s="1" t="s">
        <v>633</v>
      </c>
      <c r="B38" s="1">
        <v>8</v>
      </c>
      <c r="C38" s="26" t="s">
        <v>5346</v>
      </c>
      <c r="D38" t="s">
        <v>635</v>
      </c>
      <c r="E38" s="27" t="s">
        <v>5347</v>
      </c>
      <c r="F38" s="28" t="s">
        <v>869</v>
      </c>
      <c r="G38" s="29">
        <v>723.5</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5348</v>
      </c>
    </row>
    <row r="41" ht="87.5">
      <c r="A41" s="1" t="s">
        <v>642</v>
      </c>
      <c r="E41" s="27" t="s">
        <v>5349</v>
      </c>
    </row>
    <row r="42">
      <c r="A42" s="1" t="s">
        <v>633</v>
      </c>
      <c r="B42" s="1">
        <v>9</v>
      </c>
      <c r="C42" s="26" t="s">
        <v>5350</v>
      </c>
      <c r="D42" t="s">
        <v>861</v>
      </c>
      <c r="E42" s="27" t="s">
        <v>5351</v>
      </c>
      <c r="F42" s="28" t="s">
        <v>869</v>
      </c>
      <c r="G42" s="29">
        <v>6.7000000000000002</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5352</v>
      </c>
    </row>
    <row r="45" ht="37.5">
      <c r="A45" s="1" t="s">
        <v>642</v>
      </c>
      <c r="E45" s="27" t="s">
        <v>5353</v>
      </c>
    </row>
    <row r="46" ht="25">
      <c r="A46" s="1" t="s">
        <v>633</v>
      </c>
      <c r="B46" s="1">
        <v>10</v>
      </c>
      <c r="C46" s="26" t="s">
        <v>5329</v>
      </c>
      <c r="D46" t="s">
        <v>1971</v>
      </c>
      <c r="E46" s="27" t="s">
        <v>5330</v>
      </c>
      <c r="F46" s="28" t="s">
        <v>649</v>
      </c>
      <c r="G46" s="29">
        <v>50</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5354</v>
      </c>
    </row>
    <row r="49" ht="37.5">
      <c r="A49" s="1" t="s">
        <v>642</v>
      </c>
      <c r="E49" s="27" t="s">
        <v>5355</v>
      </c>
    </row>
    <row r="50">
      <c r="A50" s="1" t="s">
        <v>633</v>
      </c>
      <c r="B50" s="1">
        <v>11</v>
      </c>
      <c r="C50" s="26" t="s">
        <v>5356</v>
      </c>
      <c r="D50" t="s">
        <v>635</v>
      </c>
      <c r="E50" s="27" t="s">
        <v>5357</v>
      </c>
      <c r="F50" s="28" t="s">
        <v>649</v>
      </c>
      <c r="G50" s="29">
        <v>50</v>
      </c>
      <c r="H50" s="28">
        <v>0</v>
      </c>
      <c r="I50" s="30">
        <f>ROUND(G50*H50,P4)</f>
        <v>0</v>
      </c>
      <c r="L50" s="31">
        <v>0</v>
      </c>
      <c r="M50" s="24">
        <f>ROUND(G50*L50,P4)</f>
        <v>0</v>
      </c>
      <c r="N50" s="25" t="s">
        <v>635</v>
      </c>
      <c r="O50" s="32">
        <f>M50*AA50</f>
        <v>0</v>
      </c>
      <c r="P50" s="1">
        <v>3</v>
      </c>
      <c r="AA50" s="1">
        <f>IF(P50=1,$O$3,IF(P50=2,$O$4,$O$5))</f>
        <v>0</v>
      </c>
    </row>
    <row r="51">
      <c r="A51" s="1" t="s">
        <v>639</v>
      </c>
      <c r="E51" s="27" t="s">
        <v>635</v>
      </c>
    </row>
    <row r="52" ht="13">
      <c r="A52" s="1" t="s">
        <v>640</v>
      </c>
      <c r="E52" s="33" t="s">
        <v>5354</v>
      </c>
    </row>
    <row r="53">
      <c r="A53" s="1" t="s">
        <v>642</v>
      </c>
      <c r="E53" s="27" t="s">
        <v>1313</v>
      </c>
    </row>
    <row r="54">
      <c r="A54" s="1" t="s">
        <v>633</v>
      </c>
      <c r="B54" s="1">
        <v>12</v>
      </c>
      <c r="C54" s="26" t="s">
        <v>5324</v>
      </c>
      <c r="D54" t="s">
        <v>861</v>
      </c>
      <c r="E54" s="27" t="s">
        <v>5325</v>
      </c>
      <c r="F54" s="28" t="s">
        <v>4544</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13">
      <c r="A56" s="1" t="s">
        <v>640</v>
      </c>
      <c r="E56" s="33" t="s">
        <v>5326</v>
      </c>
    </row>
    <row r="57">
      <c r="A57" s="1" t="s">
        <v>642</v>
      </c>
      <c r="E57" s="27" t="s">
        <v>1313</v>
      </c>
    </row>
    <row r="58">
      <c r="A58" s="1" t="s">
        <v>633</v>
      </c>
      <c r="B58" s="1">
        <v>13</v>
      </c>
      <c r="C58" s="26" t="s">
        <v>5327</v>
      </c>
      <c r="D58" t="s">
        <v>635</v>
      </c>
      <c r="E58" s="27" t="s">
        <v>5328</v>
      </c>
      <c r="F58" s="28" t="s">
        <v>4544</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13">
      <c r="A60" s="1" t="s">
        <v>640</v>
      </c>
      <c r="E60" s="33" t="s">
        <v>5326</v>
      </c>
    </row>
    <row r="61">
      <c r="A61" s="1" t="s">
        <v>642</v>
      </c>
      <c r="E61" s="27" t="s">
        <v>1313</v>
      </c>
    </row>
    <row r="62" ht="25">
      <c r="A62" s="1" t="s">
        <v>633</v>
      </c>
      <c r="B62" s="1">
        <v>14</v>
      </c>
      <c r="C62" s="26" t="s">
        <v>5329</v>
      </c>
      <c r="D62" t="s">
        <v>861</v>
      </c>
      <c r="E62" s="27" t="s">
        <v>5330</v>
      </c>
      <c r="F62" s="28" t="s">
        <v>649</v>
      </c>
      <c r="G62" s="29">
        <v>150</v>
      </c>
      <c r="H62" s="28">
        <v>0</v>
      </c>
      <c r="I62" s="30">
        <f>ROUND(G62*H62,P4)</f>
        <v>0</v>
      </c>
      <c r="L62" s="31">
        <v>0</v>
      </c>
      <c r="M62" s="24">
        <f>ROUND(G62*L62,P4)</f>
        <v>0</v>
      </c>
      <c r="N62" s="25" t="s">
        <v>635</v>
      </c>
      <c r="O62" s="32">
        <f>M62*AA62</f>
        <v>0</v>
      </c>
      <c r="P62" s="1">
        <v>3</v>
      </c>
      <c r="AA62" s="1">
        <f>IF(P62=1,$O$3,IF(P62=2,$O$4,$O$5))</f>
        <v>0</v>
      </c>
    </row>
    <row r="63">
      <c r="A63" s="1" t="s">
        <v>639</v>
      </c>
      <c r="E63" s="27" t="s">
        <v>635</v>
      </c>
    </row>
    <row r="64" ht="13">
      <c r="A64" s="1" t="s">
        <v>640</v>
      </c>
      <c r="E64" s="33" t="s">
        <v>5358</v>
      </c>
    </row>
    <row r="65">
      <c r="A65" s="1" t="s">
        <v>642</v>
      </c>
      <c r="E65" s="27" t="s">
        <v>1313</v>
      </c>
    </row>
    <row r="66">
      <c r="A66" s="1" t="s">
        <v>633</v>
      </c>
      <c r="B66" s="1">
        <v>15</v>
      </c>
      <c r="C66" s="26" t="s">
        <v>5333</v>
      </c>
      <c r="D66" t="s">
        <v>861</v>
      </c>
      <c r="E66" s="27" t="s">
        <v>5334</v>
      </c>
      <c r="F66" s="28" t="s">
        <v>649</v>
      </c>
      <c r="G66" s="29">
        <v>150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5358</v>
      </c>
    </row>
    <row r="69">
      <c r="A69" s="1" t="s">
        <v>642</v>
      </c>
      <c r="E69" s="27" t="s">
        <v>1313</v>
      </c>
    </row>
    <row r="70" ht="25">
      <c r="A70" s="1" t="s">
        <v>633</v>
      </c>
      <c r="B70" s="1">
        <v>16</v>
      </c>
      <c r="C70" s="26" t="s">
        <v>5335</v>
      </c>
      <c r="D70" t="s">
        <v>861</v>
      </c>
      <c r="E70" s="27" t="s">
        <v>5336</v>
      </c>
      <c r="F70" s="28" t="s">
        <v>649</v>
      </c>
      <c r="G70" s="29">
        <v>70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5359</v>
      </c>
    </row>
    <row r="73">
      <c r="A73" s="1" t="s">
        <v>642</v>
      </c>
      <c r="E73" s="27" t="s">
        <v>1313</v>
      </c>
    </row>
    <row r="74">
      <c r="A74" s="1" t="s">
        <v>633</v>
      </c>
      <c r="B74" s="1">
        <v>17</v>
      </c>
      <c r="C74" s="26" t="s">
        <v>5338</v>
      </c>
      <c r="D74" t="s">
        <v>635</v>
      </c>
      <c r="E74" s="27" t="s">
        <v>5339</v>
      </c>
      <c r="F74" s="28" t="s">
        <v>649</v>
      </c>
      <c r="G74" s="29">
        <v>70</v>
      </c>
      <c r="H74" s="28">
        <v>0</v>
      </c>
      <c r="I74" s="30">
        <f>ROUND(G74*H74,P4)</f>
        <v>0</v>
      </c>
      <c r="L74" s="31">
        <v>0</v>
      </c>
      <c r="M74" s="24">
        <f>ROUND(G74*L74,P4)</f>
        <v>0</v>
      </c>
      <c r="N74" s="25" t="s">
        <v>635</v>
      </c>
      <c r="O74" s="32">
        <f>M74*AA74</f>
        <v>0</v>
      </c>
      <c r="P74" s="1">
        <v>3</v>
      </c>
      <c r="AA74" s="1">
        <f>IF(P74=1,$O$3,IF(P74=2,$O$4,$O$5))</f>
        <v>0</v>
      </c>
    </row>
    <row r="75">
      <c r="A75" s="1" t="s">
        <v>639</v>
      </c>
      <c r="E75" s="27" t="s">
        <v>635</v>
      </c>
    </row>
    <row r="76" ht="13">
      <c r="A76" s="1" t="s">
        <v>640</v>
      </c>
      <c r="E76" s="33" t="s">
        <v>5359</v>
      </c>
    </row>
    <row r="77">
      <c r="A77" s="1" t="s">
        <v>642</v>
      </c>
      <c r="E77" s="27" t="s">
        <v>1313</v>
      </c>
    </row>
    <row r="78">
      <c r="A78" s="1" t="s">
        <v>633</v>
      </c>
      <c r="B78" s="1">
        <v>18</v>
      </c>
      <c r="C78" s="26" t="s">
        <v>5342</v>
      </c>
      <c r="D78" t="s">
        <v>861</v>
      </c>
      <c r="E78" s="27" t="s">
        <v>5343</v>
      </c>
      <c r="F78" s="28" t="s">
        <v>869</v>
      </c>
      <c r="G78" s="29">
        <v>52.5</v>
      </c>
      <c r="H78" s="28">
        <v>0</v>
      </c>
      <c r="I78" s="30">
        <f>ROUND(G78*H78,P4)</f>
        <v>0</v>
      </c>
      <c r="L78" s="31">
        <v>0</v>
      </c>
      <c r="M78" s="24">
        <f>ROUND(G78*L78,P4)</f>
        <v>0</v>
      </c>
      <c r="N78" s="25" t="s">
        <v>635</v>
      </c>
      <c r="O78" s="32">
        <f>M78*AA78</f>
        <v>0</v>
      </c>
      <c r="P78" s="1">
        <v>3</v>
      </c>
      <c r="AA78" s="1">
        <f>IF(P78=1,$O$3,IF(P78=2,$O$4,$O$5))</f>
        <v>0</v>
      </c>
    </row>
    <row r="79">
      <c r="A79" s="1" t="s">
        <v>639</v>
      </c>
      <c r="E79" s="27" t="s">
        <v>635</v>
      </c>
    </row>
    <row r="80" ht="13">
      <c r="A80" s="1" t="s">
        <v>640</v>
      </c>
      <c r="E80" s="33" t="s">
        <v>5344</v>
      </c>
    </row>
    <row r="81">
      <c r="A81" s="1" t="s">
        <v>642</v>
      </c>
      <c r="E81" s="27" t="s">
        <v>1313</v>
      </c>
    </row>
    <row r="82">
      <c r="A82" s="1" t="s">
        <v>633</v>
      </c>
      <c r="B82" s="1">
        <v>19</v>
      </c>
      <c r="C82" s="26" t="s">
        <v>5360</v>
      </c>
      <c r="D82" t="s">
        <v>635</v>
      </c>
      <c r="E82" s="27" t="s">
        <v>5351</v>
      </c>
      <c r="F82" s="28" t="s">
        <v>869</v>
      </c>
      <c r="G82" s="29">
        <v>198.75</v>
      </c>
      <c r="H82" s="28">
        <v>0</v>
      </c>
      <c r="I82" s="30">
        <f>ROUND(G82*H82,P4)</f>
        <v>0</v>
      </c>
      <c r="L82" s="31">
        <v>0</v>
      </c>
      <c r="M82" s="24">
        <f>ROUND(G82*L82,P4)</f>
        <v>0</v>
      </c>
      <c r="N82" s="25" t="s">
        <v>635</v>
      </c>
      <c r="O82" s="32">
        <f>M82*AA82</f>
        <v>0</v>
      </c>
      <c r="P82" s="1">
        <v>3</v>
      </c>
      <c r="AA82" s="1">
        <f>IF(P82=1,$O$3,IF(P82=2,$O$4,$O$5))</f>
        <v>0</v>
      </c>
    </row>
    <row r="83">
      <c r="A83" s="1" t="s">
        <v>639</v>
      </c>
      <c r="E83" s="27" t="s">
        <v>635</v>
      </c>
    </row>
    <row r="84" ht="13">
      <c r="A84" s="1" t="s">
        <v>640</v>
      </c>
      <c r="E84" s="33" t="s">
        <v>5361</v>
      </c>
    </row>
    <row r="85">
      <c r="A85" s="1" t="s">
        <v>642</v>
      </c>
      <c r="E85" s="27" t="s">
        <v>1313</v>
      </c>
    </row>
    <row r="86">
      <c r="A86" s="1" t="s">
        <v>633</v>
      </c>
      <c r="B86" s="1">
        <v>20</v>
      </c>
      <c r="C86" s="26" t="s">
        <v>5350</v>
      </c>
      <c r="D86" t="s">
        <v>635</v>
      </c>
      <c r="E86" s="27" t="s">
        <v>5351</v>
      </c>
      <c r="F86" s="28" t="s">
        <v>869</v>
      </c>
      <c r="G86" s="29">
        <v>2.2000000000000002</v>
      </c>
      <c r="H86" s="28">
        <v>0</v>
      </c>
      <c r="I86" s="30">
        <f>ROUND(G86*H86,P4)</f>
        <v>0</v>
      </c>
      <c r="L86" s="31">
        <v>0</v>
      </c>
      <c r="M86" s="24">
        <f>ROUND(G86*L86,P4)</f>
        <v>0</v>
      </c>
      <c r="N86" s="25" t="s">
        <v>635</v>
      </c>
      <c r="O86" s="32">
        <f>M86*AA86</f>
        <v>0</v>
      </c>
      <c r="P86" s="1">
        <v>3</v>
      </c>
      <c r="AA86" s="1">
        <f>IF(P86=1,$O$3,IF(P86=2,$O$4,$O$5))</f>
        <v>0</v>
      </c>
    </row>
    <row r="87">
      <c r="A87" s="1" t="s">
        <v>639</v>
      </c>
      <c r="E87" s="27" t="s">
        <v>635</v>
      </c>
    </row>
    <row r="88" ht="13">
      <c r="A88" s="1" t="s">
        <v>640</v>
      </c>
      <c r="E88" s="33" t="s">
        <v>5362</v>
      </c>
    </row>
    <row r="89">
      <c r="A89" s="1" t="s">
        <v>642</v>
      </c>
      <c r="E89" s="27" t="s">
        <v>1313</v>
      </c>
    </row>
    <row r="90" ht="25">
      <c r="A90" s="1" t="s">
        <v>633</v>
      </c>
      <c r="B90" s="1">
        <v>21</v>
      </c>
      <c r="C90" s="26" t="s">
        <v>5329</v>
      </c>
      <c r="D90" t="s">
        <v>3116</v>
      </c>
      <c r="E90" s="27" t="s">
        <v>5330</v>
      </c>
      <c r="F90" s="28" t="s">
        <v>649</v>
      </c>
      <c r="G90" s="29">
        <v>20</v>
      </c>
      <c r="H90" s="28">
        <v>0</v>
      </c>
      <c r="I90" s="30">
        <f>ROUND(G90*H90,P4)</f>
        <v>0</v>
      </c>
      <c r="L90" s="31">
        <v>0</v>
      </c>
      <c r="M90" s="24">
        <f>ROUND(G90*L90,P4)</f>
        <v>0</v>
      </c>
      <c r="N90" s="25" t="s">
        <v>635</v>
      </c>
      <c r="O90" s="32">
        <f>M90*AA90</f>
        <v>0</v>
      </c>
      <c r="P90" s="1">
        <v>3</v>
      </c>
      <c r="AA90" s="1">
        <f>IF(P90=1,$O$3,IF(P90=2,$O$4,$O$5))</f>
        <v>0</v>
      </c>
    </row>
    <row r="91">
      <c r="A91" s="1" t="s">
        <v>639</v>
      </c>
      <c r="E91" s="27" t="s">
        <v>635</v>
      </c>
    </row>
    <row r="92" ht="13">
      <c r="A92" s="1" t="s">
        <v>640</v>
      </c>
      <c r="E92" s="33" t="s">
        <v>5363</v>
      </c>
    </row>
    <row r="93">
      <c r="A93" s="1" t="s">
        <v>642</v>
      </c>
      <c r="E93" s="27" t="s">
        <v>1313</v>
      </c>
    </row>
    <row r="94">
      <c r="A94" s="1" t="s">
        <v>633</v>
      </c>
      <c r="B94" s="1">
        <v>22</v>
      </c>
      <c r="C94" s="26" t="s">
        <v>5356</v>
      </c>
      <c r="D94" t="s">
        <v>861</v>
      </c>
      <c r="E94" s="27" t="s">
        <v>5357</v>
      </c>
      <c r="F94" s="28" t="s">
        <v>649</v>
      </c>
      <c r="G94" s="29">
        <v>20</v>
      </c>
      <c r="H94" s="28">
        <v>0</v>
      </c>
      <c r="I94" s="30">
        <f>ROUND(G94*H94,P4)</f>
        <v>0</v>
      </c>
      <c r="L94" s="31">
        <v>0</v>
      </c>
      <c r="M94" s="24">
        <f>ROUND(G94*L94,P4)</f>
        <v>0</v>
      </c>
      <c r="N94" s="25" t="s">
        <v>635</v>
      </c>
      <c r="O94" s="32">
        <f>M94*AA94</f>
        <v>0</v>
      </c>
      <c r="P94" s="1">
        <v>3</v>
      </c>
      <c r="AA94" s="1">
        <f>IF(P94=1,$O$3,IF(P94=2,$O$4,$O$5))</f>
        <v>0</v>
      </c>
    </row>
    <row r="95">
      <c r="A95" s="1" t="s">
        <v>639</v>
      </c>
      <c r="E95" s="27" t="s">
        <v>635</v>
      </c>
    </row>
    <row r="96" ht="13">
      <c r="A96" s="1" t="s">
        <v>640</v>
      </c>
      <c r="E96" s="33" t="s">
        <v>5363</v>
      </c>
    </row>
    <row r="97">
      <c r="A97" s="1" t="s">
        <v>642</v>
      </c>
      <c r="E97" s="27" t="s">
        <v>1313</v>
      </c>
    </row>
  </sheetData>
  <sheetProtection sheet="1" objects="1" scenarios="1" spinCount="100000" saltValue="J0GA7sJkkV9nNM7OjhXCAmyrA/8E2W3THGOnTWQa3SLp+foQXy11H6PMYoFzpSuId8WbL5GJHPlmCmN3+vc3pQ==" hashValue="hVimpYcct2mxpFL205MFbELJBMacBn06PmhNxlCUpNFYcR2jtktLU16bJTWVU2znICvz65UbKB2Po0t7rlJXW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COUNTIFS(L8:L239,"=0",A8:A239,"P")+COUNTIFS(L8:L239,"",A8:A239,"P")+SUM(Q8:Q239)</f>
        <v>0</v>
      </c>
    </row>
    <row r="8" ht="13">
      <c r="A8" s="1" t="s">
        <v>628</v>
      </c>
      <c r="C8" s="22" t="s">
        <v>5364</v>
      </c>
      <c r="E8" s="23" t="s">
        <v>147</v>
      </c>
      <c r="L8" s="24">
        <f>L9+L14+L103+L124+L137+L154+L175+L180+L229+L234</f>
        <v>0</v>
      </c>
      <c r="M8" s="24">
        <f>M9+M14+M103+M124+M137+M154+M175+M180+M229+M234</f>
        <v>0</v>
      </c>
      <c r="N8" s="25"/>
    </row>
    <row r="9" ht="13">
      <c r="A9" s="1" t="s">
        <v>630</v>
      </c>
      <c r="C9" s="22" t="s">
        <v>3923</v>
      </c>
      <c r="E9" s="23" t="s">
        <v>3924</v>
      </c>
      <c r="L9" s="24">
        <f>SUMIFS(L10:L13,A10:A13,"P")</f>
        <v>0</v>
      </c>
      <c r="M9" s="24">
        <f>SUMIFS(M10:M13,A10:A13,"P")</f>
        <v>0</v>
      </c>
      <c r="N9" s="25"/>
    </row>
    <row r="10">
      <c r="A10" s="1" t="s">
        <v>633</v>
      </c>
      <c r="B10" s="1">
        <v>54</v>
      </c>
      <c r="C10" s="26" t="s">
        <v>5365</v>
      </c>
      <c r="D10" t="s">
        <v>635</v>
      </c>
      <c r="E10" s="27" t="s">
        <v>5366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5367</v>
      </c>
    </row>
    <row r="13">
      <c r="A13" s="1" t="s">
        <v>642</v>
      </c>
      <c r="E13" s="27" t="s">
        <v>5368</v>
      </c>
    </row>
    <row r="14" ht="13">
      <c r="A14" s="1" t="s">
        <v>630</v>
      </c>
      <c r="C14" s="22" t="s">
        <v>861</v>
      </c>
      <c r="E14" s="23" t="s">
        <v>1388</v>
      </c>
      <c r="L14" s="24">
        <f>SUMIFS(L15:L102,A15:A102,"P")</f>
        <v>0</v>
      </c>
      <c r="M14" s="24">
        <f>SUMIFS(M15:M102,A15:A102,"P")</f>
        <v>0</v>
      </c>
      <c r="N14" s="25"/>
    </row>
    <row r="15">
      <c r="A15" s="1" t="s">
        <v>633</v>
      </c>
      <c r="B15" s="1">
        <v>1</v>
      </c>
      <c r="C15" s="26" t="s">
        <v>5369</v>
      </c>
      <c r="D15" t="s">
        <v>635</v>
      </c>
      <c r="E15" s="27" t="s">
        <v>5370</v>
      </c>
      <c r="F15" s="28" t="s">
        <v>869</v>
      </c>
      <c r="G15" s="29">
        <v>23989.619999999999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5371</v>
      </c>
    </row>
    <row r="18" ht="25">
      <c r="A18" s="1" t="s">
        <v>642</v>
      </c>
      <c r="E18" s="27" t="s">
        <v>5372</v>
      </c>
    </row>
    <row r="19">
      <c r="A19" s="1" t="s">
        <v>633</v>
      </c>
      <c r="B19" s="1">
        <v>2</v>
      </c>
      <c r="C19" s="26" t="s">
        <v>5373</v>
      </c>
      <c r="D19" t="s">
        <v>635</v>
      </c>
      <c r="E19" s="27" t="s">
        <v>5374</v>
      </c>
      <c r="F19" s="28" t="s">
        <v>3931</v>
      </c>
      <c r="G19" s="29">
        <v>19550.844000000001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5375</v>
      </c>
    </row>
    <row r="22" ht="25">
      <c r="A22" s="1" t="s">
        <v>642</v>
      </c>
      <c r="E22" s="27" t="s">
        <v>5376</v>
      </c>
    </row>
    <row r="23">
      <c r="A23" s="1" t="s">
        <v>633</v>
      </c>
      <c r="B23" s="1">
        <v>3</v>
      </c>
      <c r="C23" s="26" t="s">
        <v>5377</v>
      </c>
      <c r="D23" t="s">
        <v>635</v>
      </c>
      <c r="E23" s="27" t="s">
        <v>5378</v>
      </c>
      <c r="F23" s="28" t="s">
        <v>869</v>
      </c>
      <c r="G23" s="29">
        <v>95958.479999999996</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5379</v>
      </c>
    </row>
    <row r="26">
      <c r="A26" s="1" t="s">
        <v>642</v>
      </c>
      <c r="E26" s="27" t="s">
        <v>5380</v>
      </c>
    </row>
    <row r="27">
      <c r="A27" s="1" t="s">
        <v>633</v>
      </c>
      <c r="B27" s="1">
        <v>4</v>
      </c>
      <c r="C27" s="26" t="s">
        <v>5381</v>
      </c>
      <c r="D27" t="s">
        <v>635</v>
      </c>
      <c r="E27" s="27" t="s">
        <v>5382</v>
      </c>
      <c r="F27" s="28" t="s">
        <v>869</v>
      </c>
      <c r="G27" s="29">
        <v>194434.70999999999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5383</v>
      </c>
    </row>
    <row r="30" ht="362.5">
      <c r="A30" s="1" t="s">
        <v>642</v>
      </c>
      <c r="E30" s="27" t="s">
        <v>5384</v>
      </c>
    </row>
    <row r="31">
      <c r="A31" s="1" t="s">
        <v>633</v>
      </c>
      <c r="B31" s="1">
        <v>5</v>
      </c>
      <c r="C31" s="26" t="s">
        <v>5385</v>
      </c>
      <c r="D31" t="s">
        <v>635</v>
      </c>
      <c r="E31" s="27" t="s">
        <v>5386</v>
      </c>
      <c r="F31" s="28" t="s">
        <v>3931</v>
      </c>
      <c r="G31" s="29">
        <v>10476.5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5387</v>
      </c>
    </row>
    <row r="34" ht="25">
      <c r="A34" s="1" t="s">
        <v>642</v>
      </c>
      <c r="E34" s="27" t="s">
        <v>5376</v>
      </c>
    </row>
    <row r="35">
      <c r="A35" s="1" t="s">
        <v>633</v>
      </c>
      <c r="B35" s="1">
        <v>6</v>
      </c>
      <c r="C35" s="26" t="s">
        <v>5388</v>
      </c>
      <c r="D35" t="s">
        <v>635</v>
      </c>
      <c r="E35" s="27" t="s">
        <v>5389</v>
      </c>
      <c r="F35" s="28" t="s">
        <v>869</v>
      </c>
      <c r="G35" s="29">
        <v>238660.91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5390</v>
      </c>
    </row>
    <row r="38" ht="300">
      <c r="A38" s="1" t="s">
        <v>642</v>
      </c>
      <c r="E38" s="27" t="s">
        <v>5391</v>
      </c>
    </row>
    <row r="39">
      <c r="A39" s="1" t="s">
        <v>633</v>
      </c>
      <c r="B39" s="1">
        <v>7</v>
      </c>
      <c r="C39" s="26" t="s">
        <v>5392</v>
      </c>
      <c r="D39" t="s">
        <v>635</v>
      </c>
      <c r="E39" s="27" t="s">
        <v>5393</v>
      </c>
      <c r="F39" s="28" t="s">
        <v>3931</v>
      </c>
      <c r="G39" s="29">
        <v>342664.69199999998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91">
      <c r="A41" s="1" t="s">
        <v>640</v>
      </c>
      <c r="E41" s="33" t="s">
        <v>5394</v>
      </c>
    </row>
    <row r="42" ht="25">
      <c r="A42" s="1" t="s">
        <v>642</v>
      </c>
      <c r="E42" s="27" t="s">
        <v>5376</v>
      </c>
    </row>
    <row r="43">
      <c r="A43" s="1" t="s">
        <v>633</v>
      </c>
      <c r="B43" s="1">
        <v>8</v>
      </c>
      <c r="C43" s="26" t="s">
        <v>5395</v>
      </c>
      <c r="D43" t="s">
        <v>635</v>
      </c>
      <c r="E43" s="27" t="s">
        <v>5396</v>
      </c>
      <c r="F43" s="28" t="s">
        <v>869</v>
      </c>
      <c r="G43" s="29">
        <v>1720.25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5397</v>
      </c>
    </row>
    <row r="46" ht="312.5">
      <c r="A46" s="1" t="s">
        <v>642</v>
      </c>
      <c r="E46" s="27" t="s">
        <v>5398</v>
      </c>
    </row>
    <row r="47">
      <c r="A47" s="1" t="s">
        <v>633</v>
      </c>
      <c r="B47" s="1">
        <v>9</v>
      </c>
      <c r="C47" s="26" t="s">
        <v>5399</v>
      </c>
      <c r="D47" t="s">
        <v>635</v>
      </c>
      <c r="E47" s="27" t="s">
        <v>5400</v>
      </c>
      <c r="F47" s="28" t="s">
        <v>869</v>
      </c>
      <c r="G47" s="29">
        <v>235.09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5401</v>
      </c>
    </row>
    <row r="50" ht="312.5">
      <c r="A50" s="1" t="s">
        <v>642</v>
      </c>
      <c r="E50" s="27" t="s">
        <v>5398</v>
      </c>
    </row>
    <row r="51">
      <c r="A51" s="1" t="s">
        <v>633</v>
      </c>
      <c r="B51" s="1">
        <v>10</v>
      </c>
      <c r="C51" s="26" t="s">
        <v>4582</v>
      </c>
      <c r="D51" t="s">
        <v>635</v>
      </c>
      <c r="E51" s="27" t="s">
        <v>4583</v>
      </c>
      <c r="F51" s="28" t="s">
        <v>869</v>
      </c>
      <c r="G51" s="29">
        <v>104753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5402</v>
      </c>
    </row>
    <row r="54" ht="187.5">
      <c r="A54" s="1" t="s">
        <v>642</v>
      </c>
      <c r="E54" s="27" t="s">
        <v>4585</v>
      </c>
    </row>
    <row r="55">
      <c r="A55" s="1" t="s">
        <v>633</v>
      </c>
      <c r="B55" s="1">
        <v>11</v>
      </c>
      <c r="C55" s="26" t="s">
        <v>5403</v>
      </c>
      <c r="D55" t="s">
        <v>635</v>
      </c>
      <c r="E55" s="27" t="s">
        <v>5404</v>
      </c>
      <c r="F55" s="28" t="s">
        <v>869</v>
      </c>
      <c r="G55" s="29">
        <v>228641.04999999999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30">
      <c r="A57" s="1" t="s">
        <v>640</v>
      </c>
      <c r="E57" s="33" t="s">
        <v>5405</v>
      </c>
    </row>
    <row r="58" ht="262.5">
      <c r="A58" s="1" t="s">
        <v>642</v>
      </c>
      <c r="E58" s="27" t="s">
        <v>4641</v>
      </c>
    </row>
    <row r="59">
      <c r="A59" s="1" t="s">
        <v>633</v>
      </c>
      <c r="B59" s="1">
        <v>12</v>
      </c>
      <c r="C59" s="26" t="s">
        <v>5406</v>
      </c>
      <c r="D59" t="s">
        <v>635</v>
      </c>
      <c r="E59" s="27" t="s">
        <v>5407</v>
      </c>
      <c r="F59" s="28" t="s">
        <v>869</v>
      </c>
      <c r="G59" s="29">
        <v>132570.79000000001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5408</v>
      </c>
    </row>
    <row r="62" ht="275">
      <c r="A62" s="1" t="s">
        <v>642</v>
      </c>
      <c r="E62" s="27" t="s">
        <v>5409</v>
      </c>
    </row>
    <row r="63">
      <c r="A63" s="1" t="s">
        <v>633</v>
      </c>
      <c r="B63" s="1">
        <v>13</v>
      </c>
      <c r="C63" s="26" t="s">
        <v>5410</v>
      </c>
      <c r="D63" t="s">
        <v>635</v>
      </c>
      <c r="E63" s="27" t="s">
        <v>5411</v>
      </c>
      <c r="F63" s="28" t="s">
        <v>869</v>
      </c>
      <c r="G63" s="29">
        <v>59.670000000000002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5412</v>
      </c>
    </row>
    <row r="66" ht="262.5">
      <c r="A66" s="1" t="s">
        <v>642</v>
      </c>
      <c r="E66" s="27" t="s">
        <v>4641</v>
      </c>
    </row>
    <row r="67">
      <c r="A67" s="1" t="s">
        <v>633</v>
      </c>
      <c r="B67" s="1">
        <v>14</v>
      </c>
      <c r="C67" s="26" t="s">
        <v>883</v>
      </c>
      <c r="D67" t="s">
        <v>635</v>
      </c>
      <c r="E67" s="27" t="s">
        <v>884</v>
      </c>
      <c r="F67" s="28" t="s">
        <v>869</v>
      </c>
      <c r="G67" s="29">
        <v>1738.4200000000001</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5413</v>
      </c>
    </row>
    <row r="70" ht="225">
      <c r="A70" s="1" t="s">
        <v>642</v>
      </c>
      <c r="E70" s="27" t="s">
        <v>4587</v>
      </c>
    </row>
    <row r="71">
      <c r="A71" s="1" t="s">
        <v>633</v>
      </c>
      <c r="B71" s="1">
        <v>15</v>
      </c>
      <c r="C71" s="26" t="s">
        <v>1812</v>
      </c>
      <c r="D71" t="s">
        <v>635</v>
      </c>
      <c r="E71" s="27" t="s">
        <v>1813</v>
      </c>
      <c r="F71" s="28" t="s">
        <v>869</v>
      </c>
      <c r="G71" s="29">
        <v>439.45999999999998</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5414</v>
      </c>
    </row>
    <row r="74" ht="225">
      <c r="A74" s="1" t="s">
        <v>642</v>
      </c>
      <c r="E74" s="27" t="s">
        <v>5415</v>
      </c>
    </row>
    <row r="75">
      <c r="A75" s="1" t="s">
        <v>633</v>
      </c>
      <c r="B75" s="1">
        <v>16</v>
      </c>
      <c r="C75" s="26" t="s">
        <v>3761</v>
      </c>
      <c r="D75" t="s">
        <v>635</v>
      </c>
      <c r="E75" s="27" t="s">
        <v>3762</v>
      </c>
      <c r="F75" s="28" t="s">
        <v>869</v>
      </c>
      <c r="G75" s="29">
        <v>18.140000000000001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5416</v>
      </c>
    </row>
    <row r="78" ht="287.5">
      <c r="A78" s="1" t="s">
        <v>642</v>
      </c>
      <c r="E78" s="27" t="s">
        <v>5417</v>
      </c>
    </row>
    <row r="79">
      <c r="A79" s="1" t="s">
        <v>633</v>
      </c>
      <c r="B79" s="1">
        <v>17</v>
      </c>
      <c r="C79" s="26" t="s">
        <v>3937</v>
      </c>
      <c r="D79" t="s">
        <v>635</v>
      </c>
      <c r="E79" s="27" t="s">
        <v>3938</v>
      </c>
      <c r="F79" s="28" t="s">
        <v>865</v>
      </c>
      <c r="G79" s="29">
        <v>74160.130000000005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5418</v>
      </c>
    </row>
    <row r="82" ht="25">
      <c r="A82" s="1" t="s">
        <v>642</v>
      </c>
      <c r="E82" s="27" t="s">
        <v>4597</v>
      </c>
    </row>
    <row r="83">
      <c r="A83" s="1" t="s">
        <v>633</v>
      </c>
      <c r="B83" s="1">
        <v>18</v>
      </c>
      <c r="C83" s="26" t="s">
        <v>5419</v>
      </c>
      <c r="D83" t="s">
        <v>635</v>
      </c>
      <c r="E83" s="27" t="s">
        <v>5420</v>
      </c>
      <c r="F83" s="28" t="s">
        <v>869</v>
      </c>
      <c r="G83" s="29">
        <v>9441.8700000000008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5421</v>
      </c>
    </row>
    <row r="86" ht="37.5">
      <c r="A86" s="1" t="s">
        <v>642</v>
      </c>
      <c r="E86" s="27" t="s">
        <v>4601</v>
      </c>
    </row>
    <row r="87">
      <c r="A87" s="1" t="s">
        <v>633</v>
      </c>
      <c r="B87" s="1">
        <v>20</v>
      </c>
      <c r="C87" s="26" t="s">
        <v>5422</v>
      </c>
      <c r="D87" t="s">
        <v>635</v>
      </c>
      <c r="E87" s="27" t="s">
        <v>5423</v>
      </c>
      <c r="F87" s="28" t="s">
        <v>865</v>
      </c>
      <c r="G87" s="29">
        <v>66926.100000000006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5424</v>
      </c>
    </row>
    <row r="90" ht="25">
      <c r="A90" s="1" t="s">
        <v>642</v>
      </c>
      <c r="E90" s="27" t="s">
        <v>4645</v>
      </c>
    </row>
    <row r="91">
      <c r="A91" s="1" t="s">
        <v>633</v>
      </c>
      <c r="B91" s="1">
        <v>21</v>
      </c>
      <c r="C91" s="26" t="s">
        <v>4605</v>
      </c>
      <c r="D91" t="s">
        <v>635</v>
      </c>
      <c r="E91" s="27" t="s">
        <v>4606</v>
      </c>
      <c r="F91" s="28" t="s">
        <v>865</v>
      </c>
      <c r="G91" s="29">
        <v>66926.100000000006</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5424</v>
      </c>
    </row>
    <row r="94" ht="37.5">
      <c r="A94" s="1" t="s">
        <v>642</v>
      </c>
      <c r="E94" s="27" t="s">
        <v>4607</v>
      </c>
    </row>
    <row r="95">
      <c r="A95" s="1" t="s">
        <v>633</v>
      </c>
      <c r="B95" s="1">
        <v>22</v>
      </c>
      <c r="C95" s="26" t="s">
        <v>4608</v>
      </c>
      <c r="D95" t="s">
        <v>635</v>
      </c>
      <c r="E95" s="27" t="s">
        <v>4609</v>
      </c>
      <c r="F95" s="28" t="s">
        <v>869</v>
      </c>
      <c r="G95" s="29">
        <v>2007.7829999999999</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5425</v>
      </c>
    </row>
    <row r="98" ht="37.5">
      <c r="A98" s="1" t="s">
        <v>642</v>
      </c>
      <c r="E98" s="27" t="s">
        <v>4611</v>
      </c>
    </row>
    <row r="99">
      <c r="A99" s="1" t="s">
        <v>633</v>
      </c>
      <c r="B99" s="1">
        <v>55</v>
      </c>
      <c r="C99" s="26" t="s">
        <v>5426</v>
      </c>
      <c r="D99" t="s">
        <v>635</v>
      </c>
      <c r="E99" s="27" t="s">
        <v>5427</v>
      </c>
      <c r="F99" s="28" t="s">
        <v>865</v>
      </c>
      <c r="G99" s="29">
        <v>3159.8200000000002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3">
      <c r="A101" s="1" t="s">
        <v>640</v>
      </c>
      <c r="E101" s="33" t="s">
        <v>5428</v>
      </c>
    </row>
    <row r="102" ht="200">
      <c r="A102" s="1" t="s">
        <v>642</v>
      </c>
      <c r="E102" s="27" t="s">
        <v>5429</v>
      </c>
    </row>
    <row r="103" ht="13">
      <c r="A103" s="1" t="s">
        <v>630</v>
      </c>
      <c r="C103" s="22" t="s">
        <v>1971</v>
      </c>
      <c r="E103" s="23" t="s">
        <v>3945</v>
      </c>
      <c r="L103" s="24">
        <f>SUMIFS(L104:L123,A104:A123,"P")</f>
        <v>0</v>
      </c>
      <c r="M103" s="24">
        <f>SUMIFS(M104:M123,A104:A123,"P")</f>
        <v>0</v>
      </c>
      <c r="N103" s="25"/>
    </row>
    <row r="104">
      <c r="A104" s="1" t="s">
        <v>633</v>
      </c>
      <c r="B104" s="1">
        <v>23</v>
      </c>
      <c r="C104" s="26" t="s">
        <v>4670</v>
      </c>
      <c r="D104" t="s">
        <v>635</v>
      </c>
      <c r="E104" s="27" t="s">
        <v>4671</v>
      </c>
      <c r="F104" s="28" t="s">
        <v>865</v>
      </c>
      <c r="G104" s="29">
        <v>14663.57</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5430</v>
      </c>
    </row>
    <row r="107" ht="25">
      <c r="A107" s="1" t="s">
        <v>642</v>
      </c>
      <c r="E107" s="27" t="s">
        <v>4673</v>
      </c>
    </row>
    <row r="108">
      <c r="A108" s="1" t="s">
        <v>633</v>
      </c>
      <c r="B108" s="1">
        <v>24</v>
      </c>
      <c r="C108" s="26" t="s">
        <v>5431</v>
      </c>
      <c r="D108" t="s">
        <v>635</v>
      </c>
      <c r="E108" s="27" t="s">
        <v>5432</v>
      </c>
      <c r="F108" s="28" t="s">
        <v>649</v>
      </c>
      <c r="G108" s="29">
        <v>1793.6700000000001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5433</v>
      </c>
    </row>
    <row r="111" ht="162.5">
      <c r="A111" s="1" t="s">
        <v>642</v>
      </c>
      <c r="E111" s="27" t="s">
        <v>4677</v>
      </c>
    </row>
    <row r="112">
      <c r="A112" s="1" t="s">
        <v>633</v>
      </c>
      <c r="B112" s="1">
        <v>25</v>
      </c>
      <c r="C112" s="26" t="s">
        <v>5434</v>
      </c>
      <c r="D112" t="s">
        <v>635</v>
      </c>
      <c r="E112" s="27" t="s">
        <v>5435</v>
      </c>
      <c r="F112" s="28" t="s">
        <v>649</v>
      </c>
      <c r="G112" s="29">
        <v>1678.9000000000001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5436</v>
      </c>
    </row>
    <row r="115" ht="162.5">
      <c r="A115" s="1" t="s">
        <v>642</v>
      </c>
      <c r="E115" s="27" t="s">
        <v>4677</v>
      </c>
    </row>
    <row r="116">
      <c r="A116" s="1" t="s">
        <v>633</v>
      </c>
      <c r="B116" s="1">
        <v>26</v>
      </c>
      <c r="C116" s="26" t="s">
        <v>5437</v>
      </c>
      <c r="D116" t="s">
        <v>635</v>
      </c>
      <c r="E116" s="27" t="s">
        <v>5438</v>
      </c>
      <c r="F116" s="28" t="s">
        <v>869</v>
      </c>
      <c r="G116" s="29">
        <v>128978.06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5439</v>
      </c>
    </row>
    <row r="119" ht="50">
      <c r="A119" s="1" t="s">
        <v>642</v>
      </c>
      <c r="E119" s="27" t="s">
        <v>5440</v>
      </c>
    </row>
    <row r="120">
      <c r="A120" s="1" t="s">
        <v>633</v>
      </c>
      <c r="B120" s="1">
        <v>27</v>
      </c>
      <c r="C120" s="26" t="s">
        <v>5441</v>
      </c>
      <c r="D120" t="s">
        <v>635</v>
      </c>
      <c r="E120" s="27" t="s">
        <v>5442</v>
      </c>
      <c r="F120" s="28" t="s">
        <v>649</v>
      </c>
      <c r="G120" s="29">
        <v>233267</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5443</v>
      </c>
    </row>
    <row r="123" ht="187.5">
      <c r="A123" s="1" t="s">
        <v>642</v>
      </c>
      <c r="E123" s="27" t="s">
        <v>5444</v>
      </c>
    </row>
    <row r="124" ht="13">
      <c r="A124" s="1" t="s">
        <v>630</v>
      </c>
      <c r="C124" s="22" t="s">
        <v>3116</v>
      </c>
      <c r="E124" s="23" t="s">
        <v>4682</v>
      </c>
      <c r="L124" s="24">
        <f>SUMIFS(L125:L136,A125:A136,"P")</f>
        <v>0</v>
      </c>
      <c r="M124" s="24">
        <f>SUMIFS(M125:M136,A125:A136,"P")</f>
        <v>0</v>
      </c>
      <c r="N124" s="25"/>
    </row>
    <row r="125">
      <c r="A125" s="1" t="s">
        <v>633</v>
      </c>
      <c r="B125" s="1">
        <v>28</v>
      </c>
      <c r="C125" s="26" t="s">
        <v>5445</v>
      </c>
      <c r="D125" t="s">
        <v>635</v>
      </c>
      <c r="E125" s="27" t="s">
        <v>5446</v>
      </c>
      <c r="F125" s="28" t="s">
        <v>869</v>
      </c>
      <c r="G125" s="29">
        <v>1.0600000000000001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5447</v>
      </c>
    </row>
    <row r="128" ht="350">
      <c r="A128" s="1" t="s">
        <v>642</v>
      </c>
      <c r="E128" s="27" t="s">
        <v>5448</v>
      </c>
    </row>
    <row r="129">
      <c r="A129" s="1" t="s">
        <v>633</v>
      </c>
      <c r="B129" s="1">
        <v>29</v>
      </c>
      <c r="C129" s="26" t="s">
        <v>5449</v>
      </c>
      <c r="D129" t="s">
        <v>635</v>
      </c>
      <c r="E129" s="27" t="s">
        <v>5450</v>
      </c>
      <c r="F129" s="28" t="s">
        <v>1729</v>
      </c>
      <c r="G129" s="29">
        <v>0.20000000000000001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5451</v>
      </c>
    </row>
    <row r="132" ht="262.5">
      <c r="A132" s="1" t="s">
        <v>642</v>
      </c>
      <c r="E132" s="27" t="s">
        <v>5452</v>
      </c>
    </row>
    <row r="133">
      <c r="A133" s="1" t="s">
        <v>633</v>
      </c>
      <c r="B133" s="1">
        <v>30</v>
      </c>
      <c r="C133" s="26" t="s">
        <v>5453</v>
      </c>
      <c r="D133" t="s">
        <v>635</v>
      </c>
      <c r="E133" s="27" t="s">
        <v>5454</v>
      </c>
      <c r="F133" s="28" t="s">
        <v>869</v>
      </c>
      <c r="G133" s="29">
        <v>76.5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5455</v>
      </c>
    </row>
    <row r="136" ht="225">
      <c r="A136" s="1" t="s">
        <v>642</v>
      </c>
      <c r="E136" s="27" t="s">
        <v>5456</v>
      </c>
    </row>
    <row r="137" ht="13">
      <c r="A137" s="1" t="s">
        <v>630</v>
      </c>
      <c r="C137" s="22" t="s">
        <v>3123</v>
      </c>
      <c r="E137" s="23" t="s">
        <v>4687</v>
      </c>
      <c r="L137" s="24">
        <f>SUMIFS(L138:L153,A138:A153,"P")</f>
        <v>0</v>
      </c>
      <c r="M137" s="24">
        <f>SUMIFS(M138:M153,A138:A153,"P")</f>
        <v>0</v>
      </c>
      <c r="N137" s="25"/>
    </row>
    <row r="138">
      <c r="A138" s="1" t="s">
        <v>633</v>
      </c>
      <c r="B138" s="1">
        <v>31</v>
      </c>
      <c r="C138" s="26" t="s">
        <v>5457</v>
      </c>
      <c r="D138" t="s">
        <v>635</v>
      </c>
      <c r="E138" s="27" t="s">
        <v>5458</v>
      </c>
      <c r="F138" s="28" t="s">
        <v>869</v>
      </c>
      <c r="G138" s="29">
        <v>0.77000000000000002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5459</v>
      </c>
    </row>
    <row r="141" ht="350">
      <c r="A141" s="1" t="s">
        <v>642</v>
      </c>
      <c r="E141" s="27" t="s">
        <v>4692</v>
      </c>
    </row>
    <row r="142">
      <c r="A142" s="1" t="s">
        <v>633</v>
      </c>
      <c r="B142" s="1">
        <v>32</v>
      </c>
      <c r="C142" s="26" t="s">
        <v>5460</v>
      </c>
      <c r="D142" t="s">
        <v>635</v>
      </c>
      <c r="E142" s="27" t="s">
        <v>5461</v>
      </c>
      <c r="F142" s="28" t="s">
        <v>869</v>
      </c>
      <c r="G142" s="29">
        <v>64.799999999999997</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5462</v>
      </c>
    </row>
    <row r="145" ht="350">
      <c r="A145" s="1" t="s">
        <v>642</v>
      </c>
      <c r="E145" s="27" t="s">
        <v>4692</v>
      </c>
    </row>
    <row r="146">
      <c r="A146" s="1" t="s">
        <v>633</v>
      </c>
      <c r="B146" s="1">
        <v>33</v>
      </c>
      <c r="C146" s="26" t="s">
        <v>4693</v>
      </c>
      <c r="D146" t="s">
        <v>635</v>
      </c>
      <c r="E146" s="27" t="s">
        <v>4694</v>
      </c>
      <c r="F146" s="28" t="s">
        <v>869</v>
      </c>
      <c r="G146" s="29">
        <v>0.13</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5463</v>
      </c>
    </row>
    <row r="149" ht="37.5">
      <c r="A149" s="1" t="s">
        <v>642</v>
      </c>
      <c r="E149" s="27" t="s">
        <v>4696</v>
      </c>
    </row>
    <row r="150">
      <c r="A150" s="1" t="s">
        <v>633</v>
      </c>
      <c r="B150" s="1">
        <v>34</v>
      </c>
      <c r="C150" s="26" t="s">
        <v>4710</v>
      </c>
      <c r="D150" t="s">
        <v>635</v>
      </c>
      <c r="E150" s="27" t="s">
        <v>4711</v>
      </c>
      <c r="F150" s="28" t="s">
        <v>869</v>
      </c>
      <c r="G150" s="29">
        <v>1.028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5464</v>
      </c>
    </row>
    <row r="153" ht="100">
      <c r="A153" s="1" t="s">
        <v>642</v>
      </c>
      <c r="E153" s="27" t="s">
        <v>4713</v>
      </c>
    </row>
    <row r="154" ht="13">
      <c r="A154" s="1" t="s">
        <v>630</v>
      </c>
      <c r="C154" s="22" t="s">
        <v>886</v>
      </c>
      <c r="E154" s="23" t="s">
        <v>4337</v>
      </c>
      <c r="L154" s="24">
        <f>SUMIFS(L155:L174,A155:A174,"P")</f>
        <v>0</v>
      </c>
      <c r="M154" s="24">
        <f>SUMIFS(M155:M174,A155:A174,"P")</f>
        <v>0</v>
      </c>
      <c r="N154" s="25"/>
    </row>
    <row r="155" ht="25">
      <c r="A155" s="1" t="s">
        <v>633</v>
      </c>
      <c r="B155" s="1">
        <v>35</v>
      </c>
      <c r="C155" s="26" t="s">
        <v>4655</v>
      </c>
      <c r="D155" t="s">
        <v>635</v>
      </c>
      <c r="E155" s="27" t="s">
        <v>4656</v>
      </c>
      <c r="F155" s="28" t="s">
        <v>869</v>
      </c>
      <c r="G155" s="29">
        <v>11994.110000000001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5465</v>
      </c>
    </row>
    <row r="158" ht="237.5">
      <c r="A158" s="1" t="s">
        <v>642</v>
      </c>
      <c r="E158" s="27" t="s">
        <v>4658</v>
      </c>
    </row>
    <row r="159" ht="25">
      <c r="A159" s="1" t="s">
        <v>633</v>
      </c>
      <c r="B159" s="1">
        <v>36</v>
      </c>
      <c r="C159" s="26" t="s">
        <v>4719</v>
      </c>
      <c r="D159" t="s">
        <v>635</v>
      </c>
      <c r="E159" s="27" t="s">
        <v>4720</v>
      </c>
      <c r="F159" s="28" t="s">
        <v>869</v>
      </c>
      <c r="G159" s="29">
        <v>7000.7799999999997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5466</v>
      </c>
    </row>
    <row r="162" ht="250">
      <c r="A162" s="1" t="s">
        <v>642</v>
      </c>
      <c r="E162" s="27" t="s">
        <v>4723</v>
      </c>
    </row>
    <row r="163" ht="25">
      <c r="A163" s="1" t="s">
        <v>633</v>
      </c>
      <c r="B163" s="1">
        <v>37</v>
      </c>
      <c r="C163" s="26" t="s">
        <v>5467</v>
      </c>
      <c r="D163" t="s">
        <v>635</v>
      </c>
      <c r="E163" s="27" t="s">
        <v>5468</v>
      </c>
      <c r="F163" s="28" t="s">
        <v>869</v>
      </c>
      <c r="G163" s="29">
        <v>5069.6999999999998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5469</v>
      </c>
    </row>
    <row r="166" ht="262.5">
      <c r="A166" s="1" t="s">
        <v>642</v>
      </c>
      <c r="E166" s="27" t="s">
        <v>4662</v>
      </c>
    </row>
    <row r="167" ht="25">
      <c r="A167" s="1" t="s">
        <v>633</v>
      </c>
      <c r="B167" s="1">
        <v>38</v>
      </c>
      <c r="C167" s="26" t="s">
        <v>4659</v>
      </c>
      <c r="D167" t="s">
        <v>635</v>
      </c>
      <c r="E167" s="27" t="s">
        <v>4660</v>
      </c>
      <c r="F167" s="28" t="s">
        <v>869</v>
      </c>
      <c r="G167" s="29">
        <v>3452.2199999999998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5470</v>
      </c>
    </row>
    <row r="170" ht="262.5">
      <c r="A170" s="1" t="s">
        <v>642</v>
      </c>
      <c r="E170" s="27" t="s">
        <v>4662</v>
      </c>
    </row>
    <row r="171" ht="25">
      <c r="A171" s="1" t="s">
        <v>633</v>
      </c>
      <c r="B171" s="1">
        <v>39</v>
      </c>
      <c r="C171" s="26" t="s">
        <v>4663</v>
      </c>
      <c r="D171" t="s">
        <v>635</v>
      </c>
      <c r="E171" s="27" t="s">
        <v>4664</v>
      </c>
      <c r="F171" s="28" t="s">
        <v>865</v>
      </c>
      <c r="G171" s="29">
        <v>246142.88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78">
      <c r="A173" s="1" t="s">
        <v>640</v>
      </c>
      <c r="E173" s="33" t="s">
        <v>5471</v>
      </c>
    </row>
    <row r="174" ht="175">
      <c r="A174" s="1" t="s">
        <v>642</v>
      </c>
      <c r="E174" s="27" t="s">
        <v>4666</v>
      </c>
    </row>
    <row r="175" ht="13">
      <c r="A175" s="1" t="s">
        <v>630</v>
      </c>
      <c r="C175" s="22" t="s">
        <v>5472</v>
      </c>
      <c r="E175" s="23" t="s">
        <v>5473</v>
      </c>
      <c r="L175" s="24">
        <f>SUMIFS(L176:L179,A176:A179,"P")</f>
        <v>0</v>
      </c>
      <c r="M175" s="24">
        <f>SUMIFS(M176:M179,A176:A179,"P")</f>
        <v>0</v>
      </c>
      <c r="N175" s="25"/>
    </row>
    <row r="176" ht="25">
      <c r="A176" s="1" t="s">
        <v>633</v>
      </c>
      <c r="B176" s="1">
        <v>40</v>
      </c>
      <c r="C176" s="26" t="s">
        <v>4734</v>
      </c>
      <c r="D176" t="s">
        <v>635</v>
      </c>
      <c r="E176" s="27" t="s">
        <v>4735</v>
      </c>
      <c r="F176" s="28" t="s">
        <v>865</v>
      </c>
      <c r="G176" s="29">
        <v>580.55999999999995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39">
      <c r="A178" s="1" t="s">
        <v>640</v>
      </c>
      <c r="E178" s="33" t="s">
        <v>5474</v>
      </c>
    </row>
    <row r="179" ht="187.5">
      <c r="A179" s="1" t="s">
        <v>642</v>
      </c>
      <c r="E179" s="27" t="s">
        <v>4737</v>
      </c>
    </row>
    <row r="180" ht="13">
      <c r="A180" s="1" t="s">
        <v>630</v>
      </c>
      <c r="C180" s="22" t="s">
        <v>4738</v>
      </c>
      <c r="E180" s="23" t="s">
        <v>5475</v>
      </c>
      <c r="L180" s="24">
        <f>SUMIFS(L181:L228,A181:A228,"P")</f>
        <v>0</v>
      </c>
      <c r="M180" s="24">
        <f>SUMIFS(M181:M228,A181:A228,"P")</f>
        <v>0</v>
      </c>
      <c r="N180" s="25"/>
    </row>
    <row r="181">
      <c r="A181" s="1" t="s">
        <v>633</v>
      </c>
      <c r="B181" s="1">
        <v>41</v>
      </c>
      <c r="C181" s="26" t="s">
        <v>4744</v>
      </c>
      <c r="D181" t="s">
        <v>635</v>
      </c>
      <c r="E181" s="27" t="s">
        <v>4745</v>
      </c>
      <c r="F181" s="28" t="s">
        <v>649</v>
      </c>
      <c r="G181" s="29">
        <v>42</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5476</v>
      </c>
    </row>
    <row r="184" ht="250">
      <c r="A184" s="1" t="s">
        <v>642</v>
      </c>
      <c r="E184" s="27" t="s">
        <v>4743</v>
      </c>
    </row>
    <row r="185">
      <c r="A185" s="1" t="s">
        <v>633</v>
      </c>
      <c r="B185" s="1">
        <v>42</v>
      </c>
      <c r="C185" s="26" t="s">
        <v>5477</v>
      </c>
      <c r="D185" t="s">
        <v>635</v>
      </c>
      <c r="E185" s="27" t="s">
        <v>5478</v>
      </c>
      <c r="F185" s="28" t="s">
        <v>649</v>
      </c>
      <c r="G185" s="29">
        <v>295.17000000000002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5479</v>
      </c>
    </row>
    <row r="188" ht="250">
      <c r="A188" s="1" t="s">
        <v>642</v>
      </c>
      <c r="E188" s="27" t="s">
        <v>4743</v>
      </c>
    </row>
    <row r="189">
      <c r="A189" s="1" t="s">
        <v>633</v>
      </c>
      <c r="B189" s="1">
        <v>43</v>
      </c>
      <c r="C189" s="26" t="s">
        <v>4747</v>
      </c>
      <c r="D189" t="s">
        <v>635</v>
      </c>
      <c r="E189" s="27" t="s">
        <v>4748</v>
      </c>
      <c r="F189" s="28" t="s">
        <v>649</v>
      </c>
      <c r="G189" s="29">
        <v>737.76999999999998</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5480</v>
      </c>
    </row>
    <row r="192" ht="250">
      <c r="A192" s="1" t="s">
        <v>642</v>
      </c>
      <c r="E192" s="27" t="s">
        <v>4743</v>
      </c>
    </row>
    <row r="193">
      <c r="A193" s="1" t="s">
        <v>633</v>
      </c>
      <c r="B193" s="1">
        <v>44</v>
      </c>
      <c r="C193" s="26" t="s">
        <v>5182</v>
      </c>
      <c r="D193" t="s">
        <v>635</v>
      </c>
      <c r="E193" s="27" t="s">
        <v>5183</v>
      </c>
      <c r="F193" s="28" t="s">
        <v>649</v>
      </c>
      <c r="G193" s="29">
        <v>830.10000000000002</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5481</v>
      </c>
    </row>
    <row r="196" ht="237.5">
      <c r="A196" s="1" t="s">
        <v>642</v>
      </c>
      <c r="E196" s="27" t="s">
        <v>5185</v>
      </c>
    </row>
    <row r="197">
      <c r="A197" s="1" t="s">
        <v>633</v>
      </c>
      <c r="B197" s="1">
        <v>45</v>
      </c>
      <c r="C197" s="26" t="s">
        <v>5482</v>
      </c>
      <c r="D197" t="s">
        <v>635</v>
      </c>
      <c r="E197" s="27" t="s">
        <v>5483</v>
      </c>
      <c r="F197" s="28" t="s">
        <v>659</v>
      </c>
      <c r="G197" s="29">
        <v>4</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5484</v>
      </c>
    </row>
    <row r="200" ht="237.5">
      <c r="A200" s="1" t="s">
        <v>642</v>
      </c>
      <c r="E200" s="27" t="s">
        <v>5485</v>
      </c>
    </row>
    <row r="201">
      <c r="A201" s="1" t="s">
        <v>633</v>
      </c>
      <c r="B201" s="1">
        <v>46</v>
      </c>
      <c r="C201" s="26" t="s">
        <v>5486</v>
      </c>
      <c r="D201" t="s">
        <v>635</v>
      </c>
      <c r="E201" s="27" t="s">
        <v>5487</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5488</v>
      </c>
    </row>
    <row r="204" ht="237.5">
      <c r="A204" s="1" t="s">
        <v>642</v>
      </c>
      <c r="E204" s="27" t="s">
        <v>5485</v>
      </c>
    </row>
    <row r="205">
      <c r="A205" s="1" t="s">
        <v>633</v>
      </c>
      <c r="B205" s="1">
        <v>47</v>
      </c>
      <c r="C205" s="26" t="s">
        <v>5489</v>
      </c>
      <c r="D205" t="s">
        <v>635</v>
      </c>
      <c r="E205" s="27" t="s">
        <v>5490</v>
      </c>
      <c r="F205" s="28" t="s">
        <v>659</v>
      </c>
      <c r="G205" s="29">
        <v>15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5491</v>
      </c>
    </row>
    <row r="208" ht="237.5">
      <c r="A208" s="1" t="s">
        <v>642</v>
      </c>
      <c r="E208" s="27" t="s">
        <v>5485</v>
      </c>
    </row>
    <row r="209">
      <c r="A209" s="1" t="s">
        <v>633</v>
      </c>
      <c r="B209" s="1">
        <v>48</v>
      </c>
      <c r="C209" s="26" t="s">
        <v>5492</v>
      </c>
      <c r="D209" t="s">
        <v>635</v>
      </c>
      <c r="E209" s="27" t="s">
        <v>5493</v>
      </c>
      <c r="F209" s="28" t="s">
        <v>659</v>
      </c>
      <c r="G209" s="29">
        <v>40</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65">
      <c r="A211" s="1" t="s">
        <v>640</v>
      </c>
      <c r="E211" s="33" t="s">
        <v>5494</v>
      </c>
    </row>
    <row r="212" ht="87.5">
      <c r="A212" s="1" t="s">
        <v>642</v>
      </c>
      <c r="E212" s="27" t="s">
        <v>4761</v>
      </c>
    </row>
    <row r="213">
      <c r="A213" s="1" t="s">
        <v>633</v>
      </c>
      <c r="B213" s="1">
        <v>49</v>
      </c>
      <c r="C213" s="26" t="s">
        <v>5495</v>
      </c>
      <c r="D213" t="s">
        <v>635</v>
      </c>
      <c r="E213" s="27" t="s">
        <v>5496</v>
      </c>
      <c r="F213" s="28" t="s">
        <v>659</v>
      </c>
      <c r="G213" s="29">
        <v>23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17">
      <c r="A215" s="1" t="s">
        <v>640</v>
      </c>
      <c r="E215" s="33" t="s">
        <v>5497</v>
      </c>
    </row>
    <row r="216" ht="87.5">
      <c r="A216" s="1" t="s">
        <v>642</v>
      </c>
      <c r="E216" s="27" t="s">
        <v>4761</v>
      </c>
    </row>
    <row r="217">
      <c r="A217" s="1" t="s">
        <v>633</v>
      </c>
      <c r="B217" s="1">
        <v>50</v>
      </c>
      <c r="C217" s="26" t="s">
        <v>5498</v>
      </c>
      <c r="D217" t="s">
        <v>635</v>
      </c>
      <c r="E217" s="27" t="s">
        <v>5499</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5500</v>
      </c>
    </row>
    <row r="220" ht="237.5">
      <c r="A220" s="1" t="s">
        <v>642</v>
      </c>
      <c r="E220" s="27" t="s">
        <v>5501</v>
      </c>
    </row>
    <row r="221">
      <c r="A221" s="1" t="s">
        <v>633</v>
      </c>
      <c r="B221" s="1">
        <v>51</v>
      </c>
      <c r="C221" s="26" t="s">
        <v>5502</v>
      </c>
      <c r="D221" t="s">
        <v>635</v>
      </c>
      <c r="E221" s="27" t="s">
        <v>5503</v>
      </c>
      <c r="F221" s="28" t="s">
        <v>869</v>
      </c>
      <c r="G221" s="29">
        <v>14.119999999999999</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5504</v>
      </c>
    </row>
    <row r="224" ht="350">
      <c r="A224" s="1" t="s">
        <v>642</v>
      </c>
      <c r="E224" s="27" t="s">
        <v>4692</v>
      </c>
    </row>
    <row r="225">
      <c r="A225" s="1" t="s">
        <v>633</v>
      </c>
      <c r="B225" s="1">
        <v>52</v>
      </c>
      <c r="C225" s="26" t="s">
        <v>5505</v>
      </c>
      <c r="D225" t="s">
        <v>635</v>
      </c>
      <c r="E225" s="27" t="s">
        <v>5506</v>
      </c>
      <c r="F225" s="28" t="s">
        <v>869</v>
      </c>
      <c r="G225" s="29">
        <v>29.550000000000001</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5507</v>
      </c>
    </row>
    <row r="228" ht="350">
      <c r="A228" s="1" t="s">
        <v>642</v>
      </c>
      <c r="E228" s="27" t="s">
        <v>4692</v>
      </c>
    </row>
    <row r="229" ht="13">
      <c r="A229" s="1" t="s">
        <v>630</v>
      </c>
      <c r="C229" s="22" t="s">
        <v>1889</v>
      </c>
      <c r="E229" s="23" t="s">
        <v>4497</v>
      </c>
      <c r="L229" s="24">
        <f>SUMIFS(L230:L233,A230:A233,"P")</f>
        <v>0</v>
      </c>
      <c r="M229" s="24">
        <f>SUMIFS(M230:M233,A230:A233,"P")</f>
        <v>0</v>
      </c>
      <c r="N229" s="25"/>
    </row>
    <row r="230">
      <c r="A230" s="1" t="s">
        <v>633</v>
      </c>
      <c r="B230" s="1">
        <v>53</v>
      </c>
      <c r="C230" s="26" t="s">
        <v>4771</v>
      </c>
      <c r="D230" t="s">
        <v>635</v>
      </c>
      <c r="E230" s="27" t="s">
        <v>4772</v>
      </c>
      <c r="F230" s="28" t="s">
        <v>649</v>
      </c>
      <c r="G230" s="29">
        <v>3460.8000000000002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13">
      <c r="A232" s="1" t="s">
        <v>640</v>
      </c>
      <c r="E232" s="33" t="s">
        <v>5508</v>
      </c>
    </row>
    <row r="233" ht="87.5">
      <c r="A233" s="1" t="s">
        <v>642</v>
      </c>
      <c r="E233" s="27" t="s">
        <v>4774</v>
      </c>
    </row>
    <row r="234" ht="13">
      <c r="A234" s="1" t="s">
        <v>630</v>
      </c>
      <c r="C234" s="22" t="s">
        <v>1724</v>
      </c>
      <c r="E234" s="23" t="s">
        <v>1725</v>
      </c>
      <c r="L234" s="24">
        <f>SUMIFS(L235:L238,A235:A238,"P")</f>
        <v>0</v>
      </c>
      <c r="M234" s="24">
        <f>SUMIFS(M235:M238,A235:A238,"P")</f>
        <v>0</v>
      </c>
      <c r="N234" s="25"/>
    </row>
    <row r="235" ht="25">
      <c r="A235" s="1" t="s">
        <v>633</v>
      </c>
      <c r="B235" s="1">
        <v>56</v>
      </c>
      <c r="C235" s="26" t="s">
        <v>1726</v>
      </c>
      <c r="D235" t="s">
        <v>1727</v>
      </c>
      <c r="E235" s="27" t="s">
        <v>1728</v>
      </c>
      <c r="F235" s="28" t="s">
        <v>1729</v>
      </c>
      <c r="G235" s="29">
        <v>422615.88</v>
      </c>
      <c r="H235" s="28">
        <v>0</v>
      </c>
      <c r="I235" s="30">
        <f>ROUND(G235*H235,P4)</f>
        <v>0</v>
      </c>
      <c r="L235" s="31">
        <v>0</v>
      </c>
      <c r="M235" s="24">
        <f>ROUND(G235*L235,P4)</f>
        <v>0</v>
      </c>
      <c r="N235" s="25" t="s">
        <v>1730</v>
      </c>
      <c r="O235" s="32">
        <f>M235*AA235</f>
        <v>0</v>
      </c>
      <c r="P235" s="1">
        <v>3</v>
      </c>
      <c r="AA235" s="1">
        <f>IF(P235=1,$O$3,IF(P235=2,$O$4,$O$5))</f>
        <v>0</v>
      </c>
    </row>
    <row r="236" ht="25">
      <c r="A236" s="1" t="s">
        <v>639</v>
      </c>
      <c r="E236" s="27" t="s">
        <v>1731</v>
      </c>
    </row>
    <row r="237" ht="104">
      <c r="A237" s="1" t="s">
        <v>640</v>
      </c>
      <c r="E237" s="33" t="s">
        <v>5509</v>
      </c>
    </row>
    <row r="238" ht="187.5">
      <c r="A238" s="1" t="s">
        <v>642</v>
      </c>
      <c r="E238" s="27" t="s">
        <v>3628</v>
      </c>
    </row>
  </sheetData>
  <sheetProtection sheet="1" objects="1" scenarios="1" spinCount="100000" saltValue="4Tu1as8QtvU2ge8FuipXNYv4Yq8m2S76qz71Rqh4sA8078WUT8y3bnv07O0J1mA3UNSJsDEajXLbZg/RuWlNIQ==" hashValue="ktaYCI/CxKfzklWLDACVucPt9Aoa7JzGDt2chJ3gveao4jBoWkGt7DU9DrKpGBecopxX5ABCNUiY4+VPlGj3D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5510</v>
      </c>
      <c r="E8" s="23" t="s">
        <v>149</v>
      </c>
      <c r="L8" s="24">
        <f>L9+L14+L91+L112+L121+L134+L147+L152+L169+L174</f>
        <v>0</v>
      </c>
      <c r="M8" s="24">
        <f>M9+M14+M91+M112+M121+M134+M147+M152+M169+M174</f>
        <v>0</v>
      </c>
      <c r="N8" s="25"/>
    </row>
    <row r="9" ht="13">
      <c r="A9" s="1" t="s">
        <v>630</v>
      </c>
      <c r="C9" s="22" t="s">
        <v>3923</v>
      </c>
      <c r="E9" s="23" t="s">
        <v>3924</v>
      </c>
      <c r="L9" s="24">
        <f>SUMIFS(L10:L13,A10:A13,"P")</f>
        <v>0</v>
      </c>
      <c r="M9" s="24">
        <f>SUMIFS(M10:M13,A10:A13,"P")</f>
        <v>0</v>
      </c>
      <c r="N9" s="25"/>
    </row>
    <row r="10">
      <c r="A10" s="1" t="s">
        <v>633</v>
      </c>
      <c r="B10" s="1">
        <v>40</v>
      </c>
      <c r="C10" s="26" t="s">
        <v>5365</v>
      </c>
      <c r="D10" t="s">
        <v>635</v>
      </c>
      <c r="E10" s="27" t="s">
        <v>5366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5511</v>
      </c>
    </row>
    <row r="13">
      <c r="A13" s="1" t="s">
        <v>642</v>
      </c>
      <c r="E13" s="27" t="s">
        <v>5368</v>
      </c>
    </row>
    <row r="14" ht="13">
      <c r="A14" s="1" t="s">
        <v>630</v>
      </c>
      <c r="C14" s="22" t="s">
        <v>861</v>
      </c>
      <c r="E14" s="23" t="s">
        <v>1388</v>
      </c>
      <c r="L14" s="24">
        <f>SUMIFS(L15:L90,A15:A90,"P")</f>
        <v>0</v>
      </c>
      <c r="M14" s="24">
        <f>SUMIFS(M15:M90,A15:A90,"P")</f>
        <v>0</v>
      </c>
      <c r="N14" s="25"/>
    </row>
    <row r="15">
      <c r="A15" s="1" t="s">
        <v>633</v>
      </c>
      <c r="B15" s="1">
        <v>1</v>
      </c>
      <c r="C15" s="26" t="s">
        <v>5369</v>
      </c>
      <c r="D15" t="s">
        <v>635</v>
      </c>
      <c r="E15" s="27" t="s">
        <v>5370</v>
      </c>
      <c r="F15" s="28" t="s">
        <v>869</v>
      </c>
      <c r="G15" s="29">
        <v>11131.809999999999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5512</v>
      </c>
    </row>
    <row r="18" ht="25">
      <c r="A18" s="1" t="s">
        <v>642</v>
      </c>
      <c r="E18" s="27" t="s">
        <v>5372</v>
      </c>
    </row>
    <row r="19">
      <c r="A19" s="1" t="s">
        <v>633</v>
      </c>
      <c r="B19" s="1">
        <v>2</v>
      </c>
      <c r="C19" s="26" t="s">
        <v>5373</v>
      </c>
      <c r="D19" t="s">
        <v>635</v>
      </c>
      <c r="E19" s="27" t="s">
        <v>5374</v>
      </c>
      <c r="F19" s="28" t="s">
        <v>3931</v>
      </c>
      <c r="G19" s="29">
        <v>4452.7240000000002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5513</v>
      </c>
    </row>
    <row r="22" ht="25">
      <c r="A22" s="1" t="s">
        <v>642</v>
      </c>
      <c r="E22" s="27" t="s">
        <v>5376</v>
      </c>
    </row>
    <row r="23">
      <c r="A23" s="1" t="s">
        <v>633</v>
      </c>
      <c r="B23" s="1">
        <v>3</v>
      </c>
      <c r="C23" s="26" t="s">
        <v>5377</v>
      </c>
      <c r="D23" t="s">
        <v>635</v>
      </c>
      <c r="E23" s="27" t="s">
        <v>5378</v>
      </c>
      <c r="F23" s="28" t="s">
        <v>869</v>
      </c>
      <c r="G23" s="29">
        <v>44527.239999999998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5514</v>
      </c>
    </row>
    <row r="26">
      <c r="A26" s="1" t="s">
        <v>642</v>
      </c>
      <c r="E26" s="27" t="s">
        <v>5380</v>
      </c>
    </row>
    <row r="27">
      <c r="A27" s="1" t="s">
        <v>633</v>
      </c>
      <c r="B27" s="1">
        <v>4</v>
      </c>
      <c r="C27" s="26" t="s">
        <v>5381</v>
      </c>
      <c r="D27" t="s">
        <v>635</v>
      </c>
      <c r="E27" s="27" t="s">
        <v>5382</v>
      </c>
      <c r="F27" s="28" t="s">
        <v>869</v>
      </c>
      <c r="G27" s="29">
        <v>30491.98</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5515</v>
      </c>
    </row>
    <row r="30" ht="362.5">
      <c r="A30" s="1" t="s">
        <v>642</v>
      </c>
      <c r="E30" s="27" t="s">
        <v>5384</v>
      </c>
    </row>
    <row r="31">
      <c r="A31" s="1" t="s">
        <v>633</v>
      </c>
      <c r="B31" s="1">
        <v>5</v>
      </c>
      <c r="C31" s="26" t="s">
        <v>5385</v>
      </c>
      <c r="D31" t="s">
        <v>635</v>
      </c>
      <c r="E31" s="27" t="s">
        <v>5386</v>
      </c>
      <c r="F31" s="28" t="s">
        <v>3931</v>
      </c>
      <c r="G31" s="29">
        <v>18.800000000000001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5516</v>
      </c>
    </row>
    <row r="34" ht="25">
      <c r="A34" s="1" t="s">
        <v>642</v>
      </c>
      <c r="E34" s="27" t="s">
        <v>5376</v>
      </c>
    </row>
    <row r="35">
      <c r="A35" s="1" t="s">
        <v>633</v>
      </c>
      <c r="B35" s="1">
        <v>6</v>
      </c>
      <c r="C35" s="26" t="s">
        <v>5388</v>
      </c>
      <c r="D35" t="s">
        <v>635</v>
      </c>
      <c r="E35" s="27" t="s">
        <v>5389</v>
      </c>
      <c r="F35" s="28" t="s">
        <v>869</v>
      </c>
      <c r="G35" s="29">
        <v>186477.51000000001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5517</v>
      </c>
    </row>
    <row r="38" ht="300">
      <c r="A38" s="1" t="s">
        <v>642</v>
      </c>
      <c r="E38" s="27" t="s">
        <v>5391</v>
      </c>
    </row>
    <row r="39">
      <c r="A39" s="1" t="s">
        <v>633</v>
      </c>
      <c r="B39" s="1">
        <v>7</v>
      </c>
      <c r="C39" s="26" t="s">
        <v>5392</v>
      </c>
      <c r="D39" t="s">
        <v>635</v>
      </c>
      <c r="E39" s="27" t="s">
        <v>5393</v>
      </c>
      <c r="F39" s="28" t="s">
        <v>3931</v>
      </c>
      <c r="G39" s="29">
        <v>74080.232000000004</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5518</v>
      </c>
    </row>
    <row r="42" ht="25">
      <c r="A42" s="1" t="s">
        <v>642</v>
      </c>
      <c r="E42" s="27" t="s">
        <v>5376</v>
      </c>
    </row>
    <row r="43">
      <c r="A43" s="1" t="s">
        <v>633</v>
      </c>
      <c r="B43" s="1">
        <v>8</v>
      </c>
      <c r="C43" s="26" t="s">
        <v>5395</v>
      </c>
      <c r="D43" t="s">
        <v>635</v>
      </c>
      <c r="E43" s="27" t="s">
        <v>5396</v>
      </c>
      <c r="F43" s="28" t="s">
        <v>869</v>
      </c>
      <c r="G43" s="29">
        <v>8.3800000000000008</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5519</v>
      </c>
    </row>
    <row r="46" ht="312.5">
      <c r="A46" s="1" t="s">
        <v>642</v>
      </c>
      <c r="E46" s="27" t="s">
        <v>5398</v>
      </c>
    </row>
    <row r="47">
      <c r="A47" s="1" t="s">
        <v>633</v>
      </c>
      <c r="B47" s="1">
        <v>9</v>
      </c>
      <c r="C47" s="26" t="s">
        <v>5399</v>
      </c>
      <c r="D47" t="s">
        <v>635</v>
      </c>
      <c r="E47" s="27" t="s">
        <v>5400</v>
      </c>
      <c r="F47" s="28" t="s">
        <v>869</v>
      </c>
      <c r="G47" s="29">
        <v>29.27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5520</v>
      </c>
    </row>
    <row r="50" ht="312.5">
      <c r="A50" s="1" t="s">
        <v>642</v>
      </c>
      <c r="E50" s="27" t="s">
        <v>5398</v>
      </c>
    </row>
    <row r="51">
      <c r="A51" s="1" t="s">
        <v>633</v>
      </c>
      <c r="B51" s="1">
        <v>10</v>
      </c>
      <c r="C51" s="26" t="s">
        <v>4582</v>
      </c>
      <c r="D51" t="s">
        <v>635</v>
      </c>
      <c r="E51" s="27" t="s">
        <v>4583</v>
      </c>
      <c r="F51" s="28" t="s">
        <v>869</v>
      </c>
      <c r="G51" s="29">
        <v>47</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5521</v>
      </c>
    </row>
    <row r="54" ht="187.5">
      <c r="A54" s="1" t="s">
        <v>642</v>
      </c>
      <c r="E54" s="27" t="s">
        <v>4585</v>
      </c>
    </row>
    <row r="55">
      <c r="A55" s="1" t="s">
        <v>633</v>
      </c>
      <c r="B55" s="1">
        <v>11</v>
      </c>
      <c r="C55" s="26" t="s">
        <v>5403</v>
      </c>
      <c r="D55" t="s">
        <v>635</v>
      </c>
      <c r="E55" s="27" t="s">
        <v>5404</v>
      </c>
      <c r="F55" s="28" t="s">
        <v>869</v>
      </c>
      <c r="G55" s="29">
        <v>182243.01999999999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17">
      <c r="A57" s="1" t="s">
        <v>640</v>
      </c>
      <c r="E57" s="33" t="s">
        <v>5522</v>
      </c>
    </row>
    <row r="58" ht="262.5">
      <c r="A58" s="1" t="s">
        <v>642</v>
      </c>
      <c r="E58" s="27" t="s">
        <v>4641</v>
      </c>
    </row>
    <row r="59">
      <c r="A59" s="1" t="s">
        <v>633</v>
      </c>
      <c r="B59" s="1">
        <v>12</v>
      </c>
      <c r="C59" s="26" t="s">
        <v>5406</v>
      </c>
      <c r="D59" t="s">
        <v>635</v>
      </c>
      <c r="E59" s="27" t="s">
        <v>5407</v>
      </c>
      <c r="F59" s="28" t="s">
        <v>869</v>
      </c>
      <c r="G59" s="29">
        <v>72256.270000000004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52">
      <c r="A61" s="1" t="s">
        <v>640</v>
      </c>
      <c r="E61" s="33" t="s">
        <v>5523</v>
      </c>
    </row>
    <row r="62" ht="275">
      <c r="A62" s="1" t="s">
        <v>642</v>
      </c>
      <c r="E62" s="27" t="s">
        <v>5409</v>
      </c>
    </row>
    <row r="63">
      <c r="A63" s="1" t="s">
        <v>633</v>
      </c>
      <c r="B63" s="1">
        <v>13</v>
      </c>
      <c r="C63" s="26" t="s">
        <v>883</v>
      </c>
      <c r="D63" t="s">
        <v>635</v>
      </c>
      <c r="E63" s="27" t="s">
        <v>884</v>
      </c>
      <c r="F63" s="28" t="s">
        <v>869</v>
      </c>
      <c r="G63" s="29">
        <v>46.770000000000003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5524</v>
      </c>
    </row>
    <row r="66" ht="225">
      <c r="A66" s="1" t="s">
        <v>642</v>
      </c>
      <c r="E66" s="27" t="s">
        <v>4587</v>
      </c>
    </row>
    <row r="67">
      <c r="A67" s="1" t="s">
        <v>633</v>
      </c>
      <c r="B67" s="1">
        <v>14</v>
      </c>
      <c r="C67" s="26" t="s">
        <v>3761</v>
      </c>
      <c r="D67" t="s">
        <v>635</v>
      </c>
      <c r="E67" s="27" t="s">
        <v>3762</v>
      </c>
      <c r="F67" s="28" t="s">
        <v>869</v>
      </c>
      <c r="G67" s="29">
        <v>14.84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5525</v>
      </c>
    </row>
    <row r="70" ht="287.5">
      <c r="A70" s="1" t="s">
        <v>642</v>
      </c>
      <c r="E70" s="27" t="s">
        <v>5417</v>
      </c>
    </row>
    <row r="71">
      <c r="A71" s="1" t="s">
        <v>633</v>
      </c>
      <c r="B71" s="1">
        <v>15</v>
      </c>
      <c r="C71" s="26" t="s">
        <v>3937</v>
      </c>
      <c r="D71" t="s">
        <v>635</v>
      </c>
      <c r="E71" s="27" t="s">
        <v>3938</v>
      </c>
      <c r="F71" s="28" t="s">
        <v>865</v>
      </c>
      <c r="G71" s="29">
        <v>35900.699999999997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5526</v>
      </c>
    </row>
    <row r="74" ht="25">
      <c r="A74" s="1" t="s">
        <v>642</v>
      </c>
      <c r="E74" s="27" t="s">
        <v>4597</v>
      </c>
    </row>
    <row r="75">
      <c r="A75" s="1" t="s">
        <v>633</v>
      </c>
      <c r="B75" s="1">
        <v>16</v>
      </c>
      <c r="C75" s="26" t="s">
        <v>5419</v>
      </c>
      <c r="D75" t="s">
        <v>635</v>
      </c>
      <c r="E75" s="27" t="s">
        <v>5420</v>
      </c>
      <c r="F75" s="28" t="s">
        <v>869</v>
      </c>
      <c r="G75" s="29">
        <v>4187.7200000000003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5527</v>
      </c>
    </row>
    <row r="78" ht="37.5">
      <c r="A78" s="1" t="s">
        <v>642</v>
      </c>
      <c r="E78" s="27" t="s">
        <v>4601</v>
      </c>
    </row>
    <row r="79">
      <c r="A79" s="1" t="s">
        <v>633</v>
      </c>
      <c r="B79" s="1">
        <v>18</v>
      </c>
      <c r="C79" s="26" t="s">
        <v>5422</v>
      </c>
      <c r="D79" t="s">
        <v>635</v>
      </c>
      <c r="E79" s="27" t="s">
        <v>5423</v>
      </c>
      <c r="F79" s="28" t="s">
        <v>865</v>
      </c>
      <c r="G79" s="29">
        <v>28955.700000000001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5528</v>
      </c>
    </row>
    <row r="82" ht="25">
      <c r="A82" s="1" t="s">
        <v>642</v>
      </c>
      <c r="E82" s="27" t="s">
        <v>4645</v>
      </c>
    </row>
    <row r="83">
      <c r="A83" s="1" t="s">
        <v>633</v>
      </c>
      <c r="B83" s="1">
        <v>19</v>
      </c>
      <c r="C83" s="26" t="s">
        <v>4605</v>
      </c>
      <c r="D83" t="s">
        <v>635</v>
      </c>
      <c r="E83" s="27" t="s">
        <v>4606</v>
      </c>
      <c r="F83" s="28" t="s">
        <v>865</v>
      </c>
      <c r="G83" s="29">
        <v>28955.700000000001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5528</v>
      </c>
    </row>
    <row r="86" ht="37.5">
      <c r="A86" s="1" t="s">
        <v>642</v>
      </c>
      <c r="E86" s="27" t="s">
        <v>4607</v>
      </c>
    </row>
    <row r="87">
      <c r="A87" s="1" t="s">
        <v>633</v>
      </c>
      <c r="B87" s="1">
        <v>20</v>
      </c>
      <c r="C87" s="26" t="s">
        <v>4608</v>
      </c>
      <c r="D87" t="s">
        <v>635</v>
      </c>
      <c r="E87" s="27" t="s">
        <v>4609</v>
      </c>
      <c r="F87" s="28" t="s">
        <v>869</v>
      </c>
      <c r="G87" s="29">
        <v>868.67100000000005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5529</v>
      </c>
    </row>
    <row r="90" ht="37.5">
      <c r="A90" s="1" t="s">
        <v>642</v>
      </c>
      <c r="E90" s="27" t="s">
        <v>4611</v>
      </c>
    </row>
    <row r="91" ht="13">
      <c r="A91" s="1" t="s">
        <v>630</v>
      </c>
      <c r="C91" s="22" t="s">
        <v>1971</v>
      </c>
      <c r="E91" s="23" t="s">
        <v>3945</v>
      </c>
      <c r="L91" s="24">
        <f>SUMIFS(L92:L111,A92:A111,"P")</f>
        <v>0</v>
      </c>
      <c r="M91" s="24">
        <f>SUMIFS(M92:M111,A92:A111,"P")</f>
        <v>0</v>
      </c>
      <c r="N91" s="25"/>
    </row>
    <row r="92">
      <c r="A92" s="1" t="s">
        <v>633</v>
      </c>
      <c r="B92" s="1">
        <v>21</v>
      </c>
      <c r="C92" s="26" t="s">
        <v>4670</v>
      </c>
      <c r="D92" t="s">
        <v>635</v>
      </c>
      <c r="E92" s="27" t="s">
        <v>4671</v>
      </c>
      <c r="F92" s="28" t="s">
        <v>865</v>
      </c>
      <c r="G92" s="29">
        <v>3373</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5530</v>
      </c>
    </row>
    <row r="95" ht="25">
      <c r="A95" s="1" t="s">
        <v>642</v>
      </c>
      <c r="E95" s="27" t="s">
        <v>4673</v>
      </c>
    </row>
    <row r="96">
      <c r="A96" s="1" t="s">
        <v>633</v>
      </c>
      <c r="B96" s="1">
        <v>22</v>
      </c>
      <c r="C96" s="26" t="s">
        <v>5431</v>
      </c>
      <c r="D96" t="s">
        <v>635</v>
      </c>
      <c r="E96" s="27" t="s">
        <v>5432</v>
      </c>
      <c r="F96" s="28" t="s">
        <v>649</v>
      </c>
      <c r="G96" s="29">
        <v>629.57000000000005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5531</v>
      </c>
    </row>
    <row r="99" ht="162.5">
      <c r="A99" s="1" t="s">
        <v>642</v>
      </c>
      <c r="E99" s="27" t="s">
        <v>4677</v>
      </c>
    </row>
    <row r="100">
      <c r="A100" s="1" t="s">
        <v>633</v>
      </c>
      <c r="B100" s="1">
        <v>23</v>
      </c>
      <c r="C100" s="26" t="s">
        <v>5434</v>
      </c>
      <c r="D100" t="s">
        <v>635</v>
      </c>
      <c r="E100" s="27" t="s">
        <v>5435</v>
      </c>
      <c r="F100" s="28" t="s">
        <v>649</v>
      </c>
      <c r="G100" s="29">
        <v>631.10000000000002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5532</v>
      </c>
    </row>
    <row r="103" ht="162.5">
      <c r="A103" s="1" t="s">
        <v>642</v>
      </c>
      <c r="E103" s="27" t="s">
        <v>4677</v>
      </c>
    </row>
    <row r="104">
      <c r="A104" s="1" t="s">
        <v>633</v>
      </c>
      <c r="B104" s="1">
        <v>24</v>
      </c>
      <c r="C104" s="26" t="s">
        <v>5437</v>
      </c>
      <c r="D104" t="s">
        <v>635</v>
      </c>
      <c r="E104" s="27" t="s">
        <v>5438</v>
      </c>
      <c r="F104" s="28" t="s">
        <v>869</v>
      </c>
      <c r="G104" s="29">
        <v>96192.649999999994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5533</v>
      </c>
    </row>
    <row r="107" ht="50">
      <c r="A107" s="1" t="s">
        <v>642</v>
      </c>
      <c r="E107" s="27" t="s">
        <v>5440</v>
      </c>
    </row>
    <row r="108">
      <c r="A108" s="1" t="s">
        <v>633</v>
      </c>
      <c r="B108" s="1">
        <v>25</v>
      </c>
      <c r="C108" s="26" t="s">
        <v>5441</v>
      </c>
      <c r="D108" t="s">
        <v>635</v>
      </c>
      <c r="E108" s="27" t="s">
        <v>5442</v>
      </c>
      <c r="F108" s="28" t="s">
        <v>649</v>
      </c>
      <c r="G108" s="29">
        <v>173972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39">
      <c r="A110" s="1" t="s">
        <v>640</v>
      </c>
      <c r="E110" s="33" t="s">
        <v>5534</v>
      </c>
    </row>
    <row r="111" ht="187.5">
      <c r="A111" s="1" t="s">
        <v>642</v>
      </c>
      <c r="E111" s="27" t="s">
        <v>5444</v>
      </c>
    </row>
    <row r="112" ht="13">
      <c r="A112" s="1" t="s">
        <v>630</v>
      </c>
      <c r="C112" s="22" t="s">
        <v>3116</v>
      </c>
      <c r="E112" s="23" t="s">
        <v>4682</v>
      </c>
      <c r="L112" s="24">
        <f>SUMIFS(L113:L120,A113:A120,"P")</f>
        <v>0</v>
      </c>
      <c r="M112" s="24">
        <f>SUMIFS(M113:M120,A113:A120,"P")</f>
        <v>0</v>
      </c>
      <c r="N112" s="25"/>
    </row>
    <row r="113">
      <c r="A113" s="1" t="s">
        <v>633</v>
      </c>
      <c r="B113" s="1">
        <v>26</v>
      </c>
      <c r="C113" s="26" t="s">
        <v>5445</v>
      </c>
      <c r="D113" t="s">
        <v>635</v>
      </c>
      <c r="E113" s="27" t="s">
        <v>5446</v>
      </c>
      <c r="F113" s="28" t="s">
        <v>869</v>
      </c>
      <c r="G113" s="29">
        <v>2.6499999999999999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5535</v>
      </c>
    </row>
    <row r="116" ht="350">
      <c r="A116" s="1" t="s">
        <v>642</v>
      </c>
      <c r="E116" s="27" t="s">
        <v>5448</v>
      </c>
    </row>
    <row r="117">
      <c r="A117" s="1" t="s">
        <v>633</v>
      </c>
      <c r="B117" s="1">
        <v>27</v>
      </c>
      <c r="C117" s="26" t="s">
        <v>5449</v>
      </c>
      <c r="D117" t="s">
        <v>635</v>
      </c>
      <c r="E117" s="27" t="s">
        <v>5450</v>
      </c>
      <c r="F117" s="28" t="s">
        <v>1729</v>
      </c>
      <c r="G117" s="29">
        <v>0.51000000000000001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5536</v>
      </c>
    </row>
    <row r="120" ht="262.5">
      <c r="A120" s="1" t="s">
        <v>642</v>
      </c>
      <c r="E120" s="27" t="s">
        <v>5452</v>
      </c>
    </row>
    <row r="121" ht="13">
      <c r="A121" s="1" t="s">
        <v>630</v>
      </c>
      <c r="C121" s="22" t="s">
        <v>3123</v>
      </c>
      <c r="E121" s="23" t="s">
        <v>4687</v>
      </c>
      <c r="L121" s="24">
        <f>SUMIFS(L122:L133,A122:A133,"P")</f>
        <v>0</v>
      </c>
      <c r="M121" s="24">
        <f>SUMIFS(M122:M133,A122:A133,"P")</f>
        <v>0</v>
      </c>
      <c r="N121" s="25"/>
    </row>
    <row r="122">
      <c r="A122" s="1" t="s">
        <v>633</v>
      </c>
      <c r="B122" s="1">
        <v>28</v>
      </c>
      <c r="C122" s="26" t="s">
        <v>5457</v>
      </c>
      <c r="D122" t="s">
        <v>635</v>
      </c>
      <c r="E122" s="27" t="s">
        <v>5458</v>
      </c>
      <c r="F122" s="28" t="s">
        <v>869</v>
      </c>
      <c r="G122" s="29">
        <v>1.53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5537</v>
      </c>
    </row>
    <row r="125" ht="350">
      <c r="A125" s="1" t="s">
        <v>642</v>
      </c>
      <c r="E125" s="27" t="s">
        <v>4692</v>
      </c>
    </row>
    <row r="126">
      <c r="A126" s="1" t="s">
        <v>633</v>
      </c>
      <c r="B126" s="1">
        <v>29</v>
      </c>
      <c r="C126" s="26" t="s">
        <v>4693</v>
      </c>
      <c r="D126" t="s">
        <v>635</v>
      </c>
      <c r="E126" s="27" t="s">
        <v>4694</v>
      </c>
      <c r="F126" s="28" t="s">
        <v>869</v>
      </c>
      <c r="G126" s="29">
        <v>0.38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5538</v>
      </c>
    </row>
    <row r="129" ht="37.5">
      <c r="A129" s="1" t="s">
        <v>642</v>
      </c>
      <c r="E129" s="27" t="s">
        <v>4696</v>
      </c>
    </row>
    <row r="130">
      <c r="A130" s="1" t="s">
        <v>633</v>
      </c>
      <c r="B130" s="1">
        <v>30</v>
      </c>
      <c r="C130" s="26" t="s">
        <v>4710</v>
      </c>
      <c r="D130" t="s">
        <v>635</v>
      </c>
      <c r="E130" s="27" t="s">
        <v>4711</v>
      </c>
      <c r="F130" s="28" t="s">
        <v>869</v>
      </c>
      <c r="G130" s="29">
        <v>2.044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5539</v>
      </c>
    </row>
    <row r="133" ht="100">
      <c r="A133" s="1" t="s">
        <v>642</v>
      </c>
      <c r="E133" s="27" t="s">
        <v>4713</v>
      </c>
    </row>
    <row r="134" ht="13">
      <c r="A134" s="1" t="s">
        <v>630</v>
      </c>
      <c r="C134" s="22" t="s">
        <v>886</v>
      </c>
      <c r="E134" s="23" t="s">
        <v>4337</v>
      </c>
      <c r="L134" s="24">
        <f>SUMIFS(L135:L146,A135:A146,"P")</f>
        <v>0</v>
      </c>
      <c r="M134" s="24">
        <f>SUMIFS(M135:M146,A135:A146,"P")</f>
        <v>0</v>
      </c>
      <c r="N134" s="25"/>
    </row>
    <row r="135" ht="25">
      <c r="A135" s="1" t="s">
        <v>633</v>
      </c>
      <c r="B135" s="1">
        <v>31</v>
      </c>
      <c r="C135" s="26" t="s">
        <v>4655</v>
      </c>
      <c r="D135" t="s">
        <v>635</v>
      </c>
      <c r="E135" s="27" t="s">
        <v>4656</v>
      </c>
      <c r="F135" s="28" t="s">
        <v>869</v>
      </c>
      <c r="G135" s="29">
        <v>3190.7199999999998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5540</v>
      </c>
    </row>
    <row r="138" ht="237.5">
      <c r="A138" s="1" t="s">
        <v>642</v>
      </c>
      <c r="E138" s="27" t="s">
        <v>4658</v>
      </c>
    </row>
    <row r="139" ht="25">
      <c r="A139" s="1" t="s">
        <v>633</v>
      </c>
      <c r="B139" s="1">
        <v>32</v>
      </c>
      <c r="C139" s="26" t="s">
        <v>4719</v>
      </c>
      <c r="D139" t="s">
        <v>635</v>
      </c>
      <c r="E139" s="27" t="s">
        <v>4720</v>
      </c>
      <c r="F139" s="28" t="s">
        <v>869</v>
      </c>
      <c r="G139" s="29">
        <v>3316.9200000000001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5541</v>
      </c>
    </row>
    <row r="142" ht="250">
      <c r="A142" s="1" t="s">
        <v>642</v>
      </c>
      <c r="E142" s="27" t="s">
        <v>4723</v>
      </c>
    </row>
    <row r="143" ht="25">
      <c r="A143" s="1" t="s">
        <v>633</v>
      </c>
      <c r="B143" s="1">
        <v>33</v>
      </c>
      <c r="C143" s="26" t="s">
        <v>4663</v>
      </c>
      <c r="D143" t="s">
        <v>635</v>
      </c>
      <c r="E143" s="27" t="s">
        <v>4664</v>
      </c>
      <c r="F143" s="28" t="s">
        <v>865</v>
      </c>
      <c r="G143" s="29">
        <v>155783.79999999999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65">
      <c r="A145" s="1" t="s">
        <v>640</v>
      </c>
      <c r="E145" s="33" t="s">
        <v>5542</v>
      </c>
    </row>
    <row r="146" ht="175">
      <c r="A146" s="1" t="s">
        <v>642</v>
      </c>
      <c r="E146" s="27" t="s">
        <v>4666</v>
      </c>
    </row>
    <row r="147" ht="13">
      <c r="A147" s="1" t="s">
        <v>630</v>
      </c>
      <c r="C147" s="22" t="s">
        <v>1818</v>
      </c>
      <c r="E147" s="23" t="s">
        <v>4733</v>
      </c>
      <c r="L147" s="24">
        <f>SUMIFS(L148:L151,A148:A151,"P")</f>
        <v>0</v>
      </c>
      <c r="M147" s="24">
        <f>SUMIFS(M148:M151,A148:A151,"P")</f>
        <v>0</v>
      </c>
      <c r="N147" s="25"/>
    </row>
    <row r="148" ht="25">
      <c r="A148" s="1" t="s">
        <v>633</v>
      </c>
      <c r="B148" s="1">
        <v>34</v>
      </c>
      <c r="C148" s="26" t="s">
        <v>4734</v>
      </c>
      <c r="D148" t="s">
        <v>635</v>
      </c>
      <c r="E148" s="27" t="s">
        <v>4735</v>
      </c>
      <c r="F148" s="28" t="s">
        <v>865</v>
      </c>
      <c r="G148" s="29">
        <v>199.56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5543</v>
      </c>
    </row>
    <row r="151" ht="187.5">
      <c r="A151" s="1" t="s">
        <v>642</v>
      </c>
      <c r="E151" s="27" t="s">
        <v>4737</v>
      </c>
    </row>
    <row r="152" ht="13">
      <c r="A152" s="1" t="s">
        <v>630</v>
      </c>
      <c r="C152" s="22" t="s">
        <v>4738</v>
      </c>
      <c r="E152" s="23" t="s">
        <v>5475</v>
      </c>
      <c r="L152" s="24">
        <f>SUMIFS(L153:L168,A153:A168,"P")</f>
        <v>0</v>
      </c>
      <c r="M152" s="24">
        <f>SUMIFS(M153:M168,A153:A168,"P")</f>
        <v>0</v>
      </c>
      <c r="N152" s="25"/>
    </row>
    <row r="153">
      <c r="A153" s="1" t="s">
        <v>633</v>
      </c>
      <c r="B153" s="1">
        <v>35</v>
      </c>
      <c r="C153" s="26" t="s">
        <v>4744</v>
      </c>
      <c r="D153" t="s">
        <v>635</v>
      </c>
      <c r="E153" s="27" t="s">
        <v>4745</v>
      </c>
      <c r="F153" s="28" t="s">
        <v>649</v>
      </c>
      <c r="G153" s="29">
        <v>78.269999999999996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5544</v>
      </c>
    </row>
    <row r="156" ht="250">
      <c r="A156" s="1" t="s">
        <v>642</v>
      </c>
      <c r="E156" s="27" t="s">
        <v>4743</v>
      </c>
    </row>
    <row r="157">
      <c r="A157" s="1" t="s">
        <v>633</v>
      </c>
      <c r="B157" s="1">
        <v>36</v>
      </c>
      <c r="C157" s="26" t="s">
        <v>5482</v>
      </c>
      <c r="D157" t="s">
        <v>635</v>
      </c>
      <c r="E157" s="27" t="s">
        <v>5483</v>
      </c>
      <c r="F157" s="28" t="s">
        <v>659</v>
      </c>
      <c r="G157" s="29">
        <v>5</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5545</v>
      </c>
    </row>
    <row r="160" ht="237.5">
      <c r="A160" s="1" t="s">
        <v>642</v>
      </c>
      <c r="E160" s="27" t="s">
        <v>5485</v>
      </c>
    </row>
    <row r="161">
      <c r="A161" s="1" t="s">
        <v>633</v>
      </c>
      <c r="B161" s="1">
        <v>37</v>
      </c>
      <c r="C161" s="26" t="s">
        <v>5546</v>
      </c>
      <c r="D161" t="s">
        <v>635</v>
      </c>
      <c r="E161" s="27" t="s">
        <v>4758</v>
      </c>
      <c r="F161" s="28" t="s">
        <v>659</v>
      </c>
      <c r="G161" s="29">
        <v>9</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5547</v>
      </c>
    </row>
    <row r="164" ht="87.5">
      <c r="A164" s="1" t="s">
        <v>642</v>
      </c>
      <c r="E164" s="27" t="s">
        <v>4761</v>
      </c>
    </row>
    <row r="165">
      <c r="A165" s="1" t="s">
        <v>633</v>
      </c>
      <c r="B165" s="1">
        <v>38</v>
      </c>
      <c r="C165" s="26" t="s">
        <v>5502</v>
      </c>
      <c r="D165" t="s">
        <v>635</v>
      </c>
      <c r="E165" s="27" t="s">
        <v>5503</v>
      </c>
      <c r="F165" s="28" t="s">
        <v>869</v>
      </c>
      <c r="G165" s="29">
        <v>17.989999999999998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5548</v>
      </c>
    </row>
    <row r="168" ht="350">
      <c r="A168" s="1" t="s">
        <v>642</v>
      </c>
      <c r="E168" s="27" t="s">
        <v>4692</v>
      </c>
    </row>
    <row r="169" ht="13">
      <c r="A169" s="1" t="s">
        <v>630</v>
      </c>
      <c r="C169" s="22" t="s">
        <v>1889</v>
      </c>
      <c r="E169" s="23" t="s">
        <v>4497</v>
      </c>
      <c r="L169" s="24">
        <f>SUMIFS(L170:L173,A170:A173,"P")</f>
        <v>0</v>
      </c>
      <c r="M169" s="24">
        <f>SUMIFS(M170:M173,A170:A173,"P")</f>
        <v>0</v>
      </c>
      <c r="N169" s="25"/>
    </row>
    <row r="170">
      <c r="A170" s="1" t="s">
        <v>633</v>
      </c>
      <c r="B170" s="1">
        <v>39</v>
      </c>
      <c r="C170" s="26" t="s">
        <v>4771</v>
      </c>
      <c r="D170" t="s">
        <v>635</v>
      </c>
      <c r="E170" s="27" t="s">
        <v>4772</v>
      </c>
      <c r="F170" s="28" t="s">
        <v>649</v>
      </c>
      <c r="G170" s="29">
        <v>586.79999999999995</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5549</v>
      </c>
    </row>
    <row r="173" ht="87.5">
      <c r="A173" s="1" t="s">
        <v>642</v>
      </c>
      <c r="E173" s="27" t="s">
        <v>4774</v>
      </c>
    </row>
    <row r="174" ht="13">
      <c r="A174" s="1" t="s">
        <v>630</v>
      </c>
      <c r="C174" s="22" t="s">
        <v>1724</v>
      </c>
      <c r="E174" s="23" t="s">
        <v>1725</v>
      </c>
      <c r="L174" s="24">
        <f>SUMIFS(L175:L178,A175:A178,"P")</f>
        <v>0</v>
      </c>
      <c r="M174" s="24">
        <f>SUMIFS(M175:M178,A175:A178,"P")</f>
        <v>0</v>
      </c>
      <c r="N174" s="25"/>
    </row>
    <row r="175" ht="25">
      <c r="A175" s="1" t="s">
        <v>633</v>
      </c>
      <c r="B175" s="1">
        <v>41</v>
      </c>
      <c r="C175" s="26" t="s">
        <v>1726</v>
      </c>
      <c r="D175" t="s">
        <v>1727</v>
      </c>
      <c r="E175" s="27" t="s">
        <v>1728</v>
      </c>
      <c r="F175" s="28" t="s">
        <v>1729</v>
      </c>
      <c r="G175" s="29">
        <v>236462.04000000001</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78">
      <c r="A177" s="1" t="s">
        <v>640</v>
      </c>
      <c r="E177" s="33" t="s">
        <v>5550</v>
      </c>
    </row>
    <row r="178" ht="187.5">
      <c r="A178" s="1" t="s">
        <v>642</v>
      </c>
      <c r="E178" s="27" t="s">
        <v>3628</v>
      </c>
    </row>
  </sheetData>
  <sheetProtection sheet="1" objects="1" scenarios="1" spinCount="100000" saltValue="7zE/NVfJY9fxK5pWhmlxW4H+LmRalNI7roASN1w3O4233GGxcRECR5jUhIxV61Ay/gRxmMHxBMLuuK3UqK0a5w==" hashValue="3y9lKg4z/XJmDZtl51v+EXXRMyF2NUovlXIPoXE4wBOl6AtdeG5LINOJgQGPpDKZvIVlXgFu1+Ok6oqsPoyTg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5551</v>
      </c>
      <c r="E8" s="23" t="s">
        <v>151</v>
      </c>
      <c r="L8" s="24">
        <f>L9+L14+L131+L156+L169+L202+L223+L228+L277+L290</f>
        <v>0</v>
      </c>
      <c r="M8" s="24">
        <f>M9+M14+M131+M156+M169+M202+M223+M228+M277+M290</f>
        <v>0</v>
      </c>
      <c r="N8" s="25"/>
    </row>
    <row r="9" ht="13">
      <c r="A9" s="1" t="s">
        <v>630</v>
      </c>
      <c r="C9" s="22" t="s">
        <v>3923</v>
      </c>
      <c r="E9" s="23" t="s">
        <v>3924</v>
      </c>
      <c r="L9" s="24">
        <f>SUMIFS(L10:L13,A10:A13,"P")</f>
        <v>0</v>
      </c>
      <c r="M9" s="24">
        <f>SUMIFS(M10:M13,A10:A13,"P")</f>
        <v>0</v>
      </c>
      <c r="N9" s="25"/>
    </row>
    <row r="10">
      <c r="A10" s="1" t="s">
        <v>633</v>
      </c>
      <c r="B10" s="1">
        <v>69</v>
      </c>
      <c r="C10" s="26" t="s">
        <v>5365</v>
      </c>
      <c r="D10" t="s">
        <v>635</v>
      </c>
      <c r="E10" s="27" t="s">
        <v>5366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5552</v>
      </c>
    </row>
    <row r="13">
      <c r="A13" s="1" t="s">
        <v>642</v>
      </c>
      <c r="E13" s="27" t="s">
        <v>5368</v>
      </c>
    </row>
    <row r="14" ht="13">
      <c r="A14" s="1" t="s">
        <v>630</v>
      </c>
      <c r="C14" s="22" t="s">
        <v>861</v>
      </c>
      <c r="E14" s="23" t="s">
        <v>1388</v>
      </c>
      <c r="L14" s="24">
        <f>SUMIFS(L15:L130,A15:A130,"P")</f>
        <v>0</v>
      </c>
      <c r="M14" s="24">
        <f>SUMIFS(M15:M130,A15:A130,"P")</f>
        <v>0</v>
      </c>
      <c r="N14" s="25"/>
    </row>
    <row r="15">
      <c r="A15" s="1" t="s">
        <v>633</v>
      </c>
      <c r="B15" s="1">
        <v>1</v>
      </c>
      <c r="C15" s="26" t="s">
        <v>5369</v>
      </c>
      <c r="D15" t="s">
        <v>635</v>
      </c>
      <c r="E15" s="27" t="s">
        <v>5370</v>
      </c>
      <c r="F15" s="28" t="s">
        <v>869</v>
      </c>
      <c r="G15" s="29">
        <v>9109.0400000000009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5553</v>
      </c>
    </row>
    <row r="18" ht="25">
      <c r="A18" s="1" t="s">
        <v>642</v>
      </c>
      <c r="E18" s="27" t="s">
        <v>5372</v>
      </c>
    </row>
    <row r="19">
      <c r="A19" s="1" t="s">
        <v>633</v>
      </c>
      <c r="B19" s="1">
        <v>2</v>
      </c>
      <c r="C19" s="26" t="s">
        <v>5373</v>
      </c>
      <c r="D19" t="s">
        <v>635</v>
      </c>
      <c r="E19" s="27" t="s">
        <v>5374</v>
      </c>
      <c r="F19" s="28" t="s">
        <v>3931</v>
      </c>
      <c r="G19" s="29">
        <v>70602.020000000004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5554</v>
      </c>
    </row>
    <row r="22" ht="25">
      <c r="A22" s="1" t="s">
        <v>642</v>
      </c>
      <c r="E22" s="27" t="s">
        <v>5376</v>
      </c>
    </row>
    <row r="23">
      <c r="A23" s="1" t="s">
        <v>633</v>
      </c>
      <c r="B23" s="1">
        <v>3</v>
      </c>
      <c r="C23" s="26" t="s">
        <v>5377</v>
      </c>
      <c r="D23" t="s">
        <v>635</v>
      </c>
      <c r="E23" s="27" t="s">
        <v>5378</v>
      </c>
      <c r="F23" s="28" t="s">
        <v>869</v>
      </c>
      <c r="G23" s="29">
        <v>36436.160000000003</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5555</v>
      </c>
    </row>
    <row r="26">
      <c r="A26" s="1" t="s">
        <v>642</v>
      </c>
      <c r="E26" s="27" t="s">
        <v>5380</v>
      </c>
    </row>
    <row r="27">
      <c r="A27" s="1" t="s">
        <v>633</v>
      </c>
      <c r="B27" s="1">
        <v>4</v>
      </c>
      <c r="C27" s="26" t="s">
        <v>5381</v>
      </c>
      <c r="D27" t="s">
        <v>635</v>
      </c>
      <c r="E27" s="27" t="s">
        <v>5382</v>
      </c>
      <c r="F27" s="28" t="s">
        <v>869</v>
      </c>
      <c r="G27" s="29">
        <v>90317.080000000002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65">
      <c r="A29" s="1" t="s">
        <v>640</v>
      </c>
      <c r="E29" s="33" t="s">
        <v>5556</v>
      </c>
    </row>
    <row r="30" ht="362.5">
      <c r="A30" s="1" t="s">
        <v>642</v>
      </c>
      <c r="E30" s="27" t="s">
        <v>5384</v>
      </c>
    </row>
    <row r="31">
      <c r="A31" s="1" t="s">
        <v>633</v>
      </c>
      <c r="B31" s="1">
        <v>5</v>
      </c>
      <c r="C31" s="26" t="s">
        <v>5385</v>
      </c>
      <c r="D31" t="s">
        <v>635</v>
      </c>
      <c r="E31" s="27" t="s">
        <v>5386</v>
      </c>
      <c r="F31" s="28" t="s">
        <v>3931</v>
      </c>
      <c r="G31" s="29">
        <v>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5557</v>
      </c>
    </row>
    <row r="34" ht="25">
      <c r="A34" s="1" t="s">
        <v>642</v>
      </c>
      <c r="E34" s="27" t="s">
        <v>5376</v>
      </c>
    </row>
    <row r="35">
      <c r="A35" s="1" t="s">
        <v>633</v>
      </c>
      <c r="B35" s="1">
        <v>6</v>
      </c>
      <c r="C35" s="26" t="s">
        <v>5558</v>
      </c>
      <c r="D35" t="s">
        <v>635</v>
      </c>
      <c r="E35" s="27" t="s">
        <v>5559</v>
      </c>
      <c r="F35" s="28" t="s">
        <v>869</v>
      </c>
      <c r="G35" s="29">
        <v>14127.370000000001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5560</v>
      </c>
    </row>
    <row r="38" ht="362.5">
      <c r="A38" s="1" t="s">
        <v>642</v>
      </c>
      <c r="E38" s="27" t="s">
        <v>5561</v>
      </c>
    </row>
    <row r="39">
      <c r="A39" s="1" t="s">
        <v>633</v>
      </c>
      <c r="B39" s="1">
        <v>7</v>
      </c>
      <c r="C39" s="26" t="s">
        <v>5562</v>
      </c>
      <c r="D39" t="s">
        <v>635</v>
      </c>
      <c r="E39" s="27" t="s">
        <v>5563</v>
      </c>
      <c r="F39" s="28" t="s">
        <v>3931</v>
      </c>
      <c r="G39" s="29">
        <v>10757</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5564</v>
      </c>
    </row>
    <row r="42" ht="25">
      <c r="A42" s="1" t="s">
        <v>642</v>
      </c>
      <c r="E42" s="27" t="s">
        <v>5376</v>
      </c>
    </row>
    <row r="43">
      <c r="A43" s="1" t="s">
        <v>633</v>
      </c>
      <c r="B43" s="1">
        <v>8</v>
      </c>
      <c r="C43" s="26" t="s">
        <v>5388</v>
      </c>
      <c r="D43" t="s">
        <v>635</v>
      </c>
      <c r="E43" s="27" t="s">
        <v>5389</v>
      </c>
      <c r="F43" s="28" t="s">
        <v>869</v>
      </c>
      <c r="G43" s="29">
        <v>98926.860000000001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260">
      <c r="A45" s="1" t="s">
        <v>640</v>
      </c>
      <c r="E45" s="33" t="s">
        <v>5565</v>
      </c>
    </row>
    <row r="46" ht="300">
      <c r="A46" s="1" t="s">
        <v>642</v>
      </c>
      <c r="E46" s="27" t="s">
        <v>5391</v>
      </c>
    </row>
    <row r="47">
      <c r="A47" s="1" t="s">
        <v>633</v>
      </c>
      <c r="B47" s="1">
        <v>9</v>
      </c>
      <c r="C47" s="26" t="s">
        <v>5392</v>
      </c>
      <c r="D47" t="s">
        <v>635</v>
      </c>
      <c r="E47" s="27" t="s">
        <v>5393</v>
      </c>
      <c r="F47" s="28" t="s">
        <v>3931</v>
      </c>
      <c r="G47" s="29">
        <v>169529.35999999999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65">
      <c r="A49" s="1" t="s">
        <v>640</v>
      </c>
      <c r="E49" s="33" t="s">
        <v>5566</v>
      </c>
    </row>
    <row r="50" ht="25">
      <c r="A50" s="1" t="s">
        <v>642</v>
      </c>
      <c r="E50" s="27" t="s">
        <v>5376</v>
      </c>
    </row>
    <row r="51">
      <c r="A51" s="1" t="s">
        <v>633</v>
      </c>
      <c r="B51" s="1">
        <v>10</v>
      </c>
      <c r="C51" s="26" t="s">
        <v>5567</v>
      </c>
      <c r="D51" t="s">
        <v>635</v>
      </c>
      <c r="E51" s="27" t="s">
        <v>5568</v>
      </c>
      <c r="F51" s="28" t="s">
        <v>869</v>
      </c>
      <c r="G51" s="29">
        <v>1412.74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5569</v>
      </c>
    </row>
    <row r="54" ht="337.5">
      <c r="A54" s="1" t="s">
        <v>642</v>
      </c>
      <c r="E54" s="27" t="s">
        <v>5570</v>
      </c>
    </row>
    <row r="55">
      <c r="A55" s="1" t="s">
        <v>633</v>
      </c>
      <c r="B55" s="1">
        <v>11</v>
      </c>
      <c r="C55" s="26" t="s">
        <v>5571</v>
      </c>
      <c r="D55" t="s">
        <v>635</v>
      </c>
      <c r="E55" s="27" t="s">
        <v>5572</v>
      </c>
      <c r="F55" s="28" t="s">
        <v>3931</v>
      </c>
      <c r="G55" s="29">
        <v>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5573</v>
      </c>
    </row>
    <row r="58" ht="25">
      <c r="A58" s="1" t="s">
        <v>642</v>
      </c>
      <c r="E58" s="27" t="s">
        <v>5376</v>
      </c>
    </row>
    <row r="59">
      <c r="A59" s="1" t="s">
        <v>633</v>
      </c>
      <c r="B59" s="1">
        <v>12</v>
      </c>
      <c r="C59" s="26" t="s">
        <v>5395</v>
      </c>
      <c r="D59" t="s">
        <v>635</v>
      </c>
      <c r="E59" s="27" t="s">
        <v>5396</v>
      </c>
      <c r="F59" s="28" t="s">
        <v>869</v>
      </c>
      <c r="G59" s="29">
        <v>843.46000000000004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5574</v>
      </c>
    </row>
    <row r="62" ht="312.5">
      <c r="A62" s="1" t="s">
        <v>642</v>
      </c>
      <c r="E62" s="27" t="s">
        <v>5398</v>
      </c>
    </row>
    <row r="63">
      <c r="A63" s="1" t="s">
        <v>633</v>
      </c>
      <c r="B63" s="1">
        <v>13</v>
      </c>
      <c r="C63" s="26" t="s">
        <v>5575</v>
      </c>
      <c r="D63" t="s">
        <v>635</v>
      </c>
      <c r="E63" s="27" t="s">
        <v>5576</v>
      </c>
      <c r="F63" s="28" t="s">
        <v>869</v>
      </c>
      <c r="G63" s="29">
        <v>97.680000000000007</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5577</v>
      </c>
    </row>
    <row r="66" ht="312.5">
      <c r="A66" s="1" t="s">
        <v>642</v>
      </c>
      <c r="E66" s="27" t="s">
        <v>5578</v>
      </c>
    </row>
    <row r="67">
      <c r="A67" s="1" t="s">
        <v>633</v>
      </c>
      <c r="B67" s="1">
        <v>14</v>
      </c>
      <c r="C67" s="26" t="s">
        <v>5399</v>
      </c>
      <c r="D67" t="s">
        <v>635</v>
      </c>
      <c r="E67" s="27" t="s">
        <v>5400</v>
      </c>
      <c r="F67" s="28" t="s">
        <v>869</v>
      </c>
      <c r="G67" s="29">
        <v>36.770000000000003</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5579</v>
      </c>
    </row>
    <row r="70" ht="312.5">
      <c r="A70" s="1" t="s">
        <v>642</v>
      </c>
      <c r="E70" s="27" t="s">
        <v>5398</v>
      </c>
    </row>
    <row r="71">
      <c r="A71" s="1" t="s">
        <v>633</v>
      </c>
      <c r="B71" s="1">
        <v>15</v>
      </c>
      <c r="C71" s="26" t="s">
        <v>5580</v>
      </c>
      <c r="D71" t="s">
        <v>635</v>
      </c>
      <c r="E71" s="27" t="s">
        <v>5581</v>
      </c>
      <c r="F71" s="28" t="s">
        <v>869</v>
      </c>
      <c r="G71" s="29">
        <v>7.79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5582</v>
      </c>
    </row>
    <row r="74" ht="312.5">
      <c r="A74" s="1" t="s">
        <v>642</v>
      </c>
      <c r="E74" s="27" t="s">
        <v>5578</v>
      </c>
    </row>
    <row r="75">
      <c r="A75" s="1" t="s">
        <v>633</v>
      </c>
      <c r="B75" s="1">
        <v>16</v>
      </c>
      <c r="C75" s="26" t="s">
        <v>5583</v>
      </c>
      <c r="D75" t="s">
        <v>635</v>
      </c>
      <c r="E75" s="27" t="s">
        <v>5584</v>
      </c>
      <c r="F75" s="28" t="s">
        <v>869</v>
      </c>
      <c r="G75" s="29">
        <v>25.620000000000001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5585</v>
      </c>
    </row>
    <row r="78" ht="312.5">
      <c r="A78" s="1" t="s">
        <v>642</v>
      </c>
      <c r="E78" s="27" t="s">
        <v>5578</v>
      </c>
    </row>
    <row r="79">
      <c r="A79" s="1" t="s">
        <v>633</v>
      </c>
      <c r="B79" s="1">
        <v>17</v>
      </c>
      <c r="C79" s="26" t="s">
        <v>5586</v>
      </c>
      <c r="D79" t="s">
        <v>635</v>
      </c>
      <c r="E79" s="27" t="s">
        <v>5587</v>
      </c>
      <c r="F79" s="28" t="s">
        <v>869</v>
      </c>
      <c r="G79" s="29">
        <v>465.91000000000003</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5588</v>
      </c>
    </row>
    <row r="82" ht="262.5">
      <c r="A82" s="1" t="s">
        <v>642</v>
      </c>
      <c r="E82" s="27" t="s">
        <v>4641</v>
      </c>
    </row>
    <row r="83">
      <c r="A83" s="1" t="s">
        <v>633</v>
      </c>
      <c r="B83" s="1">
        <v>18</v>
      </c>
      <c r="C83" s="26" t="s">
        <v>4582</v>
      </c>
      <c r="D83" t="s">
        <v>635</v>
      </c>
      <c r="E83" s="27" t="s">
        <v>4583</v>
      </c>
      <c r="F83" s="28" t="s">
        <v>869</v>
      </c>
      <c r="G83" s="29">
        <v>117237.55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5589</v>
      </c>
    </row>
    <row r="86" ht="187.5">
      <c r="A86" s="1" t="s">
        <v>642</v>
      </c>
      <c r="E86" s="27" t="s">
        <v>4585</v>
      </c>
    </row>
    <row r="87">
      <c r="A87" s="1" t="s">
        <v>633</v>
      </c>
      <c r="B87" s="1">
        <v>19</v>
      </c>
      <c r="C87" s="26" t="s">
        <v>5403</v>
      </c>
      <c r="D87" t="s">
        <v>635</v>
      </c>
      <c r="E87" s="27" t="s">
        <v>5404</v>
      </c>
      <c r="F87" s="28" t="s">
        <v>869</v>
      </c>
      <c r="G87" s="29">
        <v>93963.990000000005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43">
      <c r="A89" s="1" t="s">
        <v>640</v>
      </c>
      <c r="E89" s="33" t="s">
        <v>5590</v>
      </c>
    </row>
    <row r="90" ht="262.5">
      <c r="A90" s="1" t="s">
        <v>642</v>
      </c>
      <c r="E90" s="27" t="s">
        <v>4641</v>
      </c>
    </row>
    <row r="91">
      <c r="A91" s="1" t="s">
        <v>633</v>
      </c>
      <c r="B91" s="1">
        <v>20</v>
      </c>
      <c r="C91" s="26" t="s">
        <v>5406</v>
      </c>
      <c r="D91" t="s">
        <v>635</v>
      </c>
      <c r="E91" s="27" t="s">
        <v>5407</v>
      </c>
      <c r="F91" s="28" t="s">
        <v>869</v>
      </c>
      <c r="G91" s="29">
        <v>47278.379999999997</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5591</v>
      </c>
    </row>
    <row r="94" ht="275">
      <c r="A94" s="1" t="s">
        <v>642</v>
      </c>
      <c r="E94" s="27" t="s">
        <v>5409</v>
      </c>
    </row>
    <row r="95">
      <c r="A95" s="1" t="s">
        <v>633</v>
      </c>
      <c r="B95" s="1">
        <v>21</v>
      </c>
      <c r="C95" s="26" t="s">
        <v>5410</v>
      </c>
      <c r="D95" t="s">
        <v>635</v>
      </c>
      <c r="E95" s="27" t="s">
        <v>5411</v>
      </c>
      <c r="F95" s="28" t="s">
        <v>869</v>
      </c>
      <c r="G95" s="29">
        <v>11.220000000000001</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5592</v>
      </c>
    </row>
    <row r="98" ht="262.5">
      <c r="A98" s="1" t="s">
        <v>642</v>
      </c>
      <c r="E98" s="27" t="s">
        <v>4641</v>
      </c>
    </row>
    <row r="99">
      <c r="A99" s="1" t="s">
        <v>633</v>
      </c>
      <c r="B99" s="1">
        <v>22</v>
      </c>
      <c r="C99" s="26" t="s">
        <v>883</v>
      </c>
      <c r="D99" t="s">
        <v>635</v>
      </c>
      <c r="E99" s="27" t="s">
        <v>884</v>
      </c>
      <c r="F99" s="28" t="s">
        <v>869</v>
      </c>
      <c r="G99" s="29">
        <v>954.99000000000001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78">
      <c r="A101" s="1" t="s">
        <v>640</v>
      </c>
      <c r="E101" s="33" t="s">
        <v>5593</v>
      </c>
    </row>
    <row r="102" ht="225">
      <c r="A102" s="1" t="s">
        <v>642</v>
      </c>
      <c r="E102" s="27" t="s">
        <v>4587</v>
      </c>
    </row>
    <row r="103">
      <c r="A103" s="1" t="s">
        <v>633</v>
      </c>
      <c r="B103" s="1">
        <v>23</v>
      </c>
      <c r="C103" s="26" t="s">
        <v>1812</v>
      </c>
      <c r="D103" t="s">
        <v>635</v>
      </c>
      <c r="E103" s="27" t="s">
        <v>1813</v>
      </c>
      <c r="F103" s="28" t="s">
        <v>869</v>
      </c>
      <c r="G103" s="29">
        <v>797.54999999999995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65">
      <c r="A105" s="1" t="s">
        <v>640</v>
      </c>
      <c r="E105" s="33" t="s">
        <v>5594</v>
      </c>
    </row>
    <row r="106" ht="225">
      <c r="A106" s="1" t="s">
        <v>642</v>
      </c>
      <c r="E106" s="27" t="s">
        <v>5415</v>
      </c>
    </row>
    <row r="107">
      <c r="A107" s="1" t="s">
        <v>633</v>
      </c>
      <c r="B107" s="1">
        <v>24</v>
      </c>
      <c r="C107" s="26" t="s">
        <v>3761</v>
      </c>
      <c r="D107" t="s">
        <v>635</v>
      </c>
      <c r="E107" s="27" t="s">
        <v>3762</v>
      </c>
      <c r="F107" s="28" t="s">
        <v>869</v>
      </c>
      <c r="G107" s="29">
        <v>53.109999999999999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5595</v>
      </c>
    </row>
    <row r="110" ht="287.5">
      <c r="A110" s="1" t="s">
        <v>642</v>
      </c>
      <c r="E110" s="27" t="s">
        <v>5417</v>
      </c>
    </row>
    <row r="111">
      <c r="A111" s="1" t="s">
        <v>633</v>
      </c>
      <c r="B111" s="1">
        <v>25</v>
      </c>
      <c r="C111" s="26" t="s">
        <v>3937</v>
      </c>
      <c r="D111" t="s">
        <v>635</v>
      </c>
      <c r="E111" s="27" t="s">
        <v>3938</v>
      </c>
      <c r="F111" s="28" t="s">
        <v>865</v>
      </c>
      <c r="G111" s="29">
        <v>25172.91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5596</v>
      </c>
    </row>
    <row r="114" ht="25">
      <c r="A114" s="1" t="s">
        <v>642</v>
      </c>
      <c r="E114" s="27" t="s">
        <v>4597</v>
      </c>
    </row>
    <row r="115">
      <c r="A115" s="1" t="s">
        <v>633</v>
      </c>
      <c r="B115" s="1">
        <v>26</v>
      </c>
      <c r="C115" s="26" t="s">
        <v>5419</v>
      </c>
      <c r="D115" t="s">
        <v>635</v>
      </c>
      <c r="E115" s="27" t="s">
        <v>5420</v>
      </c>
      <c r="F115" s="28" t="s">
        <v>869</v>
      </c>
      <c r="G115" s="29">
        <v>3530.75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5597</v>
      </c>
    </row>
    <row r="118" ht="37.5">
      <c r="A118" s="1" t="s">
        <v>642</v>
      </c>
      <c r="E118" s="27" t="s">
        <v>4601</v>
      </c>
    </row>
    <row r="119">
      <c r="A119" s="1" t="s">
        <v>633</v>
      </c>
      <c r="B119" s="1">
        <v>28</v>
      </c>
      <c r="C119" s="26" t="s">
        <v>5422</v>
      </c>
      <c r="D119" t="s">
        <v>635</v>
      </c>
      <c r="E119" s="27" t="s">
        <v>5423</v>
      </c>
      <c r="F119" s="28" t="s">
        <v>865</v>
      </c>
      <c r="G119" s="29">
        <v>24465.32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5598</v>
      </c>
    </row>
    <row r="122" ht="25">
      <c r="A122" s="1" t="s">
        <v>642</v>
      </c>
      <c r="E122" s="27" t="s">
        <v>4645</v>
      </c>
    </row>
    <row r="123">
      <c r="A123" s="1" t="s">
        <v>633</v>
      </c>
      <c r="B123" s="1">
        <v>29</v>
      </c>
      <c r="C123" s="26" t="s">
        <v>4605</v>
      </c>
      <c r="D123" t="s">
        <v>635</v>
      </c>
      <c r="E123" s="27" t="s">
        <v>4606</v>
      </c>
      <c r="F123" s="28" t="s">
        <v>865</v>
      </c>
      <c r="G123" s="29">
        <v>24465.32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5598</v>
      </c>
    </row>
    <row r="126" ht="37.5">
      <c r="A126" s="1" t="s">
        <v>642</v>
      </c>
      <c r="E126" s="27" t="s">
        <v>4607</v>
      </c>
    </row>
    <row r="127">
      <c r="A127" s="1" t="s">
        <v>633</v>
      </c>
      <c r="B127" s="1">
        <v>30</v>
      </c>
      <c r="C127" s="26" t="s">
        <v>4608</v>
      </c>
      <c r="D127" t="s">
        <v>635</v>
      </c>
      <c r="E127" s="27" t="s">
        <v>4609</v>
      </c>
      <c r="F127" s="28" t="s">
        <v>869</v>
      </c>
      <c r="G127" s="29">
        <v>733.96000000000004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5599</v>
      </c>
    </row>
    <row r="130" ht="37.5">
      <c r="A130" s="1" t="s">
        <v>642</v>
      </c>
      <c r="E130" s="27" t="s">
        <v>4611</v>
      </c>
    </row>
    <row r="131" ht="13">
      <c r="A131" s="1" t="s">
        <v>630</v>
      </c>
      <c r="C131" s="22" t="s">
        <v>1971</v>
      </c>
      <c r="E131" s="23" t="s">
        <v>3945</v>
      </c>
      <c r="L131" s="24">
        <f>SUMIFS(L132:L155,A132:A155,"P")</f>
        <v>0</v>
      </c>
      <c r="M131" s="24">
        <f>SUMIFS(M132:M155,A132:A155,"P")</f>
        <v>0</v>
      </c>
      <c r="N131" s="25"/>
    </row>
    <row r="132">
      <c r="A132" s="1" t="s">
        <v>633</v>
      </c>
      <c r="B132" s="1">
        <v>31</v>
      </c>
      <c r="C132" s="26" t="s">
        <v>4670</v>
      </c>
      <c r="D132" t="s">
        <v>635</v>
      </c>
      <c r="E132" s="27" t="s">
        <v>4671</v>
      </c>
      <c r="F132" s="28" t="s">
        <v>865</v>
      </c>
      <c r="G132" s="29">
        <v>5021.1700000000001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52">
      <c r="A134" s="1" t="s">
        <v>640</v>
      </c>
      <c r="E134" s="33" t="s">
        <v>5600</v>
      </c>
    </row>
    <row r="135" ht="25">
      <c r="A135" s="1" t="s">
        <v>642</v>
      </c>
      <c r="E135" s="27" t="s">
        <v>4673</v>
      </c>
    </row>
    <row r="136">
      <c r="A136" s="1" t="s">
        <v>633</v>
      </c>
      <c r="B136" s="1">
        <v>32</v>
      </c>
      <c r="C136" s="26" t="s">
        <v>5431</v>
      </c>
      <c r="D136" t="s">
        <v>635</v>
      </c>
      <c r="E136" s="27" t="s">
        <v>5432</v>
      </c>
      <c r="F136" s="28" t="s">
        <v>649</v>
      </c>
      <c r="G136" s="29">
        <v>736.03999999999996</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5601</v>
      </c>
    </row>
    <row r="139" ht="162.5">
      <c r="A139" s="1" t="s">
        <v>642</v>
      </c>
      <c r="E139" s="27" t="s">
        <v>4677</v>
      </c>
    </row>
    <row r="140">
      <c r="A140" s="1" t="s">
        <v>633</v>
      </c>
      <c r="B140" s="1">
        <v>33</v>
      </c>
      <c r="C140" s="26" t="s">
        <v>5434</v>
      </c>
      <c r="D140" t="s">
        <v>635</v>
      </c>
      <c r="E140" s="27" t="s">
        <v>5435</v>
      </c>
      <c r="F140" s="28" t="s">
        <v>649</v>
      </c>
      <c r="G140" s="29">
        <v>413.13999999999999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5602</v>
      </c>
    </row>
    <row r="143" ht="162.5">
      <c r="A143" s="1" t="s">
        <v>642</v>
      </c>
      <c r="E143" s="27" t="s">
        <v>4677</v>
      </c>
    </row>
    <row r="144">
      <c r="A144" s="1" t="s">
        <v>633</v>
      </c>
      <c r="B144" s="1">
        <v>34</v>
      </c>
      <c r="C144" s="26" t="s">
        <v>5437</v>
      </c>
      <c r="D144" t="s">
        <v>635</v>
      </c>
      <c r="E144" s="27" t="s">
        <v>5438</v>
      </c>
      <c r="F144" s="28" t="s">
        <v>869</v>
      </c>
      <c r="G144" s="29">
        <v>33336.669999999998</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5603</v>
      </c>
    </row>
    <row r="147" ht="50">
      <c r="A147" s="1" t="s">
        <v>642</v>
      </c>
      <c r="E147" s="27" t="s">
        <v>5440</v>
      </c>
    </row>
    <row r="148" ht="25">
      <c r="A148" s="1" t="s">
        <v>633</v>
      </c>
      <c r="B148" s="1">
        <v>35</v>
      </c>
      <c r="C148" s="26" t="s">
        <v>5604</v>
      </c>
      <c r="D148" t="s">
        <v>635</v>
      </c>
      <c r="E148" s="27" t="s">
        <v>5605</v>
      </c>
      <c r="F148" s="28" t="s">
        <v>649</v>
      </c>
      <c r="G148" s="29">
        <v>5.25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5606</v>
      </c>
    </row>
    <row r="151" ht="62.5">
      <c r="A151" s="1" t="s">
        <v>642</v>
      </c>
      <c r="E151" s="27" t="s">
        <v>5607</v>
      </c>
    </row>
    <row r="152">
      <c r="A152" s="1" t="s">
        <v>633</v>
      </c>
      <c r="B152" s="1">
        <v>36</v>
      </c>
      <c r="C152" s="26" t="s">
        <v>5441</v>
      </c>
      <c r="D152" t="s">
        <v>635</v>
      </c>
      <c r="E152" s="27" t="s">
        <v>5442</v>
      </c>
      <c r="F152" s="28" t="s">
        <v>649</v>
      </c>
      <c r="G152" s="29">
        <v>60292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26">
      <c r="A154" s="1" t="s">
        <v>640</v>
      </c>
      <c r="E154" s="33" t="s">
        <v>5608</v>
      </c>
    </row>
    <row r="155" ht="187.5">
      <c r="A155" s="1" t="s">
        <v>642</v>
      </c>
      <c r="E155" s="27" t="s">
        <v>5444</v>
      </c>
    </row>
    <row r="156" ht="13">
      <c r="A156" s="1" t="s">
        <v>630</v>
      </c>
      <c r="C156" s="22" t="s">
        <v>3116</v>
      </c>
      <c r="E156" s="23" t="s">
        <v>4682</v>
      </c>
      <c r="L156" s="24">
        <f>SUMIFS(L157:L168,A157:A168,"P")</f>
        <v>0</v>
      </c>
      <c r="M156" s="24">
        <f>SUMIFS(M157:M168,A157:A168,"P")</f>
        <v>0</v>
      </c>
      <c r="N156" s="25"/>
    </row>
    <row r="157">
      <c r="A157" s="1" t="s">
        <v>633</v>
      </c>
      <c r="B157" s="1">
        <v>37</v>
      </c>
      <c r="C157" s="26" t="s">
        <v>5445</v>
      </c>
      <c r="D157" t="s">
        <v>635</v>
      </c>
      <c r="E157" s="27" t="s">
        <v>5446</v>
      </c>
      <c r="F157" s="28" t="s">
        <v>869</v>
      </c>
      <c r="G157" s="29">
        <v>6.5599999999999996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5609</v>
      </c>
    </row>
    <row r="160" ht="350">
      <c r="A160" s="1" t="s">
        <v>642</v>
      </c>
      <c r="E160" s="27" t="s">
        <v>5448</v>
      </c>
    </row>
    <row r="161">
      <c r="A161" s="1" t="s">
        <v>633</v>
      </c>
      <c r="B161" s="1">
        <v>38</v>
      </c>
      <c r="C161" s="26" t="s">
        <v>5449</v>
      </c>
      <c r="D161" t="s">
        <v>635</v>
      </c>
      <c r="E161" s="27" t="s">
        <v>5450</v>
      </c>
      <c r="F161" s="28" t="s">
        <v>1729</v>
      </c>
      <c r="G161" s="29">
        <v>0.67000000000000004</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39">
      <c r="A163" s="1" t="s">
        <v>640</v>
      </c>
      <c r="E163" s="33" t="s">
        <v>5610</v>
      </c>
    </row>
    <row r="164" ht="262.5">
      <c r="A164" s="1" t="s">
        <v>642</v>
      </c>
      <c r="E164" s="27" t="s">
        <v>5452</v>
      </c>
    </row>
    <row r="165">
      <c r="A165" s="1" t="s">
        <v>633</v>
      </c>
      <c r="B165" s="1">
        <v>39</v>
      </c>
      <c r="C165" s="26" t="s">
        <v>5453</v>
      </c>
      <c r="D165" t="s">
        <v>635</v>
      </c>
      <c r="E165" s="27" t="s">
        <v>5454</v>
      </c>
      <c r="F165" s="28" t="s">
        <v>869</v>
      </c>
      <c r="G165" s="29">
        <v>2.5499999999999998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5611</v>
      </c>
    </row>
    <row r="168" ht="225">
      <c r="A168" s="1" t="s">
        <v>642</v>
      </c>
      <c r="E168" s="27" t="s">
        <v>5456</v>
      </c>
    </row>
    <row r="169" ht="13">
      <c r="A169" s="1" t="s">
        <v>630</v>
      </c>
      <c r="C169" s="22" t="s">
        <v>3123</v>
      </c>
      <c r="E169" s="23" t="s">
        <v>4687</v>
      </c>
      <c r="L169" s="24">
        <f>SUMIFS(L170:L201,A170:A201,"P")</f>
        <v>0</v>
      </c>
      <c r="M169" s="24">
        <f>SUMIFS(M170:M201,A170:A201,"P")</f>
        <v>0</v>
      </c>
      <c r="N169" s="25"/>
    </row>
    <row r="170">
      <c r="A170" s="1" t="s">
        <v>633</v>
      </c>
      <c r="B170" s="1">
        <v>40</v>
      </c>
      <c r="C170" s="26" t="s">
        <v>5612</v>
      </c>
      <c r="D170" t="s">
        <v>635</v>
      </c>
      <c r="E170" s="27" t="s">
        <v>5613</v>
      </c>
      <c r="F170" s="28" t="s">
        <v>869</v>
      </c>
      <c r="G170" s="29">
        <v>3.1499999999999999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5614</v>
      </c>
    </row>
    <row r="173" ht="350">
      <c r="A173" s="1" t="s">
        <v>642</v>
      </c>
      <c r="E173" s="27" t="s">
        <v>4692</v>
      </c>
    </row>
    <row r="174">
      <c r="A174" s="1" t="s">
        <v>633</v>
      </c>
      <c r="B174" s="1">
        <v>41</v>
      </c>
      <c r="C174" s="26" t="s">
        <v>5457</v>
      </c>
      <c r="D174" t="s">
        <v>635</v>
      </c>
      <c r="E174" s="27" t="s">
        <v>5458</v>
      </c>
      <c r="F174" s="28" t="s">
        <v>869</v>
      </c>
      <c r="G174" s="29">
        <v>71.260000000000005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5615</v>
      </c>
    </row>
    <row r="177" ht="350">
      <c r="A177" s="1" t="s">
        <v>642</v>
      </c>
      <c r="E177" s="27" t="s">
        <v>4692</v>
      </c>
    </row>
    <row r="178">
      <c r="A178" s="1" t="s">
        <v>633</v>
      </c>
      <c r="B178" s="1">
        <v>42</v>
      </c>
      <c r="C178" s="26" t="s">
        <v>4688</v>
      </c>
      <c r="D178" t="s">
        <v>635</v>
      </c>
      <c r="E178" s="27" t="s">
        <v>4689</v>
      </c>
      <c r="F178" s="28" t="s">
        <v>869</v>
      </c>
      <c r="G178" s="29">
        <v>41.060000000000002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5616</v>
      </c>
    </row>
    <row r="181" ht="350">
      <c r="A181" s="1" t="s">
        <v>642</v>
      </c>
      <c r="E181" s="27" t="s">
        <v>4692</v>
      </c>
    </row>
    <row r="182">
      <c r="A182" s="1" t="s">
        <v>633</v>
      </c>
      <c r="B182" s="1">
        <v>43</v>
      </c>
      <c r="C182" s="26" t="s">
        <v>5617</v>
      </c>
      <c r="D182" t="s">
        <v>635</v>
      </c>
      <c r="E182" s="27" t="s">
        <v>5618</v>
      </c>
      <c r="F182" s="28" t="s">
        <v>869</v>
      </c>
      <c r="G182" s="29">
        <v>52.450000000000003</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13">
      <c r="A184" s="1" t="s">
        <v>640</v>
      </c>
      <c r="E184" s="33" t="s">
        <v>5619</v>
      </c>
    </row>
    <row r="185" ht="350">
      <c r="A185" s="1" t="s">
        <v>642</v>
      </c>
      <c r="E185" s="27" t="s">
        <v>4692</v>
      </c>
    </row>
    <row r="186">
      <c r="A186" s="1" t="s">
        <v>633</v>
      </c>
      <c r="B186" s="1">
        <v>44</v>
      </c>
      <c r="C186" s="26" t="s">
        <v>5460</v>
      </c>
      <c r="D186" t="s">
        <v>635</v>
      </c>
      <c r="E186" s="27" t="s">
        <v>5461</v>
      </c>
      <c r="F186" s="28" t="s">
        <v>869</v>
      </c>
      <c r="G186" s="29">
        <v>2.2000000000000002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5620</v>
      </c>
    </row>
    <row r="189" ht="350">
      <c r="A189" s="1" t="s">
        <v>642</v>
      </c>
      <c r="E189" s="27" t="s">
        <v>4692</v>
      </c>
    </row>
    <row r="190">
      <c r="A190" s="1" t="s">
        <v>633</v>
      </c>
      <c r="B190" s="1">
        <v>45</v>
      </c>
      <c r="C190" s="26" t="s">
        <v>4693</v>
      </c>
      <c r="D190" t="s">
        <v>635</v>
      </c>
      <c r="E190" s="27" t="s">
        <v>4694</v>
      </c>
      <c r="F190" s="28" t="s">
        <v>869</v>
      </c>
      <c r="G190" s="29">
        <v>2.6600000000000001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5621</v>
      </c>
    </row>
    <row r="193" ht="37.5">
      <c r="A193" s="1" t="s">
        <v>642</v>
      </c>
      <c r="E193" s="27" t="s">
        <v>4696</v>
      </c>
    </row>
    <row r="194">
      <c r="A194" s="1" t="s">
        <v>633</v>
      </c>
      <c r="B194" s="1">
        <v>46</v>
      </c>
      <c r="C194" s="26" t="s">
        <v>4710</v>
      </c>
      <c r="D194" t="s">
        <v>635</v>
      </c>
      <c r="E194" s="27" t="s">
        <v>4711</v>
      </c>
      <c r="F194" s="28" t="s">
        <v>869</v>
      </c>
      <c r="G194" s="29">
        <v>9.6920000000000002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5622</v>
      </c>
    </row>
    <row r="197" ht="100">
      <c r="A197" s="1" t="s">
        <v>642</v>
      </c>
      <c r="E197" s="27" t="s">
        <v>4713</v>
      </c>
    </row>
    <row r="198">
      <c r="A198" s="1" t="s">
        <v>633</v>
      </c>
      <c r="B198" s="1">
        <v>47</v>
      </c>
      <c r="C198" s="26" t="s">
        <v>4714</v>
      </c>
      <c r="D198" t="s">
        <v>635</v>
      </c>
      <c r="E198" s="27" t="s">
        <v>4715</v>
      </c>
      <c r="F198" s="28" t="s">
        <v>865</v>
      </c>
      <c r="G198" s="29">
        <v>257.55000000000001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5623</v>
      </c>
    </row>
    <row r="201" ht="125">
      <c r="A201" s="1" t="s">
        <v>642</v>
      </c>
      <c r="E201" s="27" t="s">
        <v>4717</v>
      </c>
    </row>
    <row r="202" ht="13">
      <c r="A202" s="1" t="s">
        <v>630</v>
      </c>
      <c r="C202" s="22" t="s">
        <v>886</v>
      </c>
      <c r="E202" s="23" t="s">
        <v>4337</v>
      </c>
      <c r="L202" s="24">
        <f>SUMIFS(L203:L222,A203:A222,"P")</f>
        <v>0</v>
      </c>
      <c r="M202" s="24">
        <f>SUMIFS(M203:M222,A203:A222,"P")</f>
        <v>0</v>
      </c>
      <c r="N202" s="25"/>
    </row>
    <row r="203" ht="25">
      <c r="A203" s="1" t="s">
        <v>633</v>
      </c>
      <c r="B203" s="1">
        <v>48</v>
      </c>
      <c r="C203" s="26" t="s">
        <v>4655</v>
      </c>
      <c r="D203" t="s">
        <v>635</v>
      </c>
      <c r="E203" s="27" t="s">
        <v>4656</v>
      </c>
      <c r="F203" s="28" t="s">
        <v>869</v>
      </c>
      <c r="G203" s="29">
        <v>3456.46</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5624</v>
      </c>
    </row>
    <row r="206" ht="237.5">
      <c r="A206" s="1" t="s">
        <v>642</v>
      </c>
      <c r="E206" s="27" t="s">
        <v>4658</v>
      </c>
    </row>
    <row r="207" ht="25">
      <c r="A207" s="1" t="s">
        <v>633</v>
      </c>
      <c r="B207" s="1">
        <v>49</v>
      </c>
      <c r="C207" s="26" t="s">
        <v>4719</v>
      </c>
      <c r="D207" t="s">
        <v>635</v>
      </c>
      <c r="E207" s="27" t="s">
        <v>4720</v>
      </c>
      <c r="F207" s="28" t="s">
        <v>869</v>
      </c>
      <c r="G207" s="29">
        <v>1971.0599999999999</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5625</v>
      </c>
    </row>
    <row r="210" ht="250">
      <c r="A210" s="1" t="s">
        <v>642</v>
      </c>
      <c r="E210" s="27" t="s">
        <v>4723</v>
      </c>
    </row>
    <row r="211" ht="25">
      <c r="A211" s="1" t="s">
        <v>633</v>
      </c>
      <c r="B211" s="1">
        <v>50</v>
      </c>
      <c r="C211" s="26" t="s">
        <v>5467</v>
      </c>
      <c r="D211" t="s">
        <v>635</v>
      </c>
      <c r="E211" s="27" t="s">
        <v>5468</v>
      </c>
      <c r="F211" s="28" t="s">
        <v>869</v>
      </c>
      <c r="G211" s="29">
        <v>1978.26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5626</v>
      </c>
    </row>
    <row r="214" ht="262.5">
      <c r="A214" s="1" t="s">
        <v>642</v>
      </c>
      <c r="E214" s="27" t="s">
        <v>4662</v>
      </c>
    </row>
    <row r="215" ht="25">
      <c r="A215" s="1" t="s">
        <v>633</v>
      </c>
      <c r="B215" s="1">
        <v>51</v>
      </c>
      <c r="C215" s="26" t="s">
        <v>4659</v>
      </c>
      <c r="D215" t="s">
        <v>635</v>
      </c>
      <c r="E215" s="27" t="s">
        <v>4660</v>
      </c>
      <c r="F215" s="28" t="s">
        <v>869</v>
      </c>
      <c r="G215" s="29">
        <v>1609.4400000000001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5627</v>
      </c>
    </row>
    <row r="218" ht="262.5">
      <c r="A218" s="1" t="s">
        <v>642</v>
      </c>
      <c r="E218" s="27" t="s">
        <v>4662</v>
      </c>
    </row>
    <row r="219" ht="25">
      <c r="A219" s="1" t="s">
        <v>633</v>
      </c>
      <c r="B219" s="1">
        <v>52</v>
      </c>
      <c r="C219" s="26" t="s">
        <v>4663</v>
      </c>
      <c r="D219" t="s">
        <v>635</v>
      </c>
      <c r="E219" s="27" t="s">
        <v>4664</v>
      </c>
      <c r="F219" s="28" t="s">
        <v>865</v>
      </c>
      <c r="G219" s="29">
        <v>78060.440000000002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52">
      <c r="A221" s="1" t="s">
        <v>640</v>
      </c>
      <c r="E221" s="33" t="s">
        <v>5628</v>
      </c>
    </row>
    <row r="222" ht="175">
      <c r="A222" s="1" t="s">
        <v>642</v>
      </c>
      <c r="E222" s="27" t="s">
        <v>4666</v>
      </c>
    </row>
    <row r="223" ht="13">
      <c r="A223" s="1" t="s">
        <v>630</v>
      </c>
      <c r="C223" s="22" t="s">
        <v>5472</v>
      </c>
      <c r="E223" s="23" t="s">
        <v>5473</v>
      </c>
      <c r="L223" s="24">
        <f>SUMIFS(L224:L227,A224:A227,"P")</f>
        <v>0</v>
      </c>
      <c r="M223" s="24">
        <f>SUMIFS(M224:M227,A224:A227,"P")</f>
        <v>0</v>
      </c>
      <c r="N223" s="25"/>
    </row>
    <row r="224" ht="25">
      <c r="A224" s="1" t="s">
        <v>633</v>
      </c>
      <c r="B224" s="1">
        <v>53</v>
      </c>
      <c r="C224" s="26" t="s">
        <v>4734</v>
      </c>
      <c r="D224" t="s">
        <v>635</v>
      </c>
      <c r="E224" s="27" t="s">
        <v>4735</v>
      </c>
      <c r="F224" s="28" t="s">
        <v>865</v>
      </c>
      <c r="G224" s="29">
        <v>4323.7200000000003</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65">
      <c r="A226" s="1" t="s">
        <v>640</v>
      </c>
      <c r="E226" s="33" t="s">
        <v>5629</v>
      </c>
    </row>
    <row r="227" ht="187.5">
      <c r="A227" s="1" t="s">
        <v>642</v>
      </c>
      <c r="E227" s="27" t="s">
        <v>4737</v>
      </c>
    </row>
    <row r="228" ht="13">
      <c r="A228" s="1" t="s">
        <v>630</v>
      </c>
      <c r="C228" s="22" t="s">
        <v>4738</v>
      </c>
      <c r="E228" s="23" t="s">
        <v>5475</v>
      </c>
      <c r="L228" s="24">
        <f>SUMIFS(L229:L276,A229:A276,"P")</f>
        <v>0</v>
      </c>
      <c r="M228" s="24">
        <f>SUMIFS(M229:M276,A229:A276,"P")</f>
        <v>0</v>
      </c>
      <c r="N228" s="25"/>
    </row>
    <row r="229">
      <c r="A229" s="1" t="s">
        <v>633</v>
      </c>
      <c r="B229" s="1">
        <v>54</v>
      </c>
      <c r="C229" s="26" t="s">
        <v>4744</v>
      </c>
      <c r="D229" t="s">
        <v>635</v>
      </c>
      <c r="E229" s="27" t="s">
        <v>4745</v>
      </c>
      <c r="F229" s="28" t="s">
        <v>649</v>
      </c>
      <c r="G229" s="29">
        <v>61.920000000000002</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5630</v>
      </c>
    </row>
    <row r="232" ht="250">
      <c r="A232" s="1" t="s">
        <v>642</v>
      </c>
      <c r="E232" s="27" t="s">
        <v>4743</v>
      </c>
    </row>
    <row r="233">
      <c r="A233" s="1" t="s">
        <v>633</v>
      </c>
      <c r="B233" s="1">
        <v>55</v>
      </c>
      <c r="C233" s="26" t="s">
        <v>5477</v>
      </c>
      <c r="D233" t="s">
        <v>635</v>
      </c>
      <c r="E233" s="27" t="s">
        <v>5478</v>
      </c>
      <c r="F233" s="28" t="s">
        <v>649</v>
      </c>
      <c r="G233" s="29">
        <v>56.829999999999998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5631</v>
      </c>
    </row>
    <row r="236" ht="250">
      <c r="A236" s="1" t="s">
        <v>642</v>
      </c>
      <c r="E236" s="27" t="s">
        <v>4743</v>
      </c>
    </row>
    <row r="237">
      <c r="A237" s="1" t="s">
        <v>633</v>
      </c>
      <c r="B237" s="1">
        <v>56</v>
      </c>
      <c r="C237" s="26" t="s">
        <v>4747</v>
      </c>
      <c r="D237" t="s">
        <v>635</v>
      </c>
      <c r="E237" s="27" t="s">
        <v>4748</v>
      </c>
      <c r="F237" s="28" t="s">
        <v>649</v>
      </c>
      <c r="G237" s="29">
        <v>161.05000000000001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5632</v>
      </c>
    </row>
    <row r="240" ht="250">
      <c r="A240" s="1" t="s">
        <v>642</v>
      </c>
      <c r="E240" s="27" t="s">
        <v>4743</v>
      </c>
    </row>
    <row r="241">
      <c r="A241" s="1" t="s">
        <v>633</v>
      </c>
      <c r="B241" s="1">
        <v>57</v>
      </c>
      <c r="C241" s="26" t="s">
        <v>5182</v>
      </c>
      <c r="D241" t="s">
        <v>635</v>
      </c>
      <c r="E241" s="27" t="s">
        <v>5183</v>
      </c>
      <c r="F241" s="28" t="s">
        <v>649</v>
      </c>
      <c r="G241" s="29">
        <v>248.69999999999999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26">
      <c r="A243" s="1" t="s">
        <v>640</v>
      </c>
      <c r="E243" s="33" t="s">
        <v>5633</v>
      </c>
    </row>
    <row r="244" ht="237.5">
      <c r="A244" s="1" t="s">
        <v>642</v>
      </c>
      <c r="E244" s="27" t="s">
        <v>5185</v>
      </c>
    </row>
    <row r="245">
      <c r="A245" s="1" t="s">
        <v>633</v>
      </c>
      <c r="B245" s="1">
        <v>58</v>
      </c>
      <c r="C245" s="26" t="s">
        <v>5482</v>
      </c>
      <c r="D245" t="s">
        <v>635</v>
      </c>
      <c r="E245" s="27" t="s">
        <v>5483</v>
      </c>
      <c r="F245" s="28" t="s">
        <v>659</v>
      </c>
      <c r="G245" s="29">
        <v>5</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5634</v>
      </c>
    </row>
    <row r="248" ht="237.5">
      <c r="A248" s="1" t="s">
        <v>642</v>
      </c>
      <c r="E248" s="27" t="s">
        <v>5485</v>
      </c>
    </row>
    <row r="249">
      <c r="A249" s="1" t="s">
        <v>633</v>
      </c>
      <c r="B249" s="1">
        <v>59</v>
      </c>
      <c r="C249" s="26" t="s">
        <v>5489</v>
      </c>
      <c r="D249" t="s">
        <v>635</v>
      </c>
      <c r="E249" s="27" t="s">
        <v>5490</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5635</v>
      </c>
    </row>
    <row r="252" ht="237.5">
      <c r="A252" s="1" t="s">
        <v>642</v>
      </c>
      <c r="E252" s="27" t="s">
        <v>5485</v>
      </c>
    </row>
    <row r="253">
      <c r="A253" s="1" t="s">
        <v>633</v>
      </c>
      <c r="B253" s="1">
        <v>60</v>
      </c>
      <c r="C253" s="26" t="s">
        <v>5492</v>
      </c>
      <c r="D253" t="s">
        <v>635</v>
      </c>
      <c r="E253" s="27" t="s">
        <v>5493</v>
      </c>
      <c r="F253" s="28" t="s">
        <v>659</v>
      </c>
      <c r="G253" s="29">
        <v>10</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5636</v>
      </c>
    </row>
    <row r="256" ht="87.5">
      <c r="A256" s="1" t="s">
        <v>642</v>
      </c>
      <c r="E256" s="27" t="s">
        <v>4761</v>
      </c>
    </row>
    <row r="257">
      <c r="A257" s="1" t="s">
        <v>633</v>
      </c>
      <c r="B257" s="1">
        <v>61</v>
      </c>
      <c r="C257" s="26" t="s">
        <v>5498</v>
      </c>
      <c r="D257" t="s">
        <v>635</v>
      </c>
      <c r="E257" s="27" t="s">
        <v>5499</v>
      </c>
      <c r="F257" s="28" t="s">
        <v>659</v>
      </c>
      <c r="G257" s="29">
        <v>1</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5637</v>
      </c>
    </row>
    <row r="260" ht="237.5">
      <c r="A260" s="1" t="s">
        <v>642</v>
      </c>
      <c r="E260" s="27" t="s">
        <v>5501</v>
      </c>
    </row>
    <row r="261">
      <c r="A261" s="1" t="s">
        <v>633</v>
      </c>
      <c r="B261" s="1">
        <v>62</v>
      </c>
      <c r="C261" s="26" t="s">
        <v>5638</v>
      </c>
      <c r="D261" t="s">
        <v>635</v>
      </c>
      <c r="E261" s="27" t="s">
        <v>5639</v>
      </c>
      <c r="F261" s="28" t="s">
        <v>659</v>
      </c>
      <c r="G261" s="29">
        <v>1</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5640</v>
      </c>
    </row>
    <row r="264" ht="237.5">
      <c r="A264" s="1" t="s">
        <v>642</v>
      </c>
      <c r="E264" s="27" t="s">
        <v>5501</v>
      </c>
    </row>
    <row r="265">
      <c r="A265" s="1" t="s">
        <v>633</v>
      </c>
      <c r="B265" s="1">
        <v>63</v>
      </c>
      <c r="C265" s="26" t="s">
        <v>5641</v>
      </c>
      <c r="D265" t="s">
        <v>635</v>
      </c>
      <c r="E265" s="27" t="s">
        <v>5642</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5643</v>
      </c>
    </row>
    <row r="268">
      <c r="A268" s="1" t="s">
        <v>642</v>
      </c>
      <c r="E268" s="27" t="s">
        <v>5644</v>
      </c>
    </row>
    <row r="269">
      <c r="A269" s="1" t="s">
        <v>633</v>
      </c>
      <c r="B269" s="1">
        <v>64</v>
      </c>
      <c r="C269" s="26" t="s">
        <v>5502</v>
      </c>
      <c r="D269" t="s">
        <v>635</v>
      </c>
      <c r="E269" s="27" t="s">
        <v>5503</v>
      </c>
      <c r="F269" s="28" t="s">
        <v>869</v>
      </c>
      <c r="G269" s="29">
        <v>12.81</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5645</v>
      </c>
    </row>
    <row r="272" ht="350">
      <c r="A272" s="1" t="s">
        <v>642</v>
      </c>
      <c r="E272" s="27" t="s">
        <v>4692</v>
      </c>
    </row>
    <row r="273">
      <c r="A273" s="1" t="s">
        <v>633</v>
      </c>
      <c r="B273" s="1">
        <v>65</v>
      </c>
      <c r="C273" s="26" t="s">
        <v>5505</v>
      </c>
      <c r="D273" t="s">
        <v>635</v>
      </c>
      <c r="E273" s="27" t="s">
        <v>5506</v>
      </c>
      <c r="F273" s="28" t="s">
        <v>869</v>
      </c>
      <c r="G273" s="29">
        <v>16.809999999999999</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5646</v>
      </c>
    </row>
    <row r="276" ht="350">
      <c r="A276" s="1" t="s">
        <v>642</v>
      </c>
      <c r="E276" s="27" t="s">
        <v>4692</v>
      </c>
    </row>
    <row r="277" ht="13">
      <c r="A277" s="1" t="s">
        <v>630</v>
      </c>
      <c r="C277" s="22" t="s">
        <v>1889</v>
      </c>
      <c r="E277" s="23" t="s">
        <v>4497</v>
      </c>
      <c r="L277" s="24">
        <f>SUMIFS(L278:L289,A278:A289,"P")</f>
        <v>0</v>
      </c>
      <c r="M277" s="24">
        <f>SUMIFS(M278:M289,A278:A289,"P")</f>
        <v>0</v>
      </c>
      <c r="N277" s="25"/>
    </row>
    <row r="278">
      <c r="A278" s="1" t="s">
        <v>633</v>
      </c>
      <c r="B278" s="1">
        <v>66</v>
      </c>
      <c r="C278" s="26" t="s">
        <v>5647</v>
      </c>
      <c r="D278" t="s">
        <v>635</v>
      </c>
      <c r="E278" s="27" t="s">
        <v>5648</v>
      </c>
      <c r="F278" s="28" t="s">
        <v>649</v>
      </c>
      <c r="G278" s="29">
        <v>34</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13">
      <c r="A280" s="1" t="s">
        <v>640</v>
      </c>
      <c r="E280" s="33" t="s">
        <v>5649</v>
      </c>
    </row>
    <row r="281" ht="50">
      <c r="A281" s="1" t="s">
        <v>642</v>
      </c>
      <c r="E281" s="27" t="s">
        <v>5650</v>
      </c>
    </row>
    <row r="282">
      <c r="A282" s="1" t="s">
        <v>633</v>
      </c>
      <c r="B282" s="1">
        <v>67</v>
      </c>
      <c r="C282" s="26" t="s">
        <v>4771</v>
      </c>
      <c r="D282" t="s">
        <v>635</v>
      </c>
      <c r="E282" s="27" t="s">
        <v>4772</v>
      </c>
      <c r="F282" s="28" t="s">
        <v>649</v>
      </c>
      <c r="G282" s="29">
        <v>846.29999999999995</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5651</v>
      </c>
    </row>
    <row r="285" ht="87.5">
      <c r="A285" s="1" t="s">
        <v>642</v>
      </c>
      <c r="E285" s="27" t="s">
        <v>4774</v>
      </c>
    </row>
    <row r="286">
      <c r="A286" s="1" t="s">
        <v>633</v>
      </c>
      <c r="B286" s="1">
        <v>68</v>
      </c>
      <c r="C286" s="26" t="s">
        <v>5652</v>
      </c>
      <c r="D286" t="s">
        <v>635</v>
      </c>
      <c r="E286" s="27" t="s">
        <v>5653</v>
      </c>
      <c r="F286" s="28" t="s">
        <v>649</v>
      </c>
      <c r="G286" s="29">
        <v>272.5</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13">
      <c r="A288" s="1" t="s">
        <v>640</v>
      </c>
      <c r="E288" s="33" t="s">
        <v>5654</v>
      </c>
    </row>
    <row r="289" ht="75">
      <c r="A289" s="1" t="s">
        <v>642</v>
      </c>
      <c r="E289" s="27" t="s">
        <v>5314</v>
      </c>
    </row>
    <row r="290" ht="13">
      <c r="A290" s="1" t="s">
        <v>630</v>
      </c>
      <c r="C290" s="22" t="s">
        <v>1724</v>
      </c>
      <c r="E290" s="23" t="s">
        <v>1725</v>
      </c>
      <c r="L290" s="24">
        <f>SUMIFS(L291:L302,A291:A302,"P")</f>
        <v>0</v>
      </c>
      <c r="M290" s="24">
        <f>SUMIFS(M291:M302,A291:A302,"P")</f>
        <v>0</v>
      </c>
      <c r="N290" s="25"/>
    </row>
    <row r="291" ht="25">
      <c r="A291" s="1" t="s">
        <v>633</v>
      </c>
      <c r="B291" s="1">
        <v>70</v>
      </c>
      <c r="C291" s="26" t="s">
        <v>1726</v>
      </c>
      <c r="D291" t="s">
        <v>1727</v>
      </c>
      <c r="E291" s="27" t="s">
        <v>1728</v>
      </c>
      <c r="F291" s="28" t="s">
        <v>1729</v>
      </c>
      <c r="G291" s="29">
        <v>243739.62</v>
      </c>
      <c r="H291" s="28">
        <v>0</v>
      </c>
      <c r="I291" s="30">
        <f>ROUND(G291*H291,P4)</f>
        <v>0</v>
      </c>
      <c r="L291" s="31">
        <v>0</v>
      </c>
      <c r="M291" s="24">
        <f>ROUND(G291*L291,P4)</f>
        <v>0</v>
      </c>
      <c r="N291" s="25" t="s">
        <v>1730</v>
      </c>
      <c r="O291" s="32">
        <f>M291*AA291</f>
        <v>0</v>
      </c>
      <c r="P291" s="1">
        <v>3</v>
      </c>
      <c r="AA291" s="1">
        <f>IF(P291=1,$O$3,IF(P291=2,$O$4,$O$5))</f>
        <v>0</v>
      </c>
    </row>
    <row r="292" ht="25">
      <c r="A292" s="1" t="s">
        <v>639</v>
      </c>
      <c r="E292" s="27" t="s">
        <v>1731</v>
      </c>
    </row>
    <row r="293" ht="65">
      <c r="A293" s="1" t="s">
        <v>640</v>
      </c>
      <c r="E293" s="33" t="s">
        <v>5655</v>
      </c>
    </row>
    <row r="294" ht="187.5">
      <c r="A294" s="1" t="s">
        <v>642</v>
      </c>
      <c r="E294" s="27" t="s">
        <v>3628</v>
      </c>
    </row>
    <row r="295" ht="25">
      <c r="A295" s="1" t="s">
        <v>633</v>
      </c>
      <c r="B295" s="1">
        <v>71</v>
      </c>
      <c r="C295" s="26" t="s">
        <v>5656</v>
      </c>
      <c r="D295" t="s">
        <v>5657</v>
      </c>
      <c r="E295" s="27" t="s">
        <v>5658</v>
      </c>
      <c r="F295" s="28" t="s">
        <v>1729</v>
      </c>
      <c r="G295" s="29">
        <v>20.254000000000001</v>
      </c>
      <c r="H295" s="28">
        <v>0</v>
      </c>
      <c r="I295" s="30">
        <f>ROUND(G295*H295,P4)</f>
        <v>0</v>
      </c>
      <c r="L295" s="31">
        <v>0</v>
      </c>
      <c r="M295" s="24">
        <f>ROUND(G295*L295,P4)</f>
        <v>0</v>
      </c>
      <c r="N295" s="25" t="s">
        <v>1730</v>
      </c>
      <c r="O295" s="32">
        <f>M295*AA295</f>
        <v>0</v>
      </c>
      <c r="P295" s="1">
        <v>3</v>
      </c>
      <c r="AA295" s="1">
        <f>IF(P295=1,$O$3,IF(P295=2,$O$4,$O$5))</f>
        <v>0</v>
      </c>
    </row>
    <row r="296" ht="25">
      <c r="A296" s="1" t="s">
        <v>639</v>
      </c>
      <c r="E296" s="27" t="s">
        <v>1731</v>
      </c>
    </row>
    <row r="297" ht="13">
      <c r="A297" s="1" t="s">
        <v>640</v>
      </c>
      <c r="E297" s="33" t="s">
        <v>5659</v>
      </c>
    </row>
    <row r="298" ht="187.5">
      <c r="A298" s="1" t="s">
        <v>642</v>
      </c>
      <c r="E298" s="27" t="s">
        <v>5660</v>
      </c>
    </row>
    <row r="299" ht="25">
      <c r="A299" s="1" t="s">
        <v>633</v>
      </c>
      <c r="B299" s="1">
        <v>72</v>
      </c>
      <c r="C299" s="26" t="s">
        <v>5661</v>
      </c>
      <c r="D299" t="s">
        <v>5662</v>
      </c>
      <c r="E299" s="27" t="s">
        <v>5663</v>
      </c>
      <c r="F299" s="28" t="s">
        <v>1729</v>
      </c>
      <c r="G299" s="29">
        <v>38300.607000000004</v>
      </c>
      <c r="H299" s="28">
        <v>0</v>
      </c>
      <c r="I299" s="30">
        <f>ROUND(G299*H299,P4)</f>
        <v>0</v>
      </c>
      <c r="L299" s="31">
        <v>0</v>
      </c>
      <c r="M299" s="24">
        <f>ROUND(G299*L299,P4)</f>
        <v>0</v>
      </c>
      <c r="N299" s="25" t="s">
        <v>1730</v>
      </c>
      <c r="O299" s="32">
        <f>M299*AA299</f>
        <v>0</v>
      </c>
      <c r="P299" s="1">
        <v>3</v>
      </c>
      <c r="AA299" s="1">
        <f>IF(P299=1,$O$3,IF(P299=2,$O$4,$O$5))</f>
        <v>0</v>
      </c>
    </row>
    <row r="300" ht="25">
      <c r="A300" s="1" t="s">
        <v>639</v>
      </c>
      <c r="E300" s="27" t="s">
        <v>1731</v>
      </c>
    </row>
    <row r="301" ht="39">
      <c r="A301" s="1" t="s">
        <v>640</v>
      </c>
      <c r="E301" s="33" t="s">
        <v>5664</v>
      </c>
    </row>
    <row r="302" ht="187.5">
      <c r="A302" s="1" t="s">
        <v>642</v>
      </c>
      <c r="E302" s="27" t="s">
        <v>4011</v>
      </c>
    </row>
  </sheetData>
  <sheetProtection sheet="1" objects="1" scenarios="1" spinCount="100000" saltValue="8VvC6WwKcYyc7op2ZJYkr9SKy6C5JU3W2S91X54KrcYLlT+68fsEkEathu2FexXsKMwYy7+glZUpkbm/lKQZGA==" hashValue="vzZCW+Q/FjWbU6jV2Jc/qeVoqCyf6ZFSSYW/cn2mvzjrkENfkCRg6f7JBe2Nh3va4ayCLOy8Ni8f775L80mJr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5665</v>
      </c>
      <c r="E8" s="23" t="s">
        <v>153</v>
      </c>
      <c r="L8" s="24">
        <f>L9+L22+L67+L72+L93+L98+L119</f>
        <v>0</v>
      </c>
      <c r="M8" s="24">
        <f>M9+M22+M67+M72+M93+M98+M119</f>
        <v>0</v>
      </c>
      <c r="N8" s="25"/>
    </row>
    <row r="9" ht="13">
      <c r="A9" s="1" t="s">
        <v>630</v>
      </c>
      <c r="C9" s="22" t="s">
        <v>861</v>
      </c>
      <c r="E9" s="23" t="s">
        <v>1388</v>
      </c>
      <c r="L9" s="24">
        <f>SUMIFS(L10:L21,A10:A21,"P")</f>
        <v>0</v>
      </c>
      <c r="M9" s="24">
        <f>SUMIFS(M10:M21,A10:A21,"P")</f>
        <v>0</v>
      </c>
      <c r="N9" s="25"/>
    </row>
    <row r="10">
      <c r="A10" s="1" t="s">
        <v>633</v>
      </c>
      <c r="B10" s="1">
        <v>1</v>
      </c>
      <c r="C10" s="26" t="s">
        <v>5666</v>
      </c>
      <c r="D10" t="s">
        <v>635</v>
      </c>
      <c r="E10" s="27" t="s">
        <v>5667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5668</v>
      </c>
    </row>
    <row r="13" ht="37.5">
      <c r="A13" s="1" t="s">
        <v>642</v>
      </c>
      <c r="E13" s="27" t="s">
        <v>5669</v>
      </c>
    </row>
    <row r="14">
      <c r="A14" s="1" t="s">
        <v>633</v>
      </c>
      <c r="B14" s="1">
        <v>2</v>
      </c>
      <c r="C14" s="26" t="s">
        <v>5670</v>
      </c>
      <c r="D14" t="s">
        <v>635</v>
      </c>
      <c r="E14" s="27" t="s">
        <v>5671</v>
      </c>
      <c r="F14" s="28" t="s">
        <v>869</v>
      </c>
      <c r="G14" s="29">
        <v>288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5672</v>
      </c>
    </row>
    <row r="17" ht="300">
      <c r="A17" s="1" t="s">
        <v>642</v>
      </c>
      <c r="E17" s="27" t="s">
        <v>4625</v>
      </c>
    </row>
    <row r="18">
      <c r="A18" s="1" t="s">
        <v>633</v>
      </c>
      <c r="B18" s="1">
        <v>3</v>
      </c>
      <c r="C18" s="26" t="s">
        <v>883</v>
      </c>
      <c r="D18" t="s">
        <v>635</v>
      </c>
      <c r="E18" s="27" t="s">
        <v>884</v>
      </c>
      <c r="F18" s="28" t="s">
        <v>869</v>
      </c>
      <c r="G18" s="29">
        <v>288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5673</v>
      </c>
    </row>
    <row r="21" ht="225">
      <c r="A21" s="1" t="s">
        <v>642</v>
      </c>
      <c r="E21" s="27" t="s">
        <v>4587</v>
      </c>
    </row>
    <row r="22" ht="13">
      <c r="A22" s="1" t="s">
        <v>630</v>
      </c>
      <c r="C22" s="22" t="s">
        <v>1971</v>
      </c>
      <c r="E22" s="23" t="s">
        <v>3945</v>
      </c>
      <c r="L22" s="24">
        <f>SUMIFS(L23:L66,A23:A66,"P")</f>
        <v>0</v>
      </c>
      <c r="M22" s="24">
        <f>SUMIFS(M23:M66,A23:A66,"P")</f>
        <v>0</v>
      </c>
      <c r="N22" s="25"/>
    </row>
    <row r="23" ht="25">
      <c r="A23" s="1" t="s">
        <v>633</v>
      </c>
      <c r="B23" s="1">
        <v>4</v>
      </c>
      <c r="C23" s="26" t="s">
        <v>5674</v>
      </c>
      <c r="D23" t="s">
        <v>635</v>
      </c>
      <c r="E23" s="27" t="s">
        <v>5675</v>
      </c>
      <c r="F23" s="28" t="s">
        <v>649</v>
      </c>
      <c r="G23" s="29">
        <v>2590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5676</v>
      </c>
    </row>
    <row r="26" ht="62.5">
      <c r="A26" s="1" t="s">
        <v>642</v>
      </c>
      <c r="E26" s="27" t="s">
        <v>5607</v>
      </c>
    </row>
    <row r="27" ht="25">
      <c r="A27" s="1" t="s">
        <v>633</v>
      </c>
      <c r="B27" s="1">
        <v>5</v>
      </c>
      <c r="C27" s="26" t="s">
        <v>5677</v>
      </c>
      <c r="D27" t="s">
        <v>635</v>
      </c>
      <c r="E27" s="27" t="s">
        <v>5678</v>
      </c>
      <c r="F27" s="28" t="s">
        <v>649</v>
      </c>
      <c r="G27" s="29">
        <v>4.1399999999999997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5679</v>
      </c>
    </row>
    <row r="30" ht="62.5">
      <c r="A30" s="1" t="s">
        <v>642</v>
      </c>
      <c r="E30" s="27" t="s">
        <v>5607</v>
      </c>
    </row>
    <row r="31">
      <c r="A31" s="1" t="s">
        <v>633</v>
      </c>
      <c r="B31" s="1">
        <v>6</v>
      </c>
      <c r="C31" s="26" t="s">
        <v>5680</v>
      </c>
      <c r="D31" t="s">
        <v>635</v>
      </c>
      <c r="E31" s="27" t="s">
        <v>5681</v>
      </c>
      <c r="F31" s="28" t="s">
        <v>659</v>
      </c>
      <c r="G31" s="29">
        <v>142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5682</v>
      </c>
    </row>
    <row r="34" ht="37.5">
      <c r="A34" s="1" t="s">
        <v>642</v>
      </c>
      <c r="E34" s="27" t="s">
        <v>5683</v>
      </c>
    </row>
    <row r="35">
      <c r="A35" s="1" t="s">
        <v>633</v>
      </c>
      <c r="B35" s="1">
        <v>7</v>
      </c>
      <c r="C35" s="26" t="s">
        <v>5684</v>
      </c>
      <c r="D35" t="s">
        <v>635</v>
      </c>
      <c r="E35" s="27" t="s">
        <v>5685</v>
      </c>
      <c r="F35" s="28" t="s">
        <v>659</v>
      </c>
      <c r="G35" s="29">
        <v>147</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5686</v>
      </c>
    </row>
    <row r="38" ht="37.5">
      <c r="A38" s="1" t="s">
        <v>642</v>
      </c>
      <c r="E38" s="27" t="s">
        <v>5683</v>
      </c>
    </row>
    <row r="39">
      <c r="A39" s="1" t="s">
        <v>633</v>
      </c>
      <c r="B39" s="1">
        <v>8</v>
      </c>
      <c r="C39" s="26" t="s">
        <v>5687</v>
      </c>
      <c r="D39" t="s">
        <v>635</v>
      </c>
      <c r="E39" s="27" t="s">
        <v>5688</v>
      </c>
      <c r="F39" s="28" t="s">
        <v>659</v>
      </c>
      <c r="G39" s="29">
        <v>128</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5689</v>
      </c>
    </row>
    <row r="42" ht="37.5">
      <c r="A42" s="1" t="s">
        <v>642</v>
      </c>
      <c r="E42" s="27" t="s">
        <v>5683</v>
      </c>
    </row>
    <row r="43">
      <c r="A43" s="1" t="s">
        <v>633</v>
      </c>
      <c r="B43" s="1">
        <v>9</v>
      </c>
      <c r="C43" s="26" t="s">
        <v>5690</v>
      </c>
      <c r="D43" t="s">
        <v>635</v>
      </c>
      <c r="E43" s="27" t="s">
        <v>5691</v>
      </c>
      <c r="F43" s="28" t="s">
        <v>659</v>
      </c>
      <c r="G43" s="29">
        <v>156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5692</v>
      </c>
    </row>
    <row r="46" ht="37.5">
      <c r="A46" s="1" t="s">
        <v>642</v>
      </c>
      <c r="E46" s="27" t="s">
        <v>5683</v>
      </c>
    </row>
    <row r="47">
      <c r="A47" s="1" t="s">
        <v>633</v>
      </c>
      <c r="B47" s="1">
        <v>10</v>
      </c>
      <c r="C47" s="26" t="s">
        <v>5693</v>
      </c>
      <c r="D47" t="s">
        <v>635</v>
      </c>
      <c r="E47" s="27" t="s">
        <v>5694</v>
      </c>
      <c r="F47" s="28" t="s">
        <v>869</v>
      </c>
      <c r="G47" s="29">
        <v>233.88200000000001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5695</v>
      </c>
    </row>
    <row r="50" ht="350">
      <c r="A50" s="1" t="s">
        <v>642</v>
      </c>
      <c r="E50" s="27" t="s">
        <v>5448</v>
      </c>
    </row>
    <row r="51">
      <c r="A51" s="1" t="s">
        <v>633</v>
      </c>
      <c r="B51" s="1">
        <v>11</v>
      </c>
      <c r="C51" s="26" t="s">
        <v>5696</v>
      </c>
      <c r="D51" t="s">
        <v>635</v>
      </c>
      <c r="E51" s="27" t="s">
        <v>5697</v>
      </c>
      <c r="F51" s="28" t="s">
        <v>1729</v>
      </c>
      <c r="G51" s="29">
        <v>12.318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5698</v>
      </c>
    </row>
    <row r="54" ht="275">
      <c r="A54" s="1" t="s">
        <v>642</v>
      </c>
      <c r="E54" s="27" t="s">
        <v>5699</v>
      </c>
    </row>
    <row r="55">
      <c r="A55" s="1" t="s">
        <v>633</v>
      </c>
      <c r="B55" s="1">
        <v>12</v>
      </c>
      <c r="C55" s="26" t="s">
        <v>5700</v>
      </c>
      <c r="D55" t="s">
        <v>635</v>
      </c>
      <c r="E55" s="27" t="s">
        <v>5701</v>
      </c>
      <c r="F55" s="28" t="s">
        <v>865</v>
      </c>
      <c r="G55" s="29">
        <v>1179</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5702</v>
      </c>
    </row>
    <row r="58" ht="100">
      <c r="A58" s="1" t="s">
        <v>642</v>
      </c>
      <c r="E58" s="27" t="s">
        <v>5703</v>
      </c>
    </row>
    <row r="59">
      <c r="A59" s="1" t="s">
        <v>633</v>
      </c>
      <c r="B59" s="1">
        <v>13</v>
      </c>
      <c r="C59" s="26" t="s">
        <v>5704</v>
      </c>
      <c r="D59" t="s">
        <v>635</v>
      </c>
      <c r="E59" s="27" t="s">
        <v>5705</v>
      </c>
      <c r="F59" s="28" t="s">
        <v>865</v>
      </c>
      <c r="G59" s="29">
        <v>417.36799999999999</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5706</v>
      </c>
    </row>
    <row r="62" ht="100">
      <c r="A62" s="1" t="s">
        <v>642</v>
      </c>
      <c r="E62" s="27" t="s">
        <v>5707</v>
      </c>
    </row>
    <row r="63">
      <c r="A63" s="1" t="s">
        <v>633</v>
      </c>
      <c r="B63" s="1">
        <v>14</v>
      </c>
      <c r="C63" s="26" t="s">
        <v>5708</v>
      </c>
      <c r="D63" t="s">
        <v>635</v>
      </c>
      <c r="E63" s="27" t="s">
        <v>5709</v>
      </c>
      <c r="F63" s="28" t="s">
        <v>865</v>
      </c>
      <c r="G63" s="29">
        <v>2641</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5710</v>
      </c>
    </row>
    <row r="66" ht="100">
      <c r="A66" s="1" t="s">
        <v>642</v>
      </c>
      <c r="E66" s="27" t="s">
        <v>5707</v>
      </c>
    </row>
    <row r="67" ht="13">
      <c r="A67" s="1" t="s">
        <v>630</v>
      </c>
      <c r="C67" s="22" t="s">
        <v>3116</v>
      </c>
      <c r="E67" s="23" t="s">
        <v>4682</v>
      </c>
      <c r="L67" s="24">
        <f>SUMIFS(L68:L71,A68:A71,"P")</f>
        <v>0</v>
      </c>
      <c r="M67" s="24">
        <f>SUMIFS(M68:M71,A68:A71,"P")</f>
        <v>0</v>
      </c>
      <c r="N67" s="25"/>
    </row>
    <row r="68" ht="25">
      <c r="A68" s="1" t="s">
        <v>633</v>
      </c>
      <c r="B68" s="1">
        <v>15</v>
      </c>
      <c r="C68" s="26" t="s">
        <v>5711</v>
      </c>
      <c r="D68" t="s">
        <v>635</v>
      </c>
      <c r="E68" s="27" t="s">
        <v>5712</v>
      </c>
      <c r="F68" s="28" t="s">
        <v>869</v>
      </c>
      <c r="G68" s="29">
        <v>2501</v>
      </c>
      <c r="H68" s="28">
        <v>0</v>
      </c>
      <c r="I68" s="30">
        <f>ROUND(G68*H68,P4)</f>
        <v>0</v>
      </c>
      <c r="L68" s="31">
        <v>0</v>
      </c>
      <c r="M68" s="24">
        <f>ROUND(G68*L68,P4)</f>
        <v>0</v>
      </c>
      <c r="N68" s="25" t="s">
        <v>638</v>
      </c>
      <c r="O68" s="32">
        <f>M68*AA68</f>
        <v>0</v>
      </c>
      <c r="P68" s="1">
        <v>3</v>
      </c>
      <c r="AA68" s="1">
        <f>IF(P68=1,$O$3,IF(P68=2,$O$4,$O$5))</f>
        <v>0</v>
      </c>
    </row>
    <row r="69">
      <c r="A69" s="1" t="s">
        <v>639</v>
      </c>
      <c r="E69" s="27" t="s">
        <v>635</v>
      </c>
    </row>
    <row r="70" ht="52">
      <c r="A70" s="1" t="s">
        <v>640</v>
      </c>
      <c r="E70" s="33" t="s">
        <v>5713</v>
      </c>
    </row>
    <row r="71" ht="25">
      <c r="A71" s="1" t="s">
        <v>642</v>
      </c>
      <c r="E71" s="27" t="s">
        <v>5154</v>
      </c>
    </row>
    <row r="72" ht="13">
      <c r="A72" s="1" t="s">
        <v>630</v>
      </c>
      <c r="C72" s="22" t="s">
        <v>3123</v>
      </c>
      <c r="E72" s="23" t="s">
        <v>4687</v>
      </c>
      <c r="L72" s="24">
        <f>SUMIFS(L73:L92,A73:A92,"P")</f>
        <v>0</v>
      </c>
      <c r="M72" s="24">
        <f>SUMIFS(M73:M92,A73:A92,"P")</f>
        <v>0</v>
      </c>
      <c r="N72" s="25"/>
    </row>
    <row r="73">
      <c r="A73" s="1" t="s">
        <v>633</v>
      </c>
      <c r="B73" s="1">
        <v>16</v>
      </c>
      <c r="C73" s="26" t="s">
        <v>5457</v>
      </c>
      <c r="D73" t="s">
        <v>635</v>
      </c>
      <c r="E73" s="27" t="s">
        <v>5458</v>
      </c>
      <c r="F73" s="28" t="s">
        <v>869</v>
      </c>
      <c r="G73" s="29">
        <v>324.875</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5714</v>
      </c>
    </row>
    <row r="76" ht="350">
      <c r="A76" s="1" t="s">
        <v>642</v>
      </c>
      <c r="E76" s="27" t="s">
        <v>4692</v>
      </c>
    </row>
    <row r="77">
      <c r="A77" s="1" t="s">
        <v>633</v>
      </c>
      <c r="B77" s="1">
        <v>17</v>
      </c>
      <c r="C77" s="26" t="s">
        <v>4688</v>
      </c>
      <c r="D77" t="s">
        <v>635</v>
      </c>
      <c r="E77" s="27" t="s">
        <v>4689</v>
      </c>
      <c r="F77" s="28" t="s">
        <v>869</v>
      </c>
      <c r="G77" s="29">
        <v>1.6499999999999999</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5715</v>
      </c>
    </row>
    <row r="80" ht="350">
      <c r="A80" s="1" t="s">
        <v>642</v>
      </c>
      <c r="E80" s="27" t="s">
        <v>4692</v>
      </c>
    </row>
    <row r="81">
      <c r="A81" s="1" t="s">
        <v>633</v>
      </c>
      <c r="B81" s="1">
        <v>18</v>
      </c>
      <c r="C81" s="26" t="s">
        <v>5716</v>
      </c>
      <c r="D81" t="s">
        <v>635</v>
      </c>
      <c r="E81" s="27" t="s">
        <v>5717</v>
      </c>
      <c r="F81" s="28" t="s">
        <v>869</v>
      </c>
      <c r="G81" s="29">
        <v>120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5718</v>
      </c>
    </row>
    <row r="84" ht="25">
      <c r="A84" s="1" t="s">
        <v>642</v>
      </c>
      <c r="E84" s="27" t="s">
        <v>5719</v>
      </c>
    </row>
    <row r="85">
      <c r="A85" s="1" t="s">
        <v>633</v>
      </c>
      <c r="B85" s="1">
        <v>19</v>
      </c>
      <c r="C85" s="26" t="s">
        <v>5720</v>
      </c>
      <c r="D85" t="s">
        <v>635</v>
      </c>
      <c r="E85" s="27" t="s">
        <v>5721</v>
      </c>
      <c r="F85" s="28" t="s">
        <v>869</v>
      </c>
      <c r="G85" s="29">
        <v>2624</v>
      </c>
      <c r="H85" s="28">
        <v>0</v>
      </c>
      <c r="I85" s="30">
        <f>ROUND(G85*H85,P4)</f>
        <v>0</v>
      </c>
      <c r="L85" s="31">
        <v>0</v>
      </c>
      <c r="M85" s="24">
        <f>ROUND(G85*L85,P4)</f>
        <v>0</v>
      </c>
      <c r="N85" s="25" t="s">
        <v>638</v>
      </c>
      <c r="O85" s="32">
        <f>M85*AA85</f>
        <v>0</v>
      </c>
      <c r="P85" s="1">
        <v>3</v>
      </c>
      <c r="AA85" s="1">
        <f>IF(P85=1,$O$3,IF(P85=2,$O$4,$O$5))</f>
        <v>0</v>
      </c>
    </row>
    <row r="86">
      <c r="A86" s="1" t="s">
        <v>639</v>
      </c>
      <c r="E86" s="27" t="s">
        <v>635</v>
      </c>
    </row>
    <row r="87" ht="78">
      <c r="A87" s="1" t="s">
        <v>640</v>
      </c>
      <c r="E87" s="33" t="s">
        <v>5722</v>
      </c>
    </row>
    <row r="88" ht="37.5">
      <c r="A88" s="1" t="s">
        <v>642</v>
      </c>
      <c r="E88" s="27" t="s">
        <v>4696</v>
      </c>
    </row>
    <row r="89">
      <c r="A89" s="1" t="s">
        <v>633</v>
      </c>
      <c r="B89" s="1">
        <v>20</v>
      </c>
      <c r="C89" s="26" t="s">
        <v>4710</v>
      </c>
      <c r="D89" t="s">
        <v>635</v>
      </c>
      <c r="E89" s="27" t="s">
        <v>4711</v>
      </c>
      <c r="F89" s="28" t="s">
        <v>869</v>
      </c>
      <c r="G89" s="29">
        <v>3.2999999999999998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5723</v>
      </c>
    </row>
    <row r="92" ht="100">
      <c r="A92" s="1" t="s">
        <v>642</v>
      </c>
      <c r="E92" s="27" t="s">
        <v>4713</v>
      </c>
    </row>
    <row r="93" ht="13">
      <c r="A93" s="1" t="s">
        <v>630</v>
      </c>
      <c r="C93" s="22" t="s">
        <v>1818</v>
      </c>
      <c r="E93" s="23" t="s">
        <v>4733</v>
      </c>
      <c r="L93" s="24">
        <f>SUMIFS(L94:L97,A94:A97,"P")</f>
        <v>0</v>
      </c>
      <c r="M93" s="24">
        <f>SUMIFS(M94:M97,A94:A97,"P")</f>
        <v>0</v>
      </c>
      <c r="N93" s="25"/>
    </row>
    <row r="94">
      <c r="A94" s="1" t="s">
        <v>633</v>
      </c>
      <c r="B94" s="1">
        <v>29</v>
      </c>
      <c r="C94" s="26" t="s">
        <v>5724</v>
      </c>
      <c r="D94" t="s">
        <v>635</v>
      </c>
      <c r="E94" s="27" t="s">
        <v>5725</v>
      </c>
      <c r="F94" s="28" t="s">
        <v>865</v>
      </c>
      <c r="G94" s="29">
        <v>21</v>
      </c>
      <c r="H94" s="28">
        <v>0</v>
      </c>
      <c r="I94" s="30">
        <f>ROUND(G94*H94,P4)</f>
        <v>0</v>
      </c>
      <c r="L94" s="31">
        <v>0</v>
      </c>
      <c r="M94" s="24">
        <f>ROUND(G94*L94,P4)</f>
        <v>0</v>
      </c>
      <c r="N94" s="25" t="s">
        <v>635</v>
      </c>
      <c r="O94" s="32">
        <f>M94*AA94</f>
        <v>0</v>
      </c>
      <c r="P94" s="1">
        <v>3</v>
      </c>
      <c r="AA94" s="1">
        <f>IF(P94=1,$O$3,IF(P94=2,$O$4,$O$5))</f>
        <v>0</v>
      </c>
    </row>
    <row r="95" ht="75">
      <c r="A95" s="1" t="s">
        <v>639</v>
      </c>
      <c r="E95" s="27" t="s">
        <v>5726</v>
      </c>
    </row>
    <row r="96" ht="13">
      <c r="A96" s="1" t="s">
        <v>640</v>
      </c>
      <c r="E96" s="33" t="s">
        <v>5727</v>
      </c>
    </row>
    <row r="97" ht="125">
      <c r="A97" s="1" t="s">
        <v>642</v>
      </c>
      <c r="E97" s="27" t="s">
        <v>5728</v>
      </c>
    </row>
    <row r="98" ht="13">
      <c r="A98" s="1" t="s">
        <v>630</v>
      </c>
      <c r="C98" s="22" t="s">
        <v>4738</v>
      </c>
      <c r="E98" s="23" t="s">
        <v>5475</v>
      </c>
      <c r="L98" s="24">
        <f>SUMIFS(L99:L118,A99:A118,"P")</f>
        <v>0</v>
      </c>
      <c r="M98" s="24">
        <f>SUMIFS(M99:M118,A99:A118,"P")</f>
        <v>0</v>
      </c>
      <c r="N98" s="25"/>
    </row>
    <row r="99">
      <c r="A99" s="1" t="s">
        <v>633</v>
      </c>
      <c r="B99" s="1">
        <v>21</v>
      </c>
      <c r="C99" s="26" t="s">
        <v>5729</v>
      </c>
      <c r="D99" t="s">
        <v>635</v>
      </c>
      <c r="E99" s="27" t="s">
        <v>5730</v>
      </c>
      <c r="F99" s="28" t="s">
        <v>649</v>
      </c>
      <c r="G99" s="29">
        <v>89.569000000000003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5731</v>
      </c>
    </row>
    <row r="102" ht="237.5">
      <c r="A102" s="1" t="s">
        <v>642</v>
      </c>
      <c r="E102" s="27" t="s">
        <v>5185</v>
      </c>
    </row>
    <row r="103">
      <c r="A103" s="1" t="s">
        <v>633</v>
      </c>
      <c r="B103" s="1">
        <v>22</v>
      </c>
      <c r="C103" s="26" t="s">
        <v>5732</v>
      </c>
      <c r="D103" t="s">
        <v>635</v>
      </c>
      <c r="E103" s="27" t="s">
        <v>5733</v>
      </c>
      <c r="F103" s="28" t="s">
        <v>649</v>
      </c>
      <c r="G103" s="29">
        <v>773.10000000000002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5734</v>
      </c>
    </row>
    <row r="106" ht="237.5">
      <c r="A106" s="1" t="s">
        <v>642</v>
      </c>
      <c r="E106" s="27" t="s">
        <v>5185</v>
      </c>
    </row>
    <row r="107">
      <c r="A107" s="1" t="s">
        <v>633</v>
      </c>
      <c r="B107" s="1">
        <v>23</v>
      </c>
      <c r="C107" s="26" t="s">
        <v>5735</v>
      </c>
      <c r="D107" t="s">
        <v>635</v>
      </c>
      <c r="E107" s="27" t="s">
        <v>5736</v>
      </c>
      <c r="F107" s="28" t="s">
        <v>649</v>
      </c>
      <c r="G107" s="29">
        <v>75.599999999999994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5737</v>
      </c>
    </row>
    <row r="110" ht="237.5">
      <c r="A110" s="1" t="s">
        <v>642</v>
      </c>
      <c r="E110" s="27" t="s">
        <v>5185</v>
      </c>
    </row>
    <row r="111">
      <c r="A111" s="1" t="s">
        <v>633</v>
      </c>
      <c r="B111" s="1">
        <v>24</v>
      </c>
      <c r="C111" s="26" t="s">
        <v>5738</v>
      </c>
      <c r="D111" t="s">
        <v>635</v>
      </c>
      <c r="E111" s="27" t="s">
        <v>5739</v>
      </c>
      <c r="F111" s="28" t="s">
        <v>649</v>
      </c>
      <c r="G111" s="29">
        <v>579</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5740</v>
      </c>
    </row>
    <row r="114" ht="237.5">
      <c r="A114" s="1" t="s">
        <v>642</v>
      </c>
      <c r="E114" s="27" t="s">
        <v>5185</v>
      </c>
    </row>
    <row r="115">
      <c r="A115" s="1" t="s">
        <v>633</v>
      </c>
      <c r="B115" s="1">
        <v>25</v>
      </c>
      <c r="C115" s="26" t="s">
        <v>5741</v>
      </c>
      <c r="D115" t="s">
        <v>635</v>
      </c>
      <c r="E115" s="27" t="s">
        <v>5742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5743</v>
      </c>
    </row>
    <row r="118" ht="75">
      <c r="A118" s="1" t="s">
        <v>642</v>
      </c>
      <c r="E118" s="27" t="s">
        <v>5744</v>
      </c>
    </row>
    <row r="119" ht="13">
      <c r="A119" s="1" t="s">
        <v>630</v>
      </c>
      <c r="C119" s="22" t="s">
        <v>1889</v>
      </c>
      <c r="E119" s="23" t="s">
        <v>4497</v>
      </c>
      <c r="L119" s="24">
        <f>SUMIFS(L120:L131,A120:A131,"P")</f>
        <v>0</v>
      </c>
      <c r="M119" s="24">
        <f>SUMIFS(M120:M131,A120:A131,"P")</f>
        <v>0</v>
      </c>
      <c r="N119" s="25"/>
    </row>
    <row r="120">
      <c r="A120" s="1" t="s">
        <v>633</v>
      </c>
      <c r="B120" s="1">
        <v>26</v>
      </c>
      <c r="C120" s="26" t="s">
        <v>5745</v>
      </c>
      <c r="D120" t="s">
        <v>635</v>
      </c>
      <c r="E120" s="27" t="s">
        <v>5746</v>
      </c>
      <c r="F120" s="28" t="s">
        <v>649</v>
      </c>
      <c r="G120" s="29">
        <v>285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5747</v>
      </c>
    </row>
    <row r="123" ht="75">
      <c r="A123" s="1" t="s">
        <v>642</v>
      </c>
      <c r="E123" s="27" t="s">
        <v>5748</v>
      </c>
    </row>
    <row r="124">
      <c r="A124" s="1" t="s">
        <v>633</v>
      </c>
      <c r="B124" s="1">
        <v>27</v>
      </c>
      <c r="C124" s="26" t="s">
        <v>5647</v>
      </c>
      <c r="D124" t="s">
        <v>635</v>
      </c>
      <c r="E124" s="27" t="s">
        <v>5648</v>
      </c>
      <c r="F124" s="28" t="s">
        <v>649</v>
      </c>
      <c r="G124" s="29">
        <v>38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5749</v>
      </c>
    </row>
    <row r="127" ht="50">
      <c r="A127" s="1" t="s">
        <v>642</v>
      </c>
      <c r="E127" s="27" t="s">
        <v>5650</v>
      </c>
    </row>
    <row r="128">
      <c r="A128" s="1" t="s">
        <v>633</v>
      </c>
      <c r="B128" s="1">
        <v>28</v>
      </c>
      <c r="C128" s="26" t="s">
        <v>5207</v>
      </c>
      <c r="D128" t="s">
        <v>635</v>
      </c>
      <c r="E128" s="27" t="s">
        <v>5208</v>
      </c>
      <c r="F128" s="28" t="s">
        <v>649</v>
      </c>
      <c r="G128" s="29">
        <v>281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5750</v>
      </c>
    </row>
    <row r="131" ht="87.5">
      <c r="A131" s="1" t="s">
        <v>642</v>
      </c>
      <c r="E131" s="27" t="s">
        <v>4774</v>
      </c>
    </row>
  </sheetData>
  <sheetProtection sheet="1" objects="1" scenarios="1" spinCount="100000" saltValue="IXCFAxEy7U39/YWH0bgHXNGPYFXsZuFaGYlGZ37Ui76gj/Xm5JvWazMimGLZ/EqReaHbyf6QcgGo8ZuTMMyFzg==" hashValue="cE/mwASWY5egj5c/agvUryv1nvCMX7WBX3o74hrBBA5E7xe4Bp9O8xiEDH1VWk5SfUMu0xHcv0lTcvJHpSpsd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COUNTIFS(L8:L193,"=0",A8:A193,"P")+COUNTIFS(L8:L193,"",A8:A193,"P")+SUM(Q8:Q193)</f>
        <v>0</v>
      </c>
    </row>
    <row r="8" ht="13">
      <c r="A8" s="1" t="s">
        <v>628</v>
      </c>
      <c r="C8" s="22" t="s">
        <v>5751</v>
      </c>
      <c r="E8" s="23" t="s">
        <v>155</v>
      </c>
      <c r="L8" s="24">
        <f>L9+L22+L27+L52+L97+L106+L131+L168</f>
        <v>0</v>
      </c>
      <c r="M8" s="24">
        <f>M9+M22+M27+M52+M97+M106+M131+M168</f>
        <v>0</v>
      </c>
      <c r="N8" s="25"/>
    </row>
    <row r="9" ht="13">
      <c r="A9" s="1" t="s">
        <v>630</v>
      </c>
      <c r="C9" s="22" t="s">
        <v>4828</v>
      </c>
      <c r="E9" s="23" t="s">
        <v>1388</v>
      </c>
      <c r="L9" s="24">
        <f>SUMIFS(L10:L21,A10:A21,"P")</f>
        <v>0</v>
      </c>
      <c r="M9" s="24">
        <f>SUMIFS(M10:M21,A10:A21,"P")</f>
        <v>0</v>
      </c>
      <c r="N9" s="25"/>
    </row>
    <row r="10">
      <c r="A10" s="1" t="s">
        <v>633</v>
      </c>
      <c r="B10" s="1">
        <v>1</v>
      </c>
      <c r="C10" s="26" t="s">
        <v>5752</v>
      </c>
      <c r="D10" t="s">
        <v>635</v>
      </c>
      <c r="E10" s="27" t="s">
        <v>5753</v>
      </c>
      <c r="F10" s="28" t="s">
        <v>869</v>
      </c>
      <c r="G10" s="29">
        <v>80.569000000000003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5754</v>
      </c>
    </row>
    <row r="13" ht="62.5">
      <c r="A13" s="1" t="s">
        <v>642</v>
      </c>
      <c r="E13" s="27" t="s">
        <v>5755</v>
      </c>
    </row>
    <row r="14">
      <c r="A14" s="1" t="s">
        <v>633</v>
      </c>
      <c r="B14" s="1">
        <v>2</v>
      </c>
      <c r="C14" s="26" t="s">
        <v>5381</v>
      </c>
      <c r="D14" t="s">
        <v>635</v>
      </c>
      <c r="E14" s="27" t="s">
        <v>5382</v>
      </c>
      <c r="F14" s="28" t="s">
        <v>869</v>
      </c>
      <c r="G14" s="29">
        <v>1687.2249999999999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5756</v>
      </c>
    </row>
    <row r="17" ht="362.5">
      <c r="A17" s="1" t="s">
        <v>642</v>
      </c>
      <c r="E17" s="27" t="s">
        <v>5384</v>
      </c>
    </row>
    <row r="18">
      <c r="A18" s="1" t="s">
        <v>633</v>
      </c>
      <c r="B18" s="1">
        <v>3</v>
      </c>
      <c r="C18" s="26" t="s">
        <v>3937</v>
      </c>
      <c r="D18" t="s">
        <v>635</v>
      </c>
      <c r="E18" s="27" t="s">
        <v>3938</v>
      </c>
      <c r="F18" s="28" t="s">
        <v>865</v>
      </c>
      <c r="G18" s="29">
        <v>1885.501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5757</v>
      </c>
    </row>
    <row r="21" ht="25">
      <c r="A21" s="1" t="s">
        <v>642</v>
      </c>
      <c r="E21" s="27" t="s">
        <v>4597</v>
      </c>
    </row>
    <row r="22" ht="13">
      <c r="A22" s="1" t="s">
        <v>630</v>
      </c>
      <c r="C22" s="22" t="s">
        <v>3116</v>
      </c>
      <c r="E22" s="23" t="s">
        <v>4682</v>
      </c>
      <c r="L22" s="24">
        <f>SUMIFS(L23:L26,A23:A26,"P")</f>
        <v>0</v>
      </c>
      <c r="M22" s="24">
        <f>SUMIFS(M23:M26,A23:A26,"P")</f>
        <v>0</v>
      </c>
      <c r="N22" s="25"/>
    </row>
    <row r="23">
      <c r="A23" s="1" t="s">
        <v>633</v>
      </c>
      <c r="B23" s="1">
        <v>4</v>
      </c>
      <c r="C23" s="26" t="s">
        <v>5453</v>
      </c>
      <c r="D23" t="s">
        <v>635</v>
      </c>
      <c r="E23" s="27" t="s">
        <v>5454</v>
      </c>
      <c r="F23" s="28" t="s">
        <v>869</v>
      </c>
      <c r="G23" s="29">
        <v>10.199999999999999</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5758</v>
      </c>
    </row>
    <row r="26" ht="225">
      <c r="A26" s="1" t="s">
        <v>642</v>
      </c>
      <c r="E26" s="27" t="s">
        <v>5456</v>
      </c>
    </row>
    <row r="27" ht="13">
      <c r="A27" s="1" t="s">
        <v>630</v>
      </c>
      <c r="C27" s="22" t="s">
        <v>886</v>
      </c>
      <c r="E27" s="23" t="s">
        <v>4337</v>
      </c>
      <c r="L27" s="24">
        <f>SUMIFS(L28:L51,A28:A51,"P")</f>
        <v>0</v>
      </c>
      <c r="M27" s="24">
        <f>SUMIFS(M28:M51,A28:A51,"P")</f>
        <v>0</v>
      </c>
      <c r="N27" s="25"/>
    </row>
    <row r="28" ht="25">
      <c r="A28" s="1" t="s">
        <v>633</v>
      </c>
      <c r="B28" s="1">
        <v>5</v>
      </c>
      <c r="C28" s="26" t="s">
        <v>4655</v>
      </c>
      <c r="D28" t="s">
        <v>635</v>
      </c>
      <c r="E28" s="27" t="s">
        <v>4656</v>
      </c>
      <c r="F28" s="28" t="s">
        <v>869</v>
      </c>
      <c r="G28" s="29">
        <v>289.35199999999998</v>
      </c>
      <c r="H28" s="28">
        <v>0</v>
      </c>
      <c r="I28" s="30">
        <f>ROUND(G28*H28,P4)</f>
        <v>0</v>
      </c>
      <c r="L28" s="31">
        <v>0</v>
      </c>
      <c r="M28" s="24">
        <f>ROUND(G28*L28,P4)</f>
        <v>0</v>
      </c>
      <c r="N28" s="25" t="s">
        <v>638</v>
      </c>
      <c r="O28" s="32">
        <f>M28*AA28</f>
        <v>0</v>
      </c>
      <c r="P28" s="1">
        <v>3</v>
      </c>
      <c r="AA28" s="1">
        <f>IF(P28=1,$O$3,IF(P28=2,$O$4,$O$5))</f>
        <v>0</v>
      </c>
    </row>
    <row r="29">
      <c r="A29" s="1" t="s">
        <v>639</v>
      </c>
      <c r="E29" s="27" t="s">
        <v>635</v>
      </c>
    </row>
    <row r="30" ht="39">
      <c r="A30" s="1" t="s">
        <v>640</v>
      </c>
      <c r="E30" s="33" t="s">
        <v>5759</v>
      </c>
    </row>
    <row r="31" ht="237.5">
      <c r="A31" s="1" t="s">
        <v>642</v>
      </c>
      <c r="E31" s="27" t="s">
        <v>4658</v>
      </c>
    </row>
    <row r="32" ht="25">
      <c r="A32" s="1" t="s">
        <v>633</v>
      </c>
      <c r="B32" s="1">
        <v>6</v>
      </c>
      <c r="C32" s="26" t="s">
        <v>5760</v>
      </c>
      <c r="D32" t="s">
        <v>635</v>
      </c>
      <c r="E32" s="27" t="s">
        <v>5761</v>
      </c>
      <c r="F32" s="28" t="s">
        <v>869</v>
      </c>
      <c r="G32" s="29">
        <v>0.042999999999999997</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5762</v>
      </c>
    </row>
    <row r="35" ht="237.5">
      <c r="A35" s="1" t="s">
        <v>642</v>
      </c>
      <c r="E35" s="27" t="s">
        <v>5763</v>
      </c>
    </row>
    <row r="36" ht="25">
      <c r="A36" s="1" t="s">
        <v>633</v>
      </c>
      <c r="B36" s="1">
        <v>7</v>
      </c>
      <c r="C36" s="26" t="s">
        <v>4663</v>
      </c>
      <c r="D36" t="s">
        <v>635</v>
      </c>
      <c r="E36" s="27" t="s">
        <v>4664</v>
      </c>
      <c r="F36" s="28" t="s">
        <v>865</v>
      </c>
      <c r="G36" s="29">
        <v>56.395000000000003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5764</v>
      </c>
    </row>
    <row r="39" ht="175">
      <c r="A39" s="1" t="s">
        <v>642</v>
      </c>
      <c r="E39" s="27" t="s">
        <v>4666</v>
      </c>
    </row>
    <row r="40">
      <c r="A40" s="1" t="s">
        <v>633</v>
      </c>
      <c r="B40" s="1">
        <v>14</v>
      </c>
      <c r="C40" s="26" t="s">
        <v>5765</v>
      </c>
      <c r="D40" t="s">
        <v>635</v>
      </c>
      <c r="E40" s="27" t="s">
        <v>5766</v>
      </c>
      <c r="F40" s="28" t="s">
        <v>869</v>
      </c>
      <c r="G40" s="29">
        <v>1.3129999999999999</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5767</v>
      </c>
    </row>
    <row r="43" ht="37.5">
      <c r="A43" s="1" t="s">
        <v>642</v>
      </c>
      <c r="E43" s="27" t="s">
        <v>5768</v>
      </c>
    </row>
    <row r="44">
      <c r="A44" s="1" t="s">
        <v>633</v>
      </c>
      <c r="B44" s="1">
        <v>15</v>
      </c>
      <c r="C44" s="26" t="s">
        <v>5769</v>
      </c>
      <c r="D44" t="s">
        <v>635</v>
      </c>
      <c r="E44" s="27" t="s">
        <v>5770</v>
      </c>
      <c r="F44" s="28" t="s">
        <v>865</v>
      </c>
      <c r="G44" s="29">
        <v>30</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5771</v>
      </c>
    </row>
    <row r="47" ht="137.5">
      <c r="A47" s="1" t="s">
        <v>642</v>
      </c>
      <c r="E47" s="27" t="s">
        <v>5772</v>
      </c>
    </row>
    <row r="48">
      <c r="A48" s="1" t="s">
        <v>633</v>
      </c>
      <c r="B48" s="1">
        <v>16</v>
      </c>
      <c r="C48" s="26" t="s">
        <v>5773</v>
      </c>
      <c r="D48" t="s">
        <v>635</v>
      </c>
      <c r="E48" s="27" t="s">
        <v>5774</v>
      </c>
      <c r="F48" s="28" t="s">
        <v>865</v>
      </c>
      <c r="G48" s="29">
        <v>15.869999999999999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5775</v>
      </c>
    </row>
    <row r="51" ht="137.5">
      <c r="A51" s="1" t="s">
        <v>642</v>
      </c>
      <c r="E51" s="27" t="s">
        <v>5772</v>
      </c>
    </row>
    <row r="52" ht="13">
      <c r="A52" s="1" t="s">
        <v>630</v>
      </c>
      <c r="C52" s="22" t="s">
        <v>4353</v>
      </c>
      <c r="E52" s="23" t="s">
        <v>4354</v>
      </c>
      <c r="L52" s="24">
        <f>SUMIFS(L53:L96,A53:A96,"P")</f>
        <v>0</v>
      </c>
      <c r="M52" s="24">
        <f>SUMIFS(M53:M96,A53:A96,"P")</f>
        <v>0</v>
      </c>
      <c r="N52" s="25"/>
    </row>
    <row r="53">
      <c r="A53" s="1" t="s">
        <v>633</v>
      </c>
      <c r="B53" s="1">
        <v>8</v>
      </c>
      <c r="C53" s="26" t="s">
        <v>4338</v>
      </c>
      <c r="D53" t="s">
        <v>635</v>
      </c>
      <c r="E53" s="27" t="s">
        <v>5776</v>
      </c>
      <c r="F53" s="28" t="s">
        <v>869</v>
      </c>
      <c r="G53" s="29">
        <v>957.755</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5777</v>
      </c>
    </row>
    <row r="56" ht="87.5">
      <c r="A56" s="1" t="s">
        <v>642</v>
      </c>
      <c r="E56" s="27" t="s">
        <v>5778</v>
      </c>
    </row>
    <row r="57">
      <c r="A57" s="1" t="s">
        <v>633</v>
      </c>
      <c r="B57" s="1">
        <v>9</v>
      </c>
      <c r="C57" s="26" t="s">
        <v>4345</v>
      </c>
      <c r="D57" t="s">
        <v>635</v>
      </c>
      <c r="E57" s="27" t="s">
        <v>5779</v>
      </c>
      <c r="F57" s="28" t="s">
        <v>869</v>
      </c>
      <c r="G57" s="29">
        <v>11.02</v>
      </c>
      <c r="H57" s="28">
        <v>0</v>
      </c>
      <c r="I57" s="30">
        <f>ROUND(G57*H57,P4)</f>
        <v>0</v>
      </c>
      <c r="L57" s="31">
        <v>0</v>
      </c>
      <c r="M57" s="24">
        <f>ROUND(G57*L57,P4)</f>
        <v>0</v>
      </c>
      <c r="N57" s="25" t="s">
        <v>638</v>
      </c>
      <c r="O57" s="32">
        <f>M57*AA57</f>
        <v>0</v>
      </c>
      <c r="P57" s="1">
        <v>3</v>
      </c>
      <c r="AA57" s="1">
        <f>IF(P57=1,$O$3,IF(P57=2,$O$4,$O$5))</f>
        <v>0</v>
      </c>
    </row>
    <row r="58">
      <c r="A58" s="1" t="s">
        <v>639</v>
      </c>
      <c r="E58" s="27" t="s">
        <v>635</v>
      </c>
    </row>
    <row r="59" ht="13">
      <c r="A59" s="1" t="s">
        <v>640</v>
      </c>
      <c r="E59" s="33" t="s">
        <v>5780</v>
      </c>
    </row>
    <row r="60" ht="87.5">
      <c r="A60" s="1" t="s">
        <v>642</v>
      </c>
      <c r="E60" s="27" t="s">
        <v>5778</v>
      </c>
    </row>
    <row r="61">
      <c r="A61" s="1" t="s">
        <v>633</v>
      </c>
      <c r="B61" s="1">
        <v>10</v>
      </c>
      <c r="C61" s="26" t="s">
        <v>4448</v>
      </c>
      <c r="D61" t="s">
        <v>635</v>
      </c>
      <c r="E61" s="27" t="s">
        <v>4449</v>
      </c>
      <c r="F61" s="28" t="s">
        <v>659</v>
      </c>
      <c r="G61" s="29">
        <v>2</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5781</v>
      </c>
    </row>
    <row r="64" ht="409.5">
      <c r="A64" s="1" t="s">
        <v>642</v>
      </c>
      <c r="E64" s="27" t="s">
        <v>5782</v>
      </c>
    </row>
    <row r="65">
      <c r="A65" s="1" t="s">
        <v>633</v>
      </c>
      <c r="B65" s="1">
        <v>11</v>
      </c>
      <c r="C65" s="26" t="s">
        <v>4452</v>
      </c>
      <c r="D65" t="s">
        <v>635</v>
      </c>
      <c r="E65" s="27" t="s">
        <v>4453</v>
      </c>
      <c r="F65" s="28" t="s">
        <v>659</v>
      </c>
      <c r="G65" s="29">
        <v>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5783</v>
      </c>
    </row>
    <row r="68" ht="409.5">
      <c r="A68" s="1" t="s">
        <v>642</v>
      </c>
      <c r="E68" s="27" t="s">
        <v>5782</v>
      </c>
    </row>
    <row r="69" ht="25">
      <c r="A69" s="1" t="s">
        <v>633</v>
      </c>
      <c r="B69" s="1">
        <v>12</v>
      </c>
      <c r="C69" s="26" t="s">
        <v>4375</v>
      </c>
      <c r="D69" t="s">
        <v>635</v>
      </c>
      <c r="E69" s="27" t="s">
        <v>4376</v>
      </c>
      <c r="F69" s="28" t="s">
        <v>649</v>
      </c>
      <c r="G69" s="29">
        <v>353.69099999999997</v>
      </c>
      <c r="H69" s="28">
        <v>0</v>
      </c>
      <c r="I69" s="30">
        <f>ROUND(G69*H69,P4)</f>
        <v>0</v>
      </c>
      <c r="L69" s="31">
        <v>0</v>
      </c>
      <c r="M69" s="24">
        <f>ROUND(G69*L69,P4)</f>
        <v>0</v>
      </c>
      <c r="N69" s="25" t="s">
        <v>638</v>
      </c>
      <c r="O69" s="32">
        <f>M69*AA69</f>
        <v>0</v>
      </c>
      <c r="P69" s="1">
        <v>3</v>
      </c>
      <c r="AA69" s="1">
        <f>IF(P69=1,$O$3,IF(P69=2,$O$4,$O$5))</f>
        <v>0</v>
      </c>
    </row>
    <row r="70">
      <c r="A70" s="1" t="s">
        <v>639</v>
      </c>
      <c r="E70" s="27" t="s">
        <v>635</v>
      </c>
    </row>
    <row r="71" ht="65">
      <c r="A71" s="1" t="s">
        <v>640</v>
      </c>
      <c r="E71" s="33" t="s">
        <v>5784</v>
      </c>
    </row>
    <row r="72" ht="112.5">
      <c r="A72" s="1" t="s">
        <v>642</v>
      </c>
      <c r="E72" s="27" t="s">
        <v>5785</v>
      </c>
    </row>
    <row r="73">
      <c r="A73" s="1" t="s">
        <v>633</v>
      </c>
      <c r="B73" s="1">
        <v>13</v>
      </c>
      <c r="C73" s="26" t="s">
        <v>4436</v>
      </c>
      <c r="D73" t="s">
        <v>635</v>
      </c>
      <c r="E73" s="27" t="s">
        <v>4437</v>
      </c>
      <c r="F73" s="28" t="s">
        <v>649</v>
      </c>
      <c r="G73" s="29">
        <v>531.86699999999996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5786</v>
      </c>
    </row>
    <row r="76" ht="162.5">
      <c r="A76" s="1" t="s">
        <v>642</v>
      </c>
      <c r="E76" s="27" t="s">
        <v>5787</v>
      </c>
    </row>
    <row r="77" ht="25">
      <c r="A77" s="1" t="s">
        <v>633</v>
      </c>
      <c r="B77" s="1">
        <v>38</v>
      </c>
      <c r="C77" s="26" t="s">
        <v>5788</v>
      </c>
      <c r="D77" t="s">
        <v>635</v>
      </c>
      <c r="E77" s="27" t="s">
        <v>5789</v>
      </c>
      <c r="F77" s="28" t="s">
        <v>649</v>
      </c>
      <c r="G77" s="29">
        <v>27.600000000000001</v>
      </c>
      <c r="H77" s="28">
        <v>0</v>
      </c>
      <c r="I77" s="30">
        <f>ROUND(G77*H77,P4)</f>
        <v>0</v>
      </c>
      <c r="L77" s="31">
        <v>0</v>
      </c>
      <c r="M77" s="24">
        <f>ROUND(G77*L77,P4)</f>
        <v>0</v>
      </c>
      <c r="N77" s="25" t="s">
        <v>635</v>
      </c>
      <c r="O77" s="32">
        <f>M77*AA77</f>
        <v>0</v>
      </c>
      <c r="P77" s="1">
        <v>3</v>
      </c>
      <c r="AA77" s="1">
        <f>IF(P77=1,$O$3,IF(P77=2,$O$4,$O$5))</f>
        <v>0</v>
      </c>
    </row>
    <row r="78">
      <c r="A78" s="1" t="s">
        <v>639</v>
      </c>
      <c r="E78" s="27" t="s">
        <v>635</v>
      </c>
    </row>
    <row r="79" ht="13">
      <c r="A79" s="1" t="s">
        <v>640</v>
      </c>
      <c r="E79" s="33" t="s">
        <v>5790</v>
      </c>
    </row>
    <row r="80" ht="337.5">
      <c r="A80" s="1" t="s">
        <v>642</v>
      </c>
      <c r="E80" s="27" t="s">
        <v>5791</v>
      </c>
    </row>
    <row r="81" ht="25">
      <c r="A81" s="1" t="s">
        <v>633</v>
      </c>
      <c r="B81" s="1">
        <v>39</v>
      </c>
      <c r="C81" s="26" t="s">
        <v>5792</v>
      </c>
      <c r="D81" t="s">
        <v>635</v>
      </c>
      <c r="E81" s="27" t="s">
        <v>5793</v>
      </c>
      <c r="F81" s="28" t="s">
        <v>649</v>
      </c>
      <c r="G81" s="29">
        <v>4.6059999999999999</v>
      </c>
      <c r="H81" s="28">
        <v>0</v>
      </c>
      <c r="I81" s="30">
        <f>ROUND(G81*H81,P4)</f>
        <v>0</v>
      </c>
      <c r="L81" s="31">
        <v>0</v>
      </c>
      <c r="M81" s="24">
        <f>ROUND(G81*L81,P4)</f>
        <v>0</v>
      </c>
      <c r="N81" s="25" t="s">
        <v>635</v>
      </c>
      <c r="O81" s="32">
        <f>M81*AA81</f>
        <v>0</v>
      </c>
      <c r="P81" s="1">
        <v>3</v>
      </c>
      <c r="AA81" s="1">
        <f>IF(P81=1,$O$3,IF(P81=2,$O$4,$O$5))</f>
        <v>0</v>
      </c>
    </row>
    <row r="82">
      <c r="A82" s="1" t="s">
        <v>639</v>
      </c>
      <c r="E82" s="27" t="s">
        <v>635</v>
      </c>
    </row>
    <row r="83" ht="13">
      <c r="A83" s="1" t="s">
        <v>640</v>
      </c>
      <c r="E83" s="33" t="s">
        <v>5794</v>
      </c>
    </row>
    <row r="84" ht="337.5">
      <c r="A84" s="1" t="s">
        <v>642</v>
      </c>
      <c r="E84" s="27" t="s">
        <v>5791</v>
      </c>
    </row>
    <row r="85" ht="25">
      <c r="A85" s="1" t="s">
        <v>633</v>
      </c>
      <c r="B85" s="1">
        <v>40</v>
      </c>
      <c r="C85" s="26" t="s">
        <v>5795</v>
      </c>
      <c r="D85" t="s">
        <v>635</v>
      </c>
      <c r="E85" s="27" t="s">
        <v>5796</v>
      </c>
      <c r="F85" s="28" t="s">
        <v>649</v>
      </c>
      <c r="G85" s="29">
        <v>321.48500000000001</v>
      </c>
      <c r="H85" s="28">
        <v>0</v>
      </c>
      <c r="I85" s="30">
        <f>ROUND(G85*H85,P4)</f>
        <v>0</v>
      </c>
      <c r="L85" s="31">
        <v>0</v>
      </c>
      <c r="M85" s="24">
        <f>ROUND(G85*L85,P4)</f>
        <v>0</v>
      </c>
      <c r="N85" s="25" t="s">
        <v>635</v>
      </c>
      <c r="O85" s="32">
        <f>M85*AA85</f>
        <v>0</v>
      </c>
      <c r="P85" s="1">
        <v>3</v>
      </c>
      <c r="AA85" s="1">
        <f>IF(P85=1,$O$3,IF(P85=2,$O$4,$O$5))</f>
        <v>0</v>
      </c>
    </row>
    <row r="86">
      <c r="A86" s="1" t="s">
        <v>639</v>
      </c>
      <c r="E86" s="27" t="s">
        <v>635</v>
      </c>
    </row>
    <row r="87" ht="39">
      <c r="A87" s="1" t="s">
        <v>640</v>
      </c>
      <c r="E87" s="33" t="s">
        <v>5797</v>
      </c>
    </row>
    <row r="88" ht="300">
      <c r="A88" s="1" t="s">
        <v>642</v>
      </c>
      <c r="E88" s="27" t="s">
        <v>5798</v>
      </c>
    </row>
    <row r="89">
      <c r="A89" s="1" t="s">
        <v>633</v>
      </c>
      <c r="B89" s="1">
        <v>41</v>
      </c>
      <c r="C89" s="26" t="s">
        <v>5799</v>
      </c>
      <c r="D89" t="s">
        <v>635</v>
      </c>
      <c r="E89" s="27" t="s">
        <v>5800</v>
      </c>
      <c r="F89" s="28" t="s">
        <v>649</v>
      </c>
      <c r="G89" s="29">
        <v>27.943999999999999</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5801</v>
      </c>
    </row>
    <row r="92" ht="150">
      <c r="A92" s="1" t="s">
        <v>642</v>
      </c>
      <c r="E92" s="27" t="s">
        <v>5802</v>
      </c>
    </row>
    <row r="93">
      <c r="A93" s="1" t="s">
        <v>633</v>
      </c>
      <c r="B93" s="1">
        <v>42</v>
      </c>
      <c r="C93" s="26" t="s">
        <v>5803</v>
      </c>
      <c r="D93" t="s">
        <v>635</v>
      </c>
      <c r="E93" s="27" t="s">
        <v>5804</v>
      </c>
      <c r="F93" s="28" t="s">
        <v>4931</v>
      </c>
      <c r="G93" s="29">
        <v>2</v>
      </c>
      <c r="H93" s="28">
        <v>0</v>
      </c>
      <c r="I93" s="30">
        <f>ROUND(G93*H93,P4)</f>
        <v>0</v>
      </c>
      <c r="L93" s="31">
        <v>0</v>
      </c>
      <c r="M93" s="24">
        <f>ROUND(G93*L93,P4)</f>
        <v>0</v>
      </c>
      <c r="N93" s="25" t="s">
        <v>635</v>
      </c>
      <c r="O93" s="32">
        <f>M93*AA93</f>
        <v>0</v>
      </c>
      <c r="P93" s="1">
        <v>3</v>
      </c>
      <c r="AA93" s="1">
        <f>IF(P93=1,$O$3,IF(P93=2,$O$4,$O$5))</f>
        <v>0</v>
      </c>
    </row>
    <row r="94">
      <c r="A94" s="1" t="s">
        <v>639</v>
      </c>
      <c r="E94" s="27" t="s">
        <v>635</v>
      </c>
    </row>
    <row r="95" ht="13">
      <c r="A95" s="1" t="s">
        <v>640</v>
      </c>
      <c r="E95" s="33" t="s">
        <v>5805</v>
      </c>
    </row>
    <row r="96">
      <c r="A96" s="1" t="s">
        <v>642</v>
      </c>
      <c r="E96" s="27" t="s">
        <v>635</v>
      </c>
    </row>
    <row r="97" ht="13">
      <c r="A97" s="1" t="s">
        <v>630</v>
      </c>
      <c r="C97" s="22" t="s">
        <v>4738</v>
      </c>
      <c r="E97" s="23" t="s">
        <v>5475</v>
      </c>
      <c r="L97" s="24">
        <f>SUMIFS(L98:L105,A98:A105,"P")</f>
        <v>0</v>
      </c>
      <c r="M97" s="24">
        <f>SUMIFS(M98:M105,A98:A105,"P")</f>
        <v>0</v>
      </c>
      <c r="N97" s="25"/>
    </row>
    <row r="98">
      <c r="A98" s="1" t="s">
        <v>633</v>
      </c>
      <c r="B98" s="1">
        <v>17</v>
      </c>
      <c r="C98" s="26" t="s">
        <v>5806</v>
      </c>
      <c r="D98" t="s">
        <v>635</v>
      </c>
      <c r="E98" s="27" t="s">
        <v>5807</v>
      </c>
      <c r="F98" s="28" t="s">
        <v>649</v>
      </c>
      <c r="G98" s="29">
        <v>10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5808</v>
      </c>
    </row>
    <row r="101" ht="250">
      <c r="A101" s="1" t="s">
        <v>642</v>
      </c>
      <c r="E101" s="27" t="s">
        <v>5809</v>
      </c>
    </row>
    <row r="102">
      <c r="A102" s="1" t="s">
        <v>633</v>
      </c>
      <c r="B102" s="1">
        <v>18</v>
      </c>
      <c r="C102" s="26" t="s">
        <v>5810</v>
      </c>
      <c r="D102" t="s">
        <v>635</v>
      </c>
      <c r="E102" s="27" t="s">
        <v>5811</v>
      </c>
      <c r="F102" s="28" t="s">
        <v>649</v>
      </c>
      <c r="G102" s="29">
        <v>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5812</v>
      </c>
    </row>
    <row r="105" ht="237.5">
      <c r="A105" s="1" t="s">
        <v>642</v>
      </c>
      <c r="E105" s="27" t="s">
        <v>5813</v>
      </c>
    </row>
    <row r="106" ht="13">
      <c r="A106" s="1" t="s">
        <v>630</v>
      </c>
      <c r="C106" s="22" t="s">
        <v>4789</v>
      </c>
      <c r="E106" s="23" t="s">
        <v>5814</v>
      </c>
      <c r="L106" s="24">
        <f>SUMIFS(L107:L130,A107:A130,"P")</f>
        <v>0</v>
      </c>
      <c r="M106" s="24">
        <f>SUMIFS(M107:M130,A107:A130,"P")</f>
        <v>0</v>
      </c>
      <c r="N106" s="25"/>
    </row>
    <row r="107">
      <c r="A107" s="1" t="s">
        <v>633</v>
      </c>
      <c r="B107" s="1">
        <v>19</v>
      </c>
      <c r="C107" s="26" t="s">
        <v>4975</v>
      </c>
      <c r="D107" t="s">
        <v>635</v>
      </c>
      <c r="E107" s="27" t="s">
        <v>4976</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5815</v>
      </c>
    </row>
    <row r="110" ht="162.5">
      <c r="A110" s="1" t="s">
        <v>642</v>
      </c>
      <c r="E110" s="27" t="s">
        <v>5816</v>
      </c>
    </row>
    <row r="111">
      <c r="A111" s="1" t="s">
        <v>633</v>
      </c>
      <c r="B111" s="1">
        <v>20</v>
      </c>
      <c r="C111" s="26" t="s">
        <v>5817</v>
      </c>
      <c r="D111" t="s">
        <v>635</v>
      </c>
      <c r="E111" s="27" t="s">
        <v>5818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5819</v>
      </c>
    </row>
    <row r="114" ht="137.5">
      <c r="A114" s="1" t="s">
        <v>642</v>
      </c>
      <c r="E114" s="27" t="s">
        <v>5820</v>
      </c>
    </row>
    <row r="115">
      <c r="A115" s="1" t="s">
        <v>633</v>
      </c>
      <c r="B115" s="1">
        <v>21</v>
      </c>
      <c r="C115" s="26" t="s">
        <v>4498</v>
      </c>
      <c r="D115" t="s">
        <v>635</v>
      </c>
      <c r="E115" s="27" t="s">
        <v>4499</v>
      </c>
      <c r="F115" s="28" t="s">
        <v>659</v>
      </c>
      <c r="G115" s="29">
        <v>3</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5821</v>
      </c>
    </row>
    <row r="118" ht="87.5">
      <c r="A118" s="1" t="s">
        <v>642</v>
      </c>
      <c r="E118" s="27" t="s">
        <v>4792</v>
      </c>
    </row>
    <row r="119">
      <c r="A119" s="1" t="s">
        <v>633</v>
      </c>
      <c r="B119" s="1">
        <v>22</v>
      </c>
      <c r="C119" s="26" t="s">
        <v>5822</v>
      </c>
      <c r="D119" t="s">
        <v>635</v>
      </c>
      <c r="E119" s="27" t="s">
        <v>4349</v>
      </c>
      <c r="F119" s="28" t="s">
        <v>865</v>
      </c>
      <c r="G119" s="29">
        <v>911.38</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5823</v>
      </c>
    </row>
    <row r="122" ht="150">
      <c r="A122" s="1" t="s">
        <v>642</v>
      </c>
      <c r="E122" s="27" t="s">
        <v>5824</v>
      </c>
    </row>
    <row r="123">
      <c r="A123" s="1" t="s">
        <v>633</v>
      </c>
      <c r="B123" s="1">
        <v>43</v>
      </c>
      <c r="C123" s="26" t="s">
        <v>5825</v>
      </c>
      <c r="D123" t="s">
        <v>635</v>
      </c>
      <c r="E123" s="27" t="s">
        <v>5826</v>
      </c>
      <c r="F123" s="28" t="s">
        <v>869</v>
      </c>
      <c r="G123" s="29">
        <v>207.59100000000001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5827</v>
      </c>
    </row>
    <row r="126" ht="150">
      <c r="A126" s="1" t="s">
        <v>642</v>
      </c>
      <c r="E126" s="27" t="s">
        <v>5824</v>
      </c>
    </row>
    <row r="127">
      <c r="A127" s="1" t="s">
        <v>633</v>
      </c>
      <c r="B127" s="1">
        <v>44</v>
      </c>
      <c r="C127" s="26" t="s">
        <v>5828</v>
      </c>
      <c r="D127" t="s">
        <v>635</v>
      </c>
      <c r="E127" s="27" t="s">
        <v>5829</v>
      </c>
      <c r="F127" s="28" t="s">
        <v>649</v>
      </c>
      <c r="G127" s="29">
        <v>10.800000000000001</v>
      </c>
      <c r="H127" s="28">
        <v>0</v>
      </c>
      <c r="I127" s="30">
        <f>ROUND(G127*H127,P4)</f>
        <v>0</v>
      </c>
      <c r="L127" s="31">
        <v>0</v>
      </c>
      <c r="M127" s="24">
        <f>ROUND(G127*L127,P4)</f>
        <v>0</v>
      </c>
      <c r="N127" s="25" t="s">
        <v>635</v>
      </c>
      <c r="O127" s="32">
        <f>M127*AA127</f>
        <v>0</v>
      </c>
      <c r="P127" s="1">
        <v>3</v>
      </c>
      <c r="AA127" s="1">
        <f>IF(P127=1,$O$3,IF(P127=2,$O$4,$O$5))</f>
        <v>0</v>
      </c>
    </row>
    <row r="128">
      <c r="A128" s="1" t="s">
        <v>639</v>
      </c>
      <c r="E128" s="27" t="s">
        <v>635</v>
      </c>
    </row>
    <row r="129" ht="13">
      <c r="A129" s="1" t="s">
        <v>640</v>
      </c>
      <c r="E129" s="33" t="s">
        <v>5830</v>
      </c>
    </row>
    <row r="130" ht="62.5">
      <c r="A130" s="1" t="s">
        <v>642</v>
      </c>
      <c r="E130" s="27" t="s">
        <v>5831</v>
      </c>
    </row>
    <row r="131" ht="13">
      <c r="A131" s="1" t="s">
        <v>630</v>
      </c>
      <c r="C131" s="22" t="s">
        <v>4005</v>
      </c>
      <c r="E131" s="23" t="s">
        <v>4814</v>
      </c>
      <c r="L131" s="24">
        <f>SUMIFS(L132:L167,A132:A167,"P")</f>
        <v>0</v>
      </c>
      <c r="M131" s="24">
        <f>SUMIFS(M132:M167,A132:A167,"P")</f>
        <v>0</v>
      </c>
      <c r="N131" s="25"/>
    </row>
    <row r="132">
      <c r="A132" s="1" t="s">
        <v>633</v>
      </c>
      <c r="B132" s="1">
        <v>23</v>
      </c>
      <c r="C132" s="26" t="s">
        <v>4837</v>
      </c>
      <c r="D132" t="s">
        <v>635</v>
      </c>
      <c r="E132" s="27" t="s">
        <v>4838</v>
      </c>
      <c r="F132" s="28" t="s">
        <v>869</v>
      </c>
      <c r="G132" s="29">
        <v>941.07899999999995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5832</v>
      </c>
    </row>
    <row r="135" ht="137.5">
      <c r="A135" s="1" t="s">
        <v>642</v>
      </c>
      <c r="E135" s="27" t="s">
        <v>4840</v>
      </c>
    </row>
    <row r="136" ht="25">
      <c r="A136" s="1" t="s">
        <v>633</v>
      </c>
      <c r="B136" s="1">
        <v>24</v>
      </c>
      <c r="C136" s="26" t="s">
        <v>5833</v>
      </c>
      <c r="D136" t="s">
        <v>635</v>
      </c>
      <c r="E136" s="27" t="s">
        <v>5834</v>
      </c>
      <c r="F136" s="28" t="s">
        <v>3931</v>
      </c>
      <c r="G136" s="29">
        <v>13441.184999999999</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5835</v>
      </c>
    </row>
    <row r="139" ht="125">
      <c r="A139" s="1" t="s">
        <v>642</v>
      </c>
      <c r="E139" s="27" t="s">
        <v>5836</v>
      </c>
    </row>
    <row r="140" ht="25">
      <c r="A140" s="1" t="s">
        <v>633</v>
      </c>
      <c r="B140" s="1">
        <v>25</v>
      </c>
      <c r="C140" s="26" t="s">
        <v>4513</v>
      </c>
      <c r="D140" t="s">
        <v>635</v>
      </c>
      <c r="E140" s="27" t="s">
        <v>4844</v>
      </c>
      <c r="F140" s="28" t="s">
        <v>649</v>
      </c>
      <c r="G140" s="29">
        <v>21.462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5837</v>
      </c>
    </row>
    <row r="143" ht="187.5">
      <c r="A143" s="1" t="s">
        <v>642</v>
      </c>
      <c r="E143" s="27" t="s">
        <v>4846</v>
      </c>
    </row>
    <row r="144" ht="25">
      <c r="A144" s="1" t="s">
        <v>633</v>
      </c>
      <c r="B144" s="1">
        <v>26</v>
      </c>
      <c r="C144" s="26" t="s">
        <v>5838</v>
      </c>
      <c r="D144" t="s">
        <v>635</v>
      </c>
      <c r="E144" s="27" t="s">
        <v>5839</v>
      </c>
      <c r="F144" s="28" t="s">
        <v>649</v>
      </c>
      <c r="G144" s="29">
        <v>413.34300000000002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5840</v>
      </c>
    </row>
    <row r="147" ht="187.5">
      <c r="A147" s="1" t="s">
        <v>642</v>
      </c>
      <c r="E147" s="27" t="s">
        <v>4846</v>
      </c>
    </row>
    <row r="148" ht="37.5">
      <c r="A148" s="1" t="s">
        <v>633</v>
      </c>
      <c r="B148" s="1">
        <v>27</v>
      </c>
      <c r="C148" s="26" t="s">
        <v>4522</v>
      </c>
      <c r="D148" t="s">
        <v>635</v>
      </c>
      <c r="E148" s="27" t="s">
        <v>4847</v>
      </c>
      <c r="F148" s="28" t="s">
        <v>649</v>
      </c>
      <c r="G148" s="29">
        <v>125.172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5841</v>
      </c>
    </row>
    <row r="151" ht="212.5">
      <c r="A151" s="1" t="s">
        <v>642</v>
      </c>
      <c r="E151" s="27" t="s">
        <v>4849</v>
      </c>
    </row>
    <row r="152">
      <c r="A152" s="1" t="s">
        <v>633</v>
      </c>
      <c r="B152" s="1">
        <v>28</v>
      </c>
      <c r="C152" s="26" t="s">
        <v>5842</v>
      </c>
      <c r="D152" t="s">
        <v>635</v>
      </c>
      <c r="E152" s="27" t="s">
        <v>5843</v>
      </c>
      <c r="F152" s="28" t="s">
        <v>865</v>
      </c>
      <c r="G152" s="29">
        <v>5.0999999999999996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5844</v>
      </c>
    </row>
    <row r="155" ht="162.5">
      <c r="A155" s="1" t="s">
        <v>642</v>
      </c>
      <c r="E155" s="27" t="s">
        <v>4782</v>
      </c>
    </row>
    <row r="156">
      <c r="A156" s="1" t="s">
        <v>633</v>
      </c>
      <c r="B156" s="1">
        <v>29</v>
      </c>
      <c r="C156" s="26" t="s">
        <v>5845</v>
      </c>
      <c r="D156" t="s">
        <v>635</v>
      </c>
      <c r="E156" s="27" t="s">
        <v>5846</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4808</v>
      </c>
    </row>
    <row r="159" ht="125">
      <c r="A159" s="1" t="s">
        <v>642</v>
      </c>
      <c r="E159" s="27" t="s">
        <v>4817</v>
      </c>
    </row>
    <row r="160">
      <c r="A160" s="1" t="s">
        <v>633</v>
      </c>
      <c r="B160" s="1">
        <v>30</v>
      </c>
      <c r="C160" s="26" t="s">
        <v>5847</v>
      </c>
      <c r="D160" t="s">
        <v>635</v>
      </c>
      <c r="E160" s="27" t="s">
        <v>5848</v>
      </c>
      <c r="F160" s="28" t="s">
        <v>869</v>
      </c>
      <c r="G160" s="29">
        <v>2.8799999999999999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5849</v>
      </c>
    </row>
    <row r="163" ht="87.5">
      <c r="A163" s="1" t="s">
        <v>642</v>
      </c>
      <c r="E163" s="27" t="s">
        <v>5850</v>
      </c>
    </row>
    <row r="164">
      <c r="A164" s="1" t="s">
        <v>633</v>
      </c>
      <c r="B164" s="1">
        <v>31</v>
      </c>
      <c r="C164" s="26" t="s">
        <v>4868</v>
      </c>
      <c r="D164" t="s">
        <v>635</v>
      </c>
      <c r="E164" s="27" t="s">
        <v>4869</v>
      </c>
      <c r="F164" s="28" t="s">
        <v>1858</v>
      </c>
      <c r="G164" s="29">
        <v>1957.4770000000001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65">
      <c r="A166" s="1" t="s">
        <v>640</v>
      </c>
      <c r="E166" s="33" t="s">
        <v>5851</v>
      </c>
    </row>
    <row r="167" ht="25">
      <c r="A167" s="1" t="s">
        <v>642</v>
      </c>
      <c r="E167" s="27" t="s">
        <v>4871</v>
      </c>
    </row>
    <row r="168" ht="13">
      <c r="A168" s="1" t="s">
        <v>630</v>
      </c>
      <c r="C168" s="22" t="s">
        <v>1724</v>
      </c>
      <c r="E168" s="23" t="s">
        <v>4825</v>
      </c>
      <c r="L168" s="24">
        <f>SUMIFS(L169:L192,A169:A192,"P")</f>
        <v>0</v>
      </c>
      <c r="M168" s="24">
        <f>SUMIFS(M169:M192,A169:A192,"P")</f>
        <v>0</v>
      </c>
      <c r="N168" s="25"/>
    </row>
    <row r="169" ht="25">
      <c r="A169" s="1" t="s">
        <v>633</v>
      </c>
      <c r="B169" s="1">
        <v>32</v>
      </c>
      <c r="C169" s="26" t="s">
        <v>1738</v>
      </c>
      <c r="D169" t="s">
        <v>1739</v>
      </c>
      <c r="E169" s="27" t="s">
        <v>1740</v>
      </c>
      <c r="F169" s="28" t="s">
        <v>1729</v>
      </c>
      <c r="G169" s="29">
        <v>208.62100000000001</v>
      </c>
      <c r="H169" s="28">
        <v>0</v>
      </c>
      <c r="I169" s="30">
        <f>ROUND(G169*H169,P4)</f>
        <v>0</v>
      </c>
      <c r="L169" s="31">
        <v>0</v>
      </c>
      <c r="M169" s="24">
        <f>ROUND(G169*L169,P4)</f>
        <v>0</v>
      </c>
      <c r="N169" s="25" t="s">
        <v>1730</v>
      </c>
      <c r="O169" s="32">
        <f>M169*AA169</f>
        <v>0</v>
      </c>
      <c r="P169" s="1">
        <v>3</v>
      </c>
      <c r="AA169" s="1">
        <f>IF(P169=1,$O$3,IF(P169=2,$O$4,$O$5))</f>
        <v>0</v>
      </c>
    </row>
    <row r="170" ht="25">
      <c r="A170" s="1" t="s">
        <v>639</v>
      </c>
      <c r="E170" s="27" t="s">
        <v>1731</v>
      </c>
    </row>
    <row r="171" ht="39">
      <c r="A171" s="1" t="s">
        <v>640</v>
      </c>
      <c r="E171" s="33" t="s">
        <v>5852</v>
      </c>
    </row>
    <row r="172" ht="187.5">
      <c r="A172" s="1" t="s">
        <v>642</v>
      </c>
      <c r="E172" s="27" t="s">
        <v>4011</v>
      </c>
    </row>
    <row r="173" ht="25">
      <c r="A173" s="1" t="s">
        <v>633</v>
      </c>
      <c r="B173" s="1">
        <v>33</v>
      </c>
      <c r="C173" s="26" t="s">
        <v>4549</v>
      </c>
      <c r="D173" t="s">
        <v>4550</v>
      </c>
      <c r="E173" s="27" t="s">
        <v>4551</v>
      </c>
      <c r="F173" s="28" t="s">
        <v>1729</v>
      </c>
      <c r="G173" s="29">
        <v>486.03300000000002</v>
      </c>
      <c r="H173" s="28">
        <v>0</v>
      </c>
      <c r="I173" s="30">
        <f>ROUND(G173*H173,P4)</f>
        <v>0</v>
      </c>
      <c r="L173" s="31">
        <v>0</v>
      </c>
      <c r="M173" s="24">
        <f>ROUND(G173*L173,P4)</f>
        <v>0</v>
      </c>
      <c r="N173" s="25" t="s">
        <v>1730</v>
      </c>
      <c r="O173" s="32">
        <f>M173*AA173</f>
        <v>0</v>
      </c>
      <c r="P173" s="1">
        <v>3</v>
      </c>
      <c r="AA173" s="1">
        <f>IF(P173=1,$O$3,IF(P173=2,$O$4,$O$5))</f>
        <v>0</v>
      </c>
    </row>
    <row r="174" ht="25">
      <c r="A174" s="1" t="s">
        <v>639</v>
      </c>
      <c r="E174" s="27" t="s">
        <v>1731</v>
      </c>
    </row>
    <row r="175" ht="13">
      <c r="A175" s="1" t="s">
        <v>640</v>
      </c>
      <c r="E175" s="33" t="s">
        <v>5853</v>
      </c>
    </row>
    <row r="176" ht="187.5">
      <c r="A176" s="1" t="s">
        <v>642</v>
      </c>
      <c r="E176" s="27" t="s">
        <v>3633</v>
      </c>
    </row>
    <row r="177" ht="25">
      <c r="A177" s="1" t="s">
        <v>633</v>
      </c>
      <c r="B177" s="1">
        <v>34</v>
      </c>
      <c r="C177" s="26" t="s">
        <v>4558</v>
      </c>
      <c r="D177" t="s">
        <v>4559</v>
      </c>
      <c r="E177" s="27" t="s">
        <v>4560</v>
      </c>
      <c r="F177" s="28" t="s">
        <v>1729</v>
      </c>
      <c r="G177" s="29">
        <v>0.14599999999999999</v>
      </c>
      <c r="H177" s="28">
        <v>0</v>
      </c>
      <c r="I177" s="30">
        <f>ROUND(G177*H177,P4)</f>
        <v>0</v>
      </c>
      <c r="L177" s="31">
        <v>0</v>
      </c>
      <c r="M177" s="24">
        <f>ROUND(G177*L177,P4)</f>
        <v>0</v>
      </c>
      <c r="N177" s="25" t="s">
        <v>1730</v>
      </c>
      <c r="O177" s="32">
        <f>M177*AA177</f>
        <v>0</v>
      </c>
      <c r="P177" s="1">
        <v>3</v>
      </c>
      <c r="AA177" s="1">
        <f>IF(P177=1,$O$3,IF(P177=2,$O$4,$O$5))</f>
        <v>0</v>
      </c>
    </row>
    <row r="178" ht="25">
      <c r="A178" s="1" t="s">
        <v>639</v>
      </c>
      <c r="E178" s="27" t="s">
        <v>1731</v>
      </c>
    </row>
    <row r="179" ht="13">
      <c r="A179" s="1" t="s">
        <v>640</v>
      </c>
      <c r="E179" s="33" t="s">
        <v>5854</v>
      </c>
    </row>
    <row r="180" ht="187.5">
      <c r="A180" s="1" t="s">
        <v>642</v>
      </c>
      <c r="E180" s="27" t="s">
        <v>3633</v>
      </c>
    </row>
    <row r="181" ht="25">
      <c r="A181" s="1" t="s">
        <v>633</v>
      </c>
      <c r="B181" s="1">
        <v>35</v>
      </c>
      <c r="C181" s="26" t="s">
        <v>4562</v>
      </c>
      <c r="D181" t="s">
        <v>4563</v>
      </c>
      <c r="E181" s="27" t="s">
        <v>4564</v>
      </c>
      <c r="F181" s="28" t="s">
        <v>1729</v>
      </c>
      <c r="G181" s="29">
        <v>0.29499999999999998</v>
      </c>
      <c r="H181" s="28">
        <v>0</v>
      </c>
      <c r="I181" s="30">
        <f>ROUND(G181*H181,P4)</f>
        <v>0</v>
      </c>
      <c r="L181" s="31">
        <v>0</v>
      </c>
      <c r="M181" s="24">
        <f>ROUND(G181*L181,P4)</f>
        <v>0</v>
      </c>
      <c r="N181" s="25" t="s">
        <v>1730</v>
      </c>
      <c r="O181" s="32">
        <f>M181*AA181</f>
        <v>0</v>
      </c>
      <c r="P181" s="1">
        <v>3</v>
      </c>
      <c r="AA181" s="1">
        <f>IF(P181=1,$O$3,IF(P181=2,$O$4,$O$5))</f>
        <v>0</v>
      </c>
    </row>
    <row r="182" ht="25">
      <c r="A182" s="1" t="s">
        <v>639</v>
      </c>
      <c r="E182" s="27" t="s">
        <v>1731</v>
      </c>
    </row>
    <row r="183" ht="13">
      <c r="A183" s="1" t="s">
        <v>640</v>
      </c>
      <c r="E183" s="33" t="s">
        <v>5855</v>
      </c>
    </row>
    <row r="184" ht="187.5">
      <c r="A184" s="1" t="s">
        <v>642</v>
      </c>
      <c r="E184" s="27" t="s">
        <v>3633</v>
      </c>
    </row>
    <row r="185" ht="25">
      <c r="A185" s="1" t="s">
        <v>633</v>
      </c>
      <c r="B185" s="1">
        <v>36</v>
      </c>
      <c r="C185" s="26" t="s">
        <v>4566</v>
      </c>
      <c r="D185" t="s">
        <v>4567</v>
      </c>
      <c r="E185" s="27" t="s">
        <v>4568</v>
      </c>
      <c r="F185" s="28" t="s">
        <v>1729</v>
      </c>
      <c r="G185" s="29">
        <v>81.359999999999999</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13">
      <c r="A187" s="1" t="s">
        <v>640</v>
      </c>
      <c r="E187" s="33" t="s">
        <v>5856</v>
      </c>
    </row>
    <row r="188" ht="187.5">
      <c r="A188" s="1" t="s">
        <v>642</v>
      </c>
      <c r="E188" s="27" t="s">
        <v>3633</v>
      </c>
    </row>
    <row r="189" ht="25">
      <c r="A189" s="1" t="s">
        <v>633</v>
      </c>
      <c r="B189" s="1">
        <v>37</v>
      </c>
      <c r="C189" s="26" t="s">
        <v>4570</v>
      </c>
      <c r="D189" t="s">
        <v>4571</v>
      </c>
      <c r="E189" s="27" t="s">
        <v>4572</v>
      </c>
      <c r="F189" s="28" t="s">
        <v>1729</v>
      </c>
      <c r="G189" s="29">
        <v>13.176</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13">
      <c r="A191" s="1" t="s">
        <v>640</v>
      </c>
      <c r="E191" s="33" t="s">
        <v>5857</v>
      </c>
    </row>
    <row r="192" ht="187.5">
      <c r="A192" s="1" t="s">
        <v>642</v>
      </c>
      <c r="E192" s="27" t="s">
        <v>3633</v>
      </c>
    </row>
  </sheetData>
  <sheetProtection sheet="1" objects="1" scenarios="1" spinCount="100000" saltValue="cgnRPDoXd75eY8Djk1z0LLNDyEYIO9mPc8oL/b55goejaoChebuAjbK7Lxd0Fq6skXBXT/u6crs2wqcdlHYOoA==" hashValue="ZSBHZ+7O8mDf0ObYxmSS8pBiIozCdxFLrz6Mh2Kir0eowCchaDiHqk2Nmn226N5Y26hGfoloPkXB53CV8IeAZ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5858</v>
      </c>
      <c r="E8" s="23" t="s">
        <v>157</v>
      </c>
      <c r="L8" s="24">
        <f>L9+L18+L39</f>
        <v>0</v>
      </c>
      <c r="M8" s="24">
        <f>M9+M18+M39</f>
        <v>0</v>
      </c>
      <c r="N8" s="25"/>
    </row>
    <row r="9" ht="13">
      <c r="A9" s="1" t="s">
        <v>630</v>
      </c>
      <c r="C9" s="22" t="s">
        <v>5221</v>
      </c>
      <c r="E9" s="23" t="s">
        <v>1388</v>
      </c>
      <c r="L9" s="24">
        <f>SUMIFS(L10:L17,A10:A17,"P")</f>
        <v>0</v>
      </c>
      <c r="M9" s="24">
        <f>SUMIFS(M10:M17,A10:A17,"P")</f>
        <v>0</v>
      </c>
      <c r="N9" s="25"/>
    </row>
    <row r="10">
      <c r="A10" s="1" t="s">
        <v>633</v>
      </c>
      <c r="B10" s="1">
        <v>4</v>
      </c>
      <c r="C10" s="26" t="s">
        <v>1812</v>
      </c>
      <c r="D10" t="s">
        <v>635</v>
      </c>
      <c r="E10" s="27" t="s">
        <v>1813</v>
      </c>
      <c r="F10" s="28" t="s">
        <v>869</v>
      </c>
      <c r="G10" s="29">
        <v>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5</v>
      </c>
      <c r="C14" s="26" t="s">
        <v>1805</v>
      </c>
      <c r="D14" t="s">
        <v>635</v>
      </c>
      <c r="E14" s="27" t="s">
        <v>1806</v>
      </c>
      <c r="F14" s="28" t="s">
        <v>865</v>
      </c>
      <c r="G14" s="29">
        <v>150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ht="13">
      <c r="A18" s="1" t="s">
        <v>630</v>
      </c>
      <c r="C18" s="22" t="s">
        <v>5224</v>
      </c>
      <c r="E18" s="23" t="s">
        <v>4497</v>
      </c>
      <c r="L18" s="24">
        <f>SUMIFS(L19:L38,A19:A38,"P")</f>
        <v>0</v>
      </c>
      <c r="M18" s="24">
        <f>SUMIFS(M19:M38,A19:A38,"P")</f>
        <v>0</v>
      </c>
      <c r="N18" s="25"/>
    </row>
    <row r="19">
      <c r="A19" s="1" t="s">
        <v>633</v>
      </c>
      <c r="B19" s="1">
        <v>6</v>
      </c>
      <c r="C19" s="26" t="s">
        <v>5225</v>
      </c>
      <c r="D19" t="s">
        <v>635</v>
      </c>
      <c r="E19" s="27" t="s">
        <v>5226</v>
      </c>
      <c r="F19" s="28" t="s">
        <v>1729</v>
      </c>
      <c r="G19" s="29">
        <v>7.5</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5859</v>
      </c>
    </row>
    <row r="22">
      <c r="A22" s="1" t="s">
        <v>642</v>
      </c>
      <c r="E22" s="27" t="s">
        <v>1313</v>
      </c>
    </row>
    <row r="23">
      <c r="A23" s="1" t="s">
        <v>633</v>
      </c>
      <c r="B23" s="1">
        <v>7</v>
      </c>
      <c r="C23" s="26" t="s">
        <v>5228</v>
      </c>
      <c r="D23" t="s">
        <v>635</v>
      </c>
      <c r="E23" s="27" t="s">
        <v>5229</v>
      </c>
      <c r="F23" s="28" t="s">
        <v>869</v>
      </c>
      <c r="G23" s="29">
        <v>1</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5860</v>
      </c>
    </row>
    <row r="26">
      <c r="A26" s="1" t="s">
        <v>642</v>
      </c>
      <c r="E26" s="27" t="s">
        <v>1313</v>
      </c>
    </row>
    <row r="27">
      <c r="A27" s="1" t="s">
        <v>633</v>
      </c>
      <c r="B27" s="1">
        <v>8</v>
      </c>
      <c r="C27" s="26" t="s">
        <v>5231</v>
      </c>
      <c r="D27" t="s">
        <v>635</v>
      </c>
      <c r="E27" s="27" t="s">
        <v>5232</v>
      </c>
      <c r="F27" s="28" t="s">
        <v>869</v>
      </c>
      <c r="G27" s="29">
        <v>15</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5861</v>
      </c>
    </row>
    <row r="30">
      <c r="A30" s="1" t="s">
        <v>642</v>
      </c>
      <c r="E30" s="27" t="s">
        <v>1313</v>
      </c>
    </row>
    <row r="31">
      <c r="A31" s="1" t="s">
        <v>633</v>
      </c>
      <c r="B31" s="1">
        <v>9</v>
      </c>
      <c r="C31" s="26" t="s">
        <v>5862</v>
      </c>
      <c r="D31" t="s">
        <v>635</v>
      </c>
      <c r="E31" s="27" t="s">
        <v>5863</v>
      </c>
      <c r="F31" s="28" t="s">
        <v>869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5864</v>
      </c>
    </row>
    <row r="34">
      <c r="A34" s="1" t="s">
        <v>642</v>
      </c>
      <c r="E34" s="27" t="s">
        <v>1313</v>
      </c>
    </row>
    <row r="35">
      <c r="A35" s="1" t="s">
        <v>633</v>
      </c>
      <c r="B35" s="1">
        <v>10</v>
      </c>
      <c r="C35" s="26" t="s">
        <v>5865</v>
      </c>
      <c r="D35" t="s">
        <v>635</v>
      </c>
      <c r="E35" s="27" t="s">
        <v>5866</v>
      </c>
      <c r="F35" s="28" t="s">
        <v>649</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5867</v>
      </c>
    </row>
    <row r="38">
      <c r="A38" s="1" t="s">
        <v>642</v>
      </c>
      <c r="E38" s="27" t="s">
        <v>1313</v>
      </c>
    </row>
    <row r="39" ht="13">
      <c r="A39" s="1" t="s">
        <v>630</v>
      </c>
      <c r="C39" s="22" t="s">
        <v>1724</v>
      </c>
      <c r="E39" s="23" t="s">
        <v>1725</v>
      </c>
      <c r="L39" s="24">
        <f>SUMIFS(L40:L51,A40:A51,"P")</f>
        <v>0</v>
      </c>
      <c r="M39" s="24">
        <f>SUMIFS(M40:M51,A40:A51,"P")</f>
        <v>0</v>
      </c>
      <c r="N39" s="25"/>
    </row>
    <row r="40" ht="25">
      <c r="A40" s="1" t="s">
        <v>633</v>
      </c>
      <c r="B40" s="1">
        <v>1</v>
      </c>
      <c r="C40" s="26" t="s">
        <v>1738</v>
      </c>
      <c r="D40" t="s">
        <v>1739</v>
      </c>
      <c r="E40" s="27" t="s">
        <v>1740</v>
      </c>
      <c r="F40" s="28" t="s">
        <v>1729</v>
      </c>
      <c r="G40" s="29">
        <v>36</v>
      </c>
      <c r="H40" s="28">
        <v>0</v>
      </c>
      <c r="I40" s="30">
        <f>ROUND(G40*H40,P4)</f>
        <v>0</v>
      </c>
      <c r="L40" s="31">
        <v>0</v>
      </c>
      <c r="M40" s="24">
        <f>ROUND(G40*L40,P4)</f>
        <v>0</v>
      </c>
      <c r="N40" s="25" t="s">
        <v>1730</v>
      </c>
      <c r="O40" s="32">
        <f>M40*AA40</f>
        <v>0</v>
      </c>
      <c r="P40" s="1">
        <v>3</v>
      </c>
      <c r="AA40" s="1">
        <f>IF(P40=1,$O$3,IF(P40=2,$O$4,$O$5))</f>
        <v>0</v>
      </c>
    </row>
    <row r="41" ht="25">
      <c r="A41" s="1" t="s">
        <v>639</v>
      </c>
      <c r="E41" s="27" t="s">
        <v>5234</v>
      </c>
    </row>
    <row r="42" ht="52">
      <c r="A42" s="1" t="s">
        <v>640</v>
      </c>
      <c r="E42" s="33" t="s">
        <v>5868</v>
      </c>
    </row>
    <row r="43" ht="187.5">
      <c r="A43" s="1" t="s">
        <v>642</v>
      </c>
      <c r="E43" s="27" t="s">
        <v>2146</v>
      </c>
    </row>
    <row r="44" ht="25">
      <c r="A44" s="1" t="s">
        <v>633</v>
      </c>
      <c r="B44" s="1">
        <v>2</v>
      </c>
      <c r="C44" s="26" t="s">
        <v>1734</v>
      </c>
      <c r="D44" t="s">
        <v>1735</v>
      </c>
      <c r="E44" s="27" t="s">
        <v>1736</v>
      </c>
      <c r="F44" s="28" t="s">
        <v>1729</v>
      </c>
      <c r="G44" s="29">
        <v>27.120000000000001</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52">
      <c r="A46" s="1" t="s">
        <v>640</v>
      </c>
      <c r="E46" s="33" t="s">
        <v>5236</v>
      </c>
    </row>
    <row r="47" ht="187.5">
      <c r="A47" s="1" t="s">
        <v>642</v>
      </c>
      <c r="E47" s="27" t="s">
        <v>2146</v>
      </c>
    </row>
    <row r="48" ht="25">
      <c r="A48" s="1" t="s">
        <v>633</v>
      </c>
      <c r="B48" s="1">
        <v>3</v>
      </c>
      <c r="C48" s="26" t="s">
        <v>5237</v>
      </c>
      <c r="D48" t="s">
        <v>5238</v>
      </c>
      <c r="E48" s="27" t="s">
        <v>5239</v>
      </c>
      <c r="F48" s="28" t="s">
        <v>1729</v>
      </c>
      <c r="G48" s="29">
        <v>0.69999999999999996</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52">
      <c r="A50" s="1" t="s">
        <v>640</v>
      </c>
      <c r="E50" s="33" t="s">
        <v>5869</v>
      </c>
    </row>
    <row r="51" ht="187.5">
      <c r="A51" s="1" t="s">
        <v>642</v>
      </c>
      <c r="E51" s="27" t="s">
        <v>2146</v>
      </c>
    </row>
  </sheetData>
  <sheetProtection sheet="1" objects="1" scenarios="1" spinCount="100000" saltValue="QTEqndC//W5wB/qLR+lSrwj0oiFNJa+hPNigQwQS7gUwB6Z07X49y6lH0snTcgioSye/yYD8tbQN4spBNxZNBw==" hashValue="6lL1FvX0ZgIgHyx9UedJvZwULcBCzcHPKBsClEeNRxTncg+fcPKqzLmZeBmpiLwzl2/0rVPr4A3Rk1xOn1FvH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5870</v>
      </c>
      <c r="E8" s="23" t="s">
        <v>161</v>
      </c>
      <c r="L8" s="24">
        <f>L9+L30+L51+L72+L89+L106</f>
        <v>0</v>
      </c>
      <c r="M8" s="24">
        <f>M9+M30+M51+M72+M89+M106</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300.83300000000003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5873</v>
      </c>
    </row>
    <row r="13">
      <c r="A13" s="1" t="s">
        <v>642</v>
      </c>
      <c r="E13" s="27" t="s">
        <v>1313</v>
      </c>
    </row>
    <row r="14">
      <c r="A14" s="1" t="s">
        <v>633</v>
      </c>
      <c r="B14" s="1">
        <v>3</v>
      </c>
      <c r="C14" s="26" t="s">
        <v>5874</v>
      </c>
      <c r="D14" t="s">
        <v>635</v>
      </c>
      <c r="E14" s="27" t="s">
        <v>5875</v>
      </c>
      <c r="F14" s="28" t="s">
        <v>869</v>
      </c>
      <c r="G14" s="29">
        <v>133.5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5876</v>
      </c>
    </row>
    <row r="17">
      <c r="A17" s="1" t="s">
        <v>642</v>
      </c>
      <c r="E17" s="27" t="s">
        <v>1313</v>
      </c>
    </row>
    <row r="18">
      <c r="A18" s="1" t="s">
        <v>633</v>
      </c>
      <c r="B18" s="1">
        <v>4</v>
      </c>
      <c r="C18" s="26" t="s">
        <v>4582</v>
      </c>
      <c r="D18" t="s">
        <v>635</v>
      </c>
      <c r="E18" s="27" t="s">
        <v>4583</v>
      </c>
      <c r="F18" s="28" t="s">
        <v>869</v>
      </c>
      <c r="G18" s="29">
        <v>300.83300000000003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5877</v>
      </c>
    </row>
    <row r="21">
      <c r="A21" s="1" t="s">
        <v>642</v>
      </c>
      <c r="E21" s="27" t="s">
        <v>1313</v>
      </c>
    </row>
    <row r="22">
      <c r="A22" s="1" t="s">
        <v>633</v>
      </c>
      <c r="B22" s="1">
        <v>5</v>
      </c>
      <c r="C22" s="26" t="s">
        <v>883</v>
      </c>
      <c r="D22" t="s">
        <v>635</v>
      </c>
      <c r="E22" s="27" t="s">
        <v>884</v>
      </c>
      <c r="F22" s="28" t="s">
        <v>869</v>
      </c>
      <c r="G22" s="29">
        <v>125.7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5878</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SUMIFS(L31:L50,A31:A50,"P")</f>
        <v>0</v>
      </c>
      <c r="M30" s="24">
        <f>SUMIFS(M31:M50,A31:A50,"P")</f>
        <v>0</v>
      </c>
      <c r="N30" s="25"/>
    </row>
    <row r="31">
      <c r="A31" s="1" t="s">
        <v>633</v>
      </c>
      <c r="B31" s="1">
        <v>7</v>
      </c>
      <c r="C31" s="26" t="s">
        <v>5441</v>
      </c>
      <c r="D31" t="s">
        <v>635</v>
      </c>
      <c r="E31" s="27" t="s">
        <v>5442</v>
      </c>
      <c r="F31" s="28" t="s">
        <v>649</v>
      </c>
      <c r="G31" s="29">
        <v>340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5881</v>
      </c>
    </row>
    <row r="34">
      <c r="A34" s="1" t="s">
        <v>642</v>
      </c>
      <c r="E34" s="27" t="s">
        <v>1313</v>
      </c>
    </row>
    <row r="35">
      <c r="A35" s="1" t="s">
        <v>633</v>
      </c>
      <c r="B35" s="1">
        <v>8</v>
      </c>
      <c r="C35" s="26" t="s">
        <v>5882</v>
      </c>
      <c r="D35" t="s">
        <v>635</v>
      </c>
      <c r="E35" s="27" t="s">
        <v>5883</v>
      </c>
      <c r="F35" s="28" t="s">
        <v>869</v>
      </c>
      <c r="G35" s="29">
        <v>140.995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5884</v>
      </c>
    </row>
    <row r="38">
      <c r="A38" s="1" t="s">
        <v>642</v>
      </c>
      <c r="E38" s="27" t="s">
        <v>1313</v>
      </c>
    </row>
    <row r="39">
      <c r="A39" s="1" t="s">
        <v>633</v>
      </c>
      <c r="B39" s="1">
        <v>9</v>
      </c>
      <c r="C39" s="26" t="s">
        <v>5885</v>
      </c>
      <c r="D39" t="s">
        <v>635</v>
      </c>
      <c r="E39" s="27" t="s">
        <v>5886</v>
      </c>
      <c r="F39" s="28" t="s">
        <v>869</v>
      </c>
      <c r="G39" s="29">
        <v>32.338000000000001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5887</v>
      </c>
    </row>
    <row r="42">
      <c r="A42" s="1" t="s">
        <v>642</v>
      </c>
      <c r="E42" s="27" t="s">
        <v>1313</v>
      </c>
    </row>
    <row r="43">
      <c r="A43" s="1" t="s">
        <v>633</v>
      </c>
      <c r="B43" s="1">
        <v>10</v>
      </c>
      <c r="C43" s="26" t="s">
        <v>5888</v>
      </c>
      <c r="D43" t="s">
        <v>635</v>
      </c>
      <c r="E43" s="27" t="s">
        <v>5889</v>
      </c>
      <c r="F43" s="28" t="s">
        <v>1729</v>
      </c>
      <c r="G43" s="29">
        <v>10.089</v>
      </c>
      <c r="H43" s="28">
        <v>0</v>
      </c>
      <c r="I43" s="30">
        <f>ROUND(G43*H43,P4)</f>
        <v>0</v>
      </c>
      <c r="L43" s="31">
        <v>0</v>
      </c>
      <c r="M43" s="24">
        <f>ROUND(G43*L43,P4)</f>
        <v>0</v>
      </c>
      <c r="N43" s="25" t="s">
        <v>638</v>
      </c>
      <c r="O43" s="32">
        <f>M43*AA43</f>
        <v>0</v>
      </c>
      <c r="P43" s="1">
        <v>3</v>
      </c>
      <c r="AA43" s="1">
        <f>IF(P43=1,$O$3,IF(P43=2,$O$4,$O$5))</f>
        <v>0</v>
      </c>
    </row>
    <row r="44">
      <c r="A44" s="1" t="s">
        <v>639</v>
      </c>
      <c r="E44" s="27" t="s">
        <v>5890</v>
      </c>
    </row>
    <row r="45" ht="13">
      <c r="A45" s="1" t="s">
        <v>640</v>
      </c>
      <c r="E45" s="33" t="s">
        <v>5891</v>
      </c>
    </row>
    <row r="46">
      <c r="A46" s="1" t="s">
        <v>642</v>
      </c>
      <c r="E46" s="27" t="s">
        <v>1313</v>
      </c>
    </row>
    <row r="47">
      <c r="A47" s="1" t="s">
        <v>633</v>
      </c>
      <c r="B47" s="1">
        <v>11</v>
      </c>
      <c r="C47" s="26" t="s">
        <v>5892</v>
      </c>
      <c r="D47" t="s">
        <v>635</v>
      </c>
      <c r="E47" s="27" t="s">
        <v>5893</v>
      </c>
      <c r="F47" s="28" t="s">
        <v>869</v>
      </c>
      <c r="G47" s="29">
        <v>0.73999999999999999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5894</v>
      </c>
    </row>
    <row r="50">
      <c r="A50" s="1" t="s">
        <v>642</v>
      </c>
      <c r="E50" s="27" t="s">
        <v>1313</v>
      </c>
    </row>
    <row r="51" ht="13">
      <c r="A51" s="1" t="s">
        <v>630</v>
      </c>
      <c r="C51" s="22" t="s">
        <v>5895</v>
      </c>
      <c r="E51" s="23" t="s">
        <v>4682</v>
      </c>
      <c r="L51" s="24">
        <f>SUMIFS(L52:L71,A52:A71,"P")</f>
        <v>0</v>
      </c>
      <c r="M51" s="24">
        <f>SUMIFS(M52:M71,A52:A71,"P")</f>
        <v>0</v>
      </c>
      <c r="N51" s="25"/>
    </row>
    <row r="52">
      <c r="A52" s="1" t="s">
        <v>633</v>
      </c>
      <c r="B52" s="1">
        <v>12</v>
      </c>
      <c r="C52" s="26" t="s">
        <v>5896</v>
      </c>
      <c r="D52" t="s">
        <v>635</v>
      </c>
      <c r="E52" s="27" t="s">
        <v>5897</v>
      </c>
      <c r="F52" s="28" t="s">
        <v>869</v>
      </c>
      <c r="G52" s="29">
        <v>35.579999999999998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5898</v>
      </c>
    </row>
    <row r="55">
      <c r="A55" s="1" t="s">
        <v>642</v>
      </c>
      <c r="E55" s="27" t="s">
        <v>1313</v>
      </c>
    </row>
    <row r="56">
      <c r="A56" s="1" t="s">
        <v>633</v>
      </c>
      <c r="B56" s="1">
        <v>13</v>
      </c>
      <c r="C56" s="26" t="s">
        <v>5899</v>
      </c>
      <c r="D56" t="s">
        <v>635</v>
      </c>
      <c r="E56" s="27" t="s">
        <v>5900</v>
      </c>
      <c r="F56" s="28" t="s">
        <v>1729</v>
      </c>
      <c r="G56" s="29">
        <v>1.4510000000000001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5901</v>
      </c>
    </row>
    <row r="59">
      <c r="A59" s="1" t="s">
        <v>642</v>
      </c>
      <c r="E59" s="27" t="s">
        <v>1313</v>
      </c>
    </row>
    <row r="60">
      <c r="A60" s="1" t="s">
        <v>633</v>
      </c>
      <c r="B60" s="1">
        <v>14</v>
      </c>
      <c r="C60" s="26" t="s">
        <v>5902</v>
      </c>
      <c r="D60" t="s">
        <v>635</v>
      </c>
      <c r="E60" s="27" t="s">
        <v>5903</v>
      </c>
      <c r="F60" s="28" t="s">
        <v>865</v>
      </c>
      <c r="G60" s="29">
        <v>1378.2</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5904</v>
      </c>
    </row>
    <row r="63">
      <c r="A63" s="1" t="s">
        <v>642</v>
      </c>
      <c r="E63" s="27" t="s">
        <v>1313</v>
      </c>
    </row>
    <row r="64">
      <c r="A64" s="1" t="s">
        <v>633</v>
      </c>
      <c r="B64" s="1">
        <v>15</v>
      </c>
      <c r="C64" s="26" t="s">
        <v>5905</v>
      </c>
      <c r="D64" t="s">
        <v>635</v>
      </c>
      <c r="E64" s="27" t="s">
        <v>5906</v>
      </c>
      <c r="F64" s="28" t="s">
        <v>2555</v>
      </c>
      <c r="G64" s="29">
        <v>224.27000000000001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5907</v>
      </c>
    </row>
    <row r="67">
      <c r="A67" s="1" t="s">
        <v>642</v>
      </c>
      <c r="E67" s="27" t="s">
        <v>1313</v>
      </c>
    </row>
    <row r="68">
      <c r="A68" s="1" t="s">
        <v>633</v>
      </c>
      <c r="B68" s="1">
        <v>16</v>
      </c>
      <c r="C68" s="26" t="s">
        <v>5908</v>
      </c>
      <c r="D68" t="s">
        <v>635</v>
      </c>
      <c r="E68" s="27" t="s">
        <v>5909</v>
      </c>
      <c r="F68" s="28" t="s">
        <v>865</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5910</v>
      </c>
    </row>
    <row r="71">
      <c r="A71" s="1" t="s">
        <v>642</v>
      </c>
      <c r="E71" s="27" t="s">
        <v>1313</v>
      </c>
    </row>
    <row r="72" ht="13">
      <c r="A72" s="1" t="s">
        <v>630</v>
      </c>
      <c r="C72" s="22" t="s">
        <v>5911</v>
      </c>
      <c r="E72" s="23" t="s">
        <v>4687</v>
      </c>
      <c r="L72" s="24">
        <f>SUMIFS(L73:L88,A73:A88,"P")</f>
        <v>0</v>
      </c>
      <c r="M72" s="24">
        <f>SUMIFS(M73:M88,A73:A88,"P")</f>
        <v>0</v>
      </c>
      <c r="N72" s="25"/>
    </row>
    <row r="73">
      <c r="A73" s="1" t="s">
        <v>633</v>
      </c>
      <c r="B73" s="1">
        <v>17</v>
      </c>
      <c r="C73" s="26" t="s">
        <v>5912</v>
      </c>
      <c r="D73" t="s">
        <v>635</v>
      </c>
      <c r="E73" s="27" t="s">
        <v>5913</v>
      </c>
      <c r="F73" s="28" t="s">
        <v>869</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5914</v>
      </c>
    </row>
    <row r="76">
      <c r="A76" s="1" t="s">
        <v>642</v>
      </c>
      <c r="E76" s="27" t="s">
        <v>1313</v>
      </c>
    </row>
    <row r="77">
      <c r="A77" s="1" t="s">
        <v>633</v>
      </c>
      <c r="B77" s="1">
        <v>18</v>
      </c>
      <c r="C77" s="26" t="s">
        <v>5915</v>
      </c>
      <c r="D77" t="s">
        <v>635</v>
      </c>
      <c r="E77" s="27" t="s">
        <v>5916</v>
      </c>
      <c r="F77" s="28" t="s">
        <v>869</v>
      </c>
      <c r="G77" s="29">
        <v>3.222</v>
      </c>
      <c r="H77" s="28">
        <v>0</v>
      </c>
      <c r="I77" s="30">
        <f>ROUND(G77*H77,P4)</f>
        <v>0</v>
      </c>
      <c r="L77" s="31">
        <v>0</v>
      </c>
      <c r="M77" s="24">
        <f>ROUND(G77*L77,P4)</f>
        <v>0</v>
      </c>
      <c r="N77" s="25" t="s">
        <v>638</v>
      </c>
      <c r="O77" s="32">
        <f>M77*AA77</f>
        <v>0</v>
      </c>
      <c r="P77" s="1">
        <v>3</v>
      </c>
      <c r="AA77" s="1">
        <f>IF(P77=1,$O$3,IF(P77=2,$O$4,$O$5))</f>
        <v>0</v>
      </c>
    </row>
    <row r="78">
      <c r="A78" s="1" t="s">
        <v>639</v>
      </c>
      <c r="E78" s="27" t="s">
        <v>635</v>
      </c>
    </row>
    <row r="79" ht="52">
      <c r="A79" s="1" t="s">
        <v>640</v>
      </c>
      <c r="E79" s="33" t="s">
        <v>5917</v>
      </c>
    </row>
    <row r="80">
      <c r="A80" s="1" t="s">
        <v>642</v>
      </c>
      <c r="E80" s="27" t="s">
        <v>1313</v>
      </c>
    </row>
    <row r="81">
      <c r="A81" s="1" t="s">
        <v>633</v>
      </c>
      <c r="B81" s="1">
        <v>19</v>
      </c>
      <c r="C81" s="26" t="s">
        <v>5460</v>
      </c>
      <c r="D81" t="s">
        <v>635</v>
      </c>
      <c r="E81" s="27" t="s">
        <v>5461</v>
      </c>
      <c r="F81" s="28" t="s">
        <v>869</v>
      </c>
      <c r="G81" s="29">
        <v>6.0999999999999996</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5918</v>
      </c>
    </row>
    <row r="84">
      <c r="A84" s="1" t="s">
        <v>642</v>
      </c>
      <c r="E84" s="27" t="s">
        <v>1313</v>
      </c>
    </row>
    <row r="85">
      <c r="A85" s="1" t="s">
        <v>633</v>
      </c>
      <c r="B85" s="1">
        <v>20</v>
      </c>
      <c r="C85" s="26" t="s">
        <v>5457</v>
      </c>
      <c r="D85" t="s">
        <v>635</v>
      </c>
      <c r="E85" s="27" t="s">
        <v>5458</v>
      </c>
      <c r="F85" s="28" t="s">
        <v>869</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5919</v>
      </c>
    </row>
    <row r="88">
      <c r="A88" s="1" t="s">
        <v>642</v>
      </c>
      <c r="E88" s="27" t="s">
        <v>1313</v>
      </c>
    </row>
    <row r="89" ht="13">
      <c r="A89" s="1" t="s">
        <v>630</v>
      </c>
      <c r="C89" s="22" t="s">
        <v>5224</v>
      </c>
      <c r="E89" s="23" t="s">
        <v>4497</v>
      </c>
      <c r="L89" s="24">
        <f>SUMIFS(L90:L105,A90:A105,"P")</f>
        <v>0</v>
      </c>
      <c r="M89" s="24">
        <f>SUMIFS(M90:M105,A90:A105,"P")</f>
        <v>0</v>
      </c>
      <c r="N89" s="25"/>
    </row>
    <row r="90">
      <c r="A90" s="1" t="s">
        <v>633</v>
      </c>
      <c r="B90" s="1">
        <v>21</v>
      </c>
      <c r="C90" s="26" t="s">
        <v>5920</v>
      </c>
      <c r="D90" t="s">
        <v>635</v>
      </c>
      <c r="E90" s="27" t="s">
        <v>5921</v>
      </c>
      <c r="F90" s="28" t="s">
        <v>659</v>
      </c>
      <c r="G90" s="29">
        <v>17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5922</v>
      </c>
    </row>
    <row r="93">
      <c r="A93" s="1" t="s">
        <v>642</v>
      </c>
      <c r="E93" s="27" t="s">
        <v>1313</v>
      </c>
    </row>
    <row r="94">
      <c r="A94" s="1" t="s">
        <v>633</v>
      </c>
      <c r="B94" s="1">
        <v>22</v>
      </c>
      <c r="C94" s="26" t="s">
        <v>5923</v>
      </c>
      <c r="D94" t="s">
        <v>635</v>
      </c>
      <c r="E94" s="27" t="s">
        <v>5924</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5925</v>
      </c>
    </row>
    <row r="97">
      <c r="A97" s="1" t="s">
        <v>642</v>
      </c>
      <c r="E97" s="27" t="s">
        <v>1313</v>
      </c>
    </row>
    <row r="98">
      <c r="A98" s="1" t="s">
        <v>633</v>
      </c>
      <c r="B98" s="1">
        <v>23</v>
      </c>
      <c r="C98" s="26" t="s">
        <v>5647</v>
      </c>
      <c r="D98" t="s">
        <v>635</v>
      </c>
      <c r="E98" s="27" t="s">
        <v>5648</v>
      </c>
      <c r="F98" s="28" t="s">
        <v>649</v>
      </c>
      <c r="G98" s="29">
        <v>23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5926</v>
      </c>
    </row>
    <row r="101">
      <c r="A101" s="1" t="s">
        <v>642</v>
      </c>
      <c r="E101" s="27" t="s">
        <v>1313</v>
      </c>
    </row>
    <row r="102">
      <c r="A102" s="1" t="s">
        <v>633</v>
      </c>
      <c r="B102" s="1">
        <v>24</v>
      </c>
      <c r="C102" s="26" t="s">
        <v>5927</v>
      </c>
      <c r="D102" t="s">
        <v>635</v>
      </c>
      <c r="E102" s="27" t="s">
        <v>5928</v>
      </c>
      <c r="F102" s="28" t="s">
        <v>869</v>
      </c>
      <c r="G102" s="29">
        <v>0.59599999999999997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5929</v>
      </c>
    </row>
    <row r="105">
      <c r="A105" s="1" t="s">
        <v>642</v>
      </c>
      <c r="E105" s="27" t="s">
        <v>1313</v>
      </c>
    </row>
    <row r="106" ht="13">
      <c r="A106" s="1" t="s">
        <v>630</v>
      </c>
      <c r="C106" s="22" t="s">
        <v>1724</v>
      </c>
      <c r="E106" s="23" t="s">
        <v>5930</v>
      </c>
      <c r="L106" s="24">
        <f>SUMIFS(L107:L110,A107:A110,"P")</f>
        <v>0</v>
      </c>
      <c r="M106" s="24">
        <f>SUMIFS(M107:M110,A107:A110,"P")</f>
        <v>0</v>
      </c>
      <c r="N106" s="25"/>
    </row>
    <row r="107" ht="25">
      <c r="A107" s="1" t="s">
        <v>633</v>
      </c>
      <c r="B107" s="1">
        <v>1</v>
      </c>
      <c r="C107" s="26" t="s">
        <v>1726</v>
      </c>
      <c r="D107" t="s">
        <v>1727</v>
      </c>
      <c r="E107" s="27" t="s">
        <v>5931</v>
      </c>
      <c r="F107" s="28" t="s">
        <v>1729</v>
      </c>
      <c r="G107" s="29">
        <v>327.58800000000002</v>
      </c>
      <c r="H107" s="28">
        <v>0</v>
      </c>
      <c r="I107" s="30">
        <f>ROUND(G107*H107,P4)</f>
        <v>0</v>
      </c>
      <c r="L107" s="31">
        <v>0</v>
      </c>
      <c r="M107" s="24">
        <f>ROUND(G107*L107,P4)</f>
        <v>0</v>
      </c>
      <c r="N107" s="25" t="s">
        <v>1730</v>
      </c>
      <c r="O107" s="32">
        <f>M107*AA107</f>
        <v>0</v>
      </c>
      <c r="P107" s="1">
        <v>3</v>
      </c>
      <c r="AA107" s="1">
        <f>IF(P107=1,$O$3,IF(P107=2,$O$4,$O$5))</f>
        <v>0</v>
      </c>
    </row>
    <row r="108" ht="25">
      <c r="A108" s="1" t="s">
        <v>639</v>
      </c>
      <c r="E108" s="27" t="s">
        <v>1731</v>
      </c>
    </row>
    <row r="109" ht="39">
      <c r="A109" s="1" t="s">
        <v>640</v>
      </c>
      <c r="E109" s="33" t="s">
        <v>5932</v>
      </c>
    </row>
    <row r="110" ht="187.5">
      <c r="A110" s="1" t="s">
        <v>642</v>
      </c>
      <c r="E110" s="27" t="s">
        <v>3628</v>
      </c>
    </row>
  </sheetData>
  <sheetProtection sheet="1" objects="1" scenarios="1" spinCount="100000" saltValue="SoMnm1qrddxfkIj/MrdnjOlxsSZiMzvA3ehNzv7bhyUff6MwB8JmLhjNHrkE9HAL73Sjb9aBcQjuv5XYKdnQdw==" hashValue="AMjfHszrB5KikqZfV3SwvtjGRi/Ij6QJJvSr4Ni3yI5LiwMCAzOE1yQwkGtSo67bS6hksXaJVk/2VBEzkm64v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COUNTIFS(L8:L107,"=0",A8:A107,"P")+COUNTIFS(L8:L107,"",A8:A107,"P")+SUM(Q8:Q107)</f>
        <v>0</v>
      </c>
    </row>
    <row r="8" ht="13">
      <c r="A8" s="1" t="s">
        <v>628</v>
      </c>
      <c r="C8" s="22" t="s">
        <v>5933</v>
      </c>
      <c r="E8" s="23" t="s">
        <v>163</v>
      </c>
      <c r="L8" s="24">
        <f>L9+L30+L51+L72+L89+L102</f>
        <v>0</v>
      </c>
      <c r="M8" s="24">
        <f>M9+M30+M51+M72+M89+M102</f>
        <v>0</v>
      </c>
      <c r="N8" s="25"/>
    </row>
    <row r="9" ht="13">
      <c r="A9" s="1" t="s">
        <v>630</v>
      </c>
      <c r="C9" s="22" t="s">
        <v>5221</v>
      </c>
      <c r="E9" s="23" t="s">
        <v>1388</v>
      </c>
      <c r="L9" s="24">
        <f>SUMIFS(L10:L29,A10:A29,"P")</f>
        <v>0</v>
      </c>
      <c r="M9" s="24">
        <f>SUMIFS(M10:M29,A10:A29,"P")</f>
        <v>0</v>
      </c>
      <c r="N9" s="25"/>
    </row>
    <row r="10">
      <c r="A10" s="1" t="s">
        <v>633</v>
      </c>
      <c r="B10" s="1">
        <v>2</v>
      </c>
      <c r="C10" s="26" t="s">
        <v>5874</v>
      </c>
      <c r="D10" t="s">
        <v>635</v>
      </c>
      <c r="E10" s="27" t="s">
        <v>5875</v>
      </c>
      <c r="F10" s="28" t="s">
        <v>869</v>
      </c>
      <c r="G10" s="29">
        <v>123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5934</v>
      </c>
    </row>
    <row r="13">
      <c r="A13" s="1" t="s">
        <v>642</v>
      </c>
      <c r="E13" s="27" t="s">
        <v>1313</v>
      </c>
    </row>
    <row r="14">
      <c r="A14" s="1" t="s">
        <v>633</v>
      </c>
      <c r="B14" s="1">
        <v>3</v>
      </c>
      <c r="C14" s="26" t="s">
        <v>5871</v>
      </c>
      <c r="D14" t="s">
        <v>635</v>
      </c>
      <c r="E14" s="27" t="s">
        <v>5872</v>
      </c>
      <c r="F14" s="28" t="s">
        <v>869</v>
      </c>
      <c r="G14" s="29">
        <v>290.11399999999998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5935</v>
      </c>
    </row>
    <row r="17">
      <c r="A17" s="1" t="s">
        <v>642</v>
      </c>
      <c r="E17" s="27" t="s">
        <v>1313</v>
      </c>
    </row>
    <row r="18">
      <c r="A18" s="1" t="s">
        <v>633</v>
      </c>
      <c r="B18" s="1">
        <v>4</v>
      </c>
      <c r="C18" s="26" t="s">
        <v>4582</v>
      </c>
      <c r="D18" t="s">
        <v>635</v>
      </c>
      <c r="E18" s="27" t="s">
        <v>4583</v>
      </c>
      <c r="F18" s="28" t="s">
        <v>869</v>
      </c>
      <c r="G18" s="29">
        <v>290.11399999999998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5936</v>
      </c>
    </row>
    <row r="21">
      <c r="A21" s="1" t="s">
        <v>642</v>
      </c>
      <c r="E21" s="27" t="s">
        <v>1313</v>
      </c>
    </row>
    <row r="22">
      <c r="A22" s="1" t="s">
        <v>633</v>
      </c>
      <c r="B22" s="1">
        <v>5</v>
      </c>
      <c r="C22" s="26" t="s">
        <v>883</v>
      </c>
      <c r="D22" t="s">
        <v>635</v>
      </c>
      <c r="E22" s="27" t="s">
        <v>884</v>
      </c>
      <c r="F22" s="28" t="s">
        <v>869</v>
      </c>
      <c r="G22" s="29">
        <v>123</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5937</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SUMIFS(L31:L50,A31:A50,"P")</f>
        <v>0</v>
      </c>
      <c r="M30" s="24">
        <f>SUMIFS(M31:M50,A31:A50,"P")</f>
        <v>0</v>
      </c>
      <c r="N30" s="25"/>
    </row>
    <row r="31">
      <c r="A31" s="1" t="s">
        <v>633</v>
      </c>
      <c r="B31" s="1">
        <v>7</v>
      </c>
      <c r="C31" s="26" t="s">
        <v>5441</v>
      </c>
      <c r="D31" t="s">
        <v>635</v>
      </c>
      <c r="E31" s="27" t="s">
        <v>5442</v>
      </c>
      <c r="F31" s="28" t="s">
        <v>649</v>
      </c>
      <c r="G31" s="29">
        <v>328</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5938</v>
      </c>
    </row>
    <row r="34">
      <c r="A34" s="1" t="s">
        <v>642</v>
      </c>
      <c r="E34" s="27" t="s">
        <v>1313</v>
      </c>
    </row>
    <row r="35">
      <c r="A35" s="1" t="s">
        <v>633</v>
      </c>
      <c r="B35" s="1">
        <v>8</v>
      </c>
      <c r="C35" s="26" t="s">
        <v>5882</v>
      </c>
      <c r="D35" t="s">
        <v>635</v>
      </c>
      <c r="E35" s="27" t="s">
        <v>5883</v>
      </c>
      <c r="F35" s="28" t="s">
        <v>869</v>
      </c>
      <c r="G35" s="29">
        <v>136.01900000000001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5939</v>
      </c>
    </row>
    <row r="38">
      <c r="A38" s="1" t="s">
        <v>642</v>
      </c>
      <c r="E38" s="27" t="s">
        <v>1313</v>
      </c>
    </row>
    <row r="39">
      <c r="A39" s="1" t="s">
        <v>633</v>
      </c>
      <c r="B39" s="1">
        <v>9</v>
      </c>
      <c r="C39" s="26" t="s">
        <v>5885</v>
      </c>
      <c r="D39" t="s">
        <v>635</v>
      </c>
      <c r="E39" s="27" t="s">
        <v>5886</v>
      </c>
      <c r="F39" s="28" t="s">
        <v>869</v>
      </c>
      <c r="G39" s="29">
        <v>31.096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5940</v>
      </c>
    </row>
    <row r="42">
      <c r="A42" s="1" t="s">
        <v>642</v>
      </c>
      <c r="E42" s="27" t="s">
        <v>1313</v>
      </c>
    </row>
    <row r="43">
      <c r="A43" s="1" t="s">
        <v>633</v>
      </c>
      <c r="B43" s="1">
        <v>10</v>
      </c>
      <c r="C43" s="26" t="s">
        <v>5888</v>
      </c>
      <c r="D43" t="s">
        <v>635</v>
      </c>
      <c r="E43" s="27" t="s">
        <v>5889</v>
      </c>
      <c r="F43" s="28" t="s">
        <v>1729</v>
      </c>
      <c r="G43" s="29">
        <v>9.7289999999999992</v>
      </c>
      <c r="H43" s="28">
        <v>0</v>
      </c>
      <c r="I43" s="30">
        <f>ROUND(G43*H43,P4)</f>
        <v>0</v>
      </c>
      <c r="L43" s="31">
        <v>0</v>
      </c>
      <c r="M43" s="24">
        <f>ROUND(G43*L43,P4)</f>
        <v>0</v>
      </c>
      <c r="N43" s="25" t="s">
        <v>638</v>
      </c>
      <c r="O43" s="32">
        <f>M43*AA43</f>
        <v>0</v>
      </c>
      <c r="P43" s="1">
        <v>3</v>
      </c>
      <c r="AA43" s="1">
        <f>IF(P43=1,$O$3,IF(P43=2,$O$4,$O$5))</f>
        <v>0</v>
      </c>
    </row>
    <row r="44">
      <c r="A44" s="1" t="s">
        <v>639</v>
      </c>
      <c r="E44" s="27" t="s">
        <v>5941</v>
      </c>
    </row>
    <row r="45" ht="13">
      <c r="A45" s="1" t="s">
        <v>640</v>
      </c>
      <c r="E45" s="33" t="s">
        <v>5942</v>
      </c>
    </row>
    <row r="46">
      <c r="A46" s="1" t="s">
        <v>642</v>
      </c>
      <c r="E46" s="27" t="s">
        <v>1313</v>
      </c>
    </row>
    <row r="47">
      <c r="A47" s="1" t="s">
        <v>633</v>
      </c>
      <c r="B47" s="1">
        <v>11</v>
      </c>
      <c r="C47" s="26" t="s">
        <v>5892</v>
      </c>
      <c r="D47" t="s">
        <v>635</v>
      </c>
      <c r="E47" s="27" t="s">
        <v>5893</v>
      </c>
      <c r="F47" s="28" t="s">
        <v>869</v>
      </c>
      <c r="G47" s="29">
        <v>0.28999999999999998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5943</v>
      </c>
    </row>
    <row r="50">
      <c r="A50" s="1" t="s">
        <v>642</v>
      </c>
      <c r="E50" s="27" t="s">
        <v>1313</v>
      </c>
    </row>
    <row r="51" ht="13">
      <c r="A51" s="1" t="s">
        <v>630</v>
      </c>
      <c r="C51" s="22" t="s">
        <v>5895</v>
      </c>
      <c r="E51" s="23" t="s">
        <v>4682</v>
      </c>
      <c r="L51" s="24">
        <f>SUMIFS(L52:L71,A52:A71,"P")</f>
        <v>0</v>
      </c>
      <c r="M51" s="24">
        <f>SUMIFS(M52:M71,A52:A71,"P")</f>
        <v>0</v>
      </c>
      <c r="N51" s="25"/>
    </row>
    <row r="52">
      <c r="A52" s="1" t="s">
        <v>633</v>
      </c>
      <c r="B52" s="1">
        <v>12</v>
      </c>
      <c r="C52" s="26" t="s">
        <v>5896</v>
      </c>
      <c r="D52" t="s">
        <v>635</v>
      </c>
      <c r="E52" s="27" t="s">
        <v>5897</v>
      </c>
      <c r="F52" s="28" t="s">
        <v>869</v>
      </c>
      <c r="G52" s="29">
        <v>33.25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5944</v>
      </c>
    </row>
    <row r="55">
      <c r="A55" s="1" t="s">
        <v>642</v>
      </c>
      <c r="E55" s="27" t="s">
        <v>1313</v>
      </c>
    </row>
    <row r="56">
      <c r="A56" s="1" t="s">
        <v>633</v>
      </c>
      <c r="B56" s="1">
        <v>13</v>
      </c>
      <c r="C56" s="26" t="s">
        <v>5899</v>
      </c>
      <c r="D56" t="s">
        <v>635</v>
      </c>
      <c r="E56" s="27" t="s">
        <v>5900</v>
      </c>
      <c r="F56" s="28" t="s">
        <v>1729</v>
      </c>
      <c r="G56" s="29">
        <v>1.0009999999999999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5945</v>
      </c>
    </row>
    <row r="59">
      <c r="A59" s="1" t="s">
        <v>642</v>
      </c>
      <c r="E59" s="27" t="s">
        <v>1313</v>
      </c>
    </row>
    <row r="60">
      <c r="A60" s="1" t="s">
        <v>633</v>
      </c>
      <c r="B60" s="1">
        <v>14</v>
      </c>
      <c r="C60" s="26" t="s">
        <v>5902</v>
      </c>
      <c r="D60" t="s">
        <v>635</v>
      </c>
      <c r="E60" s="27" t="s">
        <v>5903</v>
      </c>
      <c r="F60" s="28" t="s">
        <v>865</v>
      </c>
      <c r="G60" s="29">
        <v>1311.5999999999999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5946</v>
      </c>
    </row>
    <row r="63">
      <c r="A63" s="1" t="s">
        <v>642</v>
      </c>
      <c r="E63" s="27" t="s">
        <v>1313</v>
      </c>
    </row>
    <row r="64">
      <c r="A64" s="1" t="s">
        <v>633</v>
      </c>
      <c r="B64" s="1">
        <v>15</v>
      </c>
      <c r="C64" s="26" t="s">
        <v>5905</v>
      </c>
      <c r="D64" t="s">
        <v>635</v>
      </c>
      <c r="E64" s="27" t="s">
        <v>5906</v>
      </c>
      <c r="F64" s="28" t="s">
        <v>2555</v>
      </c>
      <c r="G64" s="29">
        <v>212.25999999999999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5947</v>
      </c>
    </row>
    <row r="67">
      <c r="A67" s="1" t="s">
        <v>642</v>
      </c>
      <c r="E67" s="27" t="s">
        <v>1313</v>
      </c>
    </row>
    <row r="68">
      <c r="A68" s="1" t="s">
        <v>633</v>
      </c>
      <c r="B68" s="1">
        <v>16</v>
      </c>
      <c r="C68" s="26" t="s">
        <v>5908</v>
      </c>
      <c r="D68" t="s">
        <v>635</v>
      </c>
      <c r="E68" s="27" t="s">
        <v>5909</v>
      </c>
      <c r="F68" s="28" t="s">
        <v>865</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5910</v>
      </c>
    </row>
    <row r="71">
      <c r="A71" s="1" t="s">
        <v>642</v>
      </c>
      <c r="E71" s="27" t="s">
        <v>1313</v>
      </c>
    </row>
    <row r="72" ht="13">
      <c r="A72" s="1" t="s">
        <v>630</v>
      </c>
      <c r="C72" s="22" t="s">
        <v>5911</v>
      </c>
      <c r="E72" s="23" t="s">
        <v>4687</v>
      </c>
      <c r="L72" s="24">
        <f>SUMIFS(L73:L88,A73:A88,"P")</f>
        <v>0</v>
      </c>
      <c r="M72" s="24">
        <f>SUMIFS(M73:M88,A73:A88,"P")</f>
        <v>0</v>
      </c>
      <c r="N72" s="25"/>
    </row>
    <row r="73">
      <c r="A73" s="1" t="s">
        <v>633</v>
      </c>
      <c r="B73" s="1">
        <v>17</v>
      </c>
      <c r="C73" s="26" t="s">
        <v>5912</v>
      </c>
      <c r="D73" t="s">
        <v>635</v>
      </c>
      <c r="E73" s="27" t="s">
        <v>5913</v>
      </c>
      <c r="F73" s="28" t="s">
        <v>869</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5914</v>
      </c>
    </row>
    <row r="76">
      <c r="A76" s="1" t="s">
        <v>642</v>
      </c>
      <c r="E76" s="27" t="s">
        <v>1313</v>
      </c>
    </row>
    <row r="77">
      <c r="A77" s="1" t="s">
        <v>633</v>
      </c>
      <c r="B77" s="1">
        <v>18</v>
      </c>
      <c r="C77" s="26" t="s">
        <v>5915</v>
      </c>
      <c r="D77" t="s">
        <v>635</v>
      </c>
      <c r="E77" s="27" t="s">
        <v>5916</v>
      </c>
      <c r="F77" s="28" t="s">
        <v>869</v>
      </c>
      <c r="G77" s="29">
        <v>1.3500000000000001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5948</v>
      </c>
    </row>
    <row r="80">
      <c r="A80" s="1" t="s">
        <v>642</v>
      </c>
      <c r="E80" s="27" t="s">
        <v>1313</v>
      </c>
    </row>
    <row r="81">
      <c r="A81" s="1" t="s">
        <v>633</v>
      </c>
      <c r="B81" s="1">
        <v>19</v>
      </c>
      <c r="C81" s="26" t="s">
        <v>5460</v>
      </c>
      <c r="D81" t="s">
        <v>635</v>
      </c>
      <c r="E81" s="27" t="s">
        <v>5461</v>
      </c>
      <c r="F81" s="28" t="s">
        <v>869</v>
      </c>
      <c r="G81" s="29">
        <v>2.6000000000000001</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5949</v>
      </c>
    </row>
    <row r="84">
      <c r="A84" s="1" t="s">
        <v>642</v>
      </c>
      <c r="E84" s="27" t="s">
        <v>1313</v>
      </c>
    </row>
    <row r="85">
      <c r="A85" s="1" t="s">
        <v>633</v>
      </c>
      <c r="B85" s="1">
        <v>20</v>
      </c>
      <c r="C85" s="26" t="s">
        <v>5457</v>
      </c>
      <c r="D85" t="s">
        <v>635</v>
      </c>
      <c r="E85" s="27" t="s">
        <v>5458</v>
      </c>
      <c r="F85" s="28" t="s">
        <v>869</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5919</v>
      </c>
    </row>
    <row r="88">
      <c r="A88" s="1" t="s">
        <v>642</v>
      </c>
      <c r="E88" s="27" t="s">
        <v>1313</v>
      </c>
    </row>
    <row r="89" ht="13">
      <c r="A89" s="1" t="s">
        <v>630</v>
      </c>
      <c r="C89" s="22" t="s">
        <v>5224</v>
      </c>
      <c r="E89" s="23" t="s">
        <v>4497</v>
      </c>
      <c r="L89" s="24">
        <f>SUMIFS(L90:L101,A90:A101,"P")</f>
        <v>0</v>
      </c>
      <c r="M89" s="24">
        <f>SUMIFS(M90:M101,A90:A101,"P")</f>
        <v>0</v>
      </c>
      <c r="N89" s="25"/>
    </row>
    <row r="90">
      <c r="A90" s="1" t="s">
        <v>633</v>
      </c>
      <c r="B90" s="1">
        <v>21</v>
      </c>
      <c r="C90" s="26" t="s">
        <v>5920</v>
      </c>
      <c r="D90" t="s">
        <v>635</v>
      </c>
      <c r="E90" s="27" t="s">
        <v>5921</v>
      </c>
      <c r="F90" s="28" t="s">
        <v>659</v>
      </c>
      <c r="G90" s="29">
        <v>16</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5950</v>
      </c>
    </row>
    <row r="93">
      <c r="A93" s="1" t="s">
        <v>642</v>
      </c>
      <c r="E93" s="27" t="s">
        <v>1313</v>
      </c>
    </row>
    <row r="94">
      <c r="A94" s="1" t="s">
        <v>633</v>
      </c>
      <c r="B94" s="1">
        <v>22</v>
      </c>
      <c r="C94" s="26" t="s">
        <v>5923</v>
      </c>
      <c r="D94" t="s">
        <v>635</v>
      </c>
      <c r="E94" s="27" t="s">
        <v>5924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5951</v>
      </c>
    </row>
    <row r="97">
      <c r="A97" s="1" t="s">
        <v>642</v>
      </c>
      <c r="E97" s="27" t="s">
        <v>1313</v>
      </c>
    </row>
    <row r="98">
      <c r="A98" s="1" t="s">
        <v>633</v>
      </c>
      <c r="B98" s="1">
        <v>23</v>
      </c>
      <c r="C98" s="26" t="s">
        <v>5927</v>
      </c>
      <c r="D98" t="s">
        <v>635</v>
      </c>
      <c r="E98" s="27" t="s">
        <v>5928</v>
      </c>
      <c r="F98" s="28" t="s">
        <v>869</v>
      </c>
      <c r="G98" s="29">
        <v>0.88100000000000001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5952</v>
      </c>
    </row>
    <row r="101">
      <c r="A101" s="1" t="s">
        <v>642</v>
      </c>
      <c r="E101" s="27" t="s">
        <v>1313</v>
      </c>
    </row>
    <row r="102" ht="13">
      <c r="A102" s="1" t="s">
        <v>630</v>
      </c>
      <c r="C102" s="22" t="s">
        <v>1724</v>
      </c>
      <c r="E102" s="23" t="s">
        <v>5930</v>
      </c>
      <c r="L102" s="24">
        <f>SUMIFS(L103:L106,A103:A106,"P")</f>
        <v>0</v>
      </c>
      <c r="M102" s="24">
        <f>SUMIFS(M103:M106,A103:A106,"P")</f>
        <v>0</v>
      </c>
      <c r="N102" s="25"/>
    </row>
    <row r="103" ht="25">
      <c r="A103" s="1" t="s">
        <v>633</v>
      </c>
      <c r="B103" s="1">
        <v>1</v>
      </c>
      <c r="C103" s="26" t="s">
        <v>1726</v>
      </c>
      <c r="D103" t="s">
        <v>1727</v>
      </c>
      <c r="E103" s="27" t="s">
        <v>5931</v>
      </c>
      <c r="F103" s="28" t="s">
        <v>1729</v>
      </c>
      <c r="G103" s="29">
        <v>302.142</v>
      </c>
      <c r="H103" s="28">
        <v>0</v>
      </c>
      <c r="I103" s="30">
        <f>ROUND(G103*H103,P4)</f>
        <v>0</v>
      </c>
      <c r="L103" s="31">
        <v>0</v>
      </c>
      <c r="M103" s="24">
        <f>ROUND(G103*L103,P4)</f>
        <v>0</v>
      </c>
      <c r="N103" s="25" t="s">
        <v>1730</v>
      </c>
      <c r="O103" s="32">
        <f>M103*AA103</f>
        <v>0</v>
      </c>
      <c r="P103" s="1">
        <v>3</v>
      </c>
      <c r="AA103" s="1">
        <f>IF(P103=1,$O$3,IF(P103=2,$O$4,$O$5))</f>
        <v>0</v>
      </c>
    </row>
    <row r="104" ht="25">
      <c r="A104" s="1" t="s">
        <v>639</v>
      </c>
      <c r="E104" s="27" t="s">
        <v>1731</v>
      </c>
    </row>
    <row r="105" ht="39">
      <c r="A105" s="1" t="s">
        <v>640</v>
      </c>
      <c r="E105" s="33" t="s">
        <v>5953</v>
      </c>
    </row>
    <row r="106" ht="187.5">
      <c r="A106" s="1" t="s">
        <v>642</v>
      </c>
      <c r="E106" s="27" t="s">
        <v>3628</v>
      </c>
    </row>
  </sheetData>
  <sheetProtection sheet="1" objects="1" scenarios="1" spinCount="100000" saltValue="vzGhu2BREVEmYi5YYYrVdvCb/d3IAsfLoblrV1P9FoORf1zaYz2A62qtJ+w7OlVk6DkYXUunB83QfhJRMlk7OQ==" hashValue="jyZs66H31HPMeli3xBJzzieNGn9ogkfFC2rrwLnmBy2Sj7RYVSRroPUed+/kAWNS/25h2hjFD0IC8BjYCGVCN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COUNTIFS(L8:L99,"=0",A8:A99,"P")+COUNTIFS(L8:L99,"",A8:A99,"P")+SUM(Q8:Q99)</f>
        <v>0</v>
      </c>
    </row>
    <row r="8" ht="13">
      <c r="A8" s="1" t="s">
        <v>628</v>
      </c>
      <c r="C8" s="22" t="s">
        <v>5954</v>
      </c>
      <c r="E8" s="23" t="s">
        <v>165</v>
      </c>
      <c r="L8" s="24">
        <f>L9+L30+L55+L72+L81+L94</f>
        <v>0</v>
      </c>
      <c r="M8" s="24">
        <f>M9+M30+M55+M72+M81+M94</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176.46600000000001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5955</v>
      </c>
    </row>
    <row r="13">
      <c r="A13" s="1" t="s">
        <v>642</v>
      </c>
      <c r="E13" s="27" t="s">
        <v>1313</v>
      </c>
    </row>
    <row r="14">
      <c r="A14" s="1" t="s">
        <v>633</v>
      </c>
      <c r="B14" s="1">
        <v>3</v>
      </c>
      <c r="C14" s="26" t="s">
        <v>5874</v>
      </c>
      <c r="D14" t="s">
        <v>635</v>
      </c>
      <c r="E14" s="27" t="s">
        <v>5875</v>
      </c>
      <c r="F14" s="28" t="s">
        <v>869</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5956</v>
      </c>
    </row>
    <row r="17">
      <c r="A17" s="1" t="s">
        <v>642</v>
      </c>
      <c r="E17" s="27" t="s">
        <v>1313</v>
      </c>
    </row>
    <row r="18">
      <c r="A18" s="1" t="s">
        <v>633</v>
      </c>
      <c r="B18" s="1">
        <v>4</v>
      </c>
      <c r="C18" s="26" t="s">
        <v>4582</v>
      </c>
      <c r="D18" t="s">
        <v>635</v>
      </c>
      <c r="E18" s="27" t="s">
        <v>4583</v>
      </c>
      <c r="F18" s="28" t="s">
        <v>869</v>
      </c>
      <c r="G18" s="29">
        <v>176.46600000000001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5957</v>
      </c>
    </row>
    <row r="21">
      <c r="A21" s="1" t="s">
        <v>642</v>
      </c>
      <c r="E21" s="27" t="s">
        <v>1313</v>
      </c>
    </row>
    <row r="22">
      <c r="A22" s="1" t="s">
        <v>633</v>
      </c>
      <c r="B22" s="1">
        <v>5</v>
      </c>
      <c r="C22" s="26" t="s">
        <v>883</v>
      </c>
      <c r="D22" t="s">
        <v>635</v>
      </c>
      <c r="E22" s="27" t="s">
        <v>884</v>
      </c>
      <c r="F22" s="28" t="s">
        <v>869</v>
      </c>
      <c r="G22" s="29">
        <v>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5958</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SUMIFS(L31:L54,A31:A54,"P")</f>
        <v>0</v>
      </c>
      <c r="M30" s="24">
        <f>SUMIFS(M31:M54,A31:A54,"P")</f>
        <v>0</v>
      </c>
      <c r="N30" s="25"/>
    </row>
    <row r="31">
      <c r="A31" s="1" t="s">
        <v>633</v>
      </c>
      <c r="B31" s="1">
        <v>7</v>
      </c>
      <c r="C31" s="26" t="s">
        <v>5441</v>
      </c>
      <c r="D31" t="s">
        <v>635</v>
      </c>
      <c r="E31" s="27" t="s">
        <v>5442</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5959</v>
      </c>
    </row>
    <row r="34">
      <c r="A34" s="1" t="s">
        <v>642</v>
      </c>
      <c r="E34" s="27" t="s">
        <v>1313</v>
      </c>
    </row>
    <row r="35">
      <c r="A35" s="1" t="s">
        <v>633</v>
      </c>
      <c r="B35" s="1">
        <v>8</v>
      </c>
      <c r="C35" s="26" t="s">
        <v>5882</v>
      </c>
      <c r="D35" t="s">
        <v>635</v>
      </c>
      <c r="E35" s="27" t="s">
        <v>5883</v>
      </c>
      <c r="F35" s="28" t="s">
        <v>869</v>
      </c>
      <c r="G35" s="29">
        <v>82.938000000000002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5960</v>
      </c>
    </row>
    <row r="38">
      <c r="A38" s="1" t="s">
        <v>642</v>
      </c>
      <c r="E38" s="27" t="s">
        <v>1313</v>
      </c>
    </row>
    <row r="39">
      <c r="A39" s="1" t="s">
        <v>633</v>
      </c>
      <c r="B39" s="1">
        <v>9</v>
      </c>
      <c r="C39" s="26" t="s">
        <v>5885</v>
      </c>
      <c r="D39" t="s">
        <v>635</v>
      </c>
      <c r="E39" s="27" t="s">
        <v>5886</v>
      </c>
      <c r="F39" s="28" t="s">
        <v>869</v>
      </c>
      <c r="G39" s="29">
        <v>18.527999999999999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5961</v>
      </c>
    </row>
    <row r="42">
      <c r="A42" s="1" t="s">
        <v>642</v>
      </c>
      <c r="E42" s="27" t="s">
        <v>1313</v>
      </c>
    </row>
    <row r="43">
      <c r="A43" s="1" t="s">
        <v>633</v>
      </c>
      <c r="B43" s="1">
        <v>10</v>
      </c>
      <c r="C43" s="26" t="s">
        <v>5888</v>
      </c>
      <c r="D43" t="s">
        <v>635</v>
      </c>
      <c r="E43" s="27" t="s">
        <v>5889</v>
      </c>
      <c r="F43" s="28" t="s">
        <v>1729</v>
      </c>
      <c r="G43" s="29">
        <v>5.9139999999999997</v>
      </c>
      <c r="H43" s="28">
        <v>0</v>
      </c>
      <c r="I43" s="30">
        <f>ROUND(G43*H43,P4)</f>
        <v>0</v>
      </c>
      <c r="L43" s="31">
        <v>0</v>
      </c>
      <c r="M43" s="24">
        <f>ROUND(G43*L43,P4)</f>
        <v>0</v>
      </c>
      <c r="N43" s="25" t="s">
        <v>638</v>
      </c>
      <c r="O43" s="32">
        <f>M43*AA43</f>
        <v>0</v>
      </c>
      <c r="P43" s="1">
        <v>3</v>
      </c>
      <c r="AA43" s="1">
        <f>IF(P43=1,$O$3,IF(P43=2,$O$4,$O$5))</f>
        <v>0</v>
      </c>
    </row>
    <row r="44">
      <c r="A44" s="1" t="s">
        <v>639</v>
      </c>
      <c r="E44" s="27" t="s">
        <v>5962</v>
      </c>
    </row>
    <row r="45" ht="13">
      <c r="A45" s="1" t="s">
        <v>640</v>
      </c>
      <c r="E45" s="33" t="s">
        <v>5963</v>
      </c>
    </row>
    <row r="46">
      <c r="A46" s="1" t="s">
        <v>642</v>
      </c>
      <c r="E46" s="27" t="s">
        <v>1313</v>
      </c>
    </row>
    <row r="47">
      <c r="A47" s="1" t="s">
        <v>633</v>
      </c>
      <c r="B47" s="1">
        <v>11</v>
      </c>
      <c r="C47" s="26" t="s">
        <v>5892</v>
      </c>
      <c r="D47" t="s">
        <v>635</v>
      </c>
      <c r="E47" s="27" t="s">
        <v>5893</v>
      </c>
      <c r="F47" s="28" t="s">
        <v>869</v>
      </c>
      <c r="G47" s="29">
        <v>0.34000000000000002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5964</v>
      </c>
    </row>
    <row r="50">
      <c r="A50" s="1" t="s">
        <v>642</v>
      </c>
      <c r="E50" s="27" t="s">
        <v>1313</v>
      </c>
    </row>
    <row r="51">
      <c r="A51" s="1" t="s">
        <v>633</v>
      </c>
      <c r="B51" s="1">
        <v>12</v>
      </c>
      <c r="C51" s="26" t="s">
        <v>5965</v>
      </c>
      <c r="D51" t="s">
        <v>635</v>
      </c>
      <c r="E51" s="27" t="s">
        <v>5966</v>
      </c>
      <c r="F51" s="28" t="s">
        <v>865</v>
      </c>
      <c r="G51" s="29">
        <v>37.509999999999998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5967</v>
      </c>
    </row>
    <row r="54">
      <c r="A54" s="1" t="s">
        <v>642</v>
      </c>
      <c r="E54" s="27" t="s">
        <v>1313</v>
      </c>
    </row>
    <row r="55" ht="13">
      <c r="A55" s="1" t="s">
        <v>630</v>
      </c>
      <c r="C55" s="22" t="s">
        <v>5895</v>
      </c>
      <c r="E55" s="23" t="s">
        <v>4682</v>
      </c>
      <c r="L55" s="24">
        <f>SUMIFS(L56:L71,A56:A71,"P")</f>
        <v>0</v>
      </c>
      <c r="M55" s="24">
        <f>SUMIFS(M56:M71,A56:A71,"P")</f>
        <v>0</v>
      </c>
      <c r="N55" s="25"/>
    </row>
    <row r="56">
      <c r="A56" s="1" t="s">
        <v>633</v>
      </c>
      <c r="B56" s="1">
        <v>13</v>
      </c>
      <c r="C56" s="26" t="s">
        <v>5896</v>
      </c>
      <c r="D56" t="s">
        <v>635</v>
      </c>
      <c r="E56" s="27" t="s">
        <v>5897</v>
      </c>
      <c r="F56" s="28" t="s">
        <v>869</v>
      </c>
      <c r="G56" s="29">
        <v>14.82</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5968</v>
      </c>
    </row>
    <row r="59">
      <c r="A59" s="1" t="s">
        <v>642</v>
      </c>
      <c r="E59" s="27" t="s">
        <v>1313</v>
      </c>
    </row>
    <row r="60">
      <c r="A60" s="1" t="s">
        <v>633</v>
      </c>
      <c r="B60" s="1">
        <v>14</v>
      </c>
      <c r="C60" s="26" t="s">
        <v>5902</v>
      </c>
      <c r="D60" t="s">
        <v>635</v>
      </c>
      <c r="E60" s="27" t="s">
        <v>5903</v>
      </c>
      <c r="F60" s="28" t="s">
        <v>865</v>
      </c>
      <c r="G60" s="29">
        <v>592.30999999999995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5969</v>
      </c>
    </row>
    <row r="63">
      <c r="A63" s="1" t="s">
        <v>642</v>
      </c>
      <c r="E63" s="27" t="s">
        <v>1313</v>
      </c>
    </row>
    <row r="64" ht="25">
      <c r="A64" s="1" t="s">
        <v>633</v>
      </c>
      <c r="B64" s="1">
        <v>15</v>
      </c>
      <c r="C64" s="26" t="s">
        <v>5970</v>
      </c>
      <c r="D64" t="s">
        <v>635</v>
      </c>
      <c r="E64" s="27" t="s">
        <v>5971</v>
      </c>
      <c r="F64" s="28" t="s">
        <v>869</v>
      </c>
      <c r="G64" s="29">
        <v>43</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5972</v>
      </c>
    </row>
    <row r="67">
      <c r="A67" s="1" t="s">
        <v>642</v>
      </c>
      <c r="E67" s="27" t="s">
        <v>1313</v>
      </c>
    </row>
    <row r="68">
      <c r="A68" s="1" t="s">
        <v>633</v>
      </c>
      <c r="B68" s="1">
        <v>16</v>
      </c>
      <c r="C68" s="26" t="s">
        <v>5905</v>
      </c>
      <c r="D68" t="s">
        <v>635</v>
      </c>
      <c r="E68" s="27" t="s">
        <v>5906</v>
      </c>
      <c r="F68" s="28" t="s">
        <v>2555</v>
      </c>
      <c r="G68" s="29">
        <v>104.38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5973</v>
      </c>
    </row>
    <row r="71">
      <c r="A71" s="1" t="s">
        <v>642</v>
      </c>
      <c r="E71" s="27" t="s">
        <v>1313</v>
      </c>
    </row>
    <row r="72" ht="13">
      <c r="A72" s="1" t="s">
        <v>630</v>
      </c>
      <c r="C72" s="22" t="s">
        <v>5911</v>
      </c>
      <c r="E72" s="23" t="s">
        <v>4687</v>
      </c>
      <c r="L72" s="24">
        <f>SUMIFS(L73:L80,A73:A80,"P")</f>
        <v>0</v>
      </c>
      <c r="M72" s="24">
        <f>SUMIFS(M73:M80,A73:A80,"P")</f>
        <v>0</v>
      </c>
      <c r="N72" s="25"/>
    </row>
    <row r="73">
      <c r="A73" s="1" t="s">
        <v>633</v>
      </c>
      <c r="B73" s="1">
        <v>17</v>
      </c>
      <c r="C73" s="26" t="s">
        <v>5915</v>
      </c>
      <c r="D73" t="s">
        <v>635</v>
      </c>
      <c r="E73" s="27" t="s">
        <v>5916</v>
      </c>
      <c r="F73" s="28" t="s">
        <v>869</v>
      </c>
      <c r="G73" s="29">
        <v>1.8</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5974</v>
      </c>
    </row>
    <row r="76">
      <c r="A76" s="1" t="s">
        <v>642</v>
      </c>
      <c r="E76" s="27" t="s">
        <v>1313</v>
      </c>
    </row>
    <row r="77">
      <c r="A77" s="1" t="s">
        <v>633</v>
      </c>
      <c r="B77" s="1">
        <v>18</v>
      </c>
      <c r="C77" s="26" t="s">
        <v>5460</v>
      </c>
      <c r="D77" t="s">
        <v>635</v>
      </c>
      <c r="E77" s="27" t="s">
        <v>5461</v>
      </c>
      <c r="F77" s="28" t="s">
        <v>869</v>
      </c>
      <c r="G77" s="29">
        <v>3</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5975</v>
      </c>
    </row>
    <row r="80">
      <c r="A80" s="1" t="s">
        <v>642</v>
      </c>
      <c r="E80" s="27" t="s">
        <v>1313</v>
      </c>
    </row>
    <row r="81" ht="13">
      <c r="A81" s="1" t="s">
        <v>630</v>
      </c>
      <c r="C81" s="22" t="s">
        <v>5224</v>
      </c>
      <c r="E81" s="23" t="s">
        <v>4497</v>
      </c>
      <c r="L81" s="24">
        <f>SUMIFS(L82:L93,A82:A93,"P")</f>
        <v>0</v>
      </c>
      <c r="M81" s="24">
        <f>SUMIFS(M82:M93,A82:A93,"P")</f>
        <v>0</v>
      </c>
      <c r="N81" s="25"/>
    </row>
    <row r="82">
      <c r="A82" s="1" t="s">
        <v>633</v>
      </c>
      <c r="B82" s="1">
        <v>22</v>
      </c>
      <c r="C82" s="26" t="s">
        <v>5920</v>
      </c>
      <c r="D82" t="s">
        <v>635</v>
      </c>
      <c r="E82" s="27" t="s">
        <v>5921</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5976</v>
      </c>
    </row>
    <row r="85">
      <c r="A85" s="1" t="s">
        <v>642</v>
      </c>
      <c r="E85" s="27" t="s">
        <v>1313</v>
      </c>
    </row>
    <row r="86">
      <c r="A86" s="1" t="s">
        <v>633</v>
      </c>
      <c r="B86" s="1">
        <v>23</v>
      </c>
      <c r="C86" s="26" t="s">
        <v>5923</v>
      </c>
      <c r="D86" t="s">
        <v>635</v>
      </c>
      <c r="E86" s="27" t="s">
        <v>5924</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5977</v>
      </c>
    </row>
    <row r="89">
      <c r="A89" s="1" t="s">
        <v>642</v>
      </c>
      <c r="E89" s="27" t="s">
        <v>1313</v>
      </c>
    </row>
    <row r="90">
      <c r="A90" s="1" t="s">
        <v>633</v>
      </c>
      <c r="B90" s="1">
        <v>24</v>
      </c>
      <c r="C90" s="26" t="s">
        <v>5647</v>
      </c>
      <c r="D90" t="s">
        <v>635</v>
      </c>
      <c r="E90" s="27" t="s">
        <v>5648</v>
      </c>
      <c r="F90" s="28" t="s">
        <v>649</v>
      </c>
      <c r="G90" s="29">
        <v>15.4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5978</v>
      </c>
    </row>
    <row r="93">
      <c r="A93" s="1" t="s">
        <v>642</v>
      </c>
      <c r="E93" s="27" t="s">
        <v>1313</v>
      </c>
    </row>
    <row r="94" ht="13">
      <c r="A94" s="1" t="s">
        <v>630</v>
      </c>
      <c r="C94" s="22" t="s">
        <v>1724</v>
      </c>
      <c r="E94" s="23" t="s">
        <v>5930</v>
      </c>
      <c r="L94" s="24">
        <f>SUMIFS(L95:L98,A95:A98,"P")</f>
        <v>0</v>
      </c>
      <c r="M94" s="24">
        <f>SUMIFS(M95:M98,A95:A98,"P")</f>
        <v>0</v>
      </c>
      <c r="N94" s="25"/>
    </row>
    <row r="95" ht="25">
      <c r="A95" s="1" t="s">
        <v>633</v>
      </c>
      <c r="B95" s="1">
        <v>1</v>
      </c>
      <c r="C95" s="26" t="s">
        <v>1726</v>
      </c>
      <c r="D95" t="s">
        <v>1727</v>
      </c>
      <c r="E95" s="27" t="s">
        <v>5931</v>
      </c>
      <c r="F95" s="28" t="s">
        <v>1729</v>
      </c>
      <c r="G95" s="29">
        <v>183.45099999999999</v>
      </c>
      <c r="H95" s="28">
        <v>0</v>
      </c>
      <c r="I95" s="30">
        <f>ROUND(G95*H95,P4)</f>
        <v>0</v>
      </c>
      <c r="L95" s="31">
        <v>0</v>
      </c>
      <c r="M95" s="24">
        <f>ROUND(G95*L95,P4)</f>
        <v>0</v>
      </c>
      <c r="N95" s="25" t="s">
        <v>1730</v>
      </c>
      <c r="O95" s="32">
        <f>M95*AA95</f>
        <v>0</v>
      </c>
      <c r="P95" s="1">
        <v>3</v>
      </c>
      <c r="AA95" s="1">
        <f>IF(P95=1,$O$3,IF(P95=2,$O$4,$O$5))</f>
        <v>0</v>
      </c>
    </row>
    <row r="96" ht="25">
      <c r="A96" s="1" t="s">
        <v>639</v>
      </c>
      <c r="E96" s="27" t="s">
        <v>1731</v>
      </c>
    </row>
    <row r="97" ht="39">
      <c r="A97" s="1" t="s">
        <v>640</v>
      </c>
      <c r="E97" s="33" t="s">
        <v>5979</v>
      </c>
    </row>
    <row r="98" ht="187.5">
      <c r="A98" s="1" t="s">
        <v>642</v>
      </c>
      <c r="E98" s="27" t="s">
        <v>3628</v>
      </c>
    </row>
  </sheetData>
  <sheetProtection sheet="1" objects="1" scenarios="1" spinCount="100000" saltValue="Rxfn9bv2AS8QHUX7gLgI61+K+24m7uNuWJpHreWxq90c77jZfwmpFGyCZspMOOKAMUWLe1Y/+fFh/zarNqDiyw==" hashValue="nkzbwKR82aTKEP5dM80KkoIVNHsW4OyMlvn2BC+u4z9T3RlmQQUZWmAx59Z93QfdiU5dUTljm24P9a2iy3ytv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5980</v>
      </c>
      <c r="E8" s="23" t="s">
        <v>167</v>
      </c>
      <c r="L8" s="24">
        <f>L9+L30</f>
        <v>0</v>
      </c>
      <c r="M8" s="24">
        <f>M9+M30</f>
        <v>0</v>
      </c>
      <c r="N8" s="25"/>
    </row>
    <row r="9" ht="13">
      <c r="A9" s="1" t="s">
        <v>630</v>
      </c>
      <c r="C9" s="22" t="s">
        <v>5221</v>
      </c>
      <c r="E9" s="23" t="s">
        <v>1388</v>
      </c>
      <c r="L9" s="24">
        <f>SUMIFS(L10:L29,A10:A29,"P")</f>
        <v>0</v>
      </c>
      <c r="M9" s="24">
        <f>SUMIFS(M10:M29,A10:A29,"P")</f>
        <v>0</v>
      </c>
      <c r="N9" s="25"/>
    </row>
    <row r="10">
      <c r="A10" s="1" t="s">
        <v>633</v>
      </c>
      <c r="B10" s="1">
        <v>1</v>
      </c>
      <c r="C10" s="26" t="s">
        <v>5981</v>
      </c>
      <c r="D10" t="s">
        <v>635</v>
      </c>
      <c r="E10" s="27" t="s">
        <v>5982</v>
      </c>
      <c r="F10" s="28" t="s">
        <v>869</v>
      </c>
      <c r="G10" s="29">
        <v>3245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5983</v>
      </c>
    </row>
    <row r="13">
      <c r="A13" s="1" t="s">
        <v>642</v>
      </c>
      <c r="E13" s="27" t="s">
        <v>1313</v>
      </c>
    </row>
    <row r="14">
      <c r="A14" s="1" t="s">
        <v>633</v>
      </c>
      <c r="B14" s="1">
        <v>2</v>
      </c>
      <c r="C14" s="26" t="s">
        <v>5984</v>
      </c>
      <c r="D14" t="s">
        <v>635</v>
      </c>
      <c r="E14" s="27" t="s">
        <v>5985</v>
      </c>
      <c r="F14" s="28" t="s">
        <v>865</v>
      </c>
      <c r="G14" s="29">
        <v>418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5986</v>
      </c>
    </row>
    <row r="17">
      <c r="A17" s="1" t="s">
        <v>642</v>
      </c>
      <c r="E17" s="27" t="s">
        <v>1313</v>
      </c>
    </row>
    <row r="18">
      <c r="A18" s="1" t="s">
        <v>633</v>
      </c>
      <c r="B18" s="1">
        <v>3</v>
      </c>
      <c r="C18" s="26" t="s">
        <v>4598</v>
      </c>
      <c r="D18" t="s">
        <v>635</v>
      </c>
      <c r="E18" s="27" t="s">
        <v>4599</v>
      </c>
      <c r="F18" s="28" t="s">
        <v>865</v>
      </c>
      <c r="G18" s="29">
        <v>1512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5987</v>
      </c>
    </row>
    <row r="21">
      <c r="A21" s="1" t="s">
        <v>642</v>
      </c>
      <c r="E21" s="27" t="s">
        <v>1313</v>
      </c>
    </row>
    <row r="22">
      <c r="A22" s="1" t="s">
        <v>633</v>
      </c>
      <c r="B22" s="1">
        <v>4</v>
      </c>
      <c r="C22" s="26" t="s">
        <v>5988</v>
      </c>
      <c r="D22" t="s">
        <v>635</v>
      </c>
      <c r="E22" s="27" t="s">
        <v>5989</v>
      </c>
      <c r="F22" s="28" t="s">
        <v>1729</v>
      </c>
      <c r="G22" s="29">
        <v>521.10000000000002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5990</v>
      </c>
    </row>
    <row r="25">
      <c r="A25" s="1" t="s">
        <v>642</v>
      </c>
      <c r="E25" s="27" t="s">
        <v>635</v>
      </c>
    </row>
    <row r="26">
      <c r="A26" s="1" t="s">
        <v>633</v>
      </c>
      <c r="B26" s="1">
        <v>5</v>
      </c>
      <c r="C26" s="26" t="s">
        <v>4602</v>
      </c>
      <c r="D26" t="s">
        <v>635</v>
      </c>
      <c r="E26" s="27" t="s">
        <v>4603</v>
      </c>
      <c r="F26" s="28" t="s">
        <v>865</v>
      </c>
      <c r="G26" s="29">
        <v>1930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5991</v>
      </c>
    </row>
    <row r="29">
      <c r="A29" s="1" t="s">
        <v>642</v>
      </c>
      <c r="E29" s="27" t="s">
        <v>1313</v>
      </c>
    </row>
    <row r="30" ht="13">
      <c r="A30" s="1" t="s">
        <v>630</v>
      </c>
      <c r="C30" s="22" t="s">
        <v>5880</v>
      </c>
      <c r="E30" s="23" t="s">
        <v>3945</v>
      </c>
      <c r="L30" s="24">
        <f>SUMIFS(L31:L34,A31:A34,"P")</f>
        <v>0</v>
      </c>
      <c r="M30" s="24">
        <f>SUMIFS(M31:M34,A31:A34,"P")</f>
        <v>0</v>
      </c>
      <c r="N30" s="25"/>
    </row>
    <row r="31">
      <c r="A31" s="1" t="s">
        <v>633</v>
      </c>
      <c r="B31" s="1">
        <v>6</v>
      </c>
      <c r="C31" s="26" t="s">
        <v>5992</v>
      </c>
      <c r="D31" t="s">
        <v>635</v>
      </c>
      <c r="E31" s="27" t="s">
        <v>5993</v>
      </c>
      <c r="F31" s="28" t="s">
        <v>865</v>
      </c>
      <c r="G31" s="29">
        <v>1560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5994</v>
      </c>
    </row>
    <row r="34">
      <c r="A34" s="1" t="s">
        <v>642</v>
      </c>
      <c r="E34" s="27" t="s">
        <v>1313</v>
      </c>
    </row>
  </sheetData>
  <sheetProtection sheet="1" objects="1" scenarios="1" spinCount="100000" saltValue="MLwnFSxc4T0uchdoCIy0s2mRQrKsjU4gNtS6J2x7qIQRaRYGxfva/StQ8Lk3DZOoIBKDpE+TG8xP8dj5t/AqUg==" hashValue="ze4zmd+By3odWEi8sYN0Ov6AdJqskqdBtTzXeoWbuvfcLD3xdZxpOGLYou7nXNZaweVZuAxlitcC8FJOCV/Gb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COUNTIFS(L8:L95,"=0",A8:A95,"P")+COUNTIFS(L8:L95,"",A8:A95,"P")+SUM(Q8:Q95)</f>
        <v>0</v>
      </c>
    </row>
    <row r="8" ht="13">
      <c r="A8" s="1" t="s">
        <v>628</v>
      </c>
      <c r="C8" s="22" t="s">
        <v>5995</v>
      </c>
      <c r="E8" s="23" t="s">
        <v>169</v>
      </c>
      <c r="L8" s="24">
        <f>L9+L30+L55+L68+L77+L90</f>
        <v>0</v>
      </c>
      <c r="M8" s="24">
        <f>M9+M30+M55+M68+M77+M90</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173.53800000000001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5996</v>
      </c>
    </row>
    <row r="13">
      <c r="A13" s="1" t="s">
        <v>642</v>
      </c>
      <c r="E13" s="27" t="s">
        <v>1313</v>
      </c>
    </row>
    <row r="14">
      <c r="A14" s="1" t="s">
        <v>633</v>
      </c>
      <c r="B14" s="1">
        <v>3</v>
      </c>
      <c r="C14" s="26" t="s">
        <v>5874</v>
      </c>
      <c r="D14" t="s">
        <v>635</v>
      </c>
      <c r="E14" s="27" t="s">
        <v>5875</v>
      </c>
      <c r="F14" s="28" t="s">
        <v>869</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5997</v>
      </c>
    </row>
    <row r="17">
      <c r="A17" s="1" t="s">
        <v>642</v>
      </c>
      <c r="E17" s="27" t="s">
        <v>1313</v>
      </c>
    </row>
    <row r="18">
      <c r="A18" s="1" t="s">
        <v>633</v>
      </c>
      <c r="B18" s="1">
        <v>4</v>
      </c>
      <c r="C18" s="26" t="s">
        <v>4582</v>
      </c>
      <c r="D18" t="s">
        <v>635</v>
      </c>
      <c r="E18" s="27" t="s">
        <v>4583</v>
      </c>
      <c r="F18" s="28" t="s">
        <v>869</v>
      </c>
      <c r="G18" s="29">
        <v>173.53800000000001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5998</v>
      </c>
    </row>
    <row r="21">
      <c r="A21" s="1" t="s">
        <v>642</v>
      </c>
      <c r="E21" s="27" t="s">
        <v>1313</v>
      </c>
    </row>
    <row r="22">
      <c r="A22" s="1" t="s">
        <v>633</v>
      </c>
      <c r="B22" s="1">
        <v>5</v>
      </c>
      <c r="C22" s="26" t="s">
        <v>883</v>
      </c>
      <c r="D22" t="s">
        <v>635</v>
      </c>
      <c r="E22" s="27" t="s">
        <v>884</v>
      </c>
      <c r="F22" s="28" t="s">
        <v>869</v>
      </c>
      <c r="G22" s="29">
        <v>73.5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5999</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SUMIFS(L31:L54,A31:A54,"P")</f>
        <v>0</v>
      </c>
      <c r="M30" s="24">
        <f>SUMIFS(M31:M54,A31:A54,"P")</f>
        <v>0</v>
      </c>
      <c r="N30" s="25"/>
    </row>
    <row r="31">
      <c r="A31" s="1" t="s">
        <v>633</v>
      </c>
      <c r="B31" s="1">
        <v>7</v>
      </c>
      <c r="C31" s="26" t="s">
        <v>5441</v>
      </c>
      <c r="D31" t="s">
        <v>635</v>
      </c>
      <c r="E31" s="27" t="s">
        <v>5442</v>
      </c>
      <c r="F31" s="28" t="s">
        <v>649</v>
      </c>
      <c r="G31" s="29">
        <v>196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6000</v>
      </c>
    </row>
    <row r="34">
      <c r="A34" s="1" t="s">
        <v>642</v>
      </c>
      <c r="E34" s="27" t="s">
        <v>1313</v>
      </c>
    </row>
    <row r="35">
      <c r="A35" s="1" t="s">
        <v>633</v>
      </c>
      <c r="B35" s="1">
        <v>8</v>
      </c>
      <c r="C35" s="26" t="s">
        <v>5882</v>
      </c>
      <c r="D35" t="s">
        <v>635</v>
      </c>
      <c r="E35" s="27" t="s">
        <v>5883</v>
      </c>
      <c r="F35" s="28" t="s">
        <v>869</v>
      </c>
      <c r="G35" s="29">
        <v>81.278999999999996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6001</v>
      </c>
    </row>
    <row r="38">
      <c r="A38" s="1" t="s">
        <v>642</v>
      </c>
      <c r="E38" s="27" t="s">
        <v>1313</v>
      </c>
    </row>
    <row r="39">
      <c r="A39" s="1" t="s">
        <v>633</v>
      </c>
      <c r="B39" s="1">
        <v>9</v>
      </c>
      <c r="C39" s="26" t="s">
        <v>5885</v>
      </c>
      <c r="D39" t="s">
        <v>635</v>
      </c>
      <c r="E39" s="27" t="s">
        <v>5886</v>
      </c>
      <c r="F39" s="28" t="s">
        <v>869</v>
      </c>
      <c r="G39" s="29">
        <v>18.757999999999999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6002</v>
      </c>
    </row>
    <row r="42">
      <c r="A42" s="1" t="s">
        <v>642</v>
      </c>
      <c r="E42" s="27" t="s">
        <v>1313</v>
      </c>
    </row>
    <row r="43">
      <c r="A43" s="1" t="s">
        <v>633</v>
      </c>
      <c r="B43" s="1">
        <v>10</v>
      </c>
      <c r="C43" s="26" t="s">
        <v>5888</v>
      </c>
      <c r="D43" t="s">
        <v>635</v>
      </c>
      <c r="E43" s="27" t="s">
        <v>5889</v>
      </c>
      <c r="F43" s="28" t="s">
        <v>1729</v>
      </c>
      <c r="G43" s="29">
        <v>5.8179999999999996</v>
      </c>
      <c r="H43" s="28">
        <v>0</v>
      </c>
      <c r="I43" s="30">
        <f>ROUND(G43*H43,P4)</f>
        <v>0</v>
      </c>
      <c r="L43" s="31">
        <v>0</v>
      </c>
      <c r="M43" s="24">
        <f>ROUND(G43*L43,P4)</f>
        <v>0</v>
      </c>
      <c r="N43" s="25" t="s">
        <v>638</v>
      </c>
      <c r="O43" s="32">
        <f>M43*AA43</f>
        <v>0</v>
      </c>
      <c r="P43" s="1">
        <v>3</v>
      </c>
      <c r="AA43" s="1">
        <f>IF(P43=1,$O$3,IF(P43=2,$O$4,$O$5))</f>
        <v>0</v>
      </c>
    </row>
    <row r="44" ht="25">
      <c r="A44" s="1" t="s">
        <v>639</v>
      </c>
      <c r="E44" s="27" t="s">
        <v>6003</v>
      </c>
    </row>
    <row r="45" ht="13">
      <c r="A45" s="1" t="s">
        <v>640</v>
      </c>
      <c r="E45" s="33" t="s">
        <v>6004</v>
      </c>
    </row>
    <row r="46">
      <c r="A46" s="1" t="s">
        <v>642</v>
      </c>
      <c r="E46" s="27" t="s">
        <v>1313</v>
      </c>
    </row>
    <row r="47">
      <c r="A47" s="1" t="s">
        <v>633</v>
      </c>
      <c r="B47" s="1">
        <v>11</v>
      </c>
      <c r="C47" s="26" t="s">
        <v>5892</v>
      </c>
      <c r="D47" t="s">
        <v>635</v>
      </c>
      <c r="E47" s="27" t="s">
        <v>5893</v>
      </c>
      <c r="F47" s="28" t="s">
        <v>869</v>
      </c>
      <c r="G47" s="29">
        <v>0.63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6005</v>
      </c>
    </row>
    <row r="50">
      <c r="A50" s="1" t="s">
        <v>642</v>
      </c>
      <c r="E50" s="27" t="s">
        <v>1313</v>
      </c>
    </row>
    <row r="51">
      <c r="A51" s="1" t="s">
        <v>633</v>
      </c>
      <c r="B51" s="1">
        <v>12</v>
      </c>
      <c r="C51" s="26" t="s">
        <v>5965</v>
      </c>
      <c r="D51" t="s">
        <v>635</v>
      </c>
      <c r="E51" s="27" t="s">
        <v>5966</v>
      </c>
      <c r="F51" s="28" t="s">
        <v>865</v>
      </c>
      <c r="G51" s="29">
        <v>45.210000000000001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6006</v>
      </c>
    </row>
    <row r="54">
      <c r="A54" s="1" t="s">
        <v>642</v>
      </c>
      <c r="E54" s="27" t="s">
        <v>1313</v>
      </c>
    </row>
    <row r="55" ht="13">
      <c r="A55" s="1" t="s">
        <v>630</v>
      </c>
      <c r="C55" s="22" t="s">
        <v>5895</v>
      </c>
      <c r="E55" s="23" t="s">
        <v>4682</v>
      </c>
      <c r="L55" s="24">
        <f>SUMIFS(L56:L67,A56:A67,"P")</f>
        <v>0</v>
      </c>
      <c r="M55" s="24">
        <f>SUMIFS(M56:M67,A56:A67,"P")</f>
        <v>0</v>
      </c>
      <c r="N55" s="25"/>
    </row>
    <row r="56">
      <c r="A56" s="1" t="s">
        <v>633</v>
      </c>
      <c r="B56" s="1">
        <v>13</v>
      </c>
      <c r="C56" s="26" t="s">
        <v>5896</v>
      </c>
      <c r="D56" t="s">
        <v>635</v>
      </c>
      <c r="E56" s="27" t="s">
        <v>5897</v>
      </c>
      <c r="F56" s="28" t="s">
        <v>869</v>
      </c>
      <c r="G56" s="29">
        <v>14.56</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6007</v>
      </c>
    </row>
    <row r="59">
      <c r="A59" s="1" t="s">
        <v>642</v>
      </c>
      <c r="E59" s="27" t="s">
        <v>1313</v>
      </c>
    </row>
    <row r="60">
      <c r="A60" s="1" t="s">
        <v>633</v>
      </c>
      <c r="B60" s="1">
        <v>14</v>
      </c>
      <c r="C60" s="26" t="s">
        <v>5902</v>
      </c>
      <c r="D60" t="s">
        <v>635</v>
      </c>
      <c r="E60" s="27" t="s">
        <v>5903</v>
      </c>
      <c r="F60" s="28" t="s">
        <v>865</v>
      </c>
      <c r="G60" s="29">
        <v>541.5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6008</v>
      </c>
    </row>
    <row r="63">
      <c r="A63" s="1" t="s">
        <v>642</v>
      </c>
      <c r="E63" s="27" t="s">
        <v>1313</v>
      </c>
    </row>
    <row r="64" ht="25">
      <c r="A64" s="1" t="s">
        <v>633</v>
      </c>
      <c r="B64" s="1">
        <v>15</v>
      </c>
      <c r="C64" s="26" t="s">
        <v>5970</v>
      </c>
      <c r="D64" t="s">
        <v>635</v>
      </c>
      <c r="E64" s="27" t="s">
        <v>5971</v>
      </c>
      <c r="F64" s="28" t="s">
        <v>869</v>
      </c>
      <c r="G64" s="29">
        <v>31.800000000000001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6009</v>
      </c>
    </row>
    <row r="67">
      <c r="A67" s="1" t="s">
        <v>642</v>
      </c>
      <c r="E67" s="27" t="s">
        <v>1313</v>
      </c>
    </row>
    <row r="68" ht="13">
      <c r="A68" s="1" t="s">
        <v>630</v>
      </c>
      <c r="C68" s="22" t="s">
        <v>5911</v>
      </c>
      <c r="E68" s="23" t="s">
        <v>4687</v>
      </c>
      <c r="L68" s="24">
        <f>SUMIFS(L69:L76,A69:A76,"P")</f>
        <v>0</v>
      </c>
      <c r="M68" s="24">
        <f>SUMIFS(M69:M76,A69:A76,"P")</f>
        <v>0</v>
      </c>
      <c r="N68" s="25"/>
    </row>
    <row r="69">
      <c r="A69" s="1" t="s">
        <v>633</v>
      </c>
      <c r="B69" s="1">
        <v>16</v>
      </c>
      <c r="C69" s="26" t="s">
        <v>5915</v>
      </c>
      <c r="D69" t="s">
        <v>635</v>
      </c>
      <c r="E69" s="27" t="s">
        <v>5916</v>
      </c>
      <c r="F69" s="28" t="s">
        <v>869</v>
      </c>
      <c r="G69" s="29">
        <v>3.2400000000000002</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6010</v>
      </c>
    </row>
    <row r="72">
      <c r="A72" s="1" t="s">
        <v>642</v>
      </c>
      <c r="E72" s="27" t="s">
        <v>1313</v>
      </c>
    </row>
    <row r="73">
      <c r="A73" s="1" t="s">
        <v>633</v>
      </c>
      <c r="B73" s="1">
        <v>17</v>
      </c>
      <c r="C73" s="26" t="s">
        <v>5460</v>
      </c>
      <c r="D73" t="s">
        <v>635</v>
      </c>
      <c r="E73" s="27" t="s">
        <v>5461</v>
      </c>
      <c r="F73" s="28" t="s">
        <v>869</v>
      </c>
      <c r="G73" s="29">
        <v>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6011</v>
      </c>
    </row>
    <row r="76">
      <c r="A76" s="1" t="s">
        <v>642</v>
      </c>
      <c r="E76" s="27" t="s">
        <v>1313</v>
      </c>
    </row>
    <row r="77" ht="13">
      <c r="A77" s="1" t="s">
        <v>630</v>
      </c>
      <c r="C77" s="22" t="s">
        <v>5224</v>
      </c>
      <c r="E77" s="23" t="s">
        <v>4497</v>
      </c>
      <c r="L77" s="24">
        <f>SUMIFS(L78:L89,A78:A89,"P")</f>
        <v>0</v>
      </c>
      <c r="M77" s="24">
        <f>SUMIFS(M78:M89,A78:A89,"P")</f>
        <v>0</v>
      </c>
      <c r="N77" s="25"/>
    </row>
    <row r="78">
      <c r="A78" s="1" t="s">
        <v>633</v>
      </c>
      <c r="B78" s="1">
        <v>18</v>
      </c>
      <c r="C78" s="26" t="s">
        <v>5920</v>
      </c>
      <c r="D78" t="s">
        <v>635</v>
      </c>
      <c r="E78" s="27" t="s">
        <v>5921</v>
      </c>
      <c r="F78" s="28" t="s">
        <v>659</v>
      </c>
      <c r="G78" s="29">
        <v>10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6012</v>
      </c>
    </row>
    <row r="81">
      <c r="A81" s="1" t="s">
        <v>642</v>
      </c>
      <c r="E81" s="27" t="s">
        <v>1313</v>
      </c>
    </row>
    <row r="82">
      <c r="A82" s="1" t="s">
        <v>633</v>
      </c>
      <c r="B82" s="1">
        <v>19</v>
      </c>
      <c r="C82" s="26" t="s">
        <v>5923</v>
      </c>
      <c r="D82" t="s">
        <v>635</v>
      </c>
      <c r="E82" s="27" t="s">
        <v>5924</v>
      </c>
      <c r="F82" s="28" t="s">
        <v>659</v>
      </c>
      <c r="G82" s="29">
        <v>4</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5951</v>
      </c>
    </row>
    <row r="85">
      <c r="A85" s="1" t="s">
        <v>642</v>
      </c>
      <c r="E85" s="27" t="s">
        <v>1313</v>
      </c>
    </row>
    <row r="86">
      <c r="A86" s="1" t="s">
        <v>633</v>
      </c>
      <c r="B86" s="1">
        <v>20</v>
      </c>
      <c r="C86" s="26" t="s">
        <v>5647</v>
      </c>
      <c r="D86" t="s">
        <v>635</v>
      </c>
      <c r="E86" s="27" t="s">
        <v>5648</v>
      </c>
      <c r="F86" s="28" t="s">
        <v>649</v>
      </c>
      <c r="G86" s="29">
        <v>29.199999999999999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6013</v>
      </c>
    </row>
    <row r="89">
      <c r="A89" s="1" t="s">
        <v>642</v>
      </c>
      <c r="E89" s="27" t="s">
        <v>1313</v>
      </c>
    </row>
    <row r="90" ht="13">
      <c r="A90" s="1" t="s">
        <v>630</v>
      </c>
      <c r="C90" s="22" t="s">
        <v>1724</v>
      </c>
      <c r="E90" s="23" t="s">
        <v>5930</v>
      </c>
      <c r="L90" s="24">
        <f>SUMIFS(L91:L94,A91:A94,"P")</f>
        <v>0</v>
      </c>
      <c r="M90" s="24">
        <f>SUMIFS(M91:M94,A91:A94,"P")</f>
        <v>0</v>
      </c>
      <c r="N90" s="25"/>
    </row>
    <row r="91" ht="25">
      <c r="A91" s="1" t="s">
        <v>633</v>
      </c>
      <c r="B91" s="1">
        <v>1</v>
      </c>
      <c r="C91" s="26" t="s">
        <v>1726</v>
      </c>
      <c r="D91" t="s">
        <v>1727</v>
      </c>
      <c r="E91" s="27" t="s">
        <v>5931</v>
      </c>
      <c r="F91" s="28" t="s">
        <v>1729</v>
      </c>
      <c r="G91" s="29">
        <v>180.869</v>
      </c>
      <c r="H91" s="28">
        <v>0</v>
      </c>
      <c r="I91" s="30">
        <f>ROUND(G91*H91,P4)</f>
        <v>0</v>
      </c>
      <c r="L91" s="31">
        <v>0</v>
      </c>
      <c r="M91" s="24">
        <f>ROUND(G91*L91,P4)</f>
        <v>0</v>
      </c>
      <c r="N91" s="25" t="s">
        <v>1730</v>
      </c>
      <c r="O91" s="32">
        <f>M91*AA91</f>
        <v>0</v>
      </c>
      <c r="P91" s="1">
        <v>3</v>
      </c>
      <c r="AA91" s="1">
        <f>IF(P91=1,$O$3,IF(P91=2,$O$4,$O$5))</f>
        <v>0</v>
      </c>
    </row>
    <row r="92" ht="25">
      <c r="A92" s="1" t="s">
        <v>639</v>
      </c>
      <c r="E92" s="27" t="s">
        <v>5234</v>
      </c>
    </row>
    <row r="93" ht="39">
      <c r="A93" s="1" t="s">
        <v>640</v>
      </c>
      <c r="E93" s="33" t="s">
        <v>6014</v>
      </c>
    </row>
    <row r="94" ht="187.5">
      <c r="A94" s="1" t="s">
        <v>642</v>
      </c>
      <c r="E94" s="27" t="s">
        <v>1904</v>
      </c>
    </row>
  </sheetData>
  <sheetProtection sheet="1" objects="1" scenarios="1" spinCount="100000" saltValue="uea6BwTx/Lqxsd+4gr1ZExTttc/QOiyYVxDGYFYKWylX7ZizXyhnvFnvGaG0kn0crRmuJerxJaGq5dNX0UZrBA==" hashValue="eA8akbQCuIHKpmMaQP08bnGsLw0VArnNl/w4n08PYqkSpsd9jIwhIz3p4xd4ptQjwAWckGlpf8xxZPm+qINWz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6015</v>
      </c>
      <c r="E8" s="23" t="s">
        <v>171</v>
      </c>
      <c r="L8" s="24">
        <f>L9+L30+L47+L64+L73+L82</f>
        <v>0</v>
      </c>
      <c r="M8" s="24">
        <f>M9+M30+M47+M64+M73+M82</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349.28800000000001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6016</v>
      </c>
    </row>
    <row r="13">
      <c r="A13" s="1" t="s">
        <v>642</v>
      </c>
      <c r="E13" s="27" t="s">
        <v>1313</v>
      </c>
    </row>
    <row r="14">
      <c r="A14" s="1" t="s">
        <v>633</v>
      </c>
      <c r="B14" s="1">
        <v>3</v>
      </c>
      <c r="C14" s="26" t="s">
        <v>5874</v>
      </c>
      <c r="D14" t="s">
        <v>635</v>
      </c>
      <c r="E14" s="27" t="s">
        <v>5875</v>
      </c>
      <c r="F14" s="28" t="s">
        <v>869</v>
      </c>
      <c r="G14" s="29">
        <v>139.5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6017</v>
      </c>
    </row>
    <row r="17">
      <c r="A17" s="1" t="s">
        <v>642</v>
      </c>
      <c r="E17" s="27" t="s">
        <v>1313</v>
      </c>
    </row>
    <row r="18">
      <c r="A18" s="1" t="s">
        <v>633</v>
      </c>
      <c r="B18" s="1">
        <v>4</v>
      </c>
      <c r="C18" s="26" t="s">
        <v>4582</v>
      </c>
      <c r="D18" t="s">
        <v>635</v>
      </c>
      <c r="E18" s="27" t="s">
        <v>4583</v>
      </c>
      <c r="F18" s="28" t="s">
        <v>869</v>
      </c>
      <c r="G18" s="29">
        <v>349.28800000000001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6018</v>
      </c>
    </row>
    <row r="21">
      <c r="A21" s="1" t="s">
        <v>642</v>
      </c>
      <c r="E21" s="27" t="s">
        <v>1313</v>
      </c>
    </row>
    <row r="22">
      <c r="A22" s="1" t="s">
        <v>633</v>
      </c>
      <c r="B22" s="1">
        <v>5</v>
      </c>
      <c r="C22" s="26" t="s">
        <v>883</v>
      </c>
      <c r="D22" t="s">
        <v>635</v>
      </c>
      <c r="E22" s="27" t="s">
        <v>884</v>
      </c>
      <c r="F22" s="28" t="s">
        <v>869</v>
      </c>
      <c r="G22" s="29">
        <v>139.5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6019</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SUMIFS(L31:L46,A31:A46,"P")</f>
        <v>0</v>
      </c>
      <c r="M30" s="24">
        <f>SUMIFS(M31:M46,A31:A46,"P")</f>
        <v>0</v>
      </c>
      <c r="N30" s="25"/>
    </row>
    <row r="31">
      <c r="A31" s="1" t="s">
        <v>633</v>
      </c>
      <c r="B31" s="1">
        <v>7</v>
      </c>
      <c r="C31" s="26" t="s">
        <v>5441</v>
      </c>
      <c r="D31" t="s">
        <v>635</v>
      </c>
      <c r="E31" s="27" t="s">
        <v>5442</v>
      </c>
      <c r="F31" s="28" t="s">
        <v>649</v>
      </c>
      <c r="G31" s="29">
        <v>372</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6020</v>
      </c>
    </row>
    <row r="34">
      <c r="A34" s="1" t="s">
        <v>642</v>
      </c>
      <c r="E34" s="27" t="s">
        <v>1313</v>
      </c>
    </row>
    <row r="35">
      <c r="A35" s="1" t="s">
        <v>633</v>
      </c>
      <c r="B35" s="1">
        <v>8</v>
      </c>
      <c r="C35" s="26" t="s">
        <v>5882</v>
      </c>
      <c r="D35" t="s">
        <v>635</v>
      </c>
      <c r="E35" s="27" t="s">
        <v>5883</v>
      </c>
      <c r="F35" s="28" t="s">
        <v>869</v>
      </c>
      <c r="G35" s="29">
        <v>154.26499999999999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6021</v>
      </c>
    </row>
    <row r="38">
      <c r="A38" s="1" t="s">
        <v>642</v>
      </c>
      <c r="E38" s="27" t="s">
        <v>1313</v>
      </c>
    </row>
    <row r="39">
      <c r="A39" s="1" t="s">
        <v>633</v>
      </c>
      <c r="B39" s="1">
        <v>9</v>
      </c>
      <c r="C39" s="26" t="s">
        <v>5885</v>
      </c>
      <c r="D39" t="s">
        <v>635</v>
      </c>
      <c r="E39" s="27" t="s">
        <v>5886</v>
      </c>
      <c r="F39" s="28" t="s">
        <v>869</v>
      </c>
      <c r="G39" s="29">
        <v>35.197000000000003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6022</v>
      </c>
    </row>
    <row r="42">
      <c r="A42" s="1" t="s">
        <v>642</v>
      </c>
      <c r="E42" s="27" t="s">
        <v>1313</v>
      </c>
    </row>
    <row r="43">
      <c r="A43" s="1" t="s">
        <v>633</v>
      </c>
      <c r="B43" s="1">
        <v>10</v>
      </c>
      <c r="C43" s="26" t="s">
        <v>5888</v>
      </c>
      <c r="D43" t="s">
        <v>635</v>
      </c>
      <c r="E43" s="27" t="s">
        <v>5889</v>
      </c>
      <c r="F43" s="28" t="s">
        <v>1729</v>
      </c>
      <c r="G43" s="29">
        <v>11.023999999999999</v>
      </c>
      <c r="H43" s="28">
        <v>0</v>
      </c>
      <c r="I43" s="30">
        <f>ROUND(G43*H43,P4)</f>
        <v>0</v>
      </c>
      <c r="L43" s="31">
        <v>0</v>
      </c>
      <c r="M43" s="24">
        <f>ROUND(G43*L43,P4)</f>
        <v>0</v>
      </c>
      <c r="N43" s="25" t="s">
        <v>638</v>
      </c>
      <c r="O43" s="32">
        <f>M43*AA43</f>
        <v>0</v>
      </c>
      <c r="P43" s="1">
        <v>3</v>
      </c>
      <c r="AA43" s="1">
        <f>IF(P43=1,$O$3,IF(P43=2,$O$4,$O$5))</f>
        <v>0</v>
      </c>
    </row>
    <row r="44" ht="25">
      <c r="A44" s="1" t="s">
        <v>639</v>
      </c>
      <c r="E44" s="27" t="s">
        <v>6003</v>
      </c>
    </row>
    <row r="45" ht="13">
      <c r="A45" s="1" t="s">
        <v>640</v>
      </c>
      <c r="E45" s="33" t="s">
        <v>6023</v>
      </c>
    </row>
    <row r="46">
      <c r="A46" s="1" t="s">
        <v>642</v>
      </c>
      <c r="E46" s="27" t="s">
        <v>1313</v>
      </c>
    </row>
    <row r="47" ht="13">
      <c r="A47" s="1" t="s">
        <v>630</v>
      </c>
      <c r="C47" s="22" t="s">
        <v>5895</v>
      </c>
      <c r="E47" s="23" t="s">
        <v>4682</v>
      </c>
      <c r="L47" s="24">
        <f>SUMIFS(L48:L63,A48:A63,"P")</f>
        <v>0</v>
      </c>
      <c r="M47" s="24">
        <f>SUMIFS(M48:M63,A48:A63,"P")</f>
        <v>0</v>
      </c>
      <c r="N47" s="25"/>
    </row>
    <row r="48">
      <c r="A48" s="1" t="s">
        <v>633</v>
      </c>
      <c r="B48" s="1">
        <v>11</v>
      </c>
      <c r="C48" s="26" t="s">
        <v>5896</v>
      </c>
      <c r="D48" t="s">
        <v>635</v>
      </c>
      <c r="E48" s="27" t="s">
        <v>5897</v>
      </c>
      <c r="F48" s="28" t="s">
        <v>869</v>
      </c>
      <c r="G48" s="29">
        <v>32.189999999999998</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6024</v>
      </c>
    </row>
    <row r="51">
      <c r="A51" s="1" t="s">
        <v>642</v>
      </c>
      <c r="E51" s="27" t="s">
        <v>1313</v>
      </c>
    </row>
    <row r="52">
      <c r="A52" s="1" t="s">
        <v>633</v>
      </c>
      <c r="B52" s="1">
        <v>12</v>
      </c>
      <c r="C52" s="26" t="s">
        <v>5899</v>
      </c>
      <c r="D52" t="s">
        <v>635</v>
      </c>
      <c r="E52" s="27" t="s">
        <v>5900</v>
      </c>
      <c r="F52" s="28" t="s">
        <v>1729</v>
      </c>
      <c r="G52" s="29">
        <v>0.68600000000000005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6025</v>
      </c>
    </row>
    <row r="55">
      <c r="A55" s="1" t="s">
        <v>642</v>
      </c>
      <c r="E55" s="27" t="s">
        <v>1313</v>
      </c>
    </row>
    <row r="56">
      <c r="A56" s="1" t="s">
        <v>633</v>
      </c>
      <c r="B56" s="1">
        <v>13</v>
      </c>
      <c r="C56" s="26" t="s">
        <v>5902</v>
      </c>
      <c r="D56" t="s">
        <v>635</v>
      </c>
      <c r="E56" s="27" t="s">
        <v>5903</v>
      </c>
      <c r="F56" s="28" t="s">
        <v>865</v>
      </c>
      <c r="G56" s="29">
        <v>1221.5999999999999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6026</v>
      </c>
    </row>
    <row r="59">
      <c r="A59" s="1" t="s">
        <v>642</v>
      </c>
      <c r="E59" s="27" t="s">
        <v>1313</v>
      </c>
    </row>
    <row r="60">
      <c r="A60" s="1" t="s">
        <v>633</v>
      </c>
      <c r="B60" s="1">
        <v>14</v>
      </c>
      <c r="C60" s="26" t="s">
        <v>5908</v>
      </c>
      <c r="D60" t="s">
        <v>635</v>
      </c>
      <c r="E60" s="27" t="s">
        <v>5909</v>
      </c>
      <c r="F60" s="28" t="s">
        <v>865</v>
      </c>
      <c r="G60" s="29">
        <v>21.699999999999999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6027</v>
      </c>
    </row>
    <row r="63">
      <c r="A63" s="1" t="s">
        <v>642</v>
      </c>
      <c r="E63" s="27" t="s">
        <v>1313</v>
      </c>
    </row>
    <row r="64" ht="13">
      <c r="A64" s="1" t="s">
        <v>630</v>
      </c>
      <c r="C64" s="22" t="s">
        <v>5911</v>
      </c>
      <c r="E64" s="23" t="s">
        <v>4687</v>
      </c>
      <c r="L64" s="24">
        <f>SUMIFS(L65:L72,A65:A72,"P")</f>
        <v>0</v>
      </c>
      <c r="M64" s="24">
        <f>SUMIFS(M65:M72,A65:A72,"P")</f>
        <v>0</v>
      </c>
      <c r="N64" s="25"/>
    </row>
    <row r="65">
      <c r="A65" s="1" t="s">
        <v>633</v>
      </c>
      <c r="B65" s="1">
        <v>15</v>
      </c>
      <c r="C65" s="26" t="s">
        <v>5912</v>
      </c>
      <c r="D65" t="s">
        <v>635</v>
      </c>
      <c r="E65" s="27" t="s">
        <v>5913</v>
      </c>
      <c r="F65" s="28" t="s">
        <v>869</v>
      </c>
      <c r="G65" s="29">
        <v>5.1799999999999997</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6028</v>
      </c>
    </row>
    <row r="68">
      <c r="A68" s="1" t="s">
        <v>642</v>
      </c>
      <c r="E68" s="27" t="s">
        <v>1313</v>
      </c>
    </row>
    <row r="69">
      <c r="A69" s="1" t="s">
        <v>633</v>
      </c>
      <c r="B69" s="1">
        <v>16</v>
      </c>
      <c r="C69" s="26" t="s">
        <v>5457</v>
      </c>
      <c r="D69" t="s">
        <v>635</v>
      </c>
      <c r="E69" s="27" t="s">
        <v>5458</v>
      </c>
      <c r="F69" s="28" t="s">
        <v>869</v>
      </c>
      <c r="G69" s="29">
        <v>1.056</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6029</v>
      </c>
    </row>
    <row r="72">
      <c r="A72" s="1" t="s">
        <v>642</v>
      </c>
      <c r="E72" s="27" t="s">
        <v>1313</v>
      </c>
    </row>
    <row r="73" ht="13">
      <c r="A73" s="1" t="s">
        <v>630</v>
      </c>
      <c r="C73" s="22" t="s">
        <v>5224</v>
      </c>
      <c r="E73" s="23" t="s">
        <v>4497</v>
      </c>
      <c r="L73" s="24">
        <f>SUMIFS(L74:L81,A74:A81,"P")</f>
        <v>0</v>
      </c>
      <c r="M73" s="24">
        <f>SUMIFS(M74:M81,A74:A81,"P")</f>
        <v>0</v>
      </c>
      <c r="N73" s="25"/>
    </row>
    <row r="74">
      <c r="A74" s="1" t="s">
        <v>633</v>
      </c>
      <c r="B74" s="1">
        <v>17</v>
      </c>
      <c r="C74" s="26" t="s">
        <v>5920</v>
      </c>
      <c r="D74" t="s">
        <v>635</v>
      </c>
      <c r="E74" s="27" t="s">
        <v>5921</v>
      </c>
      <c r="F74" s="28" t="s">
        <v>659</v>
      </c>
      <c r="G74" s="29">
        <v>19</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6030</v>
      </c>
    </row>
    <row r="77">
      <c r="A77" s="1" t="s">
        <v>642</v>
      </c>
      <c r="E77" s="27" t="s">
        <v>1313</v>
      </c>
    </row>
    <row r="78">
      <c r="A78" s="1" t="s">
        <v>633</v>
      </c>
      <c r="B78" s="1">
        <v>18</v>
      </c>
      <c r="C78" s="26" t="s">
        <v>5923</v>
      </c>
      <c r="D78" t="s">
        <v>635</v>
      </c>
      <c r="E78" s="27" t="s">
        <v>5924</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5951</v>
      </c>
    </row>
    <row r="81">
      <c r="A81" s="1" t="s">
        <v>642</v>
      </c>
      <c r="E81" s="27" t="s">
        <v>1313</v>
      </c>
    </row>
    <row r="82" ht="13">
      <c r="A82" s="1" t="s">
        <v>630</v>
      </c>
      <c r="C82" s="22" t="s">
        <v>1724</v>
      </c>
      <c r="E82" s="23" t="s">
        <v>5930</v>
      </c>
      <c r="L82" s="24">
        <f>SUMIFS(L83:L86,A83:A86,"P")</f>
        <v>0</v>
      </c>
      <c r="M82" s="24">
        <f>SUMIFS(M83:M86,A83:A86,"P")</f>
        <v>0</v>
      </c>
      <c r="N82" s="25"/>
    </row>
    <row r="83" ht="25">
      <c r="A83" s="1" t="s">
        <v>633</v>
      </c>
      <c r="B83" s="1">
        <v>1</v>
      </c>
      <c r="C83" s="26" t="s">
        <v>1726</v>
      </c>
      <c r="D83" t="s">
        <v>1727</v>
      </c>
      <c r="E83" s="27" t="s">
        <v>5931</v>
      </c>
      <c r="F83" s="28" t="s">
        <v>1729</v>
      </c>
      <c r="G83" s="29">
        <v>379.29700000000003</v>
      </c>
      <c r="H83" s="28">
        <v>0</v>
      </c>
      <c r="I83" s="30">
        <f>ROUND(G83*H83,P4)</f>
        <v>0</v>
      </c>
      <c r="L83" s="31">
        <v>0</v>
      </c>
      <c r="M83" s="24">
        <f>ROUND(G83*L83,P4)</f>
        <v>0</v>
      </c>
      <c r="N83" s="25" t="s">
        <v>1730</v>
      </c>
      <c r="O83" s="32">
        <f>M83*AA83</f>
        <v>0</v>
      </c>
      <c r="P83" s="1">
        <v>3</v>
      </c>
      <c r="AA83" s="1">
        <f>IF(P83=1,$O$3,IF(P83=2,$O$4,$O$5))</f>
        <v>0</v>
      </c>
    </row>
    <row r="84" ht="25">
      <c r="A84" s="1" t="s">
        <v>639</v>
      </c>
      <c r="E84" s="27" t="s">
        <v>5234</v>
      </c>
    </row>
    <row r="85" ht="39">
      <c r="A85" s="1" t="s">
        <v>640</v>
      </c>
      <c r="E85" s="33" t="s">
        <v>6031</v>
      </c>
    </row>
    <row r="86" ht="187.5">
      <c r="A86" s="1" t="s">
        <v>642</v>
      </c>
      <c r="E86" s="27" t="s">
        <v>1904</v>
      </c>
    </row>
  </sheetData>
  <sheetProtection sheet="1" objects="1" scenarios="1" spinCount="100000" saltValue="cx5mN8l0HYyUoqhgW2CNIFMX7UORRii3wPhdTcGnQ+kiTZetbOdGg8wG/SpH/gj/eLHDV2Wp4xA0AWPlhEP0CQ==" hashValue="XtSqInwxV4SVhHlM+x9M47O2NjqZ9KqUgo18JKtoCpaiaTn6bTVC8ZNTwxXuwErxam/Nr15wuaf0cTsqqI3Kg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COUNTIFS(L8:L91,"=0",A8:A91,"P")+COUNTIFS(L8:L91,"",A8:A91,"P")+SUM(Q8:Q91)</f>
        <v>0</v>
      </c>
    </row>
    <row r="8" ht="13">
      <c r="A8" s="1" t="s">
        <v>628</v>
      </c>
      <c r="C8" s="22" t="s">
        <v>6032</v>
      </c>
      <c r="E8" s="23" t="s">
        <v>173</v>
      </c>
      <c r="L8" s="24">
        <f>L9+L30+L51+L64+L73+L86</f>
        <v>0</v>
      </c>
      <c r="M8" s="24">
        <f>M9+M30+M51+M64+M73+M86</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105.319</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6033</v>
      </c>
    </row>
    <row r="13">
      <c r="A13" s="1" t="s">
        <v>642</v>
      </c>
      <c r="E13" s="27" t="s">
        <v>1313</v>
      </c>
    </row>
    <row r="14">
      <c r="A14" s="1" t="s">
        <v>633</v>
      </c>
      <c r="B14" s="1">
        <v>3</v>
      </c>
      <c r="C14" s="26" t="s">
        <v>5874</v>
      </c>
      <c r="D14" t="s">
        <v>635</v>
      </c>
      <c r="E14" s="27" t="s">
        <v>5875</v>
      </c>
      <c r="F14" s="28" t="s">
        <v>869</v>
      </c>
      <c r="G14" s="29">
        <v>45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6034</v>
      </c>
    </row>
    <row r="17">
      <c r="A17" s="1" t="s">
        <v>642</v>
      </c>
      <c r="E17" s="27" t="s">
        <v>1313</v>
      </c>
    </row>
    <row r="18">
      <c r="A18" s="1" t="s">
        <v>633</v>
      </c>
      <c r="B18" s="1">
        <v>4</v>
      </c>
      <c r="C18" s="26" t="s">
        <v>4582</v>
      </c>
      <c r="D18" t="s">
        <v>635</v>
      </c>
      <c r="E18" s="27" t="s">
        <v>4583</v>
      </c>
      <c r="F18" s="28" t="s">
        <v>869</v>
      </c>
      <c r="G18" s="29">
        <v>105.319</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6035</v>
      </c>
    </row>
    <row r="21">
      <c r="A21" s="1" t="s">
        <v>642</v>
      </c>
      <c r="E21" s="27" t="s">
        <v>1313</v>
      </c>
    </row>
    <row r="22">
      <c r="A22" s="1" t="s">
        <v>633</v>
      </c>
      <c r="B22" s="1">
        <v>5</v>
      </c>
      <c r="C22" s="26" t="s">
        <v>883</v>
      </c>
      <c r="D22" t="s">
        <v>635</v>
      </c>
      <c r="E22" s="27" t="s">
        <v>884</v>
      </c>
      <c r="F22" s="28" t="s">
        <v>869</v>
      </c>
      <c r="G22" s="29">
        <v>45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6036</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SUMIFS(L31:L50,A31:A50,"P")</f>
        <v>0</v>
      </c>
      <c r="M30" s="24">
        <f>SUMIFS(M31:M50,A31:A50,"P")</f>
        <v>0</v>
      </c>
      <c r="N30" s="25"/>
    </row>
    <row r="31">
      <c r="A31" s="1" t="s">
        <v>633</v>
      </c>
      <c r="B31" s="1">
        <v>7</v>
      </c>
      <c r="C31" s="26" t="s">
        <v>5441</v>
      </c>
      <c r="D31" t="s">
        <v>635</v>
      </c>
      <c r="E31" s="27" t="s">
        <v>5442</v>
      </c>
      <c r="F31" s="28" t="s">
        <v>649</v>
      </c>
      <c r="G31" s="29">
        <v>120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6037</v>
      </c>
    </row>
    <row r="34">
      <c r="A34" s="1" t="s">
        <v>642</v>
      </c>
      <c r="E34" s="27" t="s">
        <v>1313</v>
      </c>
    </row>
    <row r="35">
      <c r="A35" s="1" t="s">
        <v>633</v>
      </c>
      <c r="B35" s="1">
        <v>8</v>
      </c>
      <c r="C35" s="26" t="s">
        <v>5882</v>
      </c>
      <c r="D35" t="s">
        <v>635</v>
      </c>
      <c r="E35" s="27" t="s">
        <v>5883</v>
      </c>
      <c r="F35" s="28" t="s">
        <v>869</v>
      </c>
      <c r="G35" s="29">
        <v>49.762999999999998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6038</v>
      </c>
    </row>
    <row r="38">
      <c r="A38" s="1" t="s">
        <v>642</v>
      </c>
      <c r="E38" s="27" t="s">
        <v>1313</v>
      </c>
    </row>
    <row r="39">
      <c r="A39" s="1" t="s">
        <v>633</v>
      </c>
      <c r="B39" s="1">
        <v>9</v>
      </c>
      <c r="C39" s="26" t="s">
        <v>5885</v>
      </c>
      <c r="D39" t="s">
        <v>635</v>
      </c>
      <c r="E39" s="27" t="s">
        <v>5886</v>
      </c>
      <c r="F39" s="28" t="s">
        <v>869</v>
      </c>
      <c r="G39" s="29">
        <v>11.117000000000001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6039</v>
      </c>
    </row>
    <row r="42">
      <c r="A42" s="1" t="s">
        <v>642</v>
      </c>
      <c r="E42" s="27" t="s">
        <v>1313</v>
      </c>
    </row>
    <row r="43">
      <c r="A43" s="1" t="s">
        <v>633</v>
      </c>
      <c r="B43" s="1">
        <v>10</v>
      </c>
      <c r="C43" s="26" t="s">
        <v>5888</v>
      </c>
      <c r="D43" t="s">
        <v>635</v>
      </c>
      <c r="E43" s="27" t="s">
        <v>5889</v>
      </c>
      <c r="F43" s="28" t="s">
        <v>1729</v>
      </c>
      <c r="G43" s="29">
        <v>3.548</v>
      </c>
      <c r="H43" s="28">
        <v>0</v>
      </c>
      <c r="I43" s="30">
        <f>ROUND(G43*H43,P4)</f>
        <v>0</v>
      </c>
      <c r="L43" s="31">
        <v>0</v>
      </c>
      <c r="M43" s="24">
        <f>ROUND(G43*L43,P4)</f>
        <v>0</v>
      </c>
      <c r="N43" s="25" t="s">
        <v>638</v>
      </c>
      <c r="O43" s="32">
        <f>M43*AA43</f>
        <v>0</v>
      </c>
      <c r="P43" s="1">
        <v>3</v>
      </c>
      <c r="AA43" s="1">
        <f>IF(P43=1,$O$3,IF(P43=2,$O$4,$O$5))</f>
        <v>0</v>
      </c>
    </row>
    <row r="44">
      <c r="A44" s="1" t="s">
        <v>639</v>
      </c>
      <c r="E44" s="27" t="s">
        <v>5962</v>
      </c>
    </row>
    <row r="45" ht="13">
      <c r="A45" s="1" t="s">
        <v>640</v>
      </c>
      <c r="E45" s="33" t="s">
        <v>6040</v>
      </c>
    </row>
    <row r="46">
      <c r="A46" s="1" t="s">
        <v>642</v>
      </c>
      <c r="E46" s="27" t="s">
        <v>1313</v>
      </c>
    </row>
    <row r="47">
      <c r="A47" s="1" t="s">
        <v>633</v>
      </c>
      <c r="B47" s="1">
        <v>11</v>
      </c>
      <c r="C47" s="26" t="s">
        <v>5892</v>
      </c>
      <c r="D47" t="s">
        <v>635</v>
      </c>
      <c r="E47" s="27" t="s">
        <v>5893</v>
      </c>
      <c r="F47" s="28" t="s">
        <v>869</v>
      </c>
      <c r="G47" s="29">
        <v>0.23000000000000001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6041</v>
      </c>
    </row>
    <row r="50">
      <c r="A50" s="1" t="s">
        <v>642</v>
      </c>
      <c r="E50" s="27" t="s">
        <v>1313</v>
      </c>
    </row>
    <row r="51" ht="13">
      <c r="A51" s="1" t="s">
        <v>630</v>
      </c>
      <c r="C51" s="22" t="s">
        <v>5895</v>
      </c>
      <c r="E51" s="23" t="s">
        <v>4682</v>
      </c>
      <c r="L51" s="24">
        <f>SUMIFS(L52:L63,A52:A63,"P")</f>
        <v>0</v>
      </c>
      <c r="M51" s="24">
        <f>SUMIFS(M52:M63,A52:A63,"P")</f>
        <v>0</v>
      </c>
      <c r="N51" s="25"/>
    </row>
    <row r="52">
      <c r="A52" s="1" t="s">
        <v>633</v>
      </c>
      <c r="B52" s="1">
        <v>12</v>
      </c>
      <c r="C52" s="26" t="s">
        <v>5896</v>
      </c>
      <c r="D52" t="s">
        <v>635</v>
      </c>
      <c r="E52" s="27" t="s">
        <v>5897</v>
      </c>
      <c r="F52" s="28" t="s">
        <v>869</v>
      </c>
      <c r="G52" s="29">
        <v>9.0999999999999996</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6042</v>
      </c>
    </row>
    <row r="55">
      <c r="A55" s="1" t="s">
        <v>642</v>
      </c>
      <c r="E55" s="27" t="s">
        <v>1313</v>
      </c>
    </row>
    <row r="56">
      <c r="A56" s="1" t="s">
        <v>633</v>
      </c>
      <c r="B56" s="1">
        <v>13</v>
      </c>
      <c r="C56" s="26" t="s">
        <v>5902</v>
      </c>
      <c r="D56" t="s">
        <v>635</v>
      </c>
      <c r="E56" s="27" t="s">
        <v>5903</v>
      </c>
      <c r="F56" s="28" t="s">
        <v>865</v>
      </c>
      <c r="G56" s="29">
        <v>350.30000000000001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6043</v>
      </c>
    </row>
    <row r="59">
      <c r="A59" s="1" t="s">
        <v>642</v>
      </c>
      <c r="E59" s="27" t="s">
        <v>1313</v>
      </c>
    </row>
    <row r="60">
      <c r="A60" s="1" t="s">
        <v>633</v>
      </c>
      <c r="B60" s="1">
        <v>14</v>
      </c>
      <c r="C60" s="26" t="s">
        <v>5905</v>
      </c>
      <c r="D60" t="s">
        <v>635</v>
      </c>
      <c r="E60" s="27" t="s">
        <v>5906</v>
      </c>
      <c r="F60" s="28" t="s">
        <v>2555</v>
      </c>
      <c r="G60" s="29">
        <v>55.700000000000003</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6044</v>
      </c>
    </row>
    <row r="63">
      <c r="A63" s="1" t="s">
        <v>642</v>
      </c>
      <c r="E63" s="27" t="s">
        <v>1313</v>
      </c>
    </row>
    <row r="64" ht="13">
      <c r="A64" s="1" t="s">
        <v>630</v>
      </c>
      <c r="C64" s="22" t="s">
        <v>5911</v>
      </c>
      <c r="E64" s="23" t="s">
        <v>4687</v>
      </c>
      <c r="L64" s="24">
        <f>SUMIFS(L65:L72,A65:A72,"P")</f>
        <v>0</v>
      </c>
      <c r="M64" s="24">
        <f>SUMIFS(M65:M72,A65:A72,"P")</f>
        <v>0</v>
      </c>
      <c r="N64" s="25"/>
    </row>
    <row r="65">
      <c r="A65" s="1" t="s">
        <v>633</v>
      </c>
      <c r="B65" s="1">
        <v>15</v>
      </c>
      <c r="C65" s="26" t="s">
        <v>5915</v>
      </c>
      <c r="D65" t="s">
        <v>635</v>
      </c>
      <c r="E65" s="27" t="s">
        <v>5916</v>
      </c>
      <c r="F65" s="28" t="s">
        <v>869</v>
      </c>
      <c r="G65" s="29">
        <v>0.93600000000000005</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6045</v>
      </c>
    </row>
    <row r="68">
      <c r="A68" s="1" t="s">
        <v>642</v>
      </c>
      <c r="E68" s="27" t="s">
        <v>1313</v>
      </c>
    </row>
    <row r="69">
      <c r="A69" s="1" t="s">
        <v>633</v>
      </c>
      <c r="B69" s="1">
        <v>16</v>
      </c>
      <c r="C69" s="26" t="s">
        <v>5460</v>
      </c>
      <c r="D69" t="s">
        <v>635</v>
      </c>
      <c r="E69" s="27" t="s">
        <v>5461</v>
      </c>
      <c r="F69" s="28" t="s">
        <v>869</v>
      </c>
      <c r="G69" s="29">
        <v>1.6000000000000001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6046</v>
      </c>
    </row>
    <row r="72">
      <c r="A72" s="1" t="s">
        <v>642</v>
      </c>
      <c r="E72" s="27" t="s">
        <v>1313</v>
      </c>
    </row>
    <row r="73" ht="13">
      <c r="A73" s="1" t="s">
        <v>630</v>
      </c>
      <c r="C73" s="22" t="s">
        <v>5224</v>
      </c>
      <c r="E73" s="23" t="s">
        <v>4497</v>
      </c>
      <c r="L73" s="24">
        <f>SUMIFS(L74:L85,A74:A85,"P")</f>
        <v>0</v>
      </c>
      <c r="M73" s="24">
        <f>SUMIFS(M74:M85,A74:A85,"P")</f>
        <v>0</v>
      </c>
      <c r="N73" s="25"/>
    </row>
    <row r="74">
      <c r="A74" s="1" t="s">
        <v>633</v>
      </c>
      <c r="B74" s="1">
        <v>17</v>
      </c>
      <c r="C74" s="26" t="s">
        <v>5920</v>
      </c>
      <c r="D74" t="s">
        <v>635</v>
      </c>
      <c r="E74" s="27" t="s">
        <v>5921</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6047</v>
      </c>
    </row>
    <row r="77">
      <c r="A77" s="1" t="s">
        <v>642</v>
      </c>
      <c r="E77" s="27" t="s">
        <v>1313</v>
      </c>
    </row>
    <row r="78">
      <c r="A78" s="1" t="s">
        <v>633</v>
      </c>
      <c r="B78" s="1">
        <v>18</v>
      </c>
      <c r="C78" s="26" t="s">
        <v>5923</v>
      </c>
      <c r="D78" t="s">
        <v>635</v>
      </c>
      <c r="E78" s="27" t="s">
        <v>5924</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6048</v>
      </c>
    </row>
    <row r="81">
      <c r="A81" s="1" t="s">
        <v>642</v>
      </c>
      <c r="E81" s="27" t="s">
        <v>1313</v>
      </c>
    </row>
    <row r="82">
      <c r="A82" s="1" t="s">
        <v>633</v>
      </c>
      <c r="B82" s="1">
        <v>19</v>
      </c>
      <c r="C82" s="26" t="s">
        <v>5647</v>
      </c>
      <c r="D82" t="s">
        <v>635</v>
      </c>
      <c r="E82" s="27" t="s">
        <v>5648</v>
      </c>
      <c r="F82" s="28" t="s">
        <v>649</v>
      </c>
      <c r="G82" s="29">
        <v>13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6049</v>
      </c>
    </row>
    <row r="85">
      <c r="A85" s="1" t="s">
        <v>642</v>
      </c>
      <c r="E85" s="27" t="s">
        <v>1313</v>
      </c>
    </row>
    <row r="86" ht="13">
      <c r="A86" s="1" t="s">
        <v>630</v>
      </c>
      <c r="C86" s="22" t="s">
        <v>1724</v>
      </c>
      <c r="E86" s="23" t="s">
        <v>5930</v>
      </c>
      <c r="L86" s="24">
        <f>SUMIFS(L87:L90,A87:A90,"P")</f>
        <v>0</v>
      </c>
      <c r="M86" s="24">
        <f>SUMIFS(M87:M90,A87:A90,"P")</f>
        <v>0</v>
      </c>
      <c r="N86" s="25"/>
    </row>
    <row r="87" ht="25">
      <c r="A87" s="1" t="s">
        <v>633</v>
      </c>
      <c r="B87" s="1">
        <v>1</v>
      </c>
      <c r="C87" s="26" t="s">
        <v>1726</v>
      </c>
      <c r="D87" t="s">
        <v>1727</v>
      </c>
      <c r="E87" s="27" t="s">
        <v>5931</v>
      </c>
      <c r="F87" s="28" t="s">
        <v>1729</v>
      </c>
      <c r="G87" s="29">
        <v>109.057</v>
      </c>
      <c r="H87" s="28">
        <v>0</v>
      </c>
      <c r="I87" s="30">
        <f>ROUND(G87*H87,P4)</f>
        <v>0</v>
      </c>
      <c r="L87" s="31">
        <v>0</v>
      </c>
      <c r="M87" s="24">
        <f>ROUND(G87*L87,P4)</f>
        <v>0</v>
      </c>
      <c r="N87" s="25" t="s">
        <v>1730</v>
      </c>
      <c r="O87" s="32">
        <f>M87*AA87</f>
        <v>0</v>
      </c>
      <c r="P87" s="1">
        <v>3</v>
      </c>
      <c r="AA87" s="1">
        <f>IF(P87=1,$O$3,IF(P87=2,$O$4,$O$5))</f>
        <v>0</v>
      </c>
    </row>
    <row r="88" ht="25">
      <c r="A88" s="1" t="s">
        <v>639</v>
      </c>
      <c r="E88" s="27" t="s">
        <v>5234</v>
      </c>
    </row>
    <row r="89" ht="39">
      <c r="A89" s="1" t="s">
        <v>640</v>
      </c>
      <c r="E89" s="33" t="s">
        <v>6050</v>
      </c>
    </row>
    <row r="90" ht="187.5">
      <c r="A90" s="1" t="s">
        <v>642</v>
      </c>
      <c r="E90" s="27" t="s">
        <v>1904</v>
      </c>
    </row>
  </sheetData>
  <sheetProtection sheet="1" objects="1" scenarios="1" spinCount="100000" saltValue="117DFCXz36oBBFH4dLio0MNGCgQ7Pr48rZ59iZ5iOvfbPdFS6X9r2At5yPq/ove/v8UWw1Lls7q8Nq3pxgncQg==" hashValue="fvNOA567zfnzNZOmJboAcBb78KiGndI9rIhBofmcRo0RM65tD/03bjbrV5gdgViCmRo6KTltmsfaqlzlUQe+E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COUNTIFS(L8:L47,"=0",A8:A47,"P")+COUNTIFS(L8:L47,"",A8:A47,"P")+SUM(Q8:Q47)</f>
        <v>0</v>
      </c>
    </row>
    <row r="8" ht="13">
      <c r="A8" s="1" t="s">
        <v>628</v>
      </c>
      <c r="C8" s="22" t="s">
        <v>6051</v>
      </c>
      <c r="E8" s="23" t="s">
        <v>175</v>
      </c>
      <c r="L8" s="24">
        <f>L9+L34</f>
        <v>0</v>
      </c>
      <c r="M8" s="24">
        <f>M9+M34</f>
        <v>0</v>
      </c>
      <c r="N8" s="25"/>
    </row>
    <row r="9" ht="13">
      <c r="A9" s="1" t="s">
        <v>630</v>
      </c>
      <c r="C9" s="22" t="s">
        <v>5221</v>
      </c>
      <c r="E9" s="23" t="s">
        <v>1388</v>
      </c>
      <c r="L9" s="24">
        <f>SUMIFS(L10:L33,A10:A33,"P")</f>
        <v>0</v>
      </c>
      <c r="M9" s="24">
        <f>SUMIFS(M10:M33,A10:A33,"P")</f>
        <v>0</v>
      </c>
      <c r="N9" s="25"/>
    </row>
    <row r="10">
      <c r="A10" s="1" t="s">
        <v>633</v>
      </c>
      <c r="B10" s="1">
        <v>1</v>
      </c>
      <c r="C10" s="26" t="s">
        <v>6052</v>
      </c>
      <c r="D10" t="s">
        <v>635</v>
      </c>
      <c r="E10" s="27" t="s">
        <v>6053</v>
      </c>
      <c r="F10" s="28" t="s">
        <v>869</v>
      </c>
      <c r="G10" s="29">
        <v>865.10000000000002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6054</v>
      </c>
    </row>
    <row r="13">
      <c r="A13" s="1" t="s">
        <v>642</v>
      </c>
      <c r="E13" s="27" t="s">
        <v>1313</v>
      </c>
    </row>
    <row r="14">
      <c r="A14" s="1" t="s">
        <v>633</v>
      </c>
      <c r="B14" s="1">
        <v>2</v>
      </c>
      <c r="C14" s="26" t="s">
        <v>6055</v>
      </c>
      <c r="D14" t="s">
        <v>635</v>
      </c>
      <c r="E14" s="27" t="s">
        <v>6056</v>
      </c>
      <c r="F14" s="28" t="s">
        <v>869</v>
      </c>
      <c r="G14" s="29">
        <v>2046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6057</v>
      </c>
    </row>
    <row r="17">
      <c r="A17" s="1" t="s">
        <v>642</v>
      </c>
      <c r="E17" s="27" t="s">
        <v>1313</v>
      </c>
    </row>
    <row r="18">
      <c r="A18" s="1" t="s">
        <v>633</v>
      </c>
      <c r="B18" s="1">
        <v>3</v>
      </c>
      <c r="C18" s="26" t="s">
        <v>4598</v>
      </c>
      <c r="D18" t="s">
        <v>635</v>
      </c>
      <c r="E18" s="27" t="s">
        <v>4599</v>
      </c>
      <c r="F18" s="28" t="s">
        <v>865</v>
      </c>
      <c r="G18" s="29">
        <v>1572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6058</v>
      </c>
    </row>
    <row r="21">
      <c r="A21" s="1" t="s">
        <v>642</v>
      </c>
      <c r="E21" s="27" t="s">
        <v>1313</v>
      </c>
    </row>
    <row r="22">
      <c r="A22" s="1" t="s">
        <v>633</v>
      </c>
      <c r="B22" s="1">
        <v>4</v>
      </c>
      <c r="C22" s="26" t="s">
        <v>5984</v>
      </c>
      <c r="D22" t="s">
        <v>635</v>
      </c>
      <c r="E22" s="27" t="s">
        <v>5985</v>
      </c>
      <c r="F22" s="28" t="s">
        <v>865</v>
      </c>
      <c r="G22" s="29">
        <v>158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6059</v>
      </c>
    </row>
    <row r="25">
      <c r="A25" s="1" t="s">
        <v>642</v>
      </c>
      <c r="E25" s="27" t="s">
        <v>1313</v>
      </c>
    </row>
    <row r="26">
      <c r="A26" s="1" t="s">
        <v>633</v>
      </c>
      <c r="B26" s="1">
        <v>5</v>
      </c>
      <c r="C26" s="26" t="s">
        <v>5988</v>
      </c>
      <c r="D26" t="s">
        <v>635</v>
      </c>
      <c r="E26" s="27" t="s">
        <v>5989</v>
      </c>
      <c r="F26" s="28" t="s">
        <v>1729</v>
      </c>
      <c r="G26" s="29">
        <v>521.10000000000002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5990</v>
      </c>
    </row>
    <row r="29">
      <c r="A29" s="1" t="s">
        <v>642</v>
      </c>
      <c r="E29" s="27" t="s">
        <v>635</v>
      </c>
    </row>
    <row r="30">
      <c r="A30" s="1" t="s">
        <v>633</v>
      </c>
      <c r="B30" s="1">
        <v>6</v>
      </c>
      <c r="C30" s="26" t="s">
        <v>4602</v>
      </c>
      <c r="D30" t="s">
        <v>635</v>
      </c>
      <c r="E30" s="27" t="s">
        <v>4603</v>
      </c>
      <c r="F30" s="28" t="s">
        <v>865</v>
      </c>
      <c r="G30" s="29">
        <v>1730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6060</v>
      </c>
    </row>
    <row r="33">
      <c r="A33" s="1" t="s">
        <v>642</v>
      </c>
      <c r="E33" s="27" t="s">
        <v>1313</v>
      </c>
    </row>
    <row r="34" ht="13">
      <c r="A34" s="1" t="s">
        <v>630</v>
      </c>
      <c r="C34" s="22" t="s">
        <v>5880</v>
      </c>
      <c r="E34" s="23" t="s">
        <v>3945</v>
      </c>
      <c r="L34" s="24">
        <f>SUMIFS(L35:L46,A35:A46,"P")</f>
        <v>0</v>
      </c>
      <c r="M34" s="24">
        <f>SUMIFS(M35:M46,A35:A46,"P")</f>
        <v>0</v>
      </c>
      <c r="N34" s="25"/>
    </row>
    <row r="35">
      <c r="A35" s="1" t="s">
        <v>633</v>
      </c>
      <c r="B35" s="1">
        <v>7</v>
      </c>
      <c r="C35" s="26" t="s">
        <v>5965</v>
      </c>
      <c r="D35" t="s">
        <v>635</v>
      </c>
      <c r="E35" s="27" t="s">
        <v>5966</v>
      </c>
      <c r="F35" s="28" t="s">
        <v>865</v>
      </c>
      <c r="G35" s="29">
        <v>1489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6061</v>
      </c>
    </row>
    <row r="38">
      <c r="A38" s="1" t="s">
        <v>642</v>
      </c>
      <c r="E38" s="27" t="s">
        <v>1313</v>
      </c>
    </row>
    <row r="39">
      <c r="A39" s="1" t="s">
        <v>633</v>
      </c>
      <c r="B39" s="1">
        <v>8</v>
      </c>
      <c r="C39" s="26" t="s">
        <v>6062</v>
      </c>
      <c r="D39" t="s">
        <v>635</v>
      </c>
      <c r="E39" s="27" t="s">
        <v>6063</v>
      </c>
      <c r="F39" s="28" t="s">
        <v>865</v>
      </c>
      <c r="G39" s="29">
        <v>5251.1999999999998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6064</v>
      </c>
    </row>
    <row r="42">
      <c r="A42" s="1" t="s">
        <v>642</v>
      </c>
      <c r="E42" s="27" t="s">
        <v>1313</v>
      </c>
    </row>
    <row r="43">
      <c r="A43" s="1" t="s">
        <v>633</v>
      </c>
      <c r="B43" s="1">
        <v>9</v>
      </c>
      <c r="C43" s="26" t="s">
        <v>5992</v>
      </c>
      <c r="D43" t="s">
        <v>635</v>
      </c>
      <c r="E43" s="27" t="s">
        <v>5993</v>
      </c>
      <c r="F43" s="28" t="s">
        <v>865</v>
      </c>
      <c r="G43" s="29">
        <v>1838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6065</v>
      </c>
    </row>
    <row r="46">
      <c r="A46" s="1" t="s">
        <v>642</v>
      </c>
      <c r="E46" s="27" t="s">
        <v>1313</v>
      </c>
    </row>
  </sheetData>
  <sheetProtection sheet="1" objects="1" scenarios="1" spinCount="100000" saltValue="uBVZoVO+zp6E81A1TGbO5CEblYA+NOm1qmalMuYfddDmhUbqMN0rZz8te7MkmbvdfhVaGxPoH2ClNE4Vc5Rt7A==" hashValue="AMm15nx/mRUU5mazKlhtXrfv/WZlYGMaepMYiVzTuE6buJDEyGX1kosYpArTjwfxn+CIJC8HCQngkGWQUjVAa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6066</v>
      </c>
      <c r="E8" s="23" t="s">
        <v>179</v>
      </c>
      <c r="L8" s="24">
        <f>L9+L34+L51+L60</f>
        <v>0</v>
      </c>
      <c r="M8" s="24">
        <f>M9+M34+M51+M60</f>
        <v>0</v>
      </c>
      <c r="N8" s="25"/>
    </row>
    <row r="9" ht="13">
      <c r="A9" s="1" t="s">
        <v>630</v>
      </c>
      <c r="C9" s="22" t="s">
        <v>4828</v>
      </c>
      <c r="E9" s="23" t="s">
        <v>1388</v>
      </c>
      <c r="L9" s="24">
        <f>SUMIFS(L10:L33,A10:A33,"P")</f>
        <v>0</v>
      </c>
      <c r="M9" s="24">
        <f>SUMIFS(M10:M33,A10:A33,"P")</f>
        <v>0</v>
      </c>
      <c r="N9" s="25"/>
    </row>
    <row r="10" ht="25">
      <c r="A10" s="1" t="s">
        <v>633</v>
      </c>
      <c r="B10" s="1">
        <v>1</v>
      </c>
      <c r="C10" s="26" t="s">
        <v>6067</v>
      </c>
      <c r="D10" t="s">
        <v>635</v>
      </c>
      <c r="E10" s="27" t="s">
        <v>6068</v>
      </c>
      <c r="F10" s="28" t="s">
        <v>869</v>
      </c>
      <c r="G10" s="29">
        <v>87.879999999999995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6069</v>
      </c>
    </row>
    <row r="13" ht="62.5">
      <c r="A13" s="1" t="s">
        <v>642</v>
      </c>
      <c r="E13" s="27" t="s">
        <v>5755</v>
      </c>
    </row>
    <row r="14" ht="25">
      <c r="A14" s="1" t="s">
        <v>633</v>
      </c>
      <c r="B14" s="1">
        <v>2</v>
      </c>
      <c r="C14" s="26" t="s">
        <v>6070</v>
      </c>
      <c r="D14" t="s">
        <v>635</v>
      </c>
      <c r="E14" s="27" t="s">
        <v>6071</v>
      </c>
      <c r="F14" s="28" t="s">
        <v>1858</v>
      </c>
      <c r="G14" s="29">
        <v>2900.04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6072</v>
      </c>
    </row>
    <row r="17" ht="25">
      <c r="A17" s="1" t="s">
        <v>642</v>
      </c>
      <c r="E17" s="27" t="s">
        <v>4871</v>
      </c>
    </row>
    <row r="18">
      <c r="A18" s="1" t="s">
        <v>633</v>
      </c>
      <c r="B18" s="1">
        <v>3</v>
      </c>
      <c r="C18" s="26" t="s">
        <v>6073</v>
      </c>
      <c r="D18" t="s">
        <v>635</v>
      </c>
      <c r="E18" s="27" t="s">
        <v>6074</v>
      </c>
      <c r="F18" s="28" t="s">
        <v>649</v>
      </c>
      <c r="G18" s="29">
        <v>632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6075</v>
      </c>
    </row>
    <row r="21" ht="62.5">
      <c r="A21" s="1" t="s">
        <v>642</v>
      </c>
      <c r="E21" s="27" t="s">
        <v>5755</v>
      </c>
    </row>
    <row r="22">
      <c r="A22" s="1" t="s">
        <v>633</v>
      </c>
      <c r="B22" s="1">
        <v>4</v>
      </c>
      <c r="C22" s="26" t="s">
        <v>6076</v>
      </c>
      <c r="D22" t="s">
        <v>635</v>
      </c>
      <c r="E22" s="27" t="s">
        <v>6077</v>
      </c>
      <c r="F22" s="28" t="s">
        <v>1858</v>
      </c>
      <c r="G22" s="29">
        <v>296.25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6078</v>
      </c>
    </row>
    <row r="25" ht="25">
      <c r="A25" s="1" t="s">
        <v>642</v>
      </c>
      <c r="E25" s="27" t="s">
        <v>4871</v>
      </c>
    </row>
    <row r="26" ht="25">
      <c r="A26" s="1" t="s">
        <v>633</v>
      </c>
      <c r="B26" s="1">
        <v>5</v>
      </c>
      <c r="C26" s="26" t="s">
        <v>6079</v>
      </c>
      <c r="D26" t="s">
        <v>635</v>
      </c>
      <c r="E26" s="27" t="s">
        <v>6080</v>
      </c>
      <c r="F26" s="28" t="s">
        <v>649</v>
      </c>
      <c r="G26" s="29">
        <v>428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6081</v>
      </c>
    </row>
    <row r="29" ht="62.5">
      <c r="A29" s="1" t="s">
        <v>642</v>
      </c>
      <c r="E29" s="27" t="s">
        <v>5755</v>
      </c>
    </row>
    <row r="30" ht="25">
      <c r="A30" s="1" t="s">
        <v>633</v>
      </c>
      <c r="B30" s="1">
        <v>6</v>
      </c>
      <c r="C30" s="26" t="s">
        <v>6082</v>
      </c>
      <c r="D30" t="s">
        <v>635</v>
      </c>
      <c r="E30" s="27" t="s">
        <v>6083</v>
      </c>
      <c r="F30" s="28" t="s">
        <v>1858</v>
      </c>
      <c r="G30" s="29">
        <v>401.25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6084</v>
      </c>
    </row>
    <row r="33" ht="25">
      <c r="A33" s="1" t="s">
        <v>642</v>
      </c>
      <c r="E33" s="27" t="s">
        <v>4871</v>
      </c>
    </row>
    <row r="34" ht="13">
      <c r="A34" s="1" t="s">
        <v>630</v>
      </c>
      <c r="C34" s="22" t="s">
        <v>1889</v>
      </c>
      <c r="E34" s="23" t="s">
        <v>4497</v>
      </c>
      <c r="L34" s="24">
        <f>SUMIFS(L35:L50,A35:A50,"P")</f>
        <v>0</v>
      </c>
      <c r="M34" s="24">
        <f>SUMIFS(M35:M50,A35:A50,"P")</f>
        <v>0</v>
      </c>
      <c r="N34" s="25"/>
    </row>
    <row r="35">
      <c r="A35" s="1" t="s">
        <v>633</v>
      </c>
      <c r="B35" s="1">
        <v>7</v>
      </c>
      <c r="C35" s="26" t="s">
        <v>6085</v>
      </c>
      <c r="D35" t="s">
        <v>635</v>
      </c>
      <c r="E35" s="27" t="s">
        <v>6086</v>
      </c>
      <c r="F35" s="28" t="s">
        <v>865</v>
      </c>
      <c r="G35" s="29">
        <v>38.75</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6087</v>
      </c>
    </row>
    <row r="38" ht="162.5">
      <c r="A38" s="1" t="s">
        <v>642</v>
      </c>
      <c r="E38" s="27" t="s">
        <v>4782</v>
      </c>
    </row>
    <row r="39" ht="25">
      <c r="A39" s="1" t="s">
        <v>633</v>
      </c>
      <c r="B39" s="1">
        <v>8</v>
      </c>
      <c r="C39" s="26" t="s">
        <v>6088</v>
      </c>
      <c r="D39" t="s">
        <v>635</v>
      </c>
      <c r="E39" s="27" t="s">
        <v>6089</v>
      </c>
      <c r="F39" s="28" t="s">
        <v>1858</v>
      </c>
      <c r="G39" s="29">
        <v>64.275000000000006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6090</v>
      </c>
    </row>
    <row r="42" ht="125">
      <c r="A42" s="1" t="s">
        <v>642</v>
      </c>
      <c r="E42" s="27" t="s">
        <v>6091</v>
      </c>
    </row>
    <row r="43">
      <c r="A43" s="1" t="s">
        <v>633</v>
      </c>
      <c r="B43" s="1">
        <v>11</v>
      </c>
      <c r="C43" s="26" t="s">
        <v>5847</v>
      </c>
      <c r="D43" t="s">
        <v>635</v>
      </c>
      <c r="E43" s="27" t="s">
        <v>5848</v>
      </c>
      <c r="F43" s="28" t="s">
        <v>869</v>
      </c>
      <c r="G43" s="29">
        <v>181.30000000000001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6092</v>
      </c>
    </row>
    <row r="46" ht="87.5">
      <c r="A46" s="1" t="s">
        <v>642</v>
      </c>
      <c r="E46" s="27" t="s">
        <v>5850</v>
      </c>
    </row>
    <row r="47">
      <c r="A47" s="1" t="s">
        <v>633</v>
      </c>
      <c r="B47" s="1">
        <v>12</v>
      </c>
      <c r="C47" s="26" t="s">
        <v>6093</v>
      </c>
      <c r="D47" t="s">
        <v>635</v>
      </c>
      <c r="E47" s="27" t="s">
        <v>6094</v>
      </c>
      <c r="F47" s="28" t="s">
        <v>1858</v>
      </c>
      <c r="G47" s="29">
        <v>6798.75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78">
      <c r="A49" s="1" t="s">
        <v>640</v>
      </c>
      <c r="E49" s="33" t="s">
        <v>6095</v>
      </c>
    </row>
    <row r="50" ht="25">
      <c r="A50" s="1" t="s">
        <v>642</v>
      </c>
      <c r="E50" s="27" t="s">
        <v>4871</v>
      </c>
    </row>
    <row r="51" ht="13">
      <c r="A51" s="1" t="s">
        <v>630</v>
      </c>
      <c r="C51" s="22" t="s">
        <v>4005</v>
      </c>
      <c r="E51" s="23" t="s">
        <v>4814</v>
      </c>
      <c r="L51" s="24">
        <f>SUMIFS(L52:L59,A52:A59,"P")</f>
        <v>0</v>
      </c>
      <c r="M51" s="24">
        <f>SUMIFS(M52:M59,A52:A59,"P")</f>
        <v>0</v>
      </c>
      <c r="N51" s="25"/>
    </row>
    <row r="52">
      <c r="A52" s="1" t="s">
        <v>633</v>
      </c>
      <c r="B52" s="1">
        <v>9</v>
      </c>
      <c r="C52" s="26" t="s">
        <v>6096</v>
      </c>
      <c r="D52" t="s">
        <v>635</v>
      </c>
      <c r="E52" s="27" t="s">
        <v>6097</v>
      </c>
      <c r="F52" s="28" t="s">
        <v>649</v>
      </c>
      <c r="G52" s="29">
        <v>1059</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6098</v>
      </c>
    </row>
    <row r="55" ht="162.5">
      <c r="A55" s="1" t="s">
        <v>642</v>
      </c>
      <c r="E55" s="27" t="s">
        <v>6099</v>
      </c>
    </row>
    <row r="56" ht="25">
      <c r="A56" s="1" t="s">
        <v>633</v>
      </c>
      <c r="B56" s="1">
        <v>10</v>
      </c>
      <c r="C56" s="26" t="s">
        <v>6100</v>
      </c>
      <c r="D56" t="s">
        <v>635</v>
      </c>
      <c r="E56" s="27" t="s">
        <v>6101</v>
      </c>
      <c r="F56" s="28" t="s">
        <v>1858</v>
      </c>
      <c r="G56" s="29">
        <v>2378.7550000000001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6102</v>
      </c>
    </row>
    <row r="59" ht="125">
      <c r="A59" s="1" t="s">
        <v>642</v>
      </c>
      <c r="E59" s="27" t="s">
        <v>4824</v>
      </c>
    </row>
    <row r="60" ht="13">
      <c r="A60" s="1" t="s">
        <v>630</v>
      </c>
      <c r="C60" s="22" t="s">
        <v>1724</v>
      </c>
      <c r="E60" s="23" t="s">
        <v>4825</v>
      </c>
      <c r="L60" s="24">
        <f>SUMIFS(L61:L64,A61:A64,"P")</f>
        <v>0</v>
      </c>
      <c r="M60" s="24">
        <f>SUMIFS(M61:M64,A61:A64,"P")</f>
        <v>0</v>
      </c>
      <c r="N60" s="25"/>
    </row>
    <row r="61" ht="25">
      <c r="A61" s="1" t="s">
        <v>633</v>
      </c>
      <c r="B61" s="1">
        <v>13</v>
      </c>
      <c r="C61" s="26" t="s">
        <v>4570</v>
      </c>
      <c r="D61" t="s">
        <v>4571</v>
      </c>
      <c r="E61" s="27" t="s">
        <v>4572</v>
      </c>
      <c r="F61" s="28" t="s">
        <v>1729</v>
      </c>
      <c r="G61" s="29">
        <v>0.69499999999999995</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6103</v>
      </c>
    </row>
    <row r="64" ht="187.5">
      <c r="A64" s="1" t="s">
        <v>642</v>
      </c>
      <c r="E64" s="27" t="s">
        <v>3633</v>
      </c>
    </row>
  </sheetData>
  <sheetProtection sheet="1" objects="1" scenarios="1" spinCount="100000" saltValue="WzQxvoQXhbf5Pj3+otgxTAJJ6xfIdkLWPhjhimYYihtkjk1fXpj/eM7CdhOw5s2tEuXwZ2FlcuczjF351jHoqg==" hashValue="dq+i866MumpZ9uwKZWKGf94+E0xAmNCQ8Nx4KEwKLWoJBS6E4iXXmRWqMqqFUvK2aMd/X9tULtZxvHVp+cRA6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6104</v>
      </c>
      <c r="E8" s="23" t="s">
        <v>181</v>
      </c>
      <c r="L8" s="24">
        <f>L9+L18+L43+L52</f>
        <v>0</v>
      </c>
      <c r="M8" s="24">
        <f>M9+M18+M43+M52</f>
        <v>0</v>
      </c>
      <c r="N8" s="25"/>
    </row>
    <row r="9" ht="13">
      <c r="A9" s="1" t="s">
        <v>630</v>
      </c>
      <c r="C9" s="22" t="s">
        <v>4828</v>
      </c>
      <c r="E9" s="23" t="s">
        <v>1388</v>
      </c>
      <c r="L9" s="24">
        <f>SUMIFS(L10:L17,A10:A17,"P")</f>
        <v>0</v>
      </c>
      <c r="M9" s="24">
        <f>SUMIFS(M10:M17,A10:A17,"P")</f>
        <v>0</v>
      </c>
      <c r="N9" s="25"/>
    </row>
    <row r="10" ht="25">
      <c r="A10" s="1" t="s">
        <v>633</v>
      </c>
      <c r="B10" s="1">
        <v>1</v>
      </c>
      <c r="C10" s="26" t="s">
        <v>6079</v>
      </c>
      <c r="D10" t="s">
        <v>635</v>
      </c>
      <c r="E10" s="27" t="s">
        <v>6080</v>
      </c>
      <c r="F10" s="28" t="s">
        <v>649</v>
      </c>
      <c r="G10" s="29">
        <v>428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6105</v>
      </c>
    </row>
    <row r="13" ht="62.5">
      <c r="A13" s="1" t="s">
        <v>642</v>
      </c>
      <c r="E13" s="27" t="s">
        <v>5755</v>
      </c>
    </row>
    <row r="14" ht="25">
      <c r="A14" s="1" t="s">
        <v>633</v>
      </c>
      <c r="B14" s="1">
        <v>2</v>
      </c>
      <c r="C14" s="26" t="s">
        <v>6082</v>
      </c>
      <c r="D14" t="s">
        <v>635</v>
      </c>
      <c r="E14" s="27" t="s">
        <v>6083</v>
      </c>
      <c r="F14" s="28" t="s">
        <v>1858</v>
      </c>
      <c r="G14" s="29">
        <v>401.25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6084</v>
      </c>
    </row>
    <row r="17" ht="25">
      <c r="A17" s="1" t="s">
        <v>642</v>
      </c>
      <c r="E17" s="27" t="s">
        <v>4871</v>
      </c>
    </row>
    <row r="18" ht="13">
      <c r="A18" s="1" t="s">
        <v>630</v>
      </c>
      <c r="C18" s="22" t="s">
        <v>1889</v>
      </c>
      <c r="E18" s="23" t="s">
        <v>4497</v>
      </c>
      <c r="L18" s="24">
        <f>SUMIFS(L19:L42,A19:A42,"P")</f>
        <v>0</v>
      </c>
      <c r="M18" s="24">
        <f>SUMIFS(M19:M42,A19:A42,"P")</f>
        <v>0</v>
      </c>
      <c r="N18" s="25"/>
    </row>
    <row r="19">
      <c r="A19" s="1" t="s">
        <v>633</v>
      </c>
      <c r="B19" s="1">
        <v>3</v>
      </c>
      <c r="C19" s="26" t="s">
        <v>5842</v>
      </c>
      <c r="D19" t="s">
        <v>635</v>
      </c>
      <c r="E19" s="27" t="s">
        <v>5843</v>
      </c>
      <c r="F19" s="28" t="s">
        <v>865</v>
      </c>
      <c r="G19" s="29">
        <v>33.299999999999997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6106</v>
      </c>
    </row>
    <row r="22" ht="162.5">
      <c r="A22" s="1" t="s">
        <v>642</v>
      </c>
      <c r="E22" s="27" t="s">
        <v>4782</v>
      </c>
    </row>
    <row r="23" ht="25">
      <c r="A23" s="1" t="s">
        <v>633</v>
      </c>
      <c r="B23" s="1">
        <v>4</v>
      </c>
      <c r="C23" s="26" t="s">
        <v>6107</v>
      </c>
      <c r="D23" t="s">
        <v>635</v>
      </c>
      <c r="E23" s="27" t="s">
        <v>6108</v>
      </c>
      <c r="F23" s="28" t="s">
        <v>1858</v>
      </c>
      <c r="G23" s="29">
        <v>194.80500000000001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6109</v>
      </c>
    </row>
    <row r="26" ht="125">
      <c r="A26" s="1" t="s">
        <v>642</v>
      </c>
      <c r="E26" s="27" t="s">
        <v>6091</v>
      </c>
    </row>
    <row r="27">
      <c r="A27" s="1" t="s">
        <v>633</v>
      </c>
      <c r="B27" s="1">
        <v>5</v>
      </c>
      <c r="C27" s="26" t="s">
        <v>6085</v>
      </c>
      <c r="D27" t="s">
        <v>635</v>
      </c>
      <c r="E27" s="27" t="s">
        <v>6086</v>
      </c>
      <c r="F27" s="28" t="s">
        <v>865</v>
      </c>
      <c r="G27" s="29">
        <v>30.629999999999999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6110</v>
      </c>
    </row>
    <row r="30" ht="162.5">
      <c r="A30" s="1" t="s">
        <v>642</v>
      </c>
      <c r="E30" s="27" t="s">
        <v>4782</v>
      </c>
    </row>
    <row r="31" ht="25">
      <c r="A31" s="1" t="s">
        <v>633</v>
      </c>
      <c r="B31" s="1">
        <v>6</v>
      </c>
      <c r="C31" s="26" t="s">
        <v>6088</v>
      </c>
      <c r="D31" t="s">
        <v>635</v>
      </c>
      <c r="E31" s="27" t="s">
        <v>6089</v>
      </c>
      <c r="F31" s="28" t="s">
        <v>1858</v>
      </c>
      <c r="G31" s="29">
        <v>33.170999999999999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6111</v>
      </c>
    </row>
    <row r="34" ht="125">
      <c r="A34" s="1" t="s">
        <v>642</v>
      </c>
      <c r="E34" s="27" t="s">
        <v>6091</v>
      </c>
    </row>
    <row r="35">
      <c r="A35" s="1" t="s">
        <v>633</v>
      </c>
      <c r="B35" s="1">
        <v>9</v>
      </c>
      <c r="C35" s="26" t="s">
        <v>5847</v>
      </c>
      <c r="D35" t="s">
        <v>635</v>
      </c>
      <c r="E35" s="27" t="s">
        <v>5848</v>
      </c>
      <c r="F35" s="28" t="s">
        <v>869</v>
      </c>
      <c r="G35" s="29">
        <v>135.37</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6112</v>
      </c>
    </row>
    <row r="38" ht="87.5">
      <c r="A38" s="1" t="s">
        <v>642</v>
      </c>
      <c r="E38" s="27" t="s">
        <v>5850</v>
      </c>
    </row>
    <row r="39">
      <c r="A39" s="1" t="s">
        <v>633</v>
      </c>
      <c r="B39" s="1">
        <v>10</v>
      </c>
      <c r="C39" s="26" t="s">
        <v>6093</v>
      </c>
      <c r="D39" t="s">
        <v>635</v>
      </c>
      <c r="E39" s="27" t="s">
        <v>6094</v>
      </c>
      <c r="F39" s="28" t="s">
        <v>1858</v>
      </c>
      <c r="G39" s="29">
        <v>5076.375</v>
      </c>
      <c r="H39" s="28">
        <v>0</v>
      </c>
      <c r="I39" s="30">
        <f>ROUND(G39*H39,P4)</f>
        <v>0</v>
      </c>
      <c r="L39" s="31">
        <v>0</v>
      </c>
      <c r="M39" s="24">
        <f>ROUND(G39*L39,P4)</f>
        <v>0</v>
      </c>
      <c r="N39" s="25" t="s">
        <v>638</v>
      </c>
      <c r="O39" s="32">
        <f>M39*AA39</f>
        <v>0</v>
      </c>
      <c r="P39" s="1">
        <v>3</v>
      </c>
      <c r="AA39" s="1">
        <f>IF(P39=1,$O$3,IF(P39=2,$O$4,$O$5))</f>
        <v>0</v>
      </c>
    </row>
    <row r="40">
      <c r="A40" s="1" t="s">
        <v>639</v>
      </c>
      <c r="E40" s="27" t="s">
        <v>635</v>
      </c>
    </row>
    <row r="41" ht="78">
      <c r="A41" s="1" t="s">
        <v>640</v>
      </c>
      <c r="E41" s="33" t="s">
        <v>6113</v>
      </c>
    </row>
    <row r="42" ht="25">
      <c r="A42" s="1" t="s">
        <v>642</v>
      </c>
      <c r="E42" s="27" t="s">
        <v>4871</v>
      </c>
    </row>
    <row r="43" ht="13">
      <c r="A43" s="1" t="s">
        <v>630</v>
      </c>
      <c r="C43" s="22" t="s">
        <v>4005</v>
      </c>
      <c r="E43" s="23" t="s">
        <v>4814</v>
      </c>
      <c r="L43" s="24">
        <f>SUMIFS(L44:L51,A44:A51,"P")</f>
        <v>0</v>
      </c>
      <c r="M43" s="24">
        <f>SUMIFS(M44:M51,A44:A51,"P")</f>
        <v>0</v>
      </c>
      <c r="N43" s="25"/>
    </row>
    <row r="44">
      <c r="A44" s="1" t="s">
        <v>633</v>
      </c>
      <c r="B44" s="1">
        <v>7</v>
      </c>
      <c r="C44" s="26" t="s">
        <v>6096</v>
      </c>
      <c r="D44" t="s">
        <v>635</v>
      </c>
      <c r="E44" s="27" t="s">
        <v>6097</v>
      </c>
      <c r="F44" s="28" t="s">
        <v>649</v>
      </c>
      <c r="G44" s="29">
        <v>882.70000000000005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6114</v>
      </c>
    </row>
    <row r="47" ht="162.5">
      <c r="A47" s="1" t="s">
        <v>642</v>
      </c>
      <c r="E47" s="27" t="s">
        <v>6099</v>
      </c>
    </row>
    <row r="48" ht="25">
      <c r="A48" s="1" t="s">
        <v>633</v>
      </c>
      <c r="B48" s="1">
        <v>8</v>
      </c>
      <c r="C48" s="26" t="s">
        <v>6100</v>
      </c>
      <c r="D48" t="s">
        <v>635</v>
      </c>
      <c r="E48" s="27" t="s">
        <v>6101</v>
      </c>
      <c r="F48" s="28" t="s">
        <v>1858</v>
      </c>
      <c r="G48" s="29">
        <v>1972.835</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6115</v>
      </c>
    </row>
    <row r="51" ht="125">
      <c r="A51" s="1" t="s">
        <v>642</v>
      </c>
      <c r="E51" s="27" t="s">
        <v>4824</v>
      </c>
    </row>
    <row r="52" ht="13">
      <c r="A52" s="1" t="s">
        <v>630</v>
      </c>
      <c r="C52" s="22" t="s">
        <v>1724</v>
      </c>
      <c r="E52" s="23" t="s">
        <v>4825</v>
      </c>
      <c r="L52" s="24">
        <f>SUMIFS(L53:L56,A53:A56,"P")</f>
        <v>0</v>
      </c>
      <c r="M52" s="24">
        <f>SUMIFS(M53:M56,A53:A56,"P")</f>
        <v>0</v>
      </c>
      <c r="N52" s="25"/>
    </row>
    <row r="53" ht="25">
      <c r="A53" s="1" t="s">
        <v>633</v>
      </c>
      <c r="B53" s="1">
        <v>11</v>
      </c>
      <c r="C53" s="26" t="s">
        <v>4570</v>
      </c>
      <c r="D53" t="s">
        <v>4571</v>
      </c>
      <c r="E53" s="27" t="s">
        <v>4572</v>
      </c>
      <c r="F53" s="28" t="s">
        <v>1729</v>
      </c>
      <c r="G53" s="29">
        <v>0.28799999999999998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6116</v>
      </c>
    </row>
    <row r="56" ht="187.5">
      <c r="A56" s="1" t="s">
        <v>642</v>
      </c>
      <c r="E56" s="27" t="s">
        <v>3633</v>
      </c>
    </row>
  </sheetData>
  <sheetProtection sheet="1" objects="1" scenarios="1" spinCount="100000" saltValue="M+0ER3MzzojP0Zh0WSfrX6uf0RjwVMnPQcoe3fpsL5ssODg5VG57PQejFQ1j36XWYiZ1MzAT2Ap+ooK1b2eF6A==" hashValue="s5hcOh6wVIErWsjSpGzN4OGUODZoks+8wnp+1r9UFSL36EMIrxGEP7fQ6u8i2jRREa7ynGxrjPj1FMHY6HEhz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COUNTIFS(L8:L221,"=0",A8:A221,"P")+COUNTIFS(L8:L221,"",A8:A221,"P")+SUM(Q8:Q221)</f>
        <v>0</v>
      </c>
    </row>
    <row r="8" ht="13">
      <c r="A8" s="1" t="s">
        <v>628</v>
      </c>
      <c r="C8" s="22" t="s">
        <v>6117</v>
      </c>
      <c r="E8" s="23" t="s">
        <v>183</v>
      </c>
      <c r="L8" s="24">
        <f>L9+L78+L99+L120+L141+L154+L167+L216</f>
        <v>0</v>
      </c>
      <c r="M8" s="24">
        <f>M9+M78+M99+M120+M141+M154+M167+M216</f>
        <v>0</v>
      </c>
      <c r="N8" s="25"/>
    </row>
    <row r="9" ht="13">
      <c r="A9" s="1" t="s">
        <v>630</v>
      </c>
      <c r="C9" s="22" t="s">
        <v>861</v>
      </c>
      <c r="E9" s="23" t="s">
        <v>1388</v>
      </c>
      <c r="L9" s="24">
        <f>SUMIFS(L10:L77,A10:A77,"P")</f>
        <v>0</v>
      </c>
      <c r="M9" s="24">
        <f>SUMIFS(M10:M77,A10:A77,"P")</f>
        <v>0</v>
      </c>
      <c r="N9" s="25"/>
    </row>
    <row r="10">
      <c r="A10" s="1" t="s">
        <v>633</v>
      </c>
      <c r="B10" s="1">
        <v>1</v>
      </c>
      <c r="C10" s="26" t="s">
        <v>5377</v>
      </c>
      <c r="D10" t="s">
        <v>635</v>
      </c>
      <c r="E10" s="27" t="s">
        <v>5378</v>
      </c>
      <c r="F10" s="28" t="s">
        <v>869</v>
      </c>
      <c r="G10" s="29">
        <v>283.21800000000002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6118</v>
      </c>
    </row>
    <row r="13">
      <c r="A13" s="1" t="s">
        <v>642</v>
      </c>
      <c r="E13" s="27" t="s">
        <v>5380</v>
      </c>
    </row>
    <row r="14">
      <c r="A14" s="1" t="s">
        <v>633</v>
      </c>
      <c r="B14" s="1">
        <v>2</v>
      </c>
      <c r="C14" s="26" t="s">
        <v>4582</v>
      </c>
      <c r="D14" t="s">
        <v>635</v>
      </c>
      <c r="E14" s="27" t="s">
        <v>4583</v>
      </c>
      <c r="F14" s="28" t="s">
        <v>869</v>
      </c>
      <c r="G14" s="29">
        <v>517.54600000000005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6119</v>
      </c>
    </row>
    <row r="17" ht="187.5">
      <c r="A17" s="1" t="s">
        <v>642</v>
      </c>
      <c r="E17" s="27" t="s">
        <v>4585</v>
      </c>
    </row>
    <row r="18">
      <c r="A18" s="1" t="s">
        <v>633</v>
      </c>
      <c r="B18" s="1">
        <v>3</v>
      </c>
      <c r="C18" s="26" t="s">
        <v>1812</v>
      </c>
      <c r="D18" t="s">
        <v>635</v>
      </c>
      <c r="E18" s="27" t="s">
        <v>1813</v>
      </c>
      <c r="F18" s="28" t="s">
        <v>869</v>
      </c>
      <c r="G18" s="29">
        <v>11.460000000000001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6120</v>
      </c>
    </row>
    <row r="21" ht="225">
      <c r="A21" s="1" t="s">
        <v>642</v>
      </c>
      <c r="E21" s="27" t="s">
        <v>5415</v>
      </c>
    </row>
    <row r="22">
      <c r="A22" s="1" t="s">
        <v>633</v>
      </c>
      <c r="B22" s="1">
        <v>4</v>
      </c>
      <c r="C22" s="26" t="s">
        <v>3937</v>
      </c>
      <c r="D22" t="s">
        <v>635</v>
      </c>
      <c r="E22" s="27" t="s">
        <v>3938</v>
      </c>
      <c r="F22" s="28" t="s">
        <v>865</v>
      </c>
      <c r="G22" s="29">
        <v>2449.8299999999999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6121</v>
      </c>
    </row>
    <row r="25" ht="25">
      <c r="A25" s="1" t="s">
        <v>642</v>
      </c>
      <c r="E25" s="27" t="s">
        <v>4597</v>
      </c>
    </row>
    <row r="26">
      <c r="A26" s="1" t="s">
        <v>633</v>
      </c>
      <c r="B26" s="1">
        <v>5</v>
      </c>
      <c r="C26" s="26" t="s">
        <v>4598</v>
      </c>
      <c r="D26" t="s">
        <v>635</v>
      </c>
      <c r="E26" s="27" t="s">
        <v>4599</v>
      </c>
      <c r="F26" s="28" t="s">
        <v>865</v>
      </c>
      <c r="G26" s="29">
        <v>472.02999999999997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6122</v>
      </c>
    </row>
    <row r="29" ht="37.5">
      <c r="A29" s="1" t="s">
        <v>642</v>
      </c>
      <c r="E29" s="27" t="s">
        <v>4601</v>
      </c>
    </row>
    <row r="30">
      <c r="A30" s="1" t="s">
        <v>633</v>
      </c>
      <c r="B30" s="1">
        <v>6</v>
      </c>
      <c r="C30" s="26" t="s">
        <v>4602</v>
      </c>
      <c r="D30" t="s">
        <v>635</v>
      </c>
      <c r="E30" s="27" t="s">
        <v>4603</v>
      </c>
      <c r="F30" s="28" t="s">
        <v>865</v>
      </c>
      <c r="G30" s="29">
        <v>472.02999999999997</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6122</v>
      </c>
    </row>
    <row r="33" ht="25">
      <c r="A33" s="1" t="s">
        <v>642</v>
      </c>
      <c r="E33" s="27" t="s">
        <v>4604</v>
      </c>
    </row>
    <row r="34">
      <c r="A34" s="1" t="s">
        <v>633</v>
      </c>
      <c r="B34" s="1">
        <v>7</v>
      </c>
      <c r="C34" s="26" t="s">
        <v>4605</v>
      </c>
      <c r="D34" t="s">
        <v>635</v>
      </c>
      <c r="E34" s="27" t="s">
        <v>4606</v>
      </c>
      <c r="F34" s="28" t="s">
        <v>865</v>
      </c>
      <c r="G34" s="29">
        <v>472.02999999999997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52">
      <c r="A36" s="1" t="s">
        <v>640</v>
      </c>
      <c r="E36" s="33" t="s">
        <v>6122</v>
      </c>
    </row>
    <row r="37" ht="37.5">
      <c r="A37" s="1" t="s">
        <v>642</v>
      </c>
      <c r="E37" s="27" t="s">
        <v>4607</v>
      </c>
    </row>
    <row r="38">
      <c r="A38" s="1" t="s">
        <v>633</v>
      </c>
      <c r="B38" s="1">
        <v>8</v>
      </c>
      <c r="C38" s="26" t="s">
        <v>6123</v>
      </c>
      <c r="D38" t="s">
        <v>635</v>
      </c>
      <c r="E38" s="27" t="s">
        <v>6124</v>
      </c>
      <c r="F38" s="28" t="s">
        <v>865</v>
      </c>
      <c r="G38" s="29">
        <v>472.02999999999997</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6122</v>
      </c>
    </row>
    <row r="41" ht="25">
      <c r="A41" s="1" t="s">
        <v>642</v>
      </c>
      <c r="E41" s="27" t="s">
        <v>6125</v>
      </c>
    </row>
    <row r="42">
      <c r="A42" s="1" t="s">
        <v>633</v>
      </c>
      <c r="B42" s="1">
        <v>9</v>
      </c>
      <c r="C42" s="26" t="s">
        <v>4608</v>
      </c>
      <c r="D42" t="s">
        <v>635</v>
      </c>
      <c r="E42" s="27" t="s">
        <v>4609</v>
      </c>
      <c r="F42" s="28" t="s">
        <v>869</v>
      </c>
      <c r="G42" s="29">
        <v>7.0800000000000001</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6126</v>
      </c>
    </row>
    <row r="45" ht="37.5">
      <c r="A45" s="1" t="s">
        <v>642</v>
      </c>
      <c r="E45" s="27" t="s">
        <v>4611</v>
      </c>
    </row>
    <row r="46">
      <c r="A46" s="1" t="s">
        <v>633</v>
      </c>
      <c r="B46" s="1">
        <v>10</v>
      </c>
      <c r="C46" s="26" t="s">
        <v>6127</v>
      </c>
      <c r="D46" t="s">
        <v>635</v>
      </c>
      <c r="E46" s="27" t="s">
        <v>6128</v>
      </c>
      <c r="F46" s="28" t="s">
        <v>869</v>
      </c>
      <c r="G46" s="29">
        <v>283.21800000000002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65">
      <c r="A48" s="1" t="s">
        <v>640</v>
      </c>
      <c r="E48" s="33" t="s">
        <v>6118</v>
      </c>
    </row>
    <row r="49" ht="50">
      <c r="A49" s="1" t="s">
        <v>642</v>
      </c>
      <c r="E49" s="27" t="s">
        <v>6129</v>
      </c>
    </row>
    <row r="50" ht="25">
      <c r="A50" s="1" t="s">
        <v>633</v>
      </c>
      <c r="B50" s="1">
        <v>11</v>
      </c>
      <c r="C50" s="26" t="s">
        <v>6130</v>
      </c>
      <c r="D50" t="s">
        <v>635</v>
      </c>
      <c r="E50" s="27" t="s">
        <v>6131</v>
      </c>
      <c r="F50" s="28" t="s">
        <v>869</v>
      </c>
      <c r="G50" s="29">
        <v>446.97800000000001</v>
      </c>
      <c r="H50" s="28">
        <v>0</v>
      </c>
      <c r="I50" s="30">
        <f>ROUND(G50*H50,P4)</f>
        <v>0</v>
      </c>
      <c r="L50" s="31">
        <v>0</v>
      </c>
      <c r="M50" s="24">
        <f>ROUND(G50*L50,P4)</f>
        <v>0</v>
      </c>
      <c r="N50" s="25" t="s">
        <v>635</v>
      </c>
      <c r="O50" s="32">
        <f>M50*AA50</f>
        <v>0</v>
      </c>
      <c r="P50" s="1">
        <v>3</v>
      </c>
      <c r="AA50" s="1">
        <f>IF(P50=1,$O$3,IF(P50=2,$O$4,$O$5))</f>
        <v>0</v>
      </c>
    </row>
    <row r="51">
      <c r="A51" s="1" t="s">
        <v>639</v>
      </c>
      <c r="E51" s="27" t="s">
        <v>635</v>
      </c>
    </row>
    <row r="52" ht="65">
      <c r="A52" s="1" t="s">
        <v>640</v>
      </c>
      <c r="E52" s="33" t="s">
        <v>6132</v>
      </c>
    </row>
    <row r="53" ht="50">
      <c r="A53" s="1" t="s">
        <v>642</v>
      </c>
      <c r="E53" s="27" t="s">
        <v>6133</v>
      </c>
    </row>
    <row r="54" ht="25">
      <c r="A54" s="1" t="s">
        <v>633</v>
      </c>
      <c r="B54" s="1">
        <v>12</v>
      </c>
      <c r="C54" s="26" t="s">
        <v>6134</v>
      </c>
      <c r="D54" t="s">
        <v>635</v>
      </c>
      <c r="E54" s="27" t="s">
        <v>6135</v>
      </c>
      <c r="F54" s="28" t="s">
        <v>869</v>
      </c>
      <c r="G54" s="29">
        <v>68.617000000000004</v>
      </c>
      <c r="H54" s="28">
        <v>0</v>
      </c>
      <c r="I54" s="30">
        <f>ROUND(G54*H54,P4)</f>
        <v>0</v>
      </c>
      <c r="L54" s="31">
        <v>0</v>
      </c>
      <c r="M54" s="24">
        <f>ROUND(G54*L54,P4)</f>
        <v>0</v>
      </c>
      <c r="N54" s="25" t="s">
        <v>635</v>
      </c>
      <c r="O54" s="32">
        <f>M54*AA54</f>
        <v>0</v>
      </c>
      <c r="P54" s="1">
        <v>3</v>
      </c>
      <c r="AA54" s="1">
        <f>IF(P54=1,$O$3,IF(P54=2,$O$4,$O$5))</f>
        <v>0</v>
      </c>
    </row>
    <row r="55">
      <c r="A55" s="1" t="s">
        <v>639</v>
      </c>
      <c r="E55" s="27" t="s">
        <v>635</v>
      </c>
    </row>
    <row r="56" ht="104">
      <c r="A56" s="1" t="s">
        <v>640</v>
      </c>
      <c r="E56" s="33" t="s">
        <v>6136</v>
      </c>
    </row>
    <row r="57" ht="50">
      <c r="A57" s="1" t="s">
        <v>642</v>
      </c>
      <c r="E57" s="27" t="s">
        <v>6133</v>
      </c>
    </row>
    <row r="58" ht="25">
      <c r="A58" s="1" t="s">
        <v>633</v>
      </c>
      <c r="B58" s="1">
        <v>13</v>
      </c>
      <c r="C58" s="26" t="s">
        <v>6137</v>
      </c>
      <c r="D58" t="s">
        <v>635</v>
      </c>
      <c r="E58" s="27" t="s">
        <v>6138</v>
      </c>
      <c r="F58" s="28" t="s">
        <v>649</v>
      </c>
      <c r="G58" s="29">
        <v>14.41</v>
      </c>
      <c r="H58" s="28">
        <v>0</v>
      </c>
      <c r="I58" s="30">
        <f>ROUND(G58*H58,P4)</f>
        <v>0</v>
      </c>
      <c r="L58" s="31">
        <v>0</v>
      </c>
      <c r="M58" s="24">
        <f>ROUND(G58*L58,P4)</f>
        <v>0</v>
      </c>
      <c r="N58" s="25" t="s">
        <v>635</v>
      </c>
      <c r="O58" s="32">
        <f>M58*AA58</f>
        <v>0</v>
      </c>
      <c r="P58" s="1">
        <v>3</v>
      </c>
      <c r="AA58" s="1">
        <f>IF(P58=1,$O$3,IF(P58=2,$O$4,$O$5))</f>
        <v>0</v>
      </c>
    </row>
    <row r="59">
      <c r="A59" s="1" t="s">
        <v>639</v>
      </c>
      <c r="E59" s="27" t="s">
        <v>635</v>
      </c>
    </row>
    <row r="60" ht="65">
      <c r="A60" s="1" t="s">
        <v>640</v>
      </c>
      <c r="E60" s="33" t="s">
        <v>6139</v>
      </c>
    </row>
    <row r="61" ht="50">
      <c r="A61" s="1" t="s">
        <v>642</v>
      </c>
      <c r="E61" s="27" t="s">
        <v>6133</v>
      </c>
    </row>
    <row r="62">
      <c r="A62" s="1" t="s">
        <v>633</v>
      </c>
      <c r="B62" s="1">
        <v>14</v>
      </c>
      <c r="C62" s="26" t="s">
        <v>4617</v>
      </c>
      <c r="D62" t="s">
        <v>635</v>
      </c>
      <c r="E62" s="27" t="s">
        <v>4618</v>
      </c>
      <c r="F62" s="28" t="s">
        <v>869</v>
      </c>
      <c r="G62" s="29">
        <v>59.048000000000002</v>
      </c>
      <c r="H62" s="28">
        <v>0</v>
      </c>
      <c r="I62" s="30">
        <f>ROUND(G62*H62,P4)</f>
        <v>0</v>
      </c>
      <c r="L62" s="31">
        <v>0</v>
      </c>
      <c r="M62" s="24">
        <f>ROUND(G62*L62,P4)</f>
        <v>0</v>
      </c>
      <c r="N62" s="25" t="s">
        <v>635</v>
      </c>
      <c r="O62" s="32">
        <f>M62*AA62</f>
        <v>0</v>
      </c>
      <c r="P62" s="1">
        <v>3</v>
      </c>
      <c r="AA62" s="1">
        <f>IF(P62=1,$O$3,IF(P62=2,$O$4,$O$5))</f>
        <v>0</v>
      </c>
    </row>
    <row r="63" ht="25">
      <c r="A63" s="1" t="s">
        <v>639</v>
      </c>
      <c r="E63" s="27" t="s">
        <v>4619</v>
      </c>
    </row>
    <row r="64" ht="39">
      <c r="A64" s="1" t="s">
        <v>640</v>
      </c>
      <c r="E64" s="33" t="s">
        <v>6140</v>
      </c>
    </row>
    <row r="65" ht="362.5">
      <c r="A65" s="1" t="s">
        <v>642</v>
      </c>
      <c r="E65" s="27" t="s">
        <v>4621</v>
      </c>
    </row>
    <row r="66" ht="25">
      <c r="A66" s="1" t="s">
        <v>633</v>
      </c>
      <c r="B66" s="1">
        <v>15</v>
      </c>
      <c r="C66" s="26" t="s">
        <v>5109</v>
      </c>
      <c r="D66" t="s">
        <v>635</v>
      </c>
      <c r="E66" s="27" t="s">
        <v>5110</v>
      </c>
      <c r="F66" s="28" t="s">
        <v>869</v>
      </c>
      <c r="G66" s="29">
        <v>70.805000000000007</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6141</v>
      </c>
    </row>
    <row r="69" ht="300">
      <c r="A69" s="1" t="s">
        <v>642</v>
      </c>
      <c r="E69" s="27" t="s">
        <v>5112</v>
      </c>
    </row>
    <row r="70">
      <c r="A70" s="1" t="s">
        <v>633</v>
      </c>
      <c r="B70" s="1">
        <v>16</v>
      </c>
      <c r="C70" s="26" t="s">
        <v>4630</v>
      </c>
      <c r="D70" t="s">
        <v>635</v>
      </c>
      <c r="E70" s="27" t="s">
        <v>4631</v>
      </c>
      <c r="F70" s="28" t="s">
        <v>869</v>
      </c>
      <c r="G70" s="29">
        <v>11.52</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52">
      <c r="A72" s="1" t="s">
        <v>640</v>
      </c>
      <c r="E72" s="33" t="s">
        <v>6142</v>
      </c>
    </row>
    <row r="73" ht="312.5">
      <c r="A73" s="1" t="s">
        <v>642</v>
      </c>
      <c r="E73" s="27" t="s">
        <v>4633</v>
      </c>
    </row>
    <row r="74" ht="25">
      <c r="A74" s="1" t="s">
        <v>633</v>
      </c>
      <c r="B74" s="1">
        <v>17</v>
      </c>
      <c r="C74" s="26" t="s">
        <v>6143</v>
      </c>
      <c r="D74" t="s">
        <v>635</v>
      </c>
      <c r="E74" s="27" t="s">
        <v>6144</v>
      </c>
      <c r="F74" s="28" t="s">
        <v>869</v>
      </c>
      <c r="G74" s="29">
        <v>1900.5709999999999</v>
      </c>
      <c r="H74" s="28">
        <v>0</v>
      </c>
      <c r="I74" s="30">
        <f>ROUND(G74*H74,P4)</f>
        <v>0</v>
      </c>
      <c r="L74" s="31">
        <v>0</v>
      </c>
      <c r="M74" s="24">
        <f>ROUND(G74*L74,P4)</f>
        <v>0</v>
      </c>
      <c r="N74" s="25" t="s">
        <v>635</v>
      </c>
      <c r="O74" s="32">
        <f>M74*AA74</f>
        <v>0</v>
      </c>
      <c r="P74" s="1">
        <v>3</v>
      </c>
      <c r="AA74" s="1">
        <f>IF(P74=1,$O$3,IF(P74=2,$O$4,$O$5))</f>
        <v>0</v>
      </c>
    </row>
    <row r="75">
      <c r="A75" s="1" t="s">
        <v>639</v>
      </c>
      <c r="E75" s="27" t="s">
        <v>635</v>
      </c>
    </row>
    <row r="76" ht="65">
      <c r="A76" s="1" t="s">
        <v>640</v>
      </c>
      <c r="E76" s="33" t="s">
        <v>6145</v>
      </c>
    </row>
    <row r="77" ht="262.5">
      <c r="A77" s="1" t="s">
        <v>642</v>
      </c>
      <c r="E77" s="27" t="s">
        <v>4641</v>
      </c>
    </row>
    <row r="78" ht="13">
      <c r="A78" s="1" t="s">
        <v>630</v>
      </c>
      <c r="C78" s="22" t="s">
        <v>1971</v>
      </c>
      <c r="E78" s="23" t="s">
        <v>3945</v>
      </c>
      <c r="L78" s="24">
        <f>SUMIFS(L79:L98,A79:A98,"P")</f>
        <v>0</v>
      </c>
      <c r="M78" s="24">
        <f>SUMIFS(M79:M98,A79:A98,"P")</f>
        <v>0</v>
      </c>
      <c r="N78" s="25"/>
    </row>
    <row r="79">
      <c r="A79" s="1" t="s">
        <v>633</v>
      </c>
      <c r="B79" s="1">
        <v>18</v>
      </c>
      <c r="C79" s="26" t="s">
        <v>6146</v>
      </c>
      <c r="D79" t="s">
        <v>635</v>
      </c>
      <c r="E79" s="27" t="s">
        <v>6147</v>
      </c>
      <c r="F79" s="28" t="s">
        <v>865</v>
      </c>
      <c r="G79" s="29">
        <v>137.03999999999999</v>
      </c>
      <c r="H79" s="28">
        <v>0</v>
      </c>
      <c r="I79" s="30">
        <f>ROUND(G79*H79,P4)</f>
        <v>0</v>
      </c>
      <c r="L79" s="31">
        <v>0</v>
      </c>
      <c r="M79" s="24">
        <f>ROUND(G79*L79,P4)</f>
        <v>0</v>
      </c>
      <c r="N79" s="25" t="s">
        <v>638</v>
      </c>
      <c r="O79" s="32">
        <f>M79*AA79</f>
        <v>0</v>
      </c>
      <c r="P79" s="1">
        <v>3</v>
      </c>
      <c r="AA79" s="1">
        <f>IF(P79=1,$O$3,IF(P79=2,$O$4,$O$5))</f>
        <v>0</v>
      </c>
    </row>
    <row r="80">
      <c r="A80" s="1" t="s">
        <v>639</v>
      </c>
      <c r="E80" s="27" t="s">
        <v>635</v>
      </c>
    </row>
    <row r="81" ht="130">
      <c r="A81" s="1" t="s">
        <v>640</v>
      </c>
      <c r="E81" s="33" t="s">
        <v>6148</v>
      </c>
    </row>
    <row r="82" ht="100">
      <c r="A82" s="1" t="s">
        <v>642</v>
      </c>
      <c r="E82" s="27" t="s">
        <v>5707</v>
      </c>
    </row>
    <row r="83">
      <c r="A83" s="1" t="s">
        <v>633</v>
      </c>
      <c r="B83" s="1">
        <v>19</v>
      </c>
      <c r="C83" s="26" t="s">
        <v>6149</v>
      </c>
      <c r="D83" t="s">
        <v>635</v>
      </c>
      <c r="E83" s="27" t="s">
        <v>6150</v>
      </c>
      <c r="F83" s="28" t="s">
        <v>649</v>
      </c>
      <c r="G83" s="29">
        <v>115.2</v>
      </c>
      <c r="H83" s="28">
        <v>0</v>
      </c>
      <c r="I83" s="30">
        <f>ROUND(G83*H83,P4)</f>
        <v>0</v>
      </c>
      <c r="L83" s="31">
        <v>0</v>
      </c>
      <c r="M83" s="24">
        <f>ROUND(G83*L83,P4)</f>
        <v>0</v>
      </c>
      <c r="N83" s="25" t="s">
        <v>638</v>
      </c>
      <c r="O83" s="32">
        <f>M83*AA83</f>
        <v>0</v>
      </c>
      <c r="P83" s="1">
        <v>3</v>
      </c>
      <c r="AA83" s="1">
        <f>IF(P83=1,$O$3,IF(P83=2,$O$4,$O$5))</f>
        <v>0</v>
      </c>
    </row>
    <row r="84">
      <c r="A84" s="1" t="s">
        <v>639</v>
      </c>
      <c r="E84" s="27" t="s">
        <v>635</v>
      </c>
    </row>
    <row r="85" ht="65">
      <c r="A85" s="1" t="s">
        <v>640</v>
      </c>
      <c r="E85" s="33" t="s">
        <v>6151</v>
      </c>
    </row>
    <row r="86" ht="62.5">
      <c r="A86" s="1" t="s">
        <v>642</v>
      </c>
      <c r="E86" s="27" t="s">
        <v>5607</v>
      </c>
    </row>
    <row r="87">
      <c r="A87" s="1" t="s">
        <v>633</v>
      </c>
      <c r="B87" s="1">
        <v>20</v>
      </c>
      <c r="C87" s="26" t="s">
        <v>6152</v>
      </c>
      <c r="D87" t="s">
        <v>635</v>
      </c>
      <c r="E87" s="27" t="s">
        <v>6153</v>
      </c>
      <c r="F87" s="28" t="s">
        <v>869</v>
      </c>
      <c r="G87" s="29">
        <v>38.969999999999999</v>
      </c>
      <c r="H87" s="28">
        <v>0</v>
      </c>
      <c r="I87" s="30">
        <f>ROUND(G87*H87,P4)</f>
        <v>0</v>
      </c>
      <c r="L87" s="31">
        <v>0</v>
      </c>
      <c r="M87" s="24">
        <f>ROUND(G87*L87,P4)</f>
        <v>0</v>
      </c>
      <c r="N87" s="25" t="s">
        <v>638</v>
      </c>
      <c r="O87" s="32">
        <f>M87*AA87</f>
        <v>0</v>
      </c>
      <c r="P87" s="1">
        <v>3</v>
      </c>
      <c r="AA87" s="1">
        <f>IF(P87=1,$O$3,IF(P87=2,$O$4,$O$5))</f>
        <v>0</v>
      </c>
    </row>
    <row r="88">
      <c r="A88" s="1" t="s">
        <v>639</v>
      </c>
      <c r="E88" s="27" t="s">
        <v>635</v>
      </c>
    </row>
    <row r="89" ht="65">
      <c r="A89" s="1" t="s">
        <v>640</v>
      </c>
      <c r="E89" s="33" t="s">
        <v>6154</v>
      </c>
    </row>
    <row r="90" ht="37.5">
      <c r="A90" s="1" t="s">
        <v>642</v>
      </c>
      <c r="E90" s="27" t="s">
        <v>4696</v>
      </c>
    </row>
    <row r="91">
      <c r="A91" s="1" t="s">
        <v>633</v>
      </c>
      <c r="B91" s="1">
        <v>21</v>
      </c>
      <c r="C91" s="26" t="s">
        <v>6155</v>
      </c>
      <c r="D91" t="s">
        <v>635</v>
      </c>
      <c r="E91" s="27" t="s">
        <v>6156</v>
      </c>
      <c r="F91" s="28" t="s">
        <v>869</v>
      </c>
      <c r="G91" s="29">
        <v>268.44499999999999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0">
      <c r="A93" s="1" t="s">
        <v>640</v>
      </c>
      <c r="E93" s="33" t="s">
        <v>6157</v>
      </c>
    </row>
    <row r="94" ht="225">
      <c r="A94" s="1" t="s">
        <v>642</v>
      </c>
      <c r="E94" s="27" t="s">
        <v>6158</v>
      </c>
    </row>
    <row r="95" ht="25">
      <c r="A95" s="1" t="s">
        <v>633</v>
      </c>
      <c r="B95" s="1">
        <v>22</v>
      </c>
      <c r="C95" s="26" t="s">
        <v>6159</v>
      </c>
      <c r="D95" t="s">
        <v>635</v>
      </c>
      <c r="E95" s="27" t="s">
        <v>6160</v>
      </c>
      <c r="F95" s="28" t="s">
        <v>659</v>
      </c>
      <c r="G95" s="29">
        <v>288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6161</v>
      </c>
    </row>
    <row r="98" ht="62.5">
      <c r="A98" s="1" t="s">
        <v>642</v>
      </c>
      <c r="E98" s="27" t="s">
        <v>6162</v>
      </c>
    </row>
    <row r="99" ht="13">
      <c r="A99" s="1" t="s">
        <v>630</v>
      </c>
      <c r="C99" s="22" t="s">
        <v>3123</v>
      </c>
      <c r="E99" s="23" t="s">
        <v>4687</v>
      </c>
      <c r="L99" s="24">
        <f>SUMIFS(L100:L119,A100:A119,"P")</f>
        <v>0</v>
      </c>
      <c r="M99" s="24">
        <f>SUMIFS(M100:M119,A100:A119,"P")</f>
        <v>0</v>
      </c>
      <c r="N99" s="25"/>
    </row>
    <row r="100">
      <c r="A100" s="1" t="s">
        <v>633</v>
      </c>
      <c r="B100" s="1">
        <v>23</v>
      </c>
      <c r="C100" s="26" t="s">
        <v>4688</v>
      </c>
      <c r="D100" t="s">
        <v>635</v>
      </c>
      <c r="E100" s="27" t="s">
        <v>4689</v>
      </c>
      <c r="F100" s="28" t="s">
        <v>869</v>
      </c>
      <c r="G100" s="29">
        <v>65.572000000000003</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08">
      <c r="A102" s="1" t="s">
        <v>640</v>
      </c>
      <c r="E102" s="33" t="s">
        <v>6163</v>
      </c>
    </row>
    <row r="103" ht="350">
      <c r="A103" s="1" t="s">
        <v>642</v>
      </c>
      <c r="E103" s="27" t="s">
        <v>4692</v>
      </c>
    </row>
    <row r="104">
      <c r="A104" s="1" t="s">
        <v>633</v>
      </c>
      <c r="B104" s="1">
        <v>24</v>
      </c>
      <c r="C104" s="26" t="s">
        <v>6164</v>
      </c>
      <c r="D104" t="s">
        <v>635</v>
      </c>
      <c r="E104" s="27" t="s">
        <v>6165</v>
      </c>
      <c r="F104" s="28" t="s">
        <v>869</v>
      </c>
      <c r="G104" s="29">
        <v>3.355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0">
      <c r="A106" s="1" t="s">
        <v>640</v>
      </c>
      <c r="E106" s="33" t="s">
        <v>6166</v>
      </c>
    </row>
    <row r="107" ht="37.5">
      <c r="A107" s="1" t="s">
        <v>642</v>
      </c>
      <c r="E107" s="27" t="s">
        <v>6167</v>
      </c>
    </row>
    <row r="108">
      <c r="A108" s="1" t="s">
        <v>633</v>
      </c>
      <c r="B108" s="1">
        <v>25</v>
      </c>
      <c r="C108" s="26" t="s">
        <v>5158</v>
      </c>
      <c r="D108" t="s">
        <v>635</v>
      </c>
      <c r="E108" s="27" t="s">
        <v>5159</v>
      </c>
      <c r="F108" s="28" t="s">
        <v>869</v>
      </c>
      <c r="G108" s="29">
        <v>36.085000000000001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65">
      <c r="A110" s="1" t="s">
        <v>640</v>
      </c>
      <c r="E110" s="33" t="s">
        <v>6168</v>
      </c>
    </row>
    <row r="111" ht="37.5">
      <c r="A111" s="1" t="s">
        <v>642</v>
      </c>
      <c r="E111" s="27" t="s">
        <v>4696</v>
      </c>
    </row>
    <row r="112">
      <c r="A112" s="1" t="s">
        <v>633</v>
      </c>
      <c r="B112" s="1">
        <v>26</v>
      </c>
      <c r="C112" s="26" t="s">
        <v>6169</v>
      </c>
      <c r="D112" t="s">
        <v>635</v>
      </c>
      <c r="E112" s="27" t="s">
        <v>6170</v>
      </c>
      <c r="F112" s="28" t="s">
        <v>869</v>
      </c>
      <c r="G112" s="29">
        <v>9.6929999999999996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65">
      <c r="A114" s="1" t="s">
        <v>640</v>
      </c>
      <c r="E114" s="33" t="s">
        <v>6171</v>
      </c>
    </row>
    <row r="115" ht="37.5">
      <c r="A115" s="1" t="s">
        <v>642</v>
      </c>
      <c r="E115" s="27" t="s">
        <v>4696</v>
      </c>
    </row>
    <row r="116" ht="25">
      <c r="A116" s="1" t="s">
        <v>633</v>
      </c>
      <c r="B116" s="1">
        <v>27</v>
      </c>
      <c r="C116" s="26" t="s">
        <v>6172</v>
      </c>
      <c r="D116" t="s">
        <v>635</v>
      </c>
      <c r="E116" s="27" t="s">
        <v>6173</v>
      </c>
      <c r="F116" s="28" t="s">
        <v>869</v>
      </c>
      <c r="G116" s="29">
        <v>10.470000000000001</v>
      </c>
      <c r="H116" s="28">
        <v>0</v>
      </c>
      <c r="I116" s="30">
        <f>ROUND(G116*H116,P4)</f>
        <v>0</v>
      </c>
      <c r="L116" s="31">
        <v>0</v>
      </c>
      <c r="M116" s="24">
        <f>ROUND(G116*L116,P4)</f>
        <v>0</v>
      </c>
      <c r="N116" s="25" t="s">
        <v>635</v>
      </c>
      <c r="O116" s="32">
        <f>M116*AA116</f>
        <v>0</v>
      </c>
      <c r="P116" s="1">
        <v>3</v>
      </c>
      <c r="AA116" s="1">
        <f>IF(P116=1,$O$3,IF(P116=2,$O$4,$O$5))</f>
        <v>0</v>
      </c>
    </row>
    <row r="117">
      <c r="A117" s="1" t="s">
        <v>639</v>
      </c>
      <c r="E117" s="27" t="s">
        <v>635</v>
      </c>
    </row>
    <row r="118" ht="65">
      <c r="A118" s="1" t="s">
        <v>640</v>
      </c>
      <c r="E118" s="33" t="s">
        <v>6174</v>
      </c>
    </row>
    <row r="119" ht="350">
      <c r="A119" s="1" t="s">
        <v>642</v>
      </c>
      <c r="E119" s="27" t="s">
        <v>4692</v>
      </c>
    </row>
    <row r="120" ht="13">
      <c r="A120" s="1" t="s">
        <v>630</v>
      </c>
      <c r="C120" s="22" t="s">
        <v>886</v>
      </c>
      <c r="E120" s="23" t="s">
        <v>4337</v>
      </c>
      <c r="L120" s="24">
        <f>SUMIFS(L121:L140,A121:A140,"P")</f>
        <v>0</v>
      </c>
      <c r="M120" s="24">
        <f>SUMIFS(M121:M140,A121:A140,"P")</f>
        <v>0</v>
      </c>
      <c r="N120" s="25"/>
    </row>
    <row r="121">
      <c r="A121" s="1" t="s">
        <v>633</v>
      </c>
      <c r="B121" s="1">
        <v>28</v>
      </c>
      <c r="C121" s="26" t="s">
        <v>6175</v>
      </c>
      <c r="D121" t="s">
        <v>635</v>
      </c>
      <c r="E121" s="27" t="s">
        <v>6176</v>
      </c>
      <c r="F121" s="28" t="s">
        <v>865</v>
      </c>
      <c r="G121" s="29">
        <v>357.89999999999998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04">
      <c r="A123" s="1" t="s">
        <v>640</v>
      </c>
      <c r="E123" s="33" t="s">
        <v>6177</v>
      </c>
    </row>
    <row r="124" ht="50">
      <c r="A124" s="1" t="s">
        <v>642</v>
      </c>
      <c r="E124" s="27" t="s">
        <v>6178</v>
      </c>
    </row>
    <row r="125">
      <c r="A125" s="1" t="s">
        <v>633</v>
      </c>
      <c r="B125" s="1">
        <v>29</v>
      </c>
      <c r="C125" s="26" t="s">
        <v>6179</v>
      </c>
      <c r="D125" t="s">
        <v>635</v>
      </c>
      <c r="E125" s="27" t="s">
        <v>6180</v>
      </c>
      <c r="F125" s="28" t="s">
        <v>865</v>
      </c>
      <c r="G125" s="29">
        <v>902.12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65">
      <c r="A127" s="1" t="s">
        <v>640</v>
      </c>
      <c r="E127" s="33" t="s">
        <v>6181</v>
      </c>
    </row>
    <row r="128" ht="50">
      <c r="A128" s="1" t="s">
        <v>642</v>
      </c>
      <c r="E128" s="27" t="s">
        <v>6178</v>
      </c>
    </row>
    <row r="129" ht="25">
      <c r="A129" s="1" t="s">
        <v>633</v>
      </c>
      <c r="B129" s="1">
        <v>30</v>
      </c>
      <c r="C129" s="26" t="s">
        <v>6182</v>
      </c>
      <c r="D129" t="s">
        <v>635</v>
      </c>
      <c r="E129" s="27" t="s">
        <v>6183</v>
      </c>
      <c r="F129" s="28" t="s">
        <v>865</v>
      </c>
      <c r="G129" s="29">
        <v>10.960000000000001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65">
      <c r="A131" s="1" t="s">
        <v>640</v>
      </c>
      <c r="E131" s="33" t="s">
        <v>6184</v>
      </c>
    </row>
    <row r="132" ht="137.5">
      <c r="A132" s="1" t="s">
        <v>642</v>
      </c>
      <c r="E132" s="27" t="s">
        <v>6185</v>
      </c>
    </row>
    <row r="133">
      <c r="A133" s="1" t="s">
        <v>633</v>
      </c>
      <c r="B133" s="1">
        <v>31</v>
      </c>
      <c r="C133" s="26" t="s">
        <v>6186</v>
      </c>
      <c r="D133" t="s">
        <v>635</v>
      </c>
      <c r="E133" s="27" t="s">
        <v>6187</v>
      </c>
      <c r="F133" s="28" t="s">
        <v>865</v>
      </c>
      <c r="G133" s="29">
        <v>27.5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65">
      <c r="A135" s="1" t="s">
        <v>640</v>
      </c>
      <c r="E135" s="33" t="s">
        <v>6188</v>
      </c>
    </row>
    <row r="136" ht="87.5">
      <c r="A136" s="1" t="s">
        <v>642</v>
      </c>
      <c r="E136" s="27" t="s">
        <v>6189</v>
      </c>
    </row>
    <row r="137">
      <c r="A137" s="1" t="s">
        <v>633</v>
      </c>
      <c r="B137" s="1">
        <v>32</v>
      </c>
      <c r="C137" s="26" t="s">
        <v>6190</v>
      </c>
      <c r="D137" t="s">
        <v>635</v>
      </c>
      <c r="E137" s="27" t="s">
        <v>6191</v>
      </c>
      <c r="F137" s="28" t="s">
        <v>865</v>
      </c>
      <c r="G137" s="29">
        <v>781.40999999999997</v>
      </c>
      <c r="H137" s="28">
        <v>0</v>
      </c>
      <c r="I137" s="30">
        <f>ROUND(G137*H137,P4)</f>
        <v>0</v>
      </c>
      <c r="L137" s="31">
        <v>0</v>
      </c>
      <c r="M137" s="24">
        <f>ROUND(G137*L137,P4)</f>
        <v>0</v>
      </c>
      <c r="N137" s="25" t="s">
        <v>635</v>
      </c>
      <c r="O137" s="32">
        <f>M137*AA137</f>
        <v>0</v>
      </c>
      <c r="P137" s="1">
        <v>3</v>
      </c>
      <c r="AA137" s="1">
        <f>IF(P137=1,$O$3,IF(P137=2,$O$4,$O$5))</f>
        <v>0</v>
      </c>
    </row>
    <row r="138" ht="50">
      <c r="A138" s="1" t="s">
        <v>639</v>
      </c>
      <c r="E138" s="27" t="s">
        <v>6192</v>
      </c>
    </row>
    <row r="139" ht="65">
      <c r="A139" s="1" t="s">
        <v>640</v>
      </c>
      <c r="E139" s="33" t="s">
        <v>6193</v>
      </c>
    </row>
    <row r="140" ht="137.5">
      <c r="A140" s="1" t="s">
        <v>642</v>
      </c>
      <c r="E140" s="27" t="s">
        <v>6194</v>
      </c>
    </row>
    <row r="141" ht="13">
      <c r="A141" s="1" t="s">
        <v>630</v>
      </c>
      <c r="C141" s="22" t="s">
        <v>1818</v>
      </c>
      <c r="E141" s="23" t="s">
        <v>4733</v>
      </c>
      <c r="L141" s="24">
        <f>SUMIFS(L142:L153,A142:A153,"P")</f>
        <v>0</v>
      </c>
      <c r="M141" s="24">
        <f>SUMIFS(M142:M153,A142:A153,"P")</f>
        <v>0</v>
      </c>
      <c r="N141" s="25"/>
    </row>
    <row r="142" ht="25">
      <c r="A142" s="1" t="s">
        <v>633</v>
      </c>
      <c r="B142" s="1">
        <v>33</v>
      </c>
      <c r="C142" s="26" t="s">
        <v>4734</v>
      </c>
      <c r="D142" t="s">
        <v>635</v>
      </c>
      <c r="E142" s="27" t="s">
        <v>4735</v>
      </c>
      <c r="F142" s="28" t="s">
        <v>865</v>
      </c>
      <c r="G142" s="29">
        <v>763.20000000000005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65">
      <c r="A144" s="1" t="s">
        <v>640</v>
      </c>
      <c r="E144" s="33" t="s">
        <v>6195</v>
      </c>
    </row>
    <row r="145" ht="187.5">
      <c r="A145" s="1" t="s">
        <v>642</v>
      </c>
      <c r="E145" s="27" t="s">
        <v>4737</v>
      </c>
    </row>
    <row r="146">
      <c r="A146" s="1" t="s">
        <v>633</v>
      </c>
      <c r="B146" s="1">
        <v>34</v>
      </c>
      <c r="C146" s="26" t="s">
        <v>6196</v>
      </c>
      <c r="D146" t="s">
        <v>635</v>
      </c>
      <c r="E146" s="27" t="s">
        <v>6197</v>
      </c>
      <c r="F146" s="28" t="s">
        <v>865</v>
      </c>
      <c r="G146" s="29">
        <v>155.00399999999999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04">
      <c r="A148" s="1" t="s">
        <v>640</v>
      </c>
      <c r="E148" s="33" t="s">
        <v>6198</v>
      </c>
    </row>
    <row r="149" ht="37.5">
      <c r="A149" s="1" t="s">
        <v>642</v>
      </c>
      <c r="E149" s="27" t="s">
        <v>6199</v>
      </c>
    </row>
    <row r="150">
      <c r="A150" s="1" t="s">
        <v>633</v>
      </c>
      <c r="B150" s="1">
        <v>35</v>
      </c>
      <c r="C150" s="26" t="s">
        <v>6200</v>
      </c>
      <c r="D150" t="s">
        <v>635</v>
      </c>
      <c r="E150" s="27" t="s">
        <v>6201</v>
      </c>
      <c r="F150" s="28" t="s">
        <v>865</v>
      </c>
      <c r="G150" s="29">
        <v>14.199999999999999</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52">
      <c r="A152" s="1" t="s">
        <v>640</v>
      </c>
      <c r="E152" s="33" t="s">
        <v>6202</v>
      </c>
    </row>
    <row r="153" ht="187.5">
      <c r="A153" s="1" t="s">
        <v>642</v>
      </c>
      <c r="E153" s="27" t="s">
        <v>6203</v>
      </c>
    </row>
    <row r="154" ht="13">
      <c r="A154" s="1" t="s">
        <v>630</v>
      </c>
      <c r="C154" s="22" t="s">
        <v>4738</v>
      </c>
      <c r="E154" s="23" t="s">
        <v>4739</v>
      </c>
      <c r="L154" s="24">
        <f>SUMIFS(L155:L166,A155:A166,"P")</f>
        <v>0</v>
      </c>
      <c r="M154" s="24">
        <f>SUMIFS(M155:M166,A155:A166,"P")</f>
        <v>0</v>
      </c>
      <c r="N154" s="25"/>
    </row>
    <row r="155">
      <c r="A155" s="1" t="s">
        <v>633</v>
      </c>
      <c r="B155" s="1">
        <v>36</v>
      </c>
      <c r="C155" s="26" t="s">
        <v>6204</v>
      </c>
      <c r="D155" t="s">
        <v>635</v>
      </c>
      <c r="E155" s="27" t="s">
        <v>6205</v>
      </c>
      <c r="F155" s="28" t="s">
        <v>649</v>
      </c>
      <c r="G155" s="29">
        <v>383.27999999999997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04">
      <c r="A157" s="1" t="s">
        <v>640</v>
      </c>
      <c r="E157" s="33" t="s">
        <v>6206</v>
      </c>
    </row>
    <row r="158" ht="250">
      <c r="A158" s="1" t="s">
        <v>642</v>
      </c>
      <c r="E158" s="27" t="s">
        <v>4743</v>
      </c>
    </row>
    <row r="159">
      <c r="A159" s="1" t="s">
        <v>633</v>
      </c>
      <c r="B159" s="1">
        <v>37</v>
      </c>
      <c r="C159" s="26" t="s">
        <v>6207</v>
      </c>
      <c r="D159" t="s">
        <v>635</v>
      </c>
      <c r="E159" s="27" t="s">
        <v>6208</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52">
      <c r="A161" s="1" t="s">
        <v>640</v>
      </c>
      <c r="E161" s="33" t="s">
        <v>6209</v>
      </c>
    </row>
    <row r="162" ht="25">
      <c r="A162" s="1" t="s">
        <v>642</v>
      </c>
      <c r="E162" s="27" t="s">
        <v>6210</v>
      </c>
    </row>
    <row r="163">
      <c r="A163" s="1" t="s">
        <v>633</v>
      </c>
      <c r="B163" s="1">
        <v>38</v>
      </c>
      <c r="C163" s="26" t="s">
        <v>6211</v>
      </c>
      <c r="D163" t="s">
        <v>635</v>
      </c>
      <c r="E163" s="27" t="s">
        <v>6212</v>
      </c>
      <c r="F163" s="28" t="s">
        <v>659</v>
      </c>
      <c r="G163" s="29">
        <v>9</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78">
      <c r="A165" s="1" t="s">
        <v>640</v>
      </c>
      <c r="E165" s="33" t="s">
        <v>6213</v>
      </c>
    </row>
    <row r="166">
      <c r="A166" s="1" t="s">
        <v>642</v>
      </c>
      <c r="E166" s="27" t="s">
        <v>5644</v>
      </c>
    </row>
    <row r="167" ht="13">
      <c r="A167" s="1" t="s">
        <v>630</v>
      </c>
      <c r="C167" s="22" t="s">
        <v>1889</v>
      </c>
      <c r="E167" s="23" t="s">
        <v>4497</v>
      </c>
      <c r="L167" s="24">
        <f>SUMIFS(L168:L215,A168:A215,"P")</f>
        <v>0</v>
      </c>
      <c r="M167" s="24">
        <f>SUMIFS(M168:M215,A168:A215,"P")</f>
        <v>0</v>
      </c>
      <c r="N167" s="25"/>
    </row>
    <row r="168">
      <c r="A168" s="1" t="s">
        <v>633</v>
      </c>
      <c r="B168" s="1">
        <v>39</v>
      </c>
      <c r="C168" s="26" t="s">
        <v>6214</v>
      </c>
      <c r="D168" t="s">
        <v>635</v>
      </c>
      <c r="E168" s="27" t="s">
        <v>6215</v>
      </c>
      <c r="F168" s="28" t="s">
        <v>649</v>
      </c>
      <c r="G168" s="29">
        <v>46.090000000000003</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52">
      <c r="A170" s="1" t="s">
        <v>640</v>
      </c>
      <c r="E170" s="33" t="s">
        <v>6216</v>
      </c>
    </row>
    <row r="171" ht="50">
      <c r="A171" s="1" t="s">
        <v>642</v>
      </c>
      <c r="E171" s="27" t="s">
        <v>5650</v>
      </c>
    </row>
    <row r="172">
      <c r="A172" s="1" t="s">
        <v>633</v>
      </c>
      <c r="B172" s="1">
        <v>40</v>
      </c>
      <c r="C172" s="26" t="s">
        <v>5647</v>
      </c>
      <c r="D172" t="s">
        <v>635</v>
      </c>
      <c r="E172" s="27" t="s">
        <v>5648</v>
      </c>
      <c r="F172" s="28" t="s">
        <v>649</v>
      </c>
      <c r="G172" s="29">
        <v>194.99000000000001</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65">
      <c r="A174" s="1" t="s">
        <v>640</v>
      </c>
      <c r="E174" s="33" t="s">
        <v>6217</v>
      </c>
    </row>
    <row r="175" ht="50">
      <c r="A175" s="1" t="s">
        <v>642</v>
      </c>
      <c r="E175" s="27" t="s">
        <v>5650</v>
      </c>
    </row>
    <row r="176">
      <c r="A176" s="1" t="s">
        <v>633</v>
      </c>
      <c r="B176" s="1">
        <v>41</v>
      </c>
      <c r="C176" s="26" t="s">
        <v>6218</v>
      </c>
      <c r="D176" t="s">
        <v>635</v>
      </c>
      <c r="E176" s="27" t="s">
        <v>6219</v>
      </c>
      <c r="F176" s="28" t="s">
        <v>865</v>
      </c>
      <c r="G176" s="29">
        <v>16.75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65">
      <c r="A178" s="1" t="s">
        <v>640</v>
      </c>
      <c r="E178" s="33" t="s">
        <v>6220</v>
      </c>
    </row>
    <row r="179" ht="262.5">
      <c r="A179" s="1" t="s">
        <v>642</v>
      </c>
      <c r="E179" s="27" t="s">
        <v>6221</v>
      </c>
    </row>
    <row r="180">
      <c r="A180" s="1" t="s">
        <v>633</v>
      </c>
      <c r="B180" s="1">
        <v>42</v>
      </c>
      <c r="C180" s="26" t="s">
        <v>6222</v>
      </c>
      <c r="D180" t="s">
        <v>635</v>
      </c>
      <c r="E180" s="27" t="s">
        <v>6223</v>
      </c>
      <c r="F180" s="28" t="s">
        <v>649</v>
      </c>
      <c r="G180" s="29">
        <v>280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52">
      <c r="A182" s="1" t="s">
        <v>640</v>
      </c>
      <c r="E182" s="33" t="s">
        <v>6224</v>
      </c>
    </row>
    <row r="183" ht="225">
      <c r="A183" s="1" t="s">
        <v>642</v>
      </c>
      <c r="E183" s="27" t="s">
        <v>6225</v>
      </c>
    </row>
    <row r="184">
      <c r="A184" s="1" t="s">
        <v>633</v>
      </c>
      <c r="B184" s="1">
        <v>43</v>
      </c>
      <c r="C184" s="26" t="s">
        <v>6226</v>
      </c>
      <c r="D184" t="s">
        <v>635</v>
      </c>
      <c r="E184" s="27" t="s">
        <v>6227</v>
      </c>
      <c r="F184" s="28" t="s">
        <v>649</v>
      </c>
      <c r="G184" s="29">
        <v>8</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65">
      <c r="A186" s="1" t="s">
        <v>640</v>
      </c>
      <c r="E186" s="33" t="s">
        <v>6228</v>
      </c>
    </row>
    <row r="187" ht="237.5">
      <c r="A187" s="1" t="s">
        <v>642</v>
      </c>
      <c r="E187" s="27" t="s">
        <v>6229</v>
      </c>
    </row>
    <row r="188">
      <c r="A188" s="1" t="s">
        <v>633</v>
      </c>
      <c r="B188" s="1">
        <v>44</v>
      </c>
      <c r="C188" s="26" t="s">
        <v>6230</v>
      </c>
      <c r="D188" t="s">
        <v>635</v>
      </c>
      <c r="E188" s="27" t="s">
        <v>6231</v>
      </c>
      <c r="F188" s="28" t="s">
        <v>649</v>
      </c>
      <c r="G188" s="29">
        <v>5.7000000000000002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6232</v>
      </c>
    </row>
    <row r="191" ht="87.5">
      <c r="A191" s="1" t="s">
        <v>642</v>
      </c>
      <c r="E191" s="27" t="s">
        <v>6233</v>
      </c>
    </row>
    <row r="192">
      <c r="A192" s="1" t="s">
        <v>633</v>
      </c>
      <c r="B192" s="1">
        <v>45</v>
      </c>
      <c r="C192" s="26" t="s">
        <v>6234</v>
      </c>
      <c r="D192" t="s">
        <v>635</v>
      </c>
      <c r="E192" s="27" t="s">
        <v>6235</v>
      </c>
      <c r="F192" s="28" t="s">
        <v>649</v>
      </c>
      <c r="G192" s="29">
        <v>158</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52">
      <c r="A194" s="1" t="s">
        <v>640</v>
      </c>
      <c r="E194" s="33" t="s">
        <v>6236</v>
      </c>
    </row>
    <row r="195" ht="75">
      <c r="A195" s="1" t="s">
        <v>642</v>
      </c>
      <c r="E195" s="27" t="s">
        <v>6237</v>
      </c>
    </row>
    <row r="196" ht="25">
      <c r="A196" s="1" t="s">
        <v>633</v>
      </c>
      <c r="B196" s="1">
        <v>46</v>
      </c>
      <c r="C196" s="26" t="s">
        <v>6238</v>
      </c>
      <c r="D196" t="s">
        <v>635</v>
      </c>
      <c r="E196" s="27" t="s">
        <v>6239</v>
      </c>
      <c r="F196" s="28" t="s">
        <v>649</v>
      </c>
      <c r="G196" s="29">
        <v>171</v>
      </c>
      <c r="H196" s="28">
        <v>0</v>
      </c>
      <c r="I196" s="30">
        <f>ROUND(G196*H196,P4)</f>
        <v>0</v>
      </c>
      <c r="L196" s="31">
        <v>0</v>
      </c>
      <c r="M196" s="24">
        <f>ROUND(G196*L196,P4)</f>
        <v>0</v>
      </c>
      <c r="N196" s="25" t="s">
        <v>635</v>
      </c>
      <c r="O196" s="32">
        <f>M196*AA196</f>
        <v>0</v>
      </c>
      <c r="P196" s="1">
        <v>3</v>
      </c>
      <c r="AA196" s="1">
        <f>IF(P196=1,$O$3,IF(P196=2,$O$4,$O$5))</f>
        <v>0</v>
      </c>
    </row>
    <row r="197" ht="25">
      <c r="A197" s="1" t="s">
        <v>639</v>
      </c>
      <c r="E197" s="27" t="s">
        <v>6240</v>
      </c>
    </row>
    <row r="198" ht="78">
      <c r="A198" s="1" t="s">
        <v>640</v>
      </c>
      <c r="E198" s="33" t="s">
        <v>6241</v>
      </c>
    </row>
    <row r="199" ht="225">
      <c r="A199" s="1" t="s">
        <v>642</v>
      </c>
      <c r="E199" s="27" t="s">
        <v>6242</v>
      </c>
    </row>
    <row r="200" ht="37.5">
      <c r="A200" s="1" t="s">
        <v>633</v>
      </c>
      <c r="B200" s="1">
        <v>47</v>
      </c>
      <c r="C200" s="26" t="s">
        <v>6243</v>
      </c>
      <c r="D200" t="s">
        <v>635</v>
      </c>
      <c r="E200" s="27" t="s">
        <v>6244</v>
      </c>
      <c r="F200" s="28" t="s">
        <v>649</v>
      </c>
      <c r="G200" s="29">
        <v>274.39999999999998</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78">
      <c r="A202" s="1" t="s">
        <v>640</v>
      </c>
      <c r="E202" s="33" t="s">
        <v>6245</v>
      </c>
    </row>
    <row r="203" ht="225">
      <c r="A203" s="1" t="s">
        <v>642</v>
      </c>
      <c r="E203" s="27" t="s">
        <v>6246</v>
      </c>
    </row>
    <row r="204">
      <c r="A204" s="1" t="s">
        <v>633</v>
      </c>
      <c r="B204" s="1">
        <v>48</v>
      </c>
      <c r="C204" s="26" t="s">
        <v>6247</v>
      </c>
      <c r="D204" t="s">
        <v>635</v>
      </c>
      <c r="E204" s="27" t="s">
        <v>5843</v>
      </c>
      <c r="F204" s="28" t="s">
        <v>865</v>
      </c>
      <c r="G204" s="29">
        <v>39</v>
      </c>
      <c r="H204" s="28">
        <v>0</v>
      </c>
      <c r="I204" s="30">
        <f>ROUND(G204*H204,P4)</f>
        <v>0</v>
      </c>
      <c r="L204" s="31">
        <v>0</v>
      </c>
      <c r="M204" s="24">
        <f>ROUND(G204*L204,P4)</f>
        <v>0</v>
      </c>
      <c r="N204" s="25" t="s">
        <v>635</v>
      </c>
      <c r="O204" s="32">
        <f>M204*AA204</f>
        <v>0</v>
      </c>
      <c r="P204" s="1">
        <v>3</v>
      </c>
      <c r="AA204" s="1">
        <f>IF(P204=1,$O$3,IF(P204=2,$O$4,$O$5))</f>
        <v>0</v>
      </c>
    </row>
    <row r="205">
      <c r="A205" s="1" t="s">
        <v>639</v>
      </c>
      <c r="E205" s="27" t="s">
        <v>635</v>
      </c>
    </row>
    <row r="206" ht="104">
      <c r="A206" s="1" t="s">
        <v>640</v>
      </c>
      <c r="E206" s="33" t="s">
        <v>6248</v>
      </c>
    </row>
    <row r="207" ht="212.5">
      <c r="A207" s="1" t="s">
        <v>642</v>
      </c>
      <c r="E207" s="27" t="s">
        <v>6249</v>
      </c>
    </row>
    <row r="208">
      <c r="A208" s="1" t="s">
        <v>633</v>
      </c>
      <c r="B208" s="1">
        <v>49</v>
      </c>
      <c r="C208" s="26" t="s">
        <v>6250</v>
      </c>
      <c r="D208" t="s">
        <v>635</v>
      </c>
      <c r="E208" s="27" t="s">
        <v>6097</v>
      </c>
      <c r="F208" s="28" t="s">
        <v>649</v>
      </c>
      <c r="G208" s="29">
        <v>1109</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6251</v>
      </c>
    </row>
    <row r="211" ht="212.5">
      <c r="A211" s="1" t="s">
        <v>642</v>
      </c>
      <c r="E211" s="27" t="s">
        <v>6252</v>
      </c>
    </row>
    <row r="212">
      <c r="A212" s="1" t="s">
        <v>633</v>
      </c>
      <c r="B212" s="1">
        <v>50</v>
      </c>
      <c r="C212" s="26" t="s">
        <v>6253</v>
      </c>
      <c r="D212" t="s">
        <v>635</v>
      </c>
      <c r="E212" s="27" t="s">
        <v>5863</v>
      </c>
      <c r="F212" s="28" t="s">
        <v>869</v>
      </c>
      <c r="G212" s="29">
        <v>10</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39">
      <c r="A214" s="1" t="s">
        <v>640</v>
      </c>
      <c r="E214" s="33" t="s">
        <v>6254</v>
      </c>
    </row>
    <row r="215" ht="100">
      <c r="A215" s="1" t="s">
        <v>642</v>
      </c>
      <c r="E215" s="27" t="s">
        <v>6255</v>
      </c>
    </row>
    <row r="216" ht="13">
      <c r="A216" s="1" t="s">
        <v>630</v>
      </c>
      <c r="C216" s="22" t="s">
        <v>1724</v>
      </c>
      <c r="E216" s="23" t="s">
        <v>1725</v>
      </c>
      <c r="L216" s="24">
        <f>SUMIFS(L217:L220,A217:A220,"P")</f>
        <v>0</v>
      </c>
      <c r="M216" s="24">
        <f>SUMIFS(M217:M220,A217:A220,"P")</f>
        <v>0</v>
      </c>
      <c r="N216" s="25"/>
    </row>
    <row r="217" ht="25">
      <c r="A217" s="1" t="s">
        <v>633</v>
      </c>
      <c r="B217" s="1">
        <v>51</v>
      </c>
      <c r="C217" s="26" t="s">
        <v>1738</v>
      </c>
      <c r="D217" t="s">
        <v>1739</v>
      </c>
      <c r="E217" s="27" t="s">
        <v>1740</v>
      </c>
      <c r="F217" s="28" t="s">
        <v>1729</v>
      </c>
      <c r="G217" s="29">
        <v>618.17100000000005</v>
      </c>
      <c r="H217" s="28">
        <v>0</v>
      </c>
      <c r="I217" s="30">
        <f>ROUND(G217*H217,P4)</f>
        <v>0</v>
      </c>
      <c r="L217" s="31">
        <v>0</v>
      </c>
      <c r="M217" s="24">
        <f>ROUND(G217*L217,P4)</f>
        <v>0</v>
      </c>
      <c r="N217" s="25" t="s">
        <v>1730</v>
      </c>
      <c r="O217" s="32">
        <f>M217*AA217</f>
        <v>0</v>
      </c>
      <c r="P217" s="1">
        <v>3</v>
      </c>
      <c r="AA217" s="1">
        <f>IF(P217=1,$O$3,IF(P217=2,$O$4,$O$5))</f>
        <v>0</v>
      </c>
    </row>
    <row r="218" ht="25">
      <c r="A218" s="1" t="s">
        <v>639</v>
      </c>
      <c r="E218" s="27" t="s">
        <v>4552</v>
      </c>
    </row>
    <row r="219" ht="39">
      <c r="A219" s="1" t="s">
        <v>640</v>
      </c>
      <c r="E219" s="33" t="s">
        <v>6256</v>
      </c>
    </row>
    <row r="220" ht="187.5">
      <c r="A220" s="1" t="s">
        <v>642</v>
      </c>
      <c r="E220" s="27" t="s">
        <v>2146</v>
      </c>
    </row>
  </sheetData>
  <sheetProtection sheet="1" objects="1" scenarios="1" spinCount="100000" saltValue="iRktick0B+lu5uPXgi/8rhdaZQo9MxycpgmtIlli16pezO3bNJrYBMbfStqHyoQNqZHJ2Dy7lCU1mTLuZark2A==" hashValue="FVzODfHSnFgG63biDBVZ0tQnZfrr1nwKtmtMlxSvIgX8Z2z6hrUxonVegGTtuHVV833sAovIZhG3fWX4Sb9hI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6257</v>
      </c>
      <c r="E8" s="23" t="s">
        <v>185</v>
      </c>
      <c r="L8" s="24">
        <f>L9+L42+L51+L56+L85+L106</f>
        <v>0</v>
      </c>
      <c r="M8" s="24">
        <f>M9+M42+M51+M56+M85+M106</f>
        <v>0</v>
      </c>
      <c r="N8" s="25"/>
    </row>
    <row r="9" ht="13">
      <c r="A9" s="1" t="s">
        <v>630</v>
      </c>
      <c r="C9" s="22" t="s">
        <v>4828</v>
      </c>
      <c r="E9" s="23" t="s">
        <v>1388</v>
      </c>
      <c r="L9" s="24">
        <f>SUMIFS(L10:L41,A10:A41,"P")</f>
        <v>0</v>
      </c>
      <c r="M9" s="24">
        <f>SUMIFS(M10:M41,A10:A41,"P")</f>
        <v>0</v>
      </c>
      <c r="N9" s="25"/>
    </row>
    <row r="10">
      <c r="A10" s="1" t="s">
        <v>633</v>
      </c>
      <c r="B10" s="1">
        <v>1</v>
      </c>
      <c r="C10" s="26" t="s">
        <v>5369</v>
      </c>
      <c r="D10" t="s">
        <v>635</v>
      </c>
      <c r="E10" s="27" t="s">
        <v>5370</v>
      </c>
      <c r="F10" s="28" t="s">
        <v>869</v>
      </c>
      <c r="G10" s="29">
        <v>137.30000000000001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6258</v>
      </c>
    </row>
    <row r="13" ht="25">
      <c r="A13" s="1" t="s">
        <v>642</v>
      </c>
      <c r="E13" s="27" t="s">
        <v>5372</v>
      </c>
    </row>
    <row r="14">
      <c r="A14" s="1" t="s">
        <v>633</v>
      </c>
      <c r="B14" s="1">
        <v>2</v>
      </c>
      <c r="C14" s="26" t="s">
        <v>6259</v>
      </c>
      <c r="D14" t="s">
        <v>635</v>
      </c>
      <c r="E14" s="27" t="s">
        <v>6260</v>
      </c>
      <c r="F14" s="28" t="s">
        <v>869</v>
      </c>
      <c r="G14" s="29">
        <v>137.30000000000001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6261</v>
      </c>
    </row>
    <row r="17" ht="37.5">
      <c r="A17" s="1" t="s">
        <v>642</v>
      </c>
      <c r="E17" s="27" t="s">
        <v>6262</v>
      </c>
    </row>
    <row r="18">
      <c r="A18" s="1" t="s">
        <v>633</v>
      </c>
      <c r="B18" s="1">
        <v>3</v>
      </c>
      <c r="C18" s="26" t="s">
        <v>5381</v>
      </c>
      <c r="D18" t="s">
        <v>635</v>
      </c>
      <c r="E18" s="27" t="s">
        <v>5382</v>
      </c>
      <c r="F18" s="28" t="s">
        <v>869</v>
      </c>
      <c r="G18" s="29">
        <v>697.20000000000005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6263</v>
      </c>
    </row>
    <row r="21" ht="362.5">
      <c r="A21" s="1" t="s">
        <v>642</v>
      </c>
      <c r="E21" s="27" t="s">
        <v>5384</v>
      </c>
    </row>
    <row r="22">
      <c r="A22" s="1" t="s">
        <v>633</v>
      </c>
      <c r="B22" s="1">
        <v>4</v>
      </c>
      <c r="C22" s="26" t="s">
        <v>5670</v>
      </c>
      <c r="D22" t="s">
        <v>635</v>
      </c>
      <c r="E22" s="27" t="s">
        <v>5671</v>
      </c>
      <c r="F22" s="28" t="s">
        <v>869</v>
      </c>
      <c r="G22" s="29">
        <v>231.30000000000001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6264</v>
      </c>
    </row>
    <row r="25" ht="300">
      <c r="A25" s="1" t="s">
        <v>642</v>
      </c>
      <c r="E25" s="27" t="s">
        <v>4625</v>
      </c>
    </row>
    <row r="26">
      <c r="A26" s="1" t="s">
        <v>633</v>
      </c>
      <c r="B26" s="1">
        <v>5</v>
      </c>
      <c r="C26" s="26" t="s">
        <v>5403</v>
      </c>
      <c r="D26" t="s">
        <v>635</v>
      </c>
      <c r="E26" s="27" t="s">
        <v>5404</v>
      </c>
      <c r="F26" s="28" t="s">
        <v>869</v>
      </c>
      <c r="G26" s="29">
        <v>70.900000000000006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6265</v>
      </c>
    </row>
    <row r="29" ht="262.5">
      <c r="A29" s="1" t="s">
        <v>642</v>
      </c>
      <c r="E29" s="27" t="s">
        <v>4641</v>
      </c>
    </row>
    <row r="30">
      <c r="A30" s="1" t="s">
        <v>633</v>
      </c>
      <c r="B30" s="1">
        <v>6</v>
      </c>
      <c r="C30" s="26" t="s">
        <v>6266</v>
      </c>
      <c r="D30" t="s">
        <v>635</v>
      </c>
      <c r="E30" s="27" t="s">
        <v>6267</v>
      </c>
      <c r="F30" s="28" t="s">
        <v>869</v>
      </c>
      <c r="G30" s="29">
        <v>6.5</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6268</v>
      </c>
    </row>
    <row r="33" ht="250">
      <c r="A33" s="1" t="s">
        <v>642</v>
      </c>
      <c r="E33" s="27" t="s">
        <v>6269</v>
      </c>
    </row>
    <row r="34">
      <c r="A34" s="1" t="s">
        <v>633</v>
      </c>
      <c r="B34" s="1">
        <v>7</v>
      </c>
      <c r="C34" s="26" t="s">
        <v>883</v>
      </c>
      <c r="D34" t="s">
        <v>635</v>
      </c>
      <c r="E34" s="27" t="s">
        <v>884</v>
      </c>
      <c r="F34" s="28" t="s">
        <v>869</v>
      </c>
      <c r="G34" s="29">
        <v>153.90000000000001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6270</v>
      </c>
    </row>
    <row r="37" ht="225">
      <c r="A37" s="1" t="s">
        <v>642</v>
      </c>
      <c r="E37" s="27" t="s">
        <v>4587</v>
      </c>
    </row>
    <row r="38">
      <c r="A38" s="1" t="s">
        <v>633</v>
      </c>
      <c r="B38" s="1">
        <v>8</v>
      </c>
      <c r="C38" s="26" t="s">
        <v>3937</v>
      </c>
      <c r="D38" t="s">
        <v>635</v>
      </c>
      <c r="E38" s="27" t="s">
        <v>3938</v>
      </c>
      <c r="F38" s="28" t="s">
        <v>865</v>
      </c>
      <c r="G38" s="29">
        <v>1008.6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6271</v>
      </c>
    </row>
    <row r="41" ht="25">
      <c r="A41" s="1" t="s">
        <v>642</v>
      </c>
      <c r="E41" s="27" t="s">
        <v>4597</v>
      </c>
    </row>
    <row r="42" ht="13">
      <c r="A42" s="1" t="s">
        <v>630</v>
      </c>
      <c r="C42" s="22" t="s">
        <v>3116</v>
      </c>
      <c r="E42" s="23" t="s">
        <v>4682</v>
      </c>
      <c r="L42" s="24">
        <f>SUMIFS(L43:L50,A43:A50,"P")</f>
        <v>0</v>
      </c>
      <c r="M42" s="24">
        <f>SUMIFS(M43:M50,A43:A50,"P")</f>
        <v>0</v>
      </c>
      <c r="N42" s="25"/>
    </row>
    <row r="43">
      <c r="A43" s="1" t="s">
        <v>633</v>
      </c>
      <c r="B43" s="1">
        <v>9</v>
      </c>
      <c r="C43" s="26" t="s">
        <v>6272</v>
      </c>
      <c r="D43" t="s">
        <v>635</v>
      </c>
      <c r="E43" s="27" t="s">
        <v>6273</v>
      </c>
      <c r="F43" s="28" t="s">
        <v>869</v>
      </c>
      <c r="G43" s="29">
        <v>125.5</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6274</v>
      </c>
    </row>
    <row r="46" ht="350">
      <c r="A46" s="1" t="s">
        <v>642</v>
      </c>
      <c r="E46" s="27" t="s">
        <v>5448</v>
      </c>
    </row>
    <row r="47">
      <c r="A47" s="1" t="s">
        <v>633</v>
      </c>
      <c r="B47" s="1">
        <v>10</v>
      </c>
      <c r="C47" s="26" t="s">
        <v>5449</v>
      </c>
      <c r="D47" t="s">
        <v>635</v>
      </c>
      <c r="E47" s="27" t="s">
        <v>5450</v>
      </c>
      <c r="F47" s="28" t="s">
        <v>1729</v>
      </c>
      <c r="G47" s="29">
        <v>9.2690000000000001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6275</v>
      </c>
    </row>
    <row r="50" ht="262.5">
      <c r="A50" s="1" t="s">
        <v>642</v>
      </c>
      <c r="E50" s="27" t="s">
        <v>5452</v>
      </c>
    </row>
    <row r="51" ht="13">
      <c r="A51" s="1" t="s">
        <v>630</v>
      </c>
      <c r="C51" s="22" t="s">
        <v>3123</v>
      </c>
      <c r="E51" s="23" t="s">
        <v>4687</v>
      </c>
      <c r="L51" s="24">
        <f>SUMIFS(L52:L55,A52:A55,"P")</f>
        <v>0</v>
      </c>
      <c r="M51" s="24">
        <f>SUMIFS(M52:M55,A52:A55,"P")</f>
        <v>0</v>
      </c>
      <c r="N51" s="25"/>
    </row>
    <row r="52">
      <c r="A52" s="1" t="s">
        <v>633</v>
      </c>
      <c r="B52" s="1">
        <v>11</v>
      </c>
      <c r="C52" s="26" t="s">
        <v>5457</v>
      </c>
      <c r="D52" t="s">
        <v>635</v>
      </c>
      <c r="E52" s="27" t="s">
        <v>5458</v>
      </c>
      <c r="F52" s="28" t="s">
        <v>869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6276</v>
      </c>
    </row>
    <row r="55" ht="350">
      <c r="A55" s="1" t="s">
        <v>642</v>
      </c>
      <c r="E55" s="27" t="s">
        <v>4692</v>
      </c>
    </row>
    <row r="56" ht="13">
      <c r="A56" s="1" t="s">
        <v>630</v>
      </c>
      <c r="C56" s="22" t="s">
        <v>886</v>
      </c>
      <c r="E56" s="23" t="s">
        <v>4337</v>
      </c>
      <c r="L56" s="24">
        <f>SUMIFS(L57:L84,A57:A84,"P")</f>
        <v>0</v>
      </c>
      <c r="M56" s="24">
        <f>SUMIFS(M57:M84,A57:A84,"P")</f>
        <v>0</v>
      </c>
      <c r="N56" s="25"/>
    </row>
    <row r="57" ht="25">
      <c r="A57" s="1" t="s">
        <v>633</v>
      </c>
      <c r="B57" s="1">
        <v>12</v>
      </c>
      <c r="C57" s="26" t="s">
        <v>4655</v>
      </c>
      <c r="D57" t="s">
        <v>635</v>
      </c>
      <c r="E57" s="27" t="s">
        <v>4656</v>
      </c>
      <c r="F57" s="28" t="s">
        <v>869</v>
      </c>
      <c r="G57" s="29">
        <v>213.5</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6277</v>
      </c>
    </row>
    <row r="60" ht="237.5">
      <c r="A60" s="1" t="s">
        <v>642</v>
      </c>
      <c r="E60" s="27" t="s">
        <v>4658</v>
      </c>
    </row>
    <row r="61">
      <c r="A61" s="1" t="s">
        <v>633</v>
      </c>
      <c r="B61" s="1">
        <v>13</v>
      </c>
      <c r="C61" s="26" t="s">
        <v>6278</v>
      </c>
      <c r="D61" t="s">
        <v>635</v>
      </c>
      <c r="E61" s="27" t="s">
        <v>6279</v>
      </c>
      <c r="F61" s="28" t="s">
        <v>649</v>
      </c>
      <c r="G61" s="29">
        <v>80</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6280</v>
      </c>
    </row>
    <row r="64" ht="125">
      <c r="A64" s="1" t="s">
        <v>642</v>
      </c>
      <c r="E64" s="27" t="s">
        <v>6281</v>
      </c>
    </row>
    <row r="65">
      <c r="A65" s="1" t="s">
        <v>633</v>
      </c>
      <c r="B65" s="1">
        <v>14</v>
      </c>
      <c r="C65" s="26" t="s">
        <v>6282</v>
      </c>
      <c r="D65" t="s">
        <v>635</v>
      </c>
      <c r="E65" s="27" t="s">
        <v>6283</v>
      </c>
      <c r="F65" s="28" t="s">
        <v>865</v>
      </c>
      <c r="G65" s="29">
        <v>138.80000000000001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6284</v>
      </c>
    </row>
    <row r="68" ht="100">
      <c r="A68" s="1" t="s">
        <v>642</v>
      </c>
      <c r="E68" s="27" t="s">
        <v>6285</v>
      </c>
    </row>
    <row r="69">
      <c r="A69" s="1" t="s">
        <v>633</v>
      </c>
      <c r="B69" s="1">
        <v>15</v>
      </c>
      <c r="C69" s="26" t="s">
        <v>6286</v>
      </c>
      <c r="D69" t="s">
        <v>635</v>
      </c>
      <c r="E69" s="27" t="s">
        <v>6287</v>
      </c>
      <c r="F69" s="28" t="s">
        <v>865</v>
      </c>
      <c r="G69" s="29">
        <v>138.80000000000001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6288</v>
      </c>
    </row>
    <row r="72" ht="50">
      <c r="A72" s="1" t="s">
        <v>642</v>
      </c>
      <c r="E72" s="27" t="s">
        <v>6289</v>
      </c>
    </row>
    <row r="73">
      <c r="A73" s="1" t="s">
        <v>633</v>
      </c>
      <c r="B73" s="1">
        <v>16</v>
      </c>
      <c r="C73" s="26" t="s">
        <v>6290</v>
      </c>
      <c r="D73" t="s">
        <v>635</v>
      </c>
      <c r="E73" s="27" t="s">
        <v>6291</v>
      </c>
      <c r="F73" s="28" t="s">
        <v>865</v>
      </c>
      <c r="G73" s="29">
        <v>138.80000000000001</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6292</v>
      </c>
    </row>
    <row r="76" ht="50">
      <c r="A76" s="1" t="s">
        <v>642</v>
      </c>
      <c r="E76" s="27" t="s">
        <v>6289</v>
      </c>
    </row>
    <row r="77">
      <c r="A77" s="1" t="s">
        <v>633</v>
      </c>
      <c r="B77" s="1">
        <v>17</v>
      </c>
      <c r="C77" s="26" t="s">
        <v>6293</v>
      </c>
      <c r="D77" t="s">
        <v>635</v>
      </c>
      <c r="E77" s="27" t="s">
        <v>6294</v>
      </c>
      <c r="F77" s="28" t="s">
        <v>865</v>
      </c>
      <c r="G77" s="29">
        <v>138.80000000000001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6295</v>
      </c>
    </row>
    <row r="80" ht="137.5">
      <c r="A80" s="1" t="s">
        <v>642</v>
      </c>
      <c r="E80" s="27" t="s">
        <v>6296</v>
      </c>
    </row>
    <row r="81">
      <c r="A81" s="1" t="s">
        <v>633</v>
      </c>
      <c r="B81" s="1">
        <v>18</v>
      </c>
      <c r="C81" s="26" t="s">
        <v>6297</v>
      </c>
      <c r="D81" t="s">
        <v>635</v>
      </c>
      <c r="E81" s="27" t="s">
        <v>6298</v>
      </c>
      <c r="F81" s="28" t="s">
        <v>865</v>
      </c>
      <c r="G81" s="29">
        <v>744</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6299</v>
      </c>
    </row>
    <row r="84" ht="137.5">
      <c r="A84" s="1" t="s">
        <v>642</v>
      </c>
      <c r="E84" s="27" t="s">
        <v>5772</v>
      </c>
    </row>
    <row r="85" ht="13">
      <c r="A85" s="1" t="s">
        <v>630</v>
      </c>
      <c r="C85" s="22" t="s">
        <v>1818</v>
      </c>
      <c r="E85" s="23" t="s">
        <v>4733</v>
      </c>
      <c r="L85" s="24">
        <f>SUMIFS(L86:L105,A86:A105,"P")</f>
        <v>0</v>
      </c>
      <c r="M85" s="24">
        <f>SUMIFS(M86:M105,A86:A105,"P")</f>
        <v>0</v>
      </c>
      <c r="N85" s="25"/>
    </row>
    <row r="86">
      <c r="A86" s="1" t="s">
        <v>633</v>
      </c>
      <c r="B86" s="1">
        <v>19</v>
      </c>
      <c r="C86" s="26" t="s">
        <v>6300</v>
      </c>
      <c r="D86" t="s">
        <v>635</v>
      </c>
      <c r="E86" s="27" t="s">
        <v>6301</v>
      </c>
      <c r="F86" s="28" t="s">
        <v>865</v>
      </c>
      <c r="G86" s="29">
        <v>305.30000000000001</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6302</v>
      </c>
    </row>
    <row r="89" ht="187.5">
      <c r="A89" s="1" t="s">
        <v>642</v>
      </c>
      <c r="E89" s="27" t="s">
        <v>4737</v>
      </c>
    </row>
    <row r="90">
      <c r="A90" s="1" t="s">
        <v>633</v>
      </c>
      <c r="B90" s="1">
        <v>20</v>
      </c>
      <c r="C90" s="26" t="s">
        <v>6303</v>
      </c>
      <c r="D90" t="s">
        <v>635</v>
      </c>
      <c r="E90" s="27" t="s">
        <v>6304</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6305</v>
      </c>
    </row>
    <row r="93" ht="100">
      <c r="A93" s="1" t="s">
        <v>642</v>
      </c>
      <c r="E93" s="27" t="s">
        <v>6306</v>
      </c>
    </row>
    <row r="94">
      <c r="A94" s="1" t="s">
        <v>633</v>
      </c>
      <c r="B94" s="1">
        <v>21</v>
      </c>
      <c r="C94" s="26" t="s">
        <v>6307</v>
      </c>
      <c r="D94" t="s">
        <v>635</v>
      </c>
      <c r="E94" s="27" t="s">
        <v>6308</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6305</v>
      </c>
    </row>
    <row r="97" ht="112.5">
      <c r="A97" s="1" t="s">
        <v>642</v>
      </c>
      <c r="E97" s="27" t="s">
        <v>6309</v>
      </c>
    </row>
    <row r="98">
      <c r="A98" s="1" t="s">
        <v>633</v>
      </c>
      <c r="B98" s="1">
        <v>22</v>
      </c>
      <c r="C98" s="26" t="s">
        <v>6310</v>
      </c>
      <c r="D98" t="s">
        <v>635</v>
      </c>
      <c r="E98" s="27" t="s">
        <v>6311</v>
      </c>
      <c r="F98" s="28" t="s">
        <v>649</v>
      </c>
      <c r="G98" s="29">
        <v>6.5999999999999996</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6312</v>
      </c>
    </row>
    <row r="101" ht="150">
      <c r="A101" s="1" t="s">
        <v>642</v>
      </c>
      <c r="E101" s="27" t="s">
        <v>6313</v>
      </c>
    </row>
    <row r="102">
      <c r="A102" s="1" t="s">
        <v>633</v>
      </c>
      <c r="B102" s="1">
        <v>23</v>
      </c>
      <c r="C102" s="26" t="s">
        <v>849</v>
      </c>
      <c r="D102" t="s">
        <v>635</v>
      </c>
      <c r="E102" s="27" t="s">
        <v>850</v>
      </c>
      <c r="F102" s="28" t="s">
        <v>649</v>
      </c>
      <c r="G102" s="29">
        <v>6.5999999999999996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6312</v>
      </c>
    </row>
    <row r="105" ht="112.5">
      <c r="A105" s="1" t="s">
        <v>642</v>
      </c>
      <c r="E105" s="27" t="s">
        <v>6314</v>
      </c>
    </row>
    <row r="106" ht="13">
      <c r="A106" s="1" t="s">
        <v>630</v>
      </c>
      <c r="C106" s="22" t="s">
        <v>1724</v>
      </c>
      <c r="E106" s="23" t="s">
        <v>4825</v>
      </c>
      <c r="L106" s="24">
        <f>SUMIFS(L107:L110,A107:A110,"P")</f>
        <v>0</v>
      </c>
      <c r="M106" s="24">
        <f>SUMIFS(M107:M110,A107:A110,"P")</f>
        <v>0</v>
      </c>
      <c r="N106" s="25"/>
    </row>
    <row r="107" ht="25">
      <c r="A107" s="1" t="s">
        <v>633</v>
      </c>
      <c r="B107" s="1">
        <v>24</v>
      </c>
      <c r="C107" s="26" t="s">
        <v>1726</v>
      </c>
      <c r="D107" t="s">
        <v>1727</v>
      </c>
      <c r="E107" s="27" t="s">
        <v>1728</v>
      </c>
      <c r="F107" s="28" t="s">
        <v>1729</v>
      </c>
      <c r="G107" s="29">
        <v>974.29999999999995</v>
      </c>
      <c r="H107" s="28">
        <v>0</v>
      </c>
      <c r="I107" s="30">
        <f>ROUND(G107*H107,P4)</f>
        <v>0</v>
      </c>
      <c r="L107" s="31">
        <v>0</v>
      </c>
      <c r="M107" s="24">
        <f>ROUND(G107*L107,P4)</f>
        <v>0</v>
      </c>
      <c r="N107" s="25" t="s">
        <v>1730</v>
      </c>
      <c r="O107" s="32">
        <f>M107*AA107</f>
        <v>0</v>
      </c>
      <c r="P107" s="1">
        <v>3</v>
      </c>
      <c r="AA107" s="1">
        <f>IF(P107=1,$O$3,IF(P107=2,$O$4,$O$5))</f>
        <v>0</v>
      </c>
    </row>
    <row r="108" ht="25">
      <c r="A108" s="1" t="s">
        <v>639</v>
      </c>
      <c r="E108" s="27" t="s">
        <v>1731</v>
      </c>
    </row>
    <row r="109" ht="13">
      <c r="A109" s="1" t="s">
        <v>640</v>
      </c>
      <c r="E109" s="33" t="s">
        <v>6315</v>
      </c>
    </row>
    <row r="110" ht="187.5">
      <c r="A110" s="1" t="s">
        <v>642</v>
      </c>
      <c r="E110" s="27" t="s">
        <v>3628</v>
      </c>
    </row>
  </sheetData>
  <sheetProtection sheet="1" objects="1" scenarios="1" spinCount="100000" saltValue="Oew4/pw6KIxWtMPjlJoT+xjvgDEpfmUGrMr/i5WfLE4GvmrcyxJniJq1yFpEH0K9FLH/Dxyr/msLvp8y0Wyw+Q==" hashValue="MavCzZ2g8b/nRBW1nTgUDEAqUYtt770Vk9sicufC22Cv5ym00pQOnw75D565kfiOAkOjpazEMwVDMMV0cvCb3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6316</v>
      </c>
      <c r="E8" s="23" t="s">
        <v>189</v>
      </c>
      <c r="L8" s="24">
        <f>L9+L18</f>
        <v>0</v>
      </c>
      <c r="M8" s="24">
        <f>M9+M18</f>
        <v>0</v>
      </c>
      <c r="N8" s="25"/>
    </row>
    <row r="9" ht="13">
      <c r="A9" s="1" t="s">
        <v>630</v>
      </c>
      <c r="C9" s="22" t="s">
        <v>4005</v>
      </c>
      <c r="E9" s="23" t="s">
        <v>4502</v>
      </c>
      <c r="L9" s="24">
        <f>SUMIFS(L10:L17,A10:A17,"P")</f>
        <v>0</v>
      </c>
      <c r="M9" s="24">
        <f>SUMIFS(M10:M17,A10:A17,"P")</f>
        <v>0</v>
      </c>
      <c r="N9" s="25"/>
    </row>
    <row r="10">
      <c r="A10" s="1" t="s">
        <v>633</v>
      </c>
      <c r="B10" s="1">
        <v>1</v>
      </c>
      <c r="C10" s="26" t="s">
        <v>6317</v>
      </c>
      <c r="D10" t="s">
        <v>635</v>
      </c>
      <c r="E10" s="27" t="s">
        <v>6318</v>
      </c>
      <c r="F10" s="28" t="s">
        <v>649</v>
      </c>
      <c r="G10" s="29">
        <v>2</v>
      </c>
      <c r="H10" s="28">
        <v>0</v>
      </c>
      <c r="I10" s="30">
        <f>ROUND(G10*H10,P4)</f>
        <v>0</v>
      </c>
      <c r="L10" s="31">
        <v>0</v>
      </c>
      <c r="M10" s="24">
        <f>ROUND(G10*L10,P4)</f>
        <v>0</v>
      </c>
      <c r="N10" s="25" t="s">
        <v>638</v>
      </c>
      <c r="O10" s="32">
        <f>M10*AA10</f>
        <v>0</v>
      </c>
      <c r="P10" s="1">
        <v>3</v>
      </c>
      <c r="AA10" s="1">
        <f>IF(P10=1,$O$3,IF(P10=2,$O$4,$O$5))</f>
        <v>0</v>
      </c>
    </row>
    <row r="11">
      <c r="A11" s="1" t="s">
        <v>639</v>
      </c>
      <c r="E11" s="27" t="s">
        <v>6319</v>
      </c>
    </row>
    <row r="12" ht="39">
      <c r="A12" s="1" t="s">
        <v>640</v>
      </c>
      <c r="E12" s="33" t="s">
        <v>6320</v>
      </c>
    </row>
    <row r="13" ht="75">
      <c r="A13" s="1" t="s">
        <v>642</v>
      </c>
      <c r="E13" s="27" t="s">
        <v>6321</v>
      </c>
    </row>
    <row r="14">
      <c r="A14" s="1" t="s">
        <v>633</v>
      </c>
      <c r="B14" s="1">
        <v>2</v>
      </c>
      <c r="C14" s="26" t="s">
        <v>6322</v>
      </c>
      <c r="D14" t="s">
        <v>635</v>
      </c>
      <c r="E14" s="27" t="s">
        <v>6323</v>
      </c>
      <c r="F14" s="28" t="s">
        <v>865</v>
      </c>
      <c r="G14" s="29">
        <v>45.359999999999999</v>
      </c>
      <c r="H14" s="28">
        <v>0</v>
      </c>
      <c r="I14" s="30">
        <f>ROUND(G14*H14,P4)</f>
        <v>0</v>
      </c>
      <c r="L14" s="31">
        <v>0</v>
      </c>
      <c r="M14" s="24">
        <f>ROUND(G14*L14,P4)</f>
        <v>0</v>
      </c>
      <c r="N14" s="25" t="s">
        <v>635</v>
      </c>
      <c r="O14" s="32">
        <f>M14*AA14</f>
        <v>0</v>
      </c>
      <c r="P14" s="1">
        <v>3</v>
      </c>
      <c r="AA14" s="1">
        <f>IF(P14=1,$O$3,IF(P14=2,$O$4,$O$5))</f>
        <v>0</v>
      </c>
    </row>
    <row r="15">
      <c r="A15" s="1" t="s">
        <v>639</v>
      </c>
      <c r="E15" s="27" t="s">
        <v>635</v>
      </c>
    </row>
    <row r="16" ht="65">
      <c r="A16" s="1" t="s">
        <v>640</v>
      </c>
      <c r="E16" s="33" t="s">
        <v>6324</v>
      </c>
    </row>
    <row r="17" ht="100">
      <c r="A17" s="1" t="s">
        <v>642</v>
      </c>
      <c r="E17" s="27" t="s">
        <v>6255</v>
      </c>
    </row>
    <row r="18" ht="13">
      <c r="A18" s="1" t="s">
        <v>630</v>
      </c>
      <c r="C18" s="22" t="s">
        <v>1724</v>
      </c>
      <c r="E18" s="23" t="s">
        <v>1725</v>
      </c>
      <c r="L18" s="24">
        <f>SUMIFS(L19:L26,A19:A26,"P")</f>
        <v>0</v>
      </c>
      <c r="M18" s="24">
        <f>SUMIFS(M19:M26,A19:A26,"P")</f>
        <v>0</v>
      </c>
      <c r="N18" s="25"/>
    </row>
    <row r="19" ht="25">
      <c r="A19" s="1" t="s">
        <v>633</v>
      </c>
      <c r="B19" s="1">
        <v>3</v>
      </c>
      <c r="C19" s="26" t="s">
        <v>2147</v>
      </c>
      <c r="D19" t="s">
        <v>2148</v>
      </c>
      <c r="E19" s="27" t="s">
        <v>2149</v>
      </c>
      <c r="F19" s="28" t="s">
        <v>1729</v>
      </c>
      <c r="G19" s="29">
        <v>11.016</v>
      </c>
      <c r="H19" s="28">
        <v>0</v>
      </c>
      <c r="I19" s="30">
        <f>ROUND(G19*H19,P4)</f>
        <v>0</v>
      </c>
      <c r="L19" s="31">
        <v>0</v>
      </c>
      <c r="M19" s="24">
        <f>ROUND(G19*L19,P4)</f>
        <v>0</v>
      </c>
      <c r="N19" s="25" t="s">
        <v>1730</v>
      </c>
      <c r="O19" s="32">
        <f>M19*AA19</f>
        <v>0</v>
      </c>
      <c r="P19" s="1">
        <v>3</v>
      </c>
      <c r="AA19" s="1">
        <f>IF(P19=1,$O$3,IF(P19=2,$O$4,$O$5))</f>
        <v>0</v>
      </c>
    </row>
    <row r="20" ht="25">
      <c r="A20" s="1" t="s">
        <v>639</v>
      </c>
      <c r="E20" s="27" t="s">
        <v>4552</v>
      </c>
    </row>
    <row r="21" ht="52">
      <c r="A21" s="1" t="s">
        <v>640</v>
      </c>
      <c r="E21" s="33" t="s">
        <v>6325</v>
      </c>
    </row>
    <row r="22" ht="187.5">
      <c r="A22" s="1" t="s">
        <v>642</v>
      </c>
      <c r="E22" s="27" t="s">
        <v>2146</v>
      </c>
    </row>
    <row r="23" ht="25">
      <c r="A23" s="1" t="s">
        <v>633</v>
      </c>
      <c r="B23" s="1">
        <v>4</v>
      </c>
      <c r="C23" s="26" t="s">
        <v>1738</v>
      </c>
      <c r="D23" t="s">
        <v>1739</v>
      </c>
      <c r="E23" s="27" t="s">
        <v>1740</v>
      </c>
      <c r="F23" s="28" t="s">
        <v>1729</v>
      </c>
      <c r="G23" s="29">
        <v>5.5350000000000001</v>
      </c>
      <c r="H23" s="28">
        <v>0</v>
      </c>
      <c r="I23" s="30">
        <f>ROUND(G23*H23,P4)</f>
        <v>0</v>
      </c>
      <c r="L23" s="31">
        <v>0</v>
      </c>
      <c r="M23" s="24">
        <f>ROUND(G23*L23,P4)</f>
        <v>0</v>
      </c>
      <c r="N23" s="25" t="s">
        <v>1730</v>
      </c>
      <c r="O23" s="32">
        <f>M23*AA23</f>
        <v>0</v>
      </c>
      <c r="P23" s="1">
        <v>3</v>
      </c>
      <c r="AA23" s="1">
        <f>IF(P23=1,$O$3,IF(P23=2,$O$4,$O$5))</f>
        <v>0</v>
      </c>
    </row>
    <row r="24" ht="25">
      <c r="A24" s="1" t="s">
        <v>639</v>
      </c>
      <c r="E24" s="27" t="s">
        <v>4552</v>
      </c>
    </row>
    <row r="25" ht="39">
      <c r="A25" s="1" t="s">
        <v>640</v>
      </c>
      <c r="E25" s="33" t="s">
        <v>6326</v>
      </c>
    </row>
    <row r="26" ht="187.5">
      <c r="A26" s="1" t="s">
        <v>642</v>
      </c>
      <c r="E26" s="27" t="s">
        <v>2146</v>
      </c>
    </row>
  </sheetData>
  <sheetProtection sheet="1" objects="1" scenarios="1" spinCount="100000" saltValue="dxD5RjiOMZHdE/8P3ES+IRB9FhJMbqDa9MncGEdCbo3na+beSAiWnWQBslMmS8z5FWqAVWlwqeYf1R9vhbavEA==" hashValue="8pZD33BJuzhFU/ikURvGYp47Bym/lHq7EpOMfYHp+pGVGVzpCBEDaxOvfi+babLyuuWZWALonmGnwzVfTGJVI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6327</v>
      </c>
      <c r="E8" s="23" t="s">
        <v>191</v>
      </c>
      <c r="L8" s="24">
        <f>L9+L30+L59+L68+L77</f>
        <v>0</v>
      </c>
      <c r="M8" s="24">
        <f>M9+M30+M59+M68+M77</f>
        <v>0</v>
      </c>
      <c r="N8" s="25"/>
    </row>
    <row r="9" ht="13">
      <c r="A9" s="1" t="s">
        <v>630</v>
      </c>
      <c r="C9" s="22" t="s">
        <v>4828</v>
      </c>
      <c r="E9" s="23" t="s">
        <v>1388</v>
      </c>
      <c r="L9" s="24">
        <f>SUMIFS(L10:L29,A10:A29,"P")</f>
        <v>0</v>
      </c>
      <c r="M9" s="24">
        <f>SUMIFS(M10:M29,A10:A29,"P")</f>
        <v>0</v>
      </c>
      <c r="N9" s="25"/>
    </row>
    <row r="10" ht="25">
      <c r="A10" s="1" t="s">
        <v>633</v>
      </c>
      <c r="B10" s="1">
        <v>1</v>
      </c>
      <c r="C10" s="26" t="s">
        <v>6067</v>
      </c>
      <c r="D10" t="s">
        <v>635</v>
      </c>
      <c r="E10" s="27" t="s">
        <v>6068</v>
      </c>
      <c r="F10" s="28" t="s">
        <v>869</v>
      </c>
      <c r="G10" s="29">
        <v>1.1799999999999999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6328</v>
      </c>
    </row>
    <row r="13" ht="62.5">
      <c r="A13" s="1" t="s">
        <v>642</v>
      </c>
      <c r="E13" s="27" t="s">
        <v>5755</v>
      </c>
    </row>
    <row r="14" ht="25">
      <c r="A14" s="1" t="s">
        <v>633</v>
      </c>
      <c r="B14" s="1">
        <v>2</v>
      </c>
      <c r="C14" s="26" t="s">
        <v>6070</v>
      </c>
      <c r="D14" t="s">
        <v>635</v>
      </c>
      <c r="E14" s="27" t="s">
        <v>6071</v>
      </c>
      <c r="F14" s="28" t="s">
        <v>1858</v>
      </c>
      <c r="G14" s="29">
        <v>38.939999999999998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6329</v>
      </c>
    </row>
    <row r="17" ht="25">
      <c r="A17" s="1" t="s">
        <v>642</v>
      </c>
      <c r="E17" s="27" t="s">
        <v>4871</v>
      </c>
    </row>
    <row r="18" ht="25">
      <c r="A18" s="1" t="s">
        <v>633</v>
      </c>
      <c r="B18" s="1">
        <v>3</v>
      </c>
      <c r="C18" s="26" t="s">
        <v>6330</v>
      </c>
      <c r="D18" t="s">
        <v>635</v>
      </c>
      <c r="E18" s="27" t="s">
        <v>6331</v>
      </c>
      <c r="F18" s="28" t="s">
        <v>869</v>
      </c>
      <c r="G18" s="29">
        <v>1.1799999999999999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6332</v>
      </c>
    </row>
    <row r="21" ht="62.5">
      <c r="A21" s="1" t="s">
        <v>642</v>
      </c>
      <c r="E21" s="27" t="s">
        <v>5755</v>
      </c>
    </row>
    <row r="22" ht="25">
      <c r="A22" s="1" t="s">
        <v>633</v>
      </c>
      <c r="B22" s="1">
        <v>4</v>
      </c>
      <c r="C22" s="26" t="s">
        <v>6333</v>
      </c>
      <c r="D22" t="s">
        <v>635</v>
      </c>
      <c r="E22" s="27" t="s">
        <v>6334</v>
      </c>
      <c r="F22" s="28" t="s">
        <v>1858</v>
      </c>
      <c r="G22" s="29">
        <v>31.859999999999999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6335</v>
      </c>
    </row>
    <row r="25" ht="25">
      <c r="A25" s="1" t="s">
        <v>642</v>
      </c>
      <c r="E25" s="27" t="s">
        <v>4871</v>
      </c>
    </row>
    <row r="26">
      <c r="A26" s="1" t="s">
        <v>633</v>
      </c>
      <c r="B26" s="1">
        <v>5</v>
      </c>
      <c r="C26" s="26" t="s">
        <v>6336</v>
      </c>
      <c r="D26" t="s">
        <v>635</v>
      </c>
      <c r="E26" s="27" t="s">
        <v>6337</v>
      </c>
      <c r="F26" s="28" t="s">
        <v>869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6338</v>
      </c>
    </row>
    <row r="29" ht="62.5">
      <c r="A29" s="1" t="s">
        <v>642</v>
      </c>
      <c r="E29" s="27" t="s">
        <v>5755</v>
      </c>
    </row>
    <row r="30" ht="13">
      <c r="A30" s="1" t="s">
        <v>630</v>
      </c>
      <c r="C30" s="22" t="s">
        <v>886</v>
      </c>
      <c r="E30" s="23" t="s">
        <v>4337</v>
      </c>
      <c r="L30" s="24">
        <f>SUMIFS(L31:L58,A31:A58,"P")</f>
        <v>0</v>
      </c>
      <c r="M30" s="24">
        <f>SUMIFS(M31:M58,A31:A58,"P")</f>
        <v>0</v>
      </c>
      <c r="N30" s="25"/>
    </row>
    <row r="31" ht="25">
      <c r="A31" s="1" t="s">
        <v>633</v>
      </c>
      <c r="B31" s="1">
        <v>6</v>
      </c>
      <c r="C31" s="26" t="s">
        <v>6339</v>
      </c>
      <c r="D31" t="s">
        <v>635</v>
      </c>
      <c r="E31" s="27" t="s">
        <v>6340</v>
      </c>
      <c r="F31" s="28" t="s">
        <v>869</v>
      </c>
      <c r="G31" s="29">
        <v>0.56699999999999995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6341</v>
      </c>
    </row>
    <row r="34" ht="262.5">
      <c r="A34" s="1" t="s">
        <v>642</v>
      </c>
      <c r="E34" s="27" t="s">
        <v>4662</v>
      </c>
    </row>
    <row r="35">
      <c r="A35" s="1" t="s">
        <v>633</v>
      </c>
      <c r="B35" s="1">
        <v>7</v>
      </c>
      <c r="C35" s="26" t="s">
        <v>6342</v>
      </c>
      <c r="D35" t="s">
        <v>635</v>
      </c>
      <c r="E35" s="27" t="s">
        <v>6343</v>
      </c>
      <c r="F35" s="28" t="s">
        <v>865</v>
      </c>
      <c r="G35" s="29">
        <v>68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6344</v>
      </c>
    </row>
    <row r="38" ht="50">
      <c r="A38" s="1" t="s">
        <v>642</v>
      </c>
      <c r="E38" s="27" t="s">
        <v>6178</v>
      </c>
    </row>
    <row r="39">
      <c r="A39" s="1" t="s">
        <v>633</v>
      </c>
      <c r="B39" s="1">
        <v>8</v>
      </c>
      <c r="C39" s="26" t="s">
        <v>6286</v>
      </c>
      <c r="D39" t="s">
        <v>635</v>
      </c>
      <c r="E39" s="27" t="s">
        <v>6287</v>
      </c>
      <c r="F39" s="28" t="s">
        <v>865</v>
      </c>
      <c r="G39" s="29">
        <v>34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6345</v>
      </c>
    </row>
    <row r="42" ht="50">
      <c r="A42" s="1" t="s">
        <v>642</v>
      </c>
      <c r="E42" s="27" t="s">
        <v>6289</v>
      </c>
    </row>
    <row r="43">
      <c r="A43" s="1" t="s">
        <v>633</v>
      </c>
      <c r="B43" s="1">
        <v>9</v>
      </c>
      <c r="C43" s="26" t="s">
        <v>6346</v>
      </c>
      <c r="D43" t="s">
        <v>635</v>
      </c>
      <c r="E43" s="27" t="s">
        <v>6347</v>
      </c>
      <c r="F43" s="28" t="s">
        <v>865</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6348</v>
      </c>
    </row>
    <row r="46" ht="50">
      <c r="A46" s="1" t="s">
        <v>642</v>
      </c>
      <c r="E46" s="27" t="s">
        <v>6289</v>
      </c>
    </row>
    <row r="47">
      <c r="A47" s="1" t="s">
        <v>633</v>
      </c>
      <c r="B47" s="1">
        <v>10</v>
      </c>
      <c r="C47" s="26" t="s">
        <v>6349</v>
      </c>
      <c r="D47" t="s">
        <v>635</v>
      </c>
      <c r="E47" s="27" t="s">
        <v>6350</v>
      </c>
      <c r="F47" s="28" t="s">
        <v>865</v>
      </c>
      <c r="G47" s="29">
        <v>36.700000000000003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6351</v>
      </c>
    </row>
    <row r="50" ht="137.5">
      <c r="A50" s="1" t="s">
        <v>642</v>
      </c>
      <c r="E50" s="27" t="s">
        <v>6296</v>
      </c>
    </row>
    <row r="51">
      <c r="A51" s="1" t="s">
        <v>633</v>
      </c>
      <c r="B51" s="1">
        <v>11</v>
      </c>
      <c r="C51" s="26" t="s">
        <v>6352</v>
      </c>
      <c r="D51" t="s">
        <v>635</v>
      </c>
      <c r="E51" s="27" t="s">
        <v>6353</v>
      </c>
      <c r="F51" s="28" t="s">
        <v>865</v>
      </c>
      <c r="G51" s="29">
        <v>34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6354</v>
      </c>
    </row>
    <row r="54" ht="137.5">
      <c r="A54" s="1" t="s">
        <v>642</v>
      </c>
      <c r="E54" s="27" t="s">
        <v>6296</v>
      </c>
    </row>
    <row r="55">
      <c r="A55" s="1" t="s">
        <v>633</v>
      </c>
      <c r="B55" s="1">
        <v>12</v>
      </c>
      <c r="C55" s="26" t="s">
        <v>6355</v>
      </c>
      <c r="D55" t="s">
        <v>635</v>
      </c>
      <c r="E55" s="27" t="s">
        <v>6356</v>
      </c>
      <c r="F55" s="28" t="s">
        <v>865</v>
      </c>
      <c r="G55" s="29">
        <v>34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6357</v>
      </c>
    </row>
    <row r="58" ht="137.5">
      <c r="A58" s="1" t="s">
        <v>642</v>
      </c>
      <c r="E58" s="27" t="s">
        <v>6296</v>
      </c>
    </row>
    <row r="59" ht="13">
      <c r="A59" s="1" t="s">
        <v>630</v>
      </c>
      <c r="C59" s="22" t="s">
        <v>4789</v>
      </c>
      <c r="E59" s="23" t="s">
        <v>4790</v>
      </c>
      <c r="L59" s="24">
        <f>SUMIFS(L60:L67,A60:A67,"P")</f>
        <v>0</v>
      </c>
      <c r="M59" s="24">
        <f>SUMIFS(M60:M67,A60:A67,"P")</f>
        <v>0</v>
      </c>
      <c r="N59" s="25"/>
    </row>
    <row r="60">
      <c r="A60" s="1" t="s">
        <v>633</v>
      </c>
      <c r="B60" s="1">
        <v>13</v>
      </c>
      <c r="C60" s="26" t="s">
        <v>6214</v>
      </c>
      <c r="D60" t="s">
        <v>635</v>
      </c>
      <c r="E60" s="27" t="s">
        <v>6215</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6358</v>
      </c>
    </row>
    <row r="63" ht="50">
      <c r="A63" s="1" t="s">
        <v>642</v>
      </c>
      <c r="E63" s="27" t="s">
        <v>5650</v>
      </c>
    </row>
    <row r="64">
      <c r="A64" s="1" t="s">
        <v>633</v>
      </c>
      <c r="B64" s="1">
        <v>14</v>
      </c>
      <c r="C64" s="26" t="s">
        <v>5647</v>
      </c>
      <c r="D64" t="s">
        <v>635</v>
      </c>
      <c r="E64" s="27" t="s">
        <v>5648</v>
      </c>
      <c r="F64" s="28" t="s">
        <v>649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6359</v>
      </c>
    </row>
    <row r="67" ht="50">
      <c r="A67" s="1" t="s">
        <v>642</v>
      </c>
      <c r="E67" s="27" t="s">
        <v>5650</v>
      </c>
    </row>
    <row r="68" ht="13">
      <c r="A68" s="1" t="s">
        <v>630</v>
      </c>
      <c r="C68" s="22" t="s">
        <v>4005</v>
      </c>
      <c r="E68" s="23" t="s">
        <v>4814</v>
      </c>
      <c r="L68" s="24">
        <f>SUMIFS(L69:L76,A69:A76,"P")</f>
        <v>0</v>
      </c>
      <c r="M68" s="24">
        <f>SUMIFS(M69:M76,A69:A76,"P")</f>
        <v>0</v>
      </c>
      <c r="N68" s="25"/>
    </row>
    <row r="69">
      <c r="A69" s="1" t="s">
        <v>633</v>
      </c>
      <c r="B69" s="1">
        <v>15</v>
      </c>
      <c r="C69" s="26" t="s">
        <v>6085</v>
      </c>
      <c r="D69" t="s">
        <v>635</v>
      </c>
      <c r="E69" s="27" t="s">
        <v>6086</v>
      </c>
      <c r="F69" s="28" t="s">
        <v>865</v>
      </c>
      <c r="G69" s="29">
        <v>32.399999999999999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6360</v>
      </c>
    </row>
    <row r="72" ht="162.5">
      <c r="A72" s="1" t="s">
        <v>642</v>
      </c>
      <c r="E72" s="27" t="s">
        <v>4782</v>
      </c>
    </row>
    <row r="73" ht="25">
      <c r="A73" s="1" t="s">
        <v>633</v>
      </c>
      <c r="B73" s="1">
        <v>16</v>
      </c>
      <c r="C73" s="26" t="s">
        <v>6088</v>
      </c>
      <c r="D73" t="s">
        <v>635</v>
      </c>
      <c r="E73" s="27" t="s">
        <v>6089</v>
      </c>
      <c r="F73" s="28" t="s">
        <v>1858</v>
      </c>
      <c r="G73" s="29">
        <v>741.06899999999996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39">
      <c r="A75" s="1" t="s">
        <v>640</v>
      </c>
      <c r="E75" s="33" t="s">
        <v>6361</v>
      </c>
    </row>
    <row r="76" ht="125">
      <c r="A76" s="1" t="s">
        <v>642</v>
      </c>
      <c r="E76" s="27" t="s">
        <v>6091</v>
      </c>
    </row>
    <row r="77" ht="13">
      <c r="A77" s="1" t="s">
        <v>630</v>
      </c>
      <c r="C77" s="22" t="s">
        <v>1724</v>
      </c>
      <c r="E77" s="23" t="s">
        <v>4825</v>
      </c>
      <c r="L77" s="24">
        <f>SUMIFS(L78:L81,A78:A81,"P")</f>
        <v>0</v>
      </c>
      <c r="M77" s="24">
        <f>SUMIFS(M78:M81,A78:A81,"P")</f>
        <v>0</v>
      </c>
      <c r="N77" s="25"/>
    </row>
    <row r="78" ht="25">
      <c r="A78" s="1" t="s">
        <v>633</v>
      </c>
      <c r="B78" s="1">
        <v>17</v>
      </c>
      <c r="C78" s="26" t="s">
        <v>1738</v>
      </c>
      <c r="D78" t="s">
        <v>1739</v>
      </c>
      <c r="E78" s="27" t="s">
        <v>1740</v>
      </c>
      <c r="F78" s="28" t="s">
        <v>1729</v>
      </c>
      <c r="G78" s="29">
        <v>2</v>
      </c>
      <c r="H78" s="28">
        <v>0</v>
      </c>
      <c r="I78" s="30">
        <f>ROUND(G78*H78,P4)</f>
        <v>0</v>
      </c>
      <c r="L78" s="31">
        <v>0</v>
      </c>
      <c r="M78" s="24">
        <f>ROUND(G78*L78,P4)</f>
        <v>0</v>
      </c>
      <c r="N78" s="25" t="s">
        <v>1730</v>
      </c>
      <c r="O78" s="32">
        <f>M78*AA78</f>
        <v>0</v>
      </c>
      <c r="P78" s="1">
        <v>3</v>
      </c>
      <c r="AA78" s="1">
        <f>IF(P78=1,$O$3,IF(P78=2,$O$4,$O$5))</f>
        <v>0</v>
      </c>
    </row>
    <row r="79" ht="25">
      <c r="A79" s="1" t="s">
        <v>639</v>
      </c>
      <c r="E79" s="27" t="s">
        <v>1731</v>
      </c>
    </row>
    <row r="80" ht="13">
      <c r="A80" s="1" t="s">
        <v>640</v>
      </c>
      <c r="E80" s="33" t="s">
        <v>6362</v>
      </c>
    </row>
    <row r="81" ht="187.5">
      <c r="A81" s="1" t="s">
        <v>642</v>
      </c>
      <c r="E81" s="27" t="s">
        <v>4011</v>
      </c>
    </row>
  </sheetData>
  <sheetProtection sheet="1" objects="1" scenarios="1" spinCount="100000" saltValue="PVOtGhuLZARTgsyuzdv+mMxLBUR2DPytCNlAhRUTySAsxseei1mWthPzlz5+j9Z0PYudC/BQWw1B+gSwEs1GqQ==" hashValue="FAzZs9gbz/P48Qra+I5Dje4pqqd54DDwZlX42p2I8sqVpHY6sljp4plhms+TPaVeH3qMjGQnUsc7YAp5IC/qP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6363</v>
      </c>
      <c r="E8" s="23" t="s">
        <v>193</v>
      </c>
      <c r="L8" s="24">
        <f>L9+L26+L55+L64</f>
        <v>0</v>
      </c>
      <c r="M8" s="24">
        <f>M9+M26+M55+M64</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2.3999999999999999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6364</v>
      </c>
    </row>
    <row r="13" ht="62.5">
      <c r="A13" s="1" t="s">
        <v>642</v>
      </c>
      <c r="E13" s="27" t="s">
        <v>5755</v>
      </c>
    </row>
    <row r="14" ht="25">
      <c r="A14" s="1" t="s">
        <v>633</v>
      </c>
      <c r="B14" s="1">
        <v>2</v>
      </c>
      <c r="C14" s="26" t="s">
        <v>6070</v>
      </c>
      <c r="D14" t="s">
        <v>635</v>
      </c>
      <c r="E14" s="27" t="s">
        <v>6071</v>
      </c>
      <c r="F14" s="28" t="s">
        <v>1858</v>
      </c>
      <c r="G14" s="29">
        <v>79.200000000000003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6365</v>
      </c>
    </row>
    <row r="17" ht="25">
      <c r="A17" s="1" t="s">
        <v>642</v>
      </c>
      <c r="E17" s="27" t="s">
        <v>4871</v>
      </c>
    </row>
    <row r="18" ht="25">
      <c r="A18" s="1" t="s">
        <v>633</v>
      </c>
      <c r="B18" s="1">
        <v>3</v>
      </c>
      <c r="C18" s="26" t="s">
        <v>6330</v>
      </c>
      <c r="D18" t="s">
        <v>635</v>
      </c>
      <c r="E18" s="27" t="s">
        <v>6331</v>
      </c>
      <c r="F18" s="28" t="s">
        <v>869</v>
      </c>
      <c r="G18" s="29">
        <v>2.3999999999999999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6366</v>
      </c>
    </row>
    <row r="21" ht="62.5">
      <c r="A21" s="1" t="s">
        <v>642</v>
      </c>
      <c r="E21" s="27" t="s">
        <v>5755</v>
      </c>
    </row>
    <row r="22" ht="25">
      <c r="A22" s="1" t="s">
        <v>633</v>
      </c>
      <c r="B22" s="1">
        <v>4</v>
      </c>
      <c r="C22" s="26" t="s">
        <v>6333</v>
      </c>
      <c r="D22" t="s">
        <v>635</v>
      </c>
      <c r="E22" s="27" t="s">
        <v>6334</v>
      </c>
      <c r="F22" s="28" t="s">
        <v>1858</v>
      </c>
      <c r="G22" s="29">
        <v>64.799999999999997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6367</v>
      </c>
    </row>
    <row r="25" ht="25">
      <c r="A25" s="1" t="s">
        <v>642</v>
      </c>
      <c r="E25" s="27" t="s">
        <v>4871</v>
      </c>
    </row>
    <row r="26" ht="13">
      <c r="A26" s="1" t="s">
        <v>630</v>
      </c>
      <c r="C26" s="22" t="s">
        <v>886</v>
      </c>
      <c r="E26" s="23" t="s">
        <v>4337</v>
      </c>
      <c r="L26" s="24">
        <f>SUMIFS(L27:L54,A27:A54,"P")</f>
        <v>0</v>
      </c>
      <c r="M26" s="24">
        <f>SUMIFS(M27:M54,A27:A54,"P")</f>
        <v>0</v>
      </c>
      <c r="N26" s="25"/>
    </row>
    <row r="27" ht="25">
      <c r="A27" s="1" t="s">
        <v>633</v>
      </c>
      <c r="B27" s="1">
        <v>5</v>
      </c>
      <c r="C27" s="26" t="s">
        <v>6339</v>
      </c>
      <c r="D27" t="s">
        <v>635</v>
      </c>
      <c r="E27" s="27" t="s">
        <v>6340</v>
      </c>
      <c r="F27" s="28" t="s">
        <v>869</v>
      </c>
      <c r="G27" s="29">
        <v>3.7799999999999998</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6368</v>
      </c>
    </row>
    <row r="30" ht="262.5">
      <c r="A30" s="1" t="s">
        <v>642</v>
      </c>
      <c r="E30" s="27" t="s">
        <v>4662</v>
      </c>
    </row>
    <row r="31">
      <c r="A31" s="1" t="s">
        <v>633</v>
      </c>
      <c r="B31" s="1">
        <v>6</v>
      </c>
      <c r="C31" s="26" t="s">
        <v>6342</v>
      </c>
      <c r="D31" t="s">
        <v>635</v>
      </c>
      <c r="E31" s="27" t="s">
        <v>6343</v>
      </c>
      <c r="F31" s="28" t="s">
        <v>865</v>
      </c>
      <c r="G31" s="29">
        <v>64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6369</v>
      </c>
    </row>
    <row r="34" ht="50">
      <c r="A34" s="1" t="s">
        <v>642</v>
      </c>
      <c r="E34" s="27" t="s">
        <v>6178</v>
      </c>
    </row>
    <row r="35">
      <c r="A35" s="1" t="s">
        <v>633</v>
      </c>
      <c r="B35" s="1">
        <v>7</v>
      </c>
      <c r="C35" s="26" t="s">
        <v>6286</v>
      </c>
      <c r="D35" t="s">
        <v>635</v>
      </c>
      <c r="E35" s="27" t="s">
        <v>6287</v>
      </c>
      <c r="F35" s="28" t="s">
        <v>865</v>
      </c>
      <c r="G35" s="29">
        <v>32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6370</v>
      </c>
    </row>
    <row r="38" ht="50">
      <c r="A38" s="1" t="s">
        <v>642</v>
      </c>
      <c r="E38" s="27" t="s">
        <v>6289</v>
      </c>
    </row>
    <row r="39">
      <c r="A39" s="1" t="s">
        <v>633</v>
      </c>
      <c r="B39" s="1">
        <v>8</v>
      </c>
      <c r="C39" s="26" t="s">
        <v>6346</v>
      </c>
      <c r="D39" t="s">
        <v>635</v>
      </c>
      <c r="E39" s="27" t="s">
        <v>6347</v>
      </c>
      <c r="F39" s="28" t="s">
        <v>865</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6371</v>
      </c>
    </row>
    <row r="42" ht="50">
      <c r="A42" s="1" t="s">
        <v>642</v>
      </c>
      <c r="E42" s="27" t="s">
        <v>6289</v>
      </c>
    </row>
    <row r="43">
      <c r="A43" s="1" t="s">
        <v>633</v>
      </c>
      <c r="B43" s="1">
        <v>9</v>
      </c>
      <c r="C43" s="26" t="s">
        <v>6349</v>
      </c>
      <c r="D43" t="s">
        <v>635</v>
      </c>
      <c r="E43" s="27" t="s">
        <v>6350</v>
      </c>
      <c r="F43" s="28" t="s">
        <v>865</v>
      </c>
      <c r="G43" s="29">
        <v>50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6372</v>
      </c>
    </row>
    <row r="46" ht="137.5">
      <c r="A46" s="1" t="s">
        <v>642</v>
      </c>
      <c r="E46" s="27" t="s">
        <v>6296</v>
      </c>
    </row>
    <row r="47">
      <c r="A47" s="1" t="s">
        <v>633</v>
      </c>
      <c r="B47" s="1">
        <v>10</v>
      </c>
      <c r="C47" s="26" t="s">
        <v>6352</v>
      </c>
      <c r="D47" t="s">
        <v>635</v>
      </c>
      <c r="E47" s="27" t="s">
        <v>6353</v>
      </c>
      <c r="F47" s="28" t="s">
        <v>865</v>
      </c>
      <c r="G47" s="29">
        <v>32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6373</v>
      </c>
    </row>
    <row r="50" ht="137.5">
      <c r="A50" s="1" t="s">
        <v>642</v>
      </c>
      <c r="E50" s="27" t="s">
        <v>6296</v>
      </c>
    </row>
    <row r="51">
      <c r="A51" s="1" t="s">
        <v>633</v>
      </c>
      <c r="B51" s="1">
        <v>11</v>
      </c>
      <c r="C51" s="26" t="s">
        <v>6355</v>
      </c>
      <c r="D51" t="s">
        <v>635</v>
      </c>
      <c r="E51" s="27" t="s">
        <v>6356</v>
      </c>
      <c r="F51" s="28" t="s">
        <v>865</v>
      </c>
      <c r="G51" s="29">
        <v>32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6374</v>
      </c>
    </row>
    <row r="54" ht="137.5">
      <c r="A54" s="1" t="s">
        <v>642</v>
      </c>
      <c r="E54" s="27" t="s">
        <v>6296</v>
      </c>
    </row>
    <row r="55" ht="13">
      <c r="A55" s="1" t="s">
        <v>630</v>
      </c>
      <c r="C55" s="22" t="s">
        <v>1889</v>
      </c>
      <c r="E55" s="23" t="s">
        <v>4497</v>
      </c>
      <c r="L55" s="24">
        <f>SUMIFS(L56:L63,A56:A63,"P")</f>
        <v>0</v>
      </c>
      <c r="M55" s="24">
        <f>SUMIFS(M56:M63,A56:A63,"P")</f>
        <v>0</v>
      </c>
      <c r="N55" s="25"/>
    </row>
    <row r="56">
      <c r="A56" s="1" t="s">
        <v>633</v>
      </c>
      <c r="B56" s="1">
        <v>14</v>
      </c>
      <c r="C56" s="26" t="s">
        <v>6085</v>
      </c>
      <c r="D56" t="s">
        <v>635</v>
      </c>
      <c r="E56" s="27" t="s">
        <v>6086</v>
      </c>
      <c r="F56" s="28" t="s">
        <v>865</v>
      </c>
      <c r="G56" s="29">
        <v>14.4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6375</v>
      </c>
    </row>
    <row r="59" ht="162.5">
      <c r="A59" s="1" t="s">
        <v>642</v>
      </c>
      <c r="E59" s="27" t="s">
        <v>4782</v>
      </c>
    </row>
    <row r="60" ht="25">
      <c r="A60" s="1" t="s">
        <v>633</v>
      </c>
      <c r="B60" s="1">
        <v>15</v>
      </c>
      <c r="C60" s="26" t="s">
        <v>6088</v>
      </c>
      <c r="D60" t="s">
        <v>635</v>
      </c>
      <c r="E60" s="27" t="s">
        <v>6089</v>
      </c>
      <c r="F60" s="28" t="s">
        <v>1858</v>
      </c>
      <c r="G60" s="29">
        <v>329.36399999999998</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6376</v>
      </c>
    </row>
    <row r="63" ht="125">
      <c r="A63" s="1" t="s">
        <v>642</v>
      </c>
      <c r="E63" s="27" t="s">
        <v>6091</v>
      </c>
    </row>
    <row r="64" ht="13">
      <c r="A64" s="1" t="s">
        <v>630</v>
      </c>
      <c r="C64" s="22" t="s">
        <v>4789</v>
      </c>
      <c r="E64" s="23" t="s">
        <v>4790</v>
      </c>
      <c r="L64" s="24">
        <f>SUMIFS(L65:L72,A65:A72,"P")</f>
        <v>0</v>
      </c>
      <c r="M64" s="24">
        <f>SUMIFS(M65:M72,A65:A72,"P")</f>
        <v>0</v>
      </c>
      <c r="N64" s="25"/>
    </row>
    <row r="65">
      <c r="A65" s="1" t="s">
        <v>633</v>
      </c>
      <c r="B65" s="1">
        <v>12</v>
      </c>
      <c r="C65" s="26" t="s">
        <v>6214</v>
      </c>
      <c r="D65" t="s">
        <v>635</v>
      </c>
      <c r="E65" s="27" t="s">
        <v>6215</v>
      </c>
      <c r="F65" s="28" t="s">
        <v>649</v>
      </c>
      <c r="G65" s="29">
        <v>18</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6377</v>
      </c>
    </row>
    <row r="68" ht="50">
      <c r="A68" s="1" t="s">
        <v>642</v>
      </c>
      <c r="E68" s="27" t="s">
        <v>5650</v>
      </c>
    </row>
    <row r="69">
      <c r="A69" s="1" t="s">
        <v>633</v>
      </c>
      <c r="B69" s="1">
        <v>13</v>
      </c>
      <c r="C69" s="26" t="s">
        <v>5647</v>
      </c>
      <c r="D69" t="s">
        <v>635</v>
      </c>
      <c r="E69" s="27" t="s">
        <v>5648</v>
      </c>
      <c r="F69" s="28" t="s">
        <v>649</v>
      </c>
      <c r="G69" s="29">
        <v>18</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6378</v>
      </c>
    </row>
    <row r="72" ht="50">
      <c r="A72" s="1" t="s">
        <v>642</v>
      </c>
      <c r="E72" s="27" t="s">
        <v>5650</v>
      </c>
    </row>
  </sheetData>
  <sheetProtection sheet="1" objects="1" scenarios="1" spinCount="100000" saltValue="ArX/7q3AjKGgkyQ87v5FYsDU8zPsNXnf0jxj31fsX9srI/dd/EYvaAdyFc5rriSkM5GGXPIcLZrVX1X+AYI/wQ==" hashValue="LTH7sbrcF5sxjhf2AeFRAgs6Q0Yg1D42m3uC0aJ2DaVxKD+Zy2JI06ZieBsP+5/5Vu4y8nqGm3eo6W+NxDG3l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6379</v>
      </c>
      <c r="E8" s="23" t="s">
        <v>195</v>
      </c>
      <c r="L8" s="24">
        <f>L9+L26+L55+L64</f>
        <v>0</v>
      </c>
      <c r="M8" s="24">
        <f>M9+M26+M55+M64</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1.8799999999999999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6380</v>
      </c>
    </row>
    <row r="13" ht="62.5">
      <c r="A13" s="1" t="s">
        <v>642</v>
      </c>
      <c r="E13" s="27" t="s">
        <v>5755</v>
      </c>
    </row>
    <row r="14" ht="25">
      <c r="A14" s="1" t="s">
        <v>633</v>
      </c>
      <c r="B14" s="1">
        <v>2</v>
      </c>
      <c r="C14" s="26" t="s">
        <v>6070</v>
      </c>
      <c r="D14" t="s">
        <v>635</v>
      </c>
      <c r="E14" s="27" t="s">
        <v>6071</v>
      </c>
      <c r="F14" s="28" t="s">
        <v>1858</v>
      </c>
      <c r="G14" s="29">
        <v>62.039999999999999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6381</v>
      </c>
    </row>
    <row r="17" ht="25">
      <c r="A17" s="1" t="s">
        <v>642</v>
      </c>
      <c r="E17" s="27" t="s">
        <v>4871</v>
      </c>
    </row>
    <row r="18" ht="25">
      <c r="A18" s="1" t="s">
        <v>633</v>
      </c>
      <c r="B18" s="1">
        <v>3</v>
      </c>
      <c r="C18" s="26" t="s">
        <v>6330</v>
      </c>
      <c r="D18" t="s">
        <v>635</v>
      </c>
      <c r="E18" s="27" t="s">
        <v>6331</v>
      </c>
      <c r="F18" s="28" t="s">
        <v>869</v>
      </c>
      <c r="G18" s="29">
        <v>1.8799999999999999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6382</v>
      </c>
    </row>
    <row r="21" ht="62.5">
      <c r="A21" s="1" t="s">
        <v>642</v>
      </c>
      <c r="E21" s="27" t="s">
        <v>5755</v>
      </c>
    </row>
    <row r="22" ht="25">
      <c r="A22" s="1" t="s">
        <v>633</v>
      </c>
      <c r="B22" s="1">
        <v>4</v>
      </c>
      <c r="C22" s="26" t="s">
        <v>6333</v>
      </c>
      <c r="D22" t="s">
        <v>635</v>
      </c>
      <c r="E22" s="27" t="s">
        <v>6334</v>
      </c>
      <c r="F22" s="28" t="s">
        <v>1858</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6383</v>
      </c>
    </row>
    <row r="25" ht="25">
      <c r="A25" s="1" t="s">
        <v>642</v>
      </c>
      <c r="E25" s="27" t="s">
        <v>4871</v>
      </c>
    </row>
    <row r="26" ht="13">
      <c r="A26" s="1" t="s">
        <v>630</v>
      </c>
      <c r="C26" s="22" t="s">
        <v>886</v>
      </c>
      <c r="E26" s="23" t="s">
        <v>4337</v>
      </c>
      <c r="L26" s="24">
        <f>SUMIFS(L27:L54,A27:A54,"P")</f>
        <v>0</v>
      </c>
      <c r="M26" s="24">
        <f>SUMIFS(M27:M54,A27:A54,"P")</f>
        <v>0</v>
      </c>
      <c r="N26" s="25"/>
    </row>
    <row r="27" ht="25">
      <c r="A27" s="1" t="s">
        <v>633</v>
      </c>
      <c r="B27" s="1">
        <v>5</v>
      </c>
      <c r="C27" s="26" t="s">
        <v>6339</v>
      </c>
      <c r="D27" t="s">
        <v>635</v>
      </c>
      <c r="E27" s="27" t="s">
        <v>6340</v>
      </c>
      <c r="F27" s="28" t="s">
        <v>869</v>
      </c>
      <c r="G27" s="29">
        <v>0.83999999999999997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6384</v>
      </c>
    </row>
    <row r="30" ht="262.5">
      <c r="A30" s="1" t="s">
        <v>642</v>
      </c>
      <c r="E30" s="27" t="s">
        <v>4662</v>
      </c>
    </row>
    <row r="31">
      <c r="A31" s="1" t="s">
        <v>633</v>
      </c>
      <c r="B31" s="1">
        <v>6</v>
      </c>
      <c r="C31" s="26" t="s">
        <v>6342</v>
      </c>
      <c r="D31" t="s">
        <v>635</v>
      </c>
      <c r="E31" s="27" t="s">
        <v>6343</v>
      </c>
      <c r="F31" s="28" t="s">
        <v>865</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6385</v>
      </c>
    </row>
    <row r="34" ht="50">
      <c r="A34" s="1" t="s">
        <v>642</v>
      </c>
      <c r="E34" s="27" t="s">
        <v>6178</v>
      </c>
    </row>
    <row r="35">
      <c r="A35" s="1" t="s">
        <v>633</v>
      </c>
      <c r="B35" s="1">
        <v>7</v>
      </c>
      <c r="C35" s="26" t="s">
        <v>6286</v>
      </c>
      <c r="D35" t="s">
        <v>635</v>
      </c>
      <c r="E35" s="27" t="s">
        <v>6287</v>
      </c>
      <c r="F35" s="28" t="s">
        <v>865</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6386</v>
      </c>
    </row>
    <row r="38" ht="50">
      <c r="A38" s="1" t="s">
        <v>642</v>
      </c>
      <c r="E38" s="27" t="s">
        <v>6289</v>
      </c>
    </row>
    <row r="39">
      <c r="A39" s="1" t="s">
        <v>633</v>
      </c>
      <c r="B39" s="1">
        <v>8</v>
      </c>
      <c r="C39" s="26" t="s">
        <v>6346</v>
      </c>
      <c r="D39" t="s">
        <v>635</v>
      </c>
      <c r="E39" s="27" t="s">
        <v>6347</v>
      </c>
      <c r="F39" s="28" t="s">
        <v>865</v>
      </c>
      <c r="G39" s="29">
        <v>30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6387</v>
      </c>
    </row>
    <row r="42" ht="50">
      <c r="A42" s="1" t="s">
        <v>642</v>
      </c>
      <c r="E42" s="27" t="s">
        <v>6289</v>
      </c>
    </row>
    <row r="43">
      <c r="A43" s="1" t="s">
        <v>633</v>
      </c>
      <c r="B43" s="1">
        <v>9</v>
      </c>
      <c r="C43" s="26" t="s">
        <v>6349</v>
      </c>
      <c r="D43" t="s">
        <v>635</v>
      </c>
      <c r="E43" s="27" t="s">
        <v>6350</v>
      </c>
      <c r="F43" s="28" t="s">
        <v>865</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6388</v>
      </c>
    </row>
    <row r="46" ht="137.5">
      <c r="A46" s="1" t="s">
        <v>642</v>
      </c>
      <c r="E46" s="27" t="s">
        <v>6296</v>
      </c>
    </row>
    <row r="47">
      <c r="A47" s="1" t="s">
        <v>633</v>
      </c>
      <c r="B47" s="1">
        <v>10</v>
      </c>
      <c r="C47" s="26" t="s">
        <v>6352</v>
      </c>
      <c r="D47" t="s">
        <v>635</v>
      </c>
      <c r="E47" s="27" t="s">
        <v>6353</v>
      </c>
      <c r="F47" s="28" t="s">
        <v>865</v>
      </c>
      <c r="G47" s="29">
        <v>30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6389</v>
      </c>
    </row>
    <row r="50" ht="137.5">
      <c r="A50" s="1" t="s">
        <v>642</v>
      </c>
      <c r="E50" s="27" t="s">
        <v>6296</v>
      </c>
    </row>
    <row r="51">
      <c r="A51" s="1" t="s">
        <v>633</v>
      </c>
      <c r="B51" s="1">
        <v>11</v>
      </c>
      <c r="C51" s="26" t="s">
        <v>6355</v>
      </c>
      <c r="D51" t="s">
        <v>635</v>
      </c>
      <c r="E51" s="27" t="s">
        <v>6356</v>
      </c>
      <c r="F51" s="28" t="s">
        <v>865</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6390</v>
      </c>
    </row>
    <row r="54" ht="137.5">
      <c r="A54" s="1" t="s">
        <v>642</v>
      </c>
      <c r="E54" s="27" t="s">
        <v>6296</v>
      </c>
    </row>
    <row r="55" ht="13">
      <c r="A55" s="1" t="s">
        <v>630</v>
      </c>
      <c r="C55" s="22" t="s">
        <v>4789</v>
      </c>
      <c r="E55" s="23" t="s">
        <v>4790</v>
      </c>
      <c r="L55" s="24">
        <f>SUMIFS(L56:L63,A56:A63,"P")</f>
        <v>0</v>
      </c>
      <c r="M55" s="24">
        <f>SUMIFS(M56:M63,A56:A63,"P")</f>
        <v>0</v>
      </c>
      <c r="N55" s="25"/>
    </row>
    <row r="56">
      <c r="A56" s="1" t="s">
        <v>633</v>
      </c>
      <c r="B56" s="1">
        <v>12</v>
      </c>
      <c r="C56" s="26" t="s">
        <v>6214</v>
      </c>
      <c r="D56" t="s">
        <v>635</v>
      </c>
      <c r="E56" s="27" t="s">
        <v>6215</v>
      </c>
      <c r="F56" s="28" t="s">
        <v>649</v>
      </c>
      <c r="G56" s="29">
        <v>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6391</v>
      </c>
    </row>
    <row r="59" ht="50">
      <c r="A59" s="1" t="s">
        <v>642</v>
      </c>
      <c r="E59" s="27" t="s">
        <v>5650</v>
      </c>
    </row>
    <row r="60">
      <c r="A60" s="1" t="s">
        <v>633</v>
      </c>
      <c r="B60" s="1">
        <v>13</v>
      </c>
      <c r="C60" s="26" t="s">
        <v>5647</v>
      </c>
      <c r="D60" t="s">
        <v>635</v>
      </c>
      <c r="E60" s="27" t="s">
        <v>5648</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6392</v>
      </c>
    </row>
    <row r="63" ht="50">
      <c r="A63" s="1" t="s">
        <v>642</v>
      </c>
      <c r="E63" s="27" t="s">
        <v>5650</v>
      </c>
    </row>
    <row r="64" ht="13">
      <c r="A64" s="1" t="s">
        <v>630</v>
      </c>
      <c r="C64" s="22" t="s">
        <v>4005</v>
      </c>
      <c r="E64" s="23" t="s">
        <v>4814</v>
      </c>
      <c r="L64" s="24">
        <f>SUMIFS(L65:L72,A65:A72,"P")</f>
        <v>0</v>
      </c>
      <c r="M64" s="24">
        <f>SUMIFS(M65:M72,A65:A72,"P")</f>
        <v>0</v>
      </c>
      <c r="N64" s="25"/>
    </row>
    <row r="65">
      <c r="A65" s="1" t="s">
        <v>633</v>
      </c>
      <c r="B65" s="1">
        <v>14</v>
      </c>
      <c r="C65" s="26" t="s">
        <v>6085</v>
      </c>
      <c r="D65" t="s">
        <v>635</v>
      </c>
      <c r="E65" s="27" t="s">
        <v>6086</v>
      </c>
      <c r="F65" s="28" t="s">
        <v>865</v>
      </c>
      <c r="G65" s="29">
        <v>16.199999999999999</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6393</v>
      </c>
    </row>
    <row r="68" ht="162.5">
      <c r="A68" s="1" t="s">
        <v>642</v>
      </c>
      <c r="E68" s="27" t="s">
        <v>4782</v>
      </c>
    </row>
    <row r="69" ht="25">
      <c r="A69" s="1" t="s">
        <v>633</v>
      </c>
      <c r="B69" s="1">
        <v>15</v>
      </c>
      <c r="C69" s="26" t="s">
        <v>6088</v>
      </c>
      <c r="D69" t="s">
        <v>635</v>
      </c>
      <c r="E69" s="27" t="s">
        <v>6089</v>
      </c>
      <c r="F69" s="28" t="s">
        <v>1858</v>
      </c>
      <c r="G69" s="29">
        <v>370.53500000000003</v>
      </c>
      <c r="H69" s="28">
        <v>0</v>
      </c>
      <c r="I69" s="30">
        <f>ROUND(G69*H69,P4)</f>
        <v>0</v>
      </c>
      <c r="L69" s="31">
        <v>0</v>
      </c>
      <c r="M69" s="24">
        <f>ROUND(G69*L69,P4)</f>
        <v>0</v>
      </c>
      <c r="N69" s="25" t="s">
        <v>638</v>
      </c>
      <c r="O69" s="32">
        <f>M69*AA69</f>
        <v>0</v>
      </c>
      <c r="P69" s="1">
        <v>3</v>
      </c>
      <c r="AA69" s="1">
        <f>IF(P69=1,$O$3,IF(P69=2,$O$4,$O$5))</f>
        <v>0</v>
      </c>
    </row>
    <row r="70">
      <c r="A70" s="1" t="s">
        <v>639</v>
      </c>
      <c r="E70" s="27" t="s">
        <v>635</v>
      </c>
    </row>
    <row r="71" ht="39">
      <c r="A71" s="1" t="s">
        <v>640</v>
      </c>
      <c r="E71" s="33" t="s">
        <v>6394</v>
      </c>
    </row>
    <row r="72" ht="125">
      <c r="A72" s="1" t="s">
        <v>642</v>
      </c>
      <c r="E72" s="27" t="s">
        <v>6091</v>
      </c>
    </row>
  </sheetData>
  <sheetProtection sheet="1" objects="1" scenarios="1" spinCount="100000" saltValue="kkw9rrKXHEk1Vr26GzFLlASX/v+A3aRjfTnlShkTd7ZD2biGCqmzNLUu3ZIppXKnVizZFP4N8cMuLj0QFmMLKg==" hashValue="Orpwa0N5SqztXewE7Vf5hxzYy+D7g/E0VEFBbkm5yS8txLbq/aSnWsINiLLChphsYL3thIJVtkznAk3ItgMDz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6395</v>
      </c>
      <c r="E8" s="23" t="s">
        <v>197</v>
      </c>
      <c r="L8" s="24">
        <f>L9+L26+L31</f>
        <v>0</v>
      </c>
      <c r="M8" s="24">
        <f>M9+M26+M31</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0.26000000000000001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6396</v>
      </c>
    </row>
    <row r="13" ht="62.5">
      <c r="A13" s="1" t="s">
        <v>642</v>
      </c>
      <c r="E13" s="27" t="s">
        <v>5755</v>
      </c>
    </row>
    <row r="14" ht="25">
      <c r="A14" s="1" t="s">
        <v>633</v>
      </c>
      <c r="B14" s="1">
        <v>2</v>
      </c>
      <c r="C14" s="26" t="s">
        <v>6070</v>
      </c>
      <c r="D14" t="s">
        <v>635</v>
      </c>
      <c r="E14" s="27" t="s">
        <v>6071</v>
      </c>
      <c r="F14" s="28" t="s">
        <v>1858</v>
      </c>
      <c r="G14" s="29">
        <v>8.5800000000000001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6397</v>
      </c>
    </row>
    <row r="17" ht="25">
      <c r="A17" s="1" t="s">
        <v>642</v>
      </c>
      <c r="E17" s="27" t="s">
        <v>4871</v>
      </c>
    </row>
    <row r="18" ht="25">
      <c r="A18" s="1" t="s">
        <v>633</v>
      </c>
      <c r="B18" s="1">
        <v>3</v>
      </c>
      <c r="C18" s="26" t="s">
        <v>6330</v>
      </c>
      <c r="D18" t="s">
        <v>635</v>
      </c>
      <c r="E18" s="27" t="s">
        <v>6331</v>
      </c>
      <c r="F18" s="28" t="s">
        <v>869</v>
      </c>
      <c r="G18" s="29">
        <v>0.26000000000000001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6398</v>
      </c>
    </row>
    <row r="21" ht="62.5">
      <c r="A21" s="1" t="s">
        <v>642</v>
      </c>
      <c r="E21" s="27" t="s">
        <v>5755</v>
      </c>
    </row>
    <row r="22" ht="25">
      <c r="A22" s="1" t="s">
        <v>633</v>
      </c>
      <c r="B22" s="1">
        <v>4</v>
      </c>
      <c r="C22" s="26" t="s">
        <v>6333</v>
      </c>
      <c r="D22" t="s">
        <v>635</v>
      </c>
      <c r="E22" s="27" t="s">
        <v>6334</v>
      </c>
      <c r="F22" s="28" t="s">
        <v>1858</v>
      </c>
      <c r="G22" s="29">
        <v>7.0199999999999996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6399</v>
      </c>
    </row>
    <row r="25" ht="25">
      <c r="A25" s="1" t="s">
        <v>642</v>
      </c>
      <c r="E25" s="27" t="s">
        <v>4871</v>
      </c>
    </row>
    <row r="26" ht="13">
      <c r="A26" s="1" t="s">
        <v>630</v>
      </c>
      <c r="C26" s="22" t="s">
        <v>886</v>
      </c>
      <c r="E26" s="23" t="s">
        <v>4337</v>
      </c>
      <c r="L26" s="24">
        <f>SUMIFS(L27:L30,A27:A30,"P")</f>
        <v>0</v>
      </c>
      <c r="M26" s="24">
        <f>SUMIFS(M27:M30,A27:A30,"P")</f>
        <v>0</v>
      </c>
      <c r="N26" s="25"/>
    </row>
    <row r="27">
      <c r="A27" s="1" t="s">
        <v>633</v>
      </c>
      <c r="B27" s="1">
        <v>5</v>
      </c>
      <c r="C27" s="26" t="s">
        <v>6400</v>
      </c>
      <c r="D27" t="s">
        <v>635</v>
      </c>
      <c r="E27" s="27" t="s">
        <v>6401</v>
      </c>
      <c r="F27" s="28" t="s">
        <v>869</v>
      </c>
      <c r="G27" s="29">
        <v>4.4100000000000001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6402</v>
      </c>
    </row>
    <row r="30" ht="50">
      <c r="A30" s="1" t="s">
        <v>642</v>
      </c>
      <c r="E30" s="27" t="s">
        <v>6178</v>
      </c>
    </row>
    <row r="31" ht="13">
      <c r="A31" s="1" t="s">
        <v>630</v>
      </c>
      <c r="C31" s="22" t="s">
        <v>1889</v>
      </c>
      <c r="E31" s="23" t="s">
        <v>4497</v>
      </c>
      <c r="L31" s="24">
        <f>SUMIFS(L32:L39,A32:A39,"P")</f>
        <v>0</v>
      </c>
      <c r="M31" s="24">
        <f>SUMIFS(M32:M39,A32:A39,"P")</f>
        <v>0</v>
      </c>
      <c r="N31" s="25"/>
    </row>
    <row r="32">
      <c r="A32" s="1" t="s">
        <v>633</v>
      </c>
      <c r="B32" s="1">
        <v>6</v>
      </c>
      <c r="C32" s="26" t="s">
        <v>6085</v>
      </c>
      <c r="D32" t="s">
        <v>635</v>
      </c>
      <c r="E32" s="27" t="s">
        <v>6086</v>
      </c>
      <c r="F32" s="28" t="s">
        <v>865</v>
      </c>
      <c r="G32" s="29">
        <v>7.2000000000000002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6403</v>
      </c>
    </row>
    <row r="35" ht="162.5">
      <c r="A35" s="1" t="s">
        <v>642</v>
      </c>
      <c r="E35" s="27" t="s">
        <v>4782</v>
      </c>
    </row>
    <row r="36" ht="25">
      <c r="A36" s="1" t="s">
        <v>633</v>
      </c>
      <c r="B36" s="1">
        <v>7</v>
      </c>
      <c r="C36" s="26" t="s">
        <v>6088</v>
      </c>
      <c r="D36" t="s">
        <v>635</v>
      </c>
      <c r="E36" s="27" t="s">
        <v>6089</v>
      </c>
      <c r="F36" s="28" t="s">
        <v>1858</v>
      </c>
      <c r="G36" s="29">
        <v>164.68199999999999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6404</v>
      </c>
    </row>
    <row r="39" ht="125">
      <c r="A39" s="1" t="s">
        <v>642</v>
      </c>
      <c r="E39" s="27" t="s">
        <v>6091</v>
      </c>
    </row>
  </sheetData>
  <sheetProtection sheet="1" objects="1" scenarios="1" spinCount="100000" saltValue="G7V2wJnFFzBxD+KuX8LwKAHSq+5E9fi8QGRyMgxQbniFfUnS3zo+vtBqpnvomkqZ05eSoYtLXPUP+oE9TLs+qA==" hashValue="JKDDdlhZYnnVNysz9U8Inn86eeVz0Ri5r958ISs/cf6VI/wk+Go+qDeVJ8W/W12DQtCYTpsdVCtC4OVIp7Ub8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6405</v>
      </c>
      <c r="E8" s="23" t="s">
        <v>199</v>
      </c>
      <c r="L8" s="24">
        <f>L9+L26+L51</f>
        <v>0</v>
      </c>
      <c r="M8" s="24">
        <f>M9+M26+M51</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1.8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6406</v>
      </c>
    </row>
    <row r="13" ht="62.5">
      <c r="A13" s="1" t="s">
        <v>642</v>
      </c>
      <c r="E13" s="27" t="s">
        <v>5755</v>
      </c>
    </row>
    <row r="14" ht="25">
      <c r="A14" s="1" t="s">
        <v>633</v>
      </c>
      <c r="B14" s="1">
        <v>2</v>
      </c>
      <c r="C14" s="26" t="s">
        <v>6070</v>
      </c>
      <c r="D14" t="s">
        <v>635</v>
      </c>
      <c r="E14" s="27" t="s">
        <v>6071</v>
      </c>
      <c r="F14" s="28" t="s">
        <v>1858</v>
      </c>
      <c r="G14" s="29">
        <v>59.399999999999999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6407</v>
      </c>
    </row>
    <row r="17" ht="25">
      <c r="A17" s="1" t="s">
        <v>642</v>
      </c>
      <c r="E17" s="27" t="s">
        <v>4871</v>
      </c>
    </row>
    <row r="18" ht="25">
      <c r="A18" s="1" t="s">
        <v>633</v>
      </c>
      <c r="B18" s="1">
        <v>3</v>
      </c>
      <c r="C18" s="26" t="s">
        <v>6330</v>
      </c>
      <c r="D18" t="s">
        <v>635</v>
      </c>
      <c r="E18" s="27" t="s">
        <v>6331</v>
      </c>
      <c r="F18" s="28" t="s">
        <v>869</v>
      </c>
      <c r="G18" s="29">
        <v>1.8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6408</v>
      </c>
    </row>
    <row r="21" ht="62.5">
      <c r="A21" s="1" t="s">
        <v>642</v>
      </c>
      <c r="E21" s="27" t="s">
        <v>5755</v>
      </c>
    </row>
    <row r="22" ht="25">
      <c r="A22" s="1" t="s">
        <v>633</v>
      </c>
      <c r="B22" s="1">
        <v>4</v>
      </c>
      <c r="C22" s="26" t="s">
        <v>6333</v>
      </c>
      <c r="D22" t="s">
        <v>635</v>
      </c>
      <c r="E22" s="27" t="s">
        <v>6334</v>
      </c>
      <c r="F22" s="28" t="s">
        <v>1858</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6383</v>
      </c>
    </row>
    <row r="25" ht="25">
      <c r="A25" s="1" t="s">
        <v>642</v>
      </c>
      <c r="E25" s="27" t="s">
        <v>4871</v>
      </c>
    </row>
    <row r="26" ht="13">
      <c r="A26" s="1" t="s">
        <v>630</v>
      </c>
      <c r="C26" s="22" t="s">
        <v>886</v>
      </c>
      <c r="E26" s="23" t="s">
        <v>4337</v>
      </c>
      <c r="L26" s="24">
        <f>SUMIFS(L27:L50,A27:A50,"P")</f>
        <v>0</v>
      </c>
      <c r="M26" s="24">
        <f>SUMIFS(M27:M50,A27:A50,"P")</f>
        <v>0</v>
      </c>
      <c r="N26" s="25"/>
    </row>
    <row r="27">
      <c r="A27" s="1" t="s">
        <v>633</v>
      </c>
      <c r="B27" s="1">
        <v>5</v>
      </c>
      <c r="C27" s="26" t="s">
        <v>6342</v>
      </c>
      <c r="D27" t="s">
        <v>635</v>
      </c>
      <c r="E27" s="27" t="s">
        <v>6343</v>
      </c>
      <c r="F27" s="28" t="s">
        <v>865</v>
      </c>
      <c r="G27" s="29">
        <v>57.600000000000001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6409</v>
      </c>
    </row>
    <row r="30" ht="50">
      <c r="A30" s="1" t="s">
        <v>642</v>
      </c>
      <c r="E30" s="27" t="s">
        <v>6178</v>
      </c>
    </row>
    <row r="31">
      <c r="A31" s="1" t="s">
        <v>633</v>
      </c>
      <c r="B31" s="1">
        <v>6</v>
      </c>
      <c r="C31" s="26" t="s">
        <v>6286</v>
      </c>
      <c r="D31" t="s">
        <v>635</v>
      </c>
      <c r="E31" s="27" t="s">
        <v>6287</v>
      </c>
      <c r="F31" s="28" t="s">
        <v>865</v>
      </c>
      <c r="G31" s="29">
        <v>28.800000000000001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6410</v>
      </c>
    </row>
    <row r="34" ht="50">
      <c r="A34" s="1" t="s">
        <v>642</v>
      </c>
      <c r="E34" s="27" t="s">
        <v>6289</v>
      </c>
    </row>
    <row r="35">
      <c r="A35" s="1" t="s">
        <v>633</v>
      </c>
      <c r="B35" s="1">
        <v>7</v>
      </c>
      <c r="C35" s="26" t="s">
        <v>6346</v>
      </c>
      <c r="D35" t="s">
        <v>635</v>
      </c>
      <c r="E35" s="27" t="s">
        <v>6347</v>
      </c>
      <c r="F35" s="28" t="s">
        <v>865</v>
      </c>
      <c r="G35" s="29">
        <v>28.800000000000001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6411</v>
      </c>
    </row>
    <row r="38" ht="50">
      <c r="A38" s="1" t="s">
        <v>642</v>
      </c>
      <c r="E38" s="27" t="s">
        <v>6289</v>
      </c>
    </row>
    <row r="39">
      <c r="A39" s="1" t="s">
        <v>633</v>
      </c>
      <c r="B39" s="1">
        <v>8</v>
      </c>
      <c r="C39" s="26" t="s">
        <v>6349</v>
      </c>
      <c r="D39" t="s">
        <v>635</v>
      </c>
      <c r="E39" s="27" t="s">
        <v>6350</v>
      </c>
      <c r="F39" s="28" t="s">
        <v>865</v>
      </c>
      <c r="G39" s="29">
        <v>28.800000000000001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6412</v>
      </c>
    </row>
    <row r="42" ht="137.5">
      <c r="A42" s="1" t="s">
        <v>642</v>
      </c>
      <c r="E42" s="27" t="s">
        <v>6296</v>
      </c>
    </row>
    <row r="43">
      <c r="A43" s="1" t="s">
        <v>633</v>
      </c>
      <c r="B43" s="1">
        <v>9</v>
      </c>
      <c r="C43" s="26" t="s">
        <v>6352</v>
      </c>
      <c r="D43" t="s">
        <v>635</v>
      </c>
      <c r="E43" s="27" t="s">
        <v>6353</v>
      </c>
      <c r="F43" s="28" t="s">
        <v>865</v>
      </c>
      <c r="G43" s="29">
        <v>28.800000000000001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6413</v>
      </c>
    </row>
    <row r="46" ht="137.5">
      <c r="A46" s="1" t="s">
        <v>642</v>
      </c>
      <c r="E46" s="27" t="s">
        <v>6296</v>
      </c>
    </row>
    <row r="47">
      <c r="A47" s="1" t="s">
        <v>633</v>
      </c>
      <c r="B47" s="1">
        <v>10</v>
      </c>
      <c r="C47" s="26" t="s">
        <v>6355</v>
      </c>
      <c r="D47" t="s">
        <v>635</v>
      </c>
      <c r="E47" s="27" t="s">
        <v>6356</v>
      </c>
      <c r="F47" s="28" t="s">
        <v>865</v>
      </c>
      <c r="G47" s="29">
        <v>28.800000000000001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6414</v>
      </c>
    </row>
    <row r="50" ht="137.5">
      <c r="A50" s="1" t="s">
        <v>642</v>
      </c>
      <c r="E50" s="27" t="s">
        <v>6296</v>
      </c>
    </row>
    <row r="51" ht="13">
      <c r="A51" s="1" t="s">
        <v>630</v>
      </c>
      <c r="C51" s="22" t="s">
        <v>1889</v>
      </c>
      <c r="E51" s="23" t="s">
        <v>4497</v>
      </c>
      <c r="L51" s="24">
        <f>SUMIFS(L52:L59,A52:A59,"P")</f>
        <v>0</v>
      </c>
      <c r="M51" s="24">
        <f>SUMIFS(M52:M59,A52:A59,"P")</f>
        <v>0</v>
      </c>
      <c r="N51" s="25"/>
    </row>
    <row r="52">
      <c r="A52" s="1" t="s">
        <v>633</v>
      </c>
      <c r="B52" s="1">
        <v>11</v>
      </c>
      <c r="C52" s="26" t="s">
        <v>5842</v>
      </c>
      <c r="D52" t="s">
        <v>635</v>
      </c>
      <c r="E52" s="27" t="s">
        <v>5843</v>
      </c>
      <c r="F52" s="28" t="s">
        <v>865</v>
      </c>
      <c r="G52" s="29">
        <v>10.800000000000001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6415</v>
      </c>
    </row>
    <row r="55" ht="162.5">
      <c r="A55" s="1" t="s">
        <v>642</v>
      </c>
      <c r="E55" s="27" t="s">
        <v>4782</v>
      </c>
    </row>
    <row r="56" ht="25">
      <c r="A56" s="1" t="s">
        <v>633</v>
      </c>
      <c r="B56" s="1">
        <v>12</v>
      </c>
      <c r="C56" s="26" t="s">
        <v>6107</v>
      </c>
      <c r="D56" t="s">
        <v>635</v>
      </c>
      <c r="E56" s="27" t="s">
        <v>6108</v>
      </c>
      <c r="F56" s="28" t="s">
        <v>1858</v>
      </c>
      <c r="G56" s="29">
        <v>84.239999999999995</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6416</v>
      </c>
    </row>
    <row r="59" ht="125">
      <c r="A59" s="1" t="s">
        <v>642</v>
      </c>
      <c r="E59" s="27" t="s">
        <v>6091</v>
      </c>
    </row>
  </sheetData>
  <sheetProtection sheet="1" objects="1" scenarios="1" spinCount="100000" saltValue="sWBcQv/7c5cQAysMi+yjC/X2JKAX+sIutkaNLAtswMtUzGJu/atlZZ/SFCV7w2IQjHx1zrPdRS5+prkMoPXQxw==" hashValue="W3oZby4CFyNjn9vFGKHzEIqxN5uQZFF6ZZEqaKparG1wfsrqEbJB/IqQNEYgpKHkQxLpjng7NyLFS8QzgafZi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6417</v>
      </c>
      <c r="E8" s="23" t="s">
        <v>201</v>
      </c>
      <c r="L8" s="24">
        <f>L9+L26+L31</f>
        <v>0</v>
      </c>
      <c r="M8" s="24">
        <f>M9+M26+M31</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6418</v>
      </c>
    </row>
    <row r="13" ht="62.5">
      <c r="A13" s="1" t="s">
        <v>642</v>
      </c>
      <c r="E13" s="27" t="s">
        <v>5755</v>
      </c>
    </row>
    <row r="14" ht="25">
      <c r="A14" s="1" t="s">
        <v>633</v>
      </c>
      <c r="B14" s="1">
        <v>2</v>
      </c>
      <c r="C14" s="26" t="s">
        <v>6070</v>
      </c>
      <c r="D14" t="s">
        <v>635</v>
      </c>
      <c r="E14" s="27" t="s">
        <v>6071</v>
      </c>
      <c r="F14" s="28" t="s">
        <v>1858</v>
      </c>
      <c r="G14" s="29">
        <v>132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6419</v>
      </c>
    </row>
    <row r="17" ht="25">
      <c r="A17" s="1" t="s">
        <v>642</v>
      </c>
      <c r="E17" s="27" t="s">
        <v>4871</v>
      </c>
    </row>
    <row r="18" ht="25">
      <c r="A18" s="1" t="s">
        <v>633</v>
      </c>
      <c r="B18" s="1">
        <v>3</v>
      </c>
      <c r="C18" s="26" t="s">
        <v>6330</v>
      </c>
      <c r="D18" t="s">
        <v>635</v>
      </c>
      <c r="E18" s="27" t="s">
        <v>6331</v>
      </c>
      <c r="F18" s="28" t="s">
        <v>869</v>
      </c>
      <c r="G18" s="29">
        <v>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6420</v>
      </c>
    </row>
    <row r="21" ht="62.5">
      <c r="A21" s="1" t="s">
        <v>642</v>
      </c>
      <c r="E21" s="27" t="s">
        <v>5755</v>
      </c>
    </row>
    <row r="22" ht="25">
      <c r="A22" s="1" t="s">
        <v>633</v>
      </c>
      <c r="B22" s="1">
        <v>4</v>
      </c>
      <c r="C22" s="26" t="s">
        <v>6333</v>
      </c>
      <c r="D22" t="s">
        <v>635</v>
      </c>
      <c r="E22" s="27" t="s">
        <v>6334</v>
      </c>
      <c r="F22" s="28" t="s">
        <v>1858</v>
      </c>
      <c r="G22" s="29">
        <v>108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6421</v>
      </c>
    </row>
    <row r="25" ht="25">
      <c r="A25" s="1" t="s">
        <v>642</v>
      </c>
      <c r="E25" s="27" t="s">
        <v>4871</v>
      </c>
    </row>
    <row r="26" ht="13">
      <c r="A26" s="1" t="s">
        <v>630</v>
      </c>
      <c r="C26" s="22" t="s">
        <v>886</v>
      </c>
      <c r="E26" s="23" t="s">
        <v>4337</v>
      </c>
      <c r="L26" s="24">
        <f>SUMIFS(L27:L30,A27:A30,"P")</f>
        <v>0</v>
      </c>
      <c r="M26" s="24">
        <f>SUMIFS(M27:M30,A27:A30,"P")</f>
        <v>0</v>
      </c>
      <c r="N26" s="25"/>
    </row>
    <row r="27">
      <c r="A27" s="1" t="s">
        <v>633</v>
      </c>
      <c r="B27" s="1">
        <v>5</v>
      </c>
      <c r="C27" s="26" t="s">
        <v>6400</v>
      </c>
      <c r="D27" t="s">
        <v>635</v>
      </c>
      <c r="E27" s="27" t="s">
        <v>6401</v>
      </c>
      <c r="F27" s="28" t="s">
        <v>869</v>
      </c>
      <c r="G27" s="29">
        <v>13.199999999999999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6422</v>
      </c>
    </row>
    <row r="30" ht="50">
      <c r="A30" s="1" t="s">
        <v>642</v>
      </c>
      <c r="E30" s="27" t="s">
        <v>6178</v>
      </c>
    </row>
    <row r="31" ht="13">
      <c r="A31" s="1" t="s">
        <v>630</v>
      </c>
      <c r="C31" s="22" t="s">
        <v>1889</v>
      </c>
      <c r="E31" s="23" t="s">
        <v>4497</v>
      </c>
      <c r="L31" s="24">
        <f>SUMIFS(L32:L39,A32:A39,"P")</f>
        <v>0</v>
      </c>
      <c r="M31" s="24">
        <f>SUMIFS(M32:M39,A32:A39,"P")</f>
        <v>0</v>
      </c>
      <c r="N31" s="25"/>
    </row>
    <row r="32">
      <c r="A32" s="1" t="s">
        <v>633</v>
      </c>
      <c r="B32" s="1">
        <v>6</v>
      </c>
      <c r="C32" s="26" t="s">
        <v>6085</v>
      </c>
      <c r="D32" t="s">
        <v>635</v>
      </c>
      <c r="E32" s="27" t="s">
        <v>6086</v>
      </c>
      <c r="F32" s="28" t="s">
        <v>865</v>
      </c>
      <c r="G32" s="29">
        <v>9</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6423</v>
      </c>
    </row>
    <row r="35" ht="162.5">
      <c r="A35" s="1" t="s">
        <v>642</v>
      </c>
      <c r="E35" s="27" t="s">
        <v>4782</v>
      </c>
    </row>
    <row r="36" ht="25">
      <c r="A36" s="1" t="s">
        <v>633</v>
      </c>
      <c r="B36" s="1">
        <v>7</v>
      </c>
      <c r="C36" s="26" t="s">
        <v>6088</v>
      </c>
      <c r="D36" t="s">
        <v>635</v>
      </c>
      <c r="E36" s="27" t="s">
        <v>6089</v>
      </c>
      <c r="F36" s="28" t="s">
        <v>1858</v>
      </c>
      <c r="G36" s="29">
        <v>205.85300000000001</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6424</v>
      </c>
    </row>
    <row r="39" ht="125">
      <c r="A39" s="1" t="s">
        <v>642</v>
      </c>
      <c r="E39" s="27" t="s">
        <v>6091</v>
      </c>
    </row>
  </sheetData>
  <sheetProtection sheet="1" objects="1" scenarios="1" spinCount="100000" saltValue="Q/dIXqTGGjWfI8t7gmdSv1BYUqKg7J8Gt9OpsOJzTLeOnj9neKm0swxpv23Ndh+xIg1ZKEABRcIkLZvKN27iKQ==" hashValue="VM96rItn+7dNhzWTn+osF5rAvMXFRkVHgj/C6mKux0tHCF6I4G1oBOenHc9hRbdrI1GwCwjGAuuazzikHfHcJ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6425</v>
      </c>
      <c r="E8" s="23" t="s">
        <v>203</v>
      </c>
      <c r="L8" s="24">
        <f>L9+L30+L47</f>
        <v>0</v>
      </c>
      <c r="M8" s="24">
        <f>M9+M30+M47</f>
        <v>0</v>
      </c>
      <c r="N8" s="25"/>
    </row>
    <row r="9" ht="13">
      <c r="A9" s="1" t="s">
        <v>630</v>
      </c>
      <c r="C9" s="22" t="s">
        <v>861</v>
      </c>
      <c r="E9" s="23" t="s">
        <v>862</v>
      </c>
      <c r="L9" s="24">
        <f>SUMIFS(L10:L29,A10:A29,"P")</f>
        <v>0</v>
      </c>
      <c r="M9" s="24">
        <f>SUMIFS(M10:M29,A10:A29,"P")</f>
        <v>0</v>
      </c>
      <c r="N9" s="25"/>
    </row>
    <row r="10">
      <c r="A10" s="1" t="s">
        <v>633</v>
      </c>
      <c r="B10" s="1">
        <v>1</v>
      </c>
      <c r="C10" s="26" t="s">
        <v>883</v>
      </c>
      <c r="D10" t="s">
        <v>635</v>
      </c>
      <c r="E10" s="27" t="s">
        <v>6426</v>
      </c>
      <c r="F10" s="28" t="s">
        <v>869</v>
      </c>
      <c r="G10" s="29">
        <v>1.1299999999999999</v>
      </c>
      <c r="H10" s="28">
        <v>0</v>
      </c>
      <c r="I10" s="30">
        <f>ROUND(G10*H10,P4)</f>
        <v>0</v>
      </c>
      <c r="L10" s="31">
        <v>0</v>
      </c>
      <c r="M10" s="24">
        <f>ROUND(G10*L10,P4)</f>
        <v>0</v>
      </c>
      <c r="N10" s="25" t="s">
        <v>638</v>
      </c>
      <c r="O10" s="32">
        <f>M10*AA10</f>
        <v>0</v>
      </c>
      <c r="P10" s="1">
        <v>3</v>
      </c>
      <c r="AA10" s="1">
        <f>IF(P10=1,$O$3,IF(P10=2,$O$4,$O$5))</f>
        <v>0</v>
      </c>
    </row>
    <row r="11">
      <c r="A11" s="1" t="s">
        <v>639</v>
      </c>
      <c r="E11" s="27" t="s">
        <v>4381</v>
      </c>
    </row>
    <row r="12" ht="39">
      <c r="A12" s="1" t="s">
        <v>640</v>
      </c>
      <c r="E12" s="33" t="s">
        <v>6427</v>
      </c>
    </row>
    <row r="13" ht="225">
      <c r="A13" s="1" t="s">
        <v>642</v>
      </c>
      <c r="E13" s="27" t="s">
        <v>6428</v>
      </c>
    </row>
    <row r="14">
      <c r="A14" s="1" t="s">
        <v>633</v>
      </c>
      <c r="B14" s="1">
        <v>2</v>
      </c>
      <c r="C14" s="26" t="s">
        <v>5984</v>
      </c>
      <c r="D14" t="s">
        <v>635</v>
      </c>
      <c r="E14" s="27" t="s">
        <v>5985</v>
      </c>
      <c r="F14" s="28" t="s">
        <v>865</v>
      </c>
      <c r="G14" s="29">
        <v>2.25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6429</v>
      </c>
    </row>
    <row r="17" ht="37.5">
      <c r="A17" s="1" t="s">
        <v>642</v>
      </c>
      <c r="E17" s="27" t="s">
        <v>6430</v>
      </c>
    </row>
    <row r="18">
      <c r="A18" s="1" t="s">
        <v>633</v>
      </c>
      <c r="B18" s="1">
        <v>3</v>
      </c>
      <c r="C18" s="26" t="s">
        <v>1805</v>
      </c>
      <c r="D18" t="s">
        <v>635</v>
      </c>
      <c r="E18" s="27" t="s">
        <v>6431</v>
      </c>
      <c r="F18" s="28" t="s">
        <v>865</v>
      </c>
      <c r="G18" s="29">
        <v>2.25</v>
      </c>
      <c r="H18" s="28">
        <v>0</v>
      </c>
      <c r="I18" s="30">
        <f>ROUND(G18*H18,P4)</f>
        <v>0</v>
      </c>
      <c r="L18" s="31">
        <v>0</v>
      </c>
      <c r="M18" s="24">
        <f>ROUND(G18*L18,P4)</f>
        <v>0</v>
      </c>
      <c r="N18" s="25" t="s">
        <v>638</v>
      </c>
      <c r="O18" s="32">
        <f>M18*AA18</f>
        <v>0</v>
      </c>
      <c r="P18" s="1">
        <v>3</v>
      </c>
      <c r="AA18" s="1">
        <f>IF(P18=1,$O$3,IF(P18=2,$O$4,$O$5))</f>
        <v>0</v>
      </c>
    </row>
    <row r="19">
      <c r="A19" s="1" t="s">
        <v>639</v>
      </c>
      <c r="E19" s="27" t="s">
        <v>4381</v>
      </c>
    </row>
    <row r="20" ht="39">
      <c r="A20" s="1" t="s">
        <v>640</v>
      </c>
      <c r="E20" s="33" t="s">
        <v>6429</v>
      </c>
    </row>
    <row r="21" ht="25">
      <c r="A21" s="1" t="s">
        <v>642</v>
      </c>
      <c r="E21" s="27" t="s">
        <v>6432</v>
      </c>
    </row>
    <row r="22">
      <c r="A22" s="1" t="s">
        <v>633</v>
      </c>
      <c r="B22" s="1">
        <v>4</v>
      </c>
      <c r="C22" s="26" t="s">
        <v>4605</v>
      </c>
      <c r="D22" t="s">
        <v>635</v>
      </c>
      <c r="E22" s="27" t="s">
        <v>6433</v>
      </c>
      <c r="F22" s="28" t="s">
        <v>865</v>
      </c>
      <c r="G22" s="29">
        <v>2.25</v>
      </c>
      <c r="H22" s="28">
        <v>0</v>
      </c>
      <c r="I22" s="30">
        <f>ROUND(G22*H22,P4)</f>
        <v>0</v>
      </c>
      <c r="L22" s="31">
        <v>0</v>
      </c>
      <c r="M22" s="24">
        <f>ROUND(G22*L22,P4)</f>
        <v>0</v>
      </c>
      <c r="N22" s="25" t="s">
        <v>638</v>
      </c>
      <c r="O22" s="32">
        <f>M22*AA22</f>
        <v>0</v>
      </c>
      <c r="P22" s="1">
        <v>3</v>
      </c>
      <c r="AA22" s="1">
        <f>IF(P22=1,$O$3,IF(P22=2,$O$4,$O$5))</f>
        <v>0</v>
      </c>
    </row>
    <row r="23">
      <c r="A23" s="1" t="s">
        <v>639</v>
      </c>
      <c r="E23" s="27" t="s">
        <v>4381</v>
      </c>
    </row>
    <row r="24" ht="39">
      <c r="A24" s="1" t="s">
        <v>640</v>
      </c>
      <c r="E24" s="33" t="s">
        <v>6429</v>
      </c>
    </row>
    <row r="25" ht="37.5">
      <c r="A25" s="1" t="s">
        <v>642</v>
      </c>
      <c r="E25" s="27" t="s">
        <v>6434</v>
      </c>
    </row>
    <row r="26" ht="25">
      <c r="A26" s="1" t="s">
        <v>633</v>
      </c>
      <c r="B26" s="1">
        <v>5</v>
      </c>
      <c r="C26" s="26" t="s">
        <v>6435</v>
      </c>
      <c r="D26" t="s">
        <v>635</v>
      </c>
      <c r="E26" s="27" t="s">
        <v>6436</v>
      </c>
      <c r="F26" s="28" t="s">
        <v>869</v>
      </c>
      <c r="G26" s="29">
        <v>1.468</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6437</v>
      </c>
    </row>
    <row r="29" ht="300">
      <c r="A29" s="1" t="s">
        <v>642</v>
      </c>
      <c r="E29" s="27" t="s">
        <v>6438</v>
      </c>
    </row>
    <row r="30" ht="13">
      <c r="A30" s="1" t="s">
        <v>630</v>
      </c>
      <c r="C30" s="22" t="s">
        <v>4005</v>
      </c>
      <c r="E30" s="23" t="s">
        <v>4502</v>
      </c>
      <c r="L30" s="24">
        <f>SUMIFS(L31:L46,A31:A46,"P")</f>
        <v>0</v>
      </c>
      <c r="M30" s="24">
        <f>SUMIFS(M31:M46,A31:A46,"P")</f>
        <v>0</v>
      </c>
      <c r="N30" s="25"/>
    </row>
    <row r="31">
      <c r="A31" s="1" t="s">
        <v>633</v>
      </c>
      <c r="B31" s="1">
        <v>6</v>
      </c>
      <c r="C31" s="26" t="s">
        <v>6439</v>
      </c>
      <c r="D31" t="s">
        <v>635</v>
      </c>
      <c r="E31" s="27" t="s">
        <v>6440</v>
      </c>
      <c r="F31" s="28" t="s">
        <v>659</v>
      </c>
      <c r="G31" s="29">
        <v>9</v>
      </c>
      <c r="H31" s="28">
        <v>0</v>
      </c>
      <c r="I31" s="30">
        <f>ROUND(G31*H31,P4)</f>
        <v>0</v>
      </c>
      <c r="L31" s="31">
        <v>0</v>
      </c>
      <c r="M31" s="24">
        <f>ROUND(G31*L31,P4)</f>
        <v>0</v>
      </c>
      <c r="N31" s="25" t="s">
        <v>638</v>
      </c>
      <c r="O31" s="32">
        <f>M31*AA31</f>
        <v>0</v>
      </c>
      <c r="P31" s="1">
        <v>3</v>
      </c>
      <c r="AA31" s="1">
        <f>IF(P31=1,$O$3,IF(P31=2,$O$4,$O$5))</f>
        <v>0</v>
      </c>
    </row>
    <row r="32">
      <c r="A32" s="1" t="s">
        <v>639</v>
      </c>
      <c r="E32" s="27" t="s">
        <v>6441</v>
      </c>
    </row>
    <row r="33" ht="39">
      <c r="A33" s="1" t="s">
        <v>640</v>
      </c>
      <c r="E33" s="33" t="s">
        <v>6442</v>
      </c>
    </row>
    <row r="34" ht="25">
      <c r="A34" s="1" t="s">
        <v>642</v>
      </c>
      <c r="E34" s="27" t="s">
        <v>6443</v>
      </c>
    </row>
    <row r="35">
      <c r="A35" s="1" t="s">
        <v>633</v>
      </c>
      <c r="B35" s="1">
        <v>7</v>
      </c>
      <c r="C35" s="26" t="s">
        <v>6322</v>
      </c>
      <c r="D35" t="s">
        <v>635</v>
      </c>
      <c r="E35" s="27" t="s">
        <v>6323</v>
      </c>
      <c r="F35" s="28" t="s">
        <v>865</v>
      </c>
      <c r="G35" s="29">
        <v>25.93</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6444</v>
      </c>
    </row>
    <row r="38" ht="100">
      <c r="A38" s="1" t="s">
        <v>642</v>
      </c>
      <c r="E38" s="27" t="s">
        <v>6255</v>
      </c>
    </row>
    <row r="39">
      <c r="A39" s="1" t="s">
        <v>633</v>
      </c>
      <c r="B39" s="1">
        <v>8</v>
      </c>
      <c r="C39" s="26" t="s">
        <v>6445</v>
      </c>
      <c r="D39" t="s">
        <v>635</v>
      </c>
      <c r="E39" s="27" t="s">
        <v>6446</v>
      </c>
      <c r="F39" s="28" t="s">
        <v>865</v>
      </c>
      <c r="G39" s="29">
        <v>23.52</v>
      </c>
      <c r="H39" s="28">
        <v>0</v>
      </c>
      <c r="I39" s="30">
        <f>ROUND(G39*H39,P4)</f>
        <v>0</v>
      </c>
      <c r="L39" s="31">
        <v>0</v>
      </c>
      <c r="M39" s="24">
        <f>ROUND(G39*L39,P4)</f>
        <v>0</v>
      </c>
      <c r="N39" s="25" t="s">
        <v>635</v>
      </c>
      <c r="O39" s="32">
        <f>M39*AA39</f>
        <v>0</v>
      </c>
      <c r="P39" s="1">
        <v>3</v>
      </c>
      <c r="AA39" s="1">
        <f>IF(P39=1,$O$3,IF(P39=2,$O$4,$O$5))</f>
        <v>0</v>
      </c>
    </row>
    <row r="40">
      <c r="A40" s="1" t="s">
        <v>639</v>
      </c>
      <c r="E40" s="27" t="s">
        <v>4381</v>
      </c>
    </row>
    <row r="41" ht="39">
      <c r="A41" s="1" t="s">
        <v>640</v>
      </c>
      <c r="E41" s="33" t="s">
        <v>6447</v>
      </c>
    </row>
    <row r="42" ht="100">
      <c r="A42" s="1" t="s">
        <v>642</v>
      </c>
      <c r="E42" s="27" t="s">
        <v>6255</v>
      </c>
    </row>
    <row r="43">
      <c r="A43" s="1" t="s">
        <v>633</v>
      </c>
      <c r="B43" s="1">
        <v>9</v>
      </c>
      <c r="C43" s="26" t="s">
        <v>6253</v>
      </c>
      <c r="D43" t="s">
        <v>635</v>
      </c>
      <c r="E43" s="27" t="s">
        <v>5863</v>
      </c>
      <c r="F43" s="28" t="s">
        <v>869</v>
      </c>
      <c r="G43" s="29">
        <v>1.1299999999999999</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6448</v>
      </c>
    </row>
    <row r="46" ht="100">
      <c r="A46" s="1" t="s">
        <v>642</v>
      </c>
      <c r="E46" s="27" t="s">
        <v>6255</v>
      </c>
    </row>
    <row r="47" ht="13">
      <c r="A47" s="1" t="s">
        <v>630</v>
      </c>
      <c r="C47" s="22" t="s">
        <v>1724</v>
      </c>
      <c r="E47" s="23" t="s">
        <v>1725</v>
      </c>
      <c r="L47" s="24">
        <f>SUMIFS(L48:L59,A48:A59,"P")</f>
        <v>0</v>
      </c>
      <c r="M47" s="24">
        <f>SUMIFS(M48:M59,A48:A59,"P")</f>
        <v>0</v>
      </c>
      <c r="N47" s="25"/>
    </row>
    <row r="48" ht="25">
      <c r="A48" s="1" t="s">
        <v>633</v>
      </c>
      <c r="B48" s="1">
        <v>10</v>
      </c>
      <c r="C48" s="26" t="s">
        <v>2147</v>
      </c>
      <c r="D48" t="s">
        <v>2148</v>
      </c>
      <c r="E48" s="27" t="s">
        <v>2149</v>
      </c>
      <c r="F48" s="28" t="s">
        <v>1729</v>
      </c>
      <c r="G48" s="29">
        <v>9.3350000000000009</v>
      </c>
      <c r="H48" s="28">
        <v>0</v>
      </c>
      <c r="I48" s="30">
        <f>ROUND(G48*H48,P4)</f>
        <v>0</v>
      </c>
      <c r="L48" s="31">
        <v>0</v>
      </c>
      <c r="M48" s="24">
        <f>ROUND(G48*L48,P4)</f>
        <v>0</v>
      </c>
      <c r="N48" s="25" t="s">
        <v>1730</v>
      </c>
      <c r="O48" s="32">
        <f>M48*AA48</f>
        <v>0</v>
      </c>
      <c r="P48" s="1">
        <v>3</v>
      </c>
      <c r="AA48" s="1">
        <f>IF(P48=1,$O$3,IF(P48=2,$O$4,$O$5))</f>
        <v>0</v>
      </c>
    </row>
    <row r="49" ht="25">
      <c r="A49" s="1" t="s">
        <v>639</v>
      </c>
      <c r="E49" s="27" t="s">
        <v>4552</v>
      </c>
    </row>
    <row r="50" ht="39">
      <c r="A50" s="1" t="s">
        <v>640</v>
      </c>
      <c r="E50" s="33" t="s">
        <v>6449</v>
      </c>
    </row>
    <row r="51" ht="187.5">
      <c r="A51" s="1" t="s">
        <v>642</v>
      </c>
      <c r="E51" s="27" t="s">
        <v>2146</v>
      </c>
    </row>
    <row r="52" ht="25">
      <c r="A52" s="1" t="s">
        <v>633</v>
      </c>
      <c r="B52" s="1">
        <v>11</v>
      </c>
      <c r="C52" s="26" t="s">
        <v>1738</v>
      </c>
      <c r="D52" t="s">
        <v>1739</v>
      </c>
      <c r="E52" s="27" t="s">
        <v>1740</v>
      </c>
      <c r="F52" s="28" t="s">
        <v>1729</v>
      </c>
      <c r="G52" s="29">
        <v>2.5990000000000002</v>
      </c>
      <c r="H52" s="28">
        <v>0</v>
      </c>
      <c r="I52" s="30">
        <f>ROUND(G52*H52,P4)</f>
        <v>0</v>
      </c>
      <c r="L52" s="31">
        <v>0</v>
      </c>
      <c r="M52" s="24">
        <f>ROUND(G52*L52,P4)</f>
        <v>0</v>
      </c>
      <c r="N52" s="25" t="s">
        <v>1730</v>
      </c>
      <c r="O52" s="32">
        <f>M52*AA52</f>
        <v>0</v>
      </c>
      <c r="P52" s="1">
        <v>3</v>
      </c>
      <c r="AA52" s="1">
        <f>IF(P52=1,$O$3,IF(P52=2,$O$4,$O$5))</f>
        <v>0</v>
      </c>
    </row>
    <row r="53" ht="25">
      <c r="A53" s="1" t="s">
        <v>639</v>
      </c>
      <c r="E53" s="27" t="s">
        <v>4552</v>
      </c>
    </row>
    <row r="54" ht="39">
      <c r="A54" s="1" t="s">
        <v>640</v>
      </c>
      <c r="E54" s="33" t="s">
        <v>6450</v>
      </c>
    </row>
    <row r="55" ht="187.5">
      <c r="A55" s="1" t="s">
        <v>642</v>
      </c>
      <c r="E55" s="27" t="s">
        <v>2146</v>
      </c>
    </row>
    <row r="56" ht="25">
      <c r="A56" s="1" t="s">
        <v>633</v>
      </c>
      <c r="B56" s="1">
        <v>12</v>
      </c>
      <c r="C56" s="26" t="s">
        <v>1796</v>
      </c>
      <c r="D56" t="s">
        <v>1797</v>
      </c>
      <c r="E56" s="27" t="s">
        <v>1798</v>
      </c>
      <c r="F56" s="28" t="s">
        <v>1729</v>
      </c>
      <c r="G56" s="29">
        <v>4.9400000000000004</v>
      </c>
      <c r="H56" s="28">
        <v>0</v>
      </c>
      <c r="I56" s="30">
        <f>ROUND(G56*H56,P4)</f>
        <v>0</v>
      </c>
      <c r="L56" s="31">
        <v>0</v>
      </c>
      <c r="M56" s="24">
        <f>ROUND(G56*L56,P4)</f>
        <v>0</v>
      </c>
      <c r="N56" s="25" t="s">
        <v>1730</v>
      </c>
      <c r="O56" s="32">
        <f>M56*AA56</f>
        <v>0</v>
      </c>
      <c r="P56" s="1">
        <v>3</v>
      </c>
      <c r="AA56" s="1">
        <f>IF(P56=1,$O$3,IF(P56=2,$O$4,$O$5))</f>
        <v>0</v>
      </c>
    </row>
    <row r="57" ht="25">
      <c r="A57" s="1" t="s">
        <v>639</v>
      </c>
      <c r="E57" s="27" t="s">
        <v>4552</v>
      </c>
    </row>
    <row r="58" ht="39">
      <c r="A58" s="1" t="s">
        <v>640</v>
      </c>
      <c r="E58" s="33" t="s">
        <v>6451</v>
      </c>
    </row>
    <row r="59" ht="187.5">
      <c r="A59" s="1" t="s">
        <v>642</v>
      </c>
      <c r="E59" s="27" t="s">
        <v>1904</v>
      </c>
    </row>
  </sheetData>
  <sheetProtection sheet="1" objects="1" scenarios="1" spinCount="100000" saltValue="N5HnITwom1OZ71/kGffID4VHVW1/pfK5FXYqFt5GMpl9khbwCPL0+NOYjNQumNacqGWRzDMuUHxs1rNBQ6nf8w==" hashValue="EbX5sxq/J/kBEbpYFNZP1EjWrU4e8UnhBkmnLczBDZJYODMydKMY1X7i+nH43lnLncGt/bR4oIVQH1SaNhJtF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6452</v>
      </c>
      <c r="E8" s="23" t="s">
        <v>205</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6453</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6456</v>
      </c>
    </row>
    <row r="18" ht="262.5">
      <c r="A18" s="1" t="s">
        <v>642</v>
      </c>
      <c r="E18" s="27" t="s">
        <v>6457</v>
      </c>
    </row>
  </sheetData>
  <sheetProtection sheet="1" objects="1" scenarios="1" spinCount="100000" saltValue="QTaw7afYkTC0j1WlAk+RLnXDbn1gCRuQ1Q+vm9Nh7/eWcqHvyujiFf82KD58b1B3dVdldYrLTtliN9wHi/UMRA==" hashValue="bCUEwon4OL8OrRRQr4+fJnXNT0U4rUm93wemrYGSCGnQwxvJM9baxnP7mt6Y0kFP2o+WXUfz/9YYWh7+Y5gGo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6458</v>
      </c>
      <c r="E8" s="23" t="s">
        <v>207</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6459</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6460</v>
      </c>
    </row>
    <row r="18" ht="262.5">
      <c r="A18" s="1" t="s">
        <v>642</v>
      </c>
      <c r="E18" s="27" t="s">
        <v>6457</v>
      </c>
    </row>
  </sheetData>
  <sheetProtection sheet="1" objects="1" scenarios="1" spinCount="100000" saltValue="0A8UuntUTN+SugaFCvwESoAovcnFARsf8Wp5uWVXoXLPnP+0p87CDI4NWk8GR9Ka2p9fENRIuyvm+DUx4vn/pg==" hashValue="I1QNd9n/hyOADCSP1xGY3gX83gWo/XEANqXOMXcZnS8GZjxx6hD3Xs+ArIoBsdqQN5pZLxnf6SLfK4by/AqGk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6461</v>
      </c>
      <c r="E8" s="23" t="s">
        <v>209</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6462</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6463</v>
      </c>
    </row>
    <row r="18" ht="262.5">
      <c r="A18" s="1" t="s">
        <v>642</v>
      </c>
      <c r="E18" s="27" t="s">
        <v>6457</v>
      </c>
    </row>
  </sheetData>
  <sheetProtection sheet="1" objects="1" scenarios="1" spinCount="100000" saltValue="jPlFp0GvCoKAT1L9Uw5F5L2EqbFihgOIm0znIEkcUFH2bCizuRlc4LF3qhV55eilASRkvAqs1iwzdjd4ByvdQQ==" hashValue="dyNF3B32YSXoqnp0XCoEeiTsfQzP1d+gk+eF6Q3uU82fYmq0CNeEy/lW9JFNMiFPu8LNdHjkCmRoNyQPu4Bz+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6464</v>
      </c>
      <c r="E8" s="23" t="s">
        <v>211</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28.300000000000001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6465</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118.8</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6466</v>
      </c>
    </row>
    <row r="18" ht="262.5">
      <c r="A18" s="1" t="s">
        <v>642</v>
      </c>
      <c r="E18" s="27" t="s">
        <v>6457</v>
      </c>
    </row>
  </sheetData>
  <sheetProtection sheet="1" objects="1" scenarios="1" spinCount="100000" saltValue="nUJYBa03X8JlKQEz2xHs8PC8DdxR1e3tEn6ZmU8ELbQ4ux4LpCIMD9LsCIc1nQftVri0o4fWE6IQ9XbJ845lcA==" hashValue="JxheJ9Rf6Y3mfTr9H/POE7DCPNBDup7HzMA3EuEudIfnMeYddn+kov4SgaxmZxgDCiDk0Y+TKrr4Qguq5vTiX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COUNTIFS(L8:L177,"=0",A8:A177,"P")+COUNTIFS(L8:L177,"",A8:A177,"P")+SUM(Q8:Q177)</f>
        <v>0</v>
      </c>
    </row>
    <row r="8" ht="13">
      <c r="A8" s="1" t="s">
        <v>628</v>
      </c>
      <c r="C8" s="22" t="s">
        <v>6467</v>
      </c>
      <c r="E8" s="23" t="s">
        <v>215</v>
      </c>
      <c r="L8" s="24">
        <f>L9+L18+L51+L92+L113+L130+L143+L172</f>
        <v>0</v>
      </c>
      <c r="M8" s="24">
        <f>M9+M18+M51+M92+M113+M130+M143+M172</f>
        <v>0</v>
      </c>
      <c r="N8" s="25"/>
    </row>
    <row r="9" ht="13">
      <c r="A9" s="1" t="s">
        <v>630</v>
      </c>
      <c r="C9" s="22" t="s">
        <v>3923</v>
      </c>
      <c r="E9" s="23" t="s">
        <v>3924</v>
      </c>
      <c r="L9" s="24">
        <f>SUMIFS(L10:L17,A10:A17,"P")</f>
        <v>0</v>
      </c>
      <c r="M9" s="24">
        <f>SUMIFS(M10:M17,A10:A17,"P")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6473</v>
      </c>
      <c r="D14" t="s">
        <v>635</v>
      </c>
      <c r="E14" s="27" t="s">
        <v>6474</v>
      </c>
      <c r="F14" s="28" t="s">
        <v>1668</v>
      </c>
      <c r="G14" s="29">
        <v>1</v>
      </c>
      <c r="H14" s="28">
        <v>0</v>
      </c>
      <c r="I14" s="30">
        <f>ROUND(G14*H14,P4)</f>
        <v>0</v>
      </c>
      <c r="L14" s="31">
        <v>0</v>
      </c>
      <c r="M14" s="24">
        <f>ROUND(G14*L14,P4)</f>
        <v>0</v>
      </c>
      <c r="N14" s="25" t="s">
        <v>638</v>
      </c>
      <c r="O14" s="32">
        <f>M14*AA14</f>
        <v>0</v>
      </c>
      <c r="P14" s="1">
        <v>3</v>
      </c>
      <c r="AA14" s="1">
        <f>IF(P14=1,$O$3,IF(P14=2,$O$4,$O$5))</f>
        <v>0</v>
      </c>
    </row>
    <row r="15">
      <c r="A15" s="1" t="s">
        <v>639</v>
      </c>
      <c r="E15" s="27" t="s">
        <v>6475</v>
      </c>
    </row>
    <row r="16" ht="39">
      <c r="A16" s="1" t="s">
        <v>640</v>
      </c>
      <c r="E16" s="33" t="s">
        <v>6476</v>
      </c>
    </row>
    <row r="17">
      <c r="A17" s="1" t="s">
        <v>642</v>
      </c>
      <c r="E17" s="27" t="s">
        <v>2659</v>
      </c>
    </row>
    <row r="18" ht="13">
      <c r="A18" s="1" t="s">
        <v>630</v>
      </c>
      <c r="C18" s="22" t="s">
        <v>861</v>
      </c>
      <c r="E18" s="23" t="s">
        <v>1388</v>
      </c>
      <c r="L18" s="24">
        <f>SUMIFS(L19:L50,A19:A50,"P")</f>
        <v>0</v>
      </c>
      <c r="M18" s="24">
        <f>SUMIFS(M19:M50,A19:A50,"P")</f>
        <v>0</v>
      </c>
      <c r="N18" s="25"/>
    </row>
    <row r="19">
      <c r="A19" s="1" t="s">
        <v>633</v>
      </c>
      <c r="B19" s="1">
        <v>3</v>
      </c>
      <c r="C19" s="26" t="s">
        <v>5666</v>
      </c>
      <c r="D19" t="s">
        <v>635</v>
      </c>
      <c r="E19" s="27" t="s">
        <v>5667</v>
      </c>
      <c r="F19" s="28" t="s">
        <v>809</v>
      </c>
      <c r="G19" s="29">
        <v>960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6477</v>
      </c>
    </row>
    <row r="22" ht="37.5">
      <c r="A22" s="1" t="s">
        <v>642</v>
      </c>
      <c r="E22" s="27" t="s">
        <v>5669</v>
      </c>
    </row>
    <row r="23">
      <c r="A23" s="1" t="s">
        <v>633</v>
      </c>
      <c r="B23" s="1">
        <v>4</v>
      </c>
      <c r="C23" s="26" t="s">
        <v>4582</v>
      </c>
      <c r="D23" t="s">
        <v>635</v>
      </c>
      <c r="E23" s="27" t="s">
        <v>4583</v>
      </c>
      <c r="F23" s="28" t="s">
        <v>869</v>
      </c>
      <c r="G23" s="29">
        <v>1591.73</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6478</v>
      </c>
    </row>
    <row r="26" ht="187.5">
      <c r="A26" s="1" t="s">
        <v>642</v>
      </c>
      <c r="E26" s="27" t="s">
        <v>4585</v>
      </c>
    </row>
    <row r="27">
      <c r="A27" s="1" t="s">
        <v>633</v>
      </c>
      <c r="B27" s="1">
        <v>5</v>
      </c>
      <c r="C27" s="26" t="s">
        <v>6479</v>
      </c>
      <c r="D27" t="s">
        <v>635</v>
      </c>
      <c r="E27" s="27" t="s">
        <v>6480</v>
      </c>
      <c r="F27" s="28" t="s">
        <v>869</v>
      </c>
      <c r="G27" s="29">
        <v>0.17999999999999999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6481</v>
      </c>
    </row>
    <row r="30" ht="237.5">
      <c r="A30" s="1" t="s">
        <v>642</v>
      </c>
      <c r="E30" s="27" t="s">
        <v>6482</v>
      </c>
    </row>
    <row r="31">
      <c r="A31" s="1" t="s">
        <v>633</v>
      </c>
      <c r="B31" s="1">
        <v>6</v>
      </c>
      <c r="C31" s="26" t="s">
        <v>6483</v>
      </c>
      <c r="D31" t="s">
        <v>635</v>
      </c>
      <c r="E31" s="27" t="s">
        <v>6484</v>
      </c>
      <c r="F31" s="28" t="s">
        <v>869</v>
      </c>
      <c r="G31" s="29">
        <v>982.38900000000001</v>
      </c>
      <c r="H31" s="28">
        <v>0</v>
      </c>
      <c r="I31" s="30">
        <f>ROUND(G31*H31,P4)</f>
        <v>0</v>
      </c>
      <c r="L31" s="31">
        <v>0</v>
      </c>
      <c r="M31" s="24">
        <f>ROUND(G31*L31,P4)</f>
        <v>0</v>
      </c>
      <c r="N31" s="25" t="s">
        <v>638</v>
      </c>
      <c r="O31" s="32">
        <f>M31*AA31</f>
        <v>0</v>
      </c>
      <c r="P31" s="1">
        <v>3</v>
      </c>
      <c r="AA31" s="1">
        <f>IF(P31=1,$O$3,IF(P31=2,$O$4,$O$5))</f>
        <v>0</v>
      </c>
    </row>
    <row r="32">
      <c r="A32" s="1" t="s">
        <v>639</v>
      </c>
      <c r="E32" s="27" t="s">
        <v>6485</v>
      </c>
    </row>
    <row r="33" ht="39">
      <c r="A33" s="1" t="s">
        <v>640</v>
      </c>
      <c r="E33" s="33" t="s">
        <v>6486</v>
      </c>
    </row>
    <row r="34" ht="275">
      <c r="A34" s="1" t="s">
        <v>642</v>
      </c>
      <c r="E34" s="27" t="s">
        <v>6487</v>
      </c>
    </row>
    <row r="35">
      <c r="A35" s="1" t="s">
        <v>633</v>
      </c>
      <c r="B35" s="1">
        <v>7</v>
      </c>
      <c r="C35" s="26" t="s">
        <v>3937</v>
      </c>
      <c r="D35" t="s">
        <v>635</v>
      </c>
      <c r="E35" s="27" t="s">
        <v>3938</v>
      </c>
      <c r="F35" s="28" t="s">
        <v>865</v>
      </c>
      <c r="G35" s="29">
        <v>281.529</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6488</v>
      </c>
    </row>
    <row r="38" ht="25">
      <c r="A38" s="1" t="s">
        <v>642</v>
      </c>
      <c r="E38" s="27" t="s">
        <v>4597</v>
      </c>
    </row>
    <row r="39">
      <c r="A39" s="1" t="s">
        <v>633</v>
      </c>
      <c r="B39" s="1">
        <v>8</v>
      </c>
      <c r="C39" s="26" t="s">
        <v>6435</v>
      </c>
      <c r="D39" t="s">
        <v>635</v>
      </c>
      <c r="E39" s="27" t="s">
        <v>5875</v>
      </c>
      <c r="F39" s="28" t="s">
        <v>869</v>
      </c>
      <c r="G39" s="29">
        <v>982.38900000000001</v>
      </c>
      <c r="H39" s="28">
        <v>0</v>
      </c>
      <c r="I39" s="30">
        <f>ROUND(G39*H39,P4)</f>
        <v>0</v>
      </c>
      <c r="L39" s="31">
        <v>0</v>
      </c>
      <c r="M39" s="24">
        <f>ROUND(G39*L39,P4)</f>
        <v>0</v>
      </c>
      <c r="N39" s="25" t="s">
        <v>635</v>
      </c>
      <c r="O39" s="32">
        <f>M39*AA39</f>
        <v>0</v>
      </c>
      <c r="P39" s="1">
        <v>3</v>
      </c>
      <c r="AA39" s="1">
        <f>IF(P39=1,$O$3,IF(P39=2,$O$4,$O$5))</f>
        <v>0</v>
      </c>
    </row>
    <row r="40">
      <c r="A40" s="1" t="s">
        <v>639</v>
      </c>
      <c r="E40" s="27" t="s">
        <v>6489</v>
      </c>
    </row>
    <row r="41" ht="39">
      <c r="A41" s="1" t="s">
        <v>640</v>
      </c>
      <c r="E41" s="33" t="s">
        <v>6490</v>
      </c>
    </row>
    <row r="42" ht="300">
      <c r="A42" s="1" t="s">
        <v>642</v>
      </c>
      <c r="E42" s="27" t="s">
        <v>4625</v>
      </c>
    </row>
    <row r="43">
      <c r="A43" s="1" t="s">
        <v>633</v>
      </c>
      <c r="B43" s="1">
        <v>9</v>
      </c>
      <c r="C43" s="26" t="s">
        <v>6491</v>
      </c>
      <c r="D43" t="s">
        <v>635</v>
      </c>
      <c r="E43" s="27" t="s">
        <v>1397</v>
      </c>
      <c r="F43" s="28" t="s">
        <v>869</v>
      </c>
      <c r="G43" s="29">
        <v>845.46500000000003</v>
      </c>
      <c r="H43" s="28">
        <v>0</v>
      </c>
      <c r="I43" s="30">
        <f>ROUND(G43*H43,P4)</f>
        <v>0</v>
      </c>
      <c r="L43" s="31">
        <v>0</v>
      </c>
      <c r="M43" s="24">
        <f>ROUND(G43*L43,P4)</f>
        <v>0</v>
      </c>
      <c r="N43" s="25" t="s">
        <v>635</v>
      </c>
      <c r="O43" s="32">
        <f>M43*AA43</f>
        <v>0</v>
      </c>
      <c r="P43" s="1">
        <v>3</v>
      </c>
      <c r="AA43" s="1">
        <f>IF(P43=1,$O$3,IF(P43=2,$O$4,$O$5))</f>
        <v>0</v>
      </c>
    </row>
    <row r="44">
      <c r="A44" s="1" t="s">
        <v>639</v>
      </c>
      <c r="E44" s="27" t="s">
        <v>6492</v>
      </c>
    </row>
    <row r="45" ht="52">
      <c r="A45" s="1" t="s">
        <v>640</v>
      </c>
      <c r="E45" s="33" t="s">
        <v>6493</v>
      </c>
    </row>
    <row r="46" ht="312.5">
      <c r="A46" s="1" t="s">
        <v>642</v>
      </c>
      <c r="E46" s="27" t="s">
        <v>6494</v>
      </c>
    </row>
    <row r="47">
      <c r="A47" s="1" t="s">
        <v>633</v>
      </c>
      <c r="B47" s="1">
        <v>10</v>
      </c>
      <c r="C47" s="26" t="s">
        <v>6495</v>
      </c>
      <c r="D47" t="s">
        <v>635</v>
      </c>
      <c r="E47" s="27" t="s">
        <v>6496</v>
      </c>
      <c r="F47" s="28" t="s">
        <v>869</v>
      </c>
      <c r="G47" s="29">
        <v>738.91700000000003</v>
      </c>
      <c r="H47" s="28">
        <v>0</v>
      </c>
      <c r="I47" s="30">
        <f>ROUND(G47*H47,P4)</f>
        <v>0</v>
      </c>
      <c r="L47" s="31">
        <v>0</v>
      </c>
      <c r="M47" s="24">
        <f>ROUND(G47*L47,P4)</f>
        <v>0</v>
      </c>
      <c r="N47" s="25" t="s">
        <v>635</v>
      </c>
      <c r="O47" s="32">
        <f>M47*AA47</f>
        <v>0</v>
      </c>
      <c r="P47" s="1">
        <v>3</v>
      </c>
      <c r="AA47" s="1">
        <f>IF(P47=1,$O$3,IF(P47=2,$O$4,$O$5))</f>
        <v>0</v>
      </c>
    </row>
    <row r="48">
      <c r="A48" s="1" t="s">
        <v>639</v>
      </c>
      <c r="E48" s="27" t="s">
        <v>6492</v>
      </c>
    </row>
    <row r="49" ht="39">
      <c r="A49" s="1" t="s">
        <v>640</v>
      </c>
      <c r="E49" s="33" t="s">
        <v>6497</v>
      </c>
    </row>
    <row r="50" ht="312.5">
      <c r="A50" s="1" t="s">
        <v>642</v>
      </c>
      <c r="E50" s="27" t="s">
        <v>6498</v>
      </c>
    </row>
    <row r="51" ht="13">
      <c r="A51" s="1" t="s">
        <v>630</v>
      </c>
      <c r="C51" s="22" t="s">
        <v>1971</v>
      </c>
      <c r="E51" s="23" t="s">
        <v>3945</v>
      </c>
      <c r="L51" s="24">
        <f>SUMIFS(L52:L91,A52:A91,"P")</f>
        <v>0</v>
      </c>
      <c r="M51" s="24">
        <f>SUMIFS(M52:M91,A52:A91,"P")</f>
        <v>0</v>
      </c>
      <c r="N51" s="25"/>
    </row>
    <row r="52">
      <c r="A52" s="1" t="s">
        <v>633</v>
      </c>
      <c r="B52" s="1">
        <v>11</v>
      </c>
      <c r="C52" s="26" t="s">
        <v>6499</v>
      </c>
      <c r="D52" t="s">
        <v>635</v>
      </c>
      <c r="E52" s="27" t="s">
        <v>6500</v>
      </c>
      <c r="F52" s="28" t="s">
        <v>869</v>
      </c>
      <c r="G52" s="29">
        <v>106.548</v>
      </c>
      <c r="H52" s="28">
        <v>0</v>
      </c>
      <c r="I52" s="30">
        <f>ROUND(G52*H52,P4)</f>
        <v>0</v>
      </c>
      <c r="L52" s="31">
        <v>0</v>
      </c>
      <c r="M52" s="24">
        <f>ROUND(G52*L52,P4)</f>
        <v>0</v>
      </c>
      <c r="N52" s="25" t="s">
        <v>638</v>
      </c>
      <c r="O52" s="32">
        <f>M52*AA52</f>
        <v>0</v>
      </c>
      <c r="P52" s="1">
        <v>3</v>
      </c>
      <c r="AA52" s="1">
        <f>IF(P52=1,$O$3,IF(P52=2,$O$4,$O$5))</f>
        <v>0</v>
      </c>
    </row>
    <row r="53" ht="25">
      <c r="A53" s="1" t="s">
        <v>639</v>
      </c>
      <c r="E53" s="27" t="s">
        <v>6501</v>
      </c>
    </row>
    <row r="54" ht="39">
      <c r="A54" s="1" t="s">
        <v>640</v>
      </c>
      <c r="E54" s="33" t="s">
        <v>6502</v>
      </c>
    </row>
    <row r="55" ht="37.5">
      <c r="A55" s="1" t="s">
        <v>642</v>
      </c>
      <c r="E55" s="27" t="s">
        <v>6503</v>
      </c>
    </row>
    <row r="56">
      <c r="A56" s="1" t="s">
        <v>633</v>
      </c>
      <c r="B56" s="1">
        <v>12</v>
      </c>
      <c r="C56" s="26" t="s">
        <v>6504</v>
      </c>
      <c r="D56" t="s">
        <v>635</v>
      </c>
      <c r="E56" s="27" t="s">
        <v>6505</v>
      </c>
      <c r="F56" s="28" t="s">
        <v>1729</v>
      </c>
      <c r="G56" s="29">
        <v>203.38800000000001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6506</v>
      </c>
    </row>
    <row r="59" ht="325">
      <c r="A59" s="1" t="s">
        <v>642</v>
      </c>
      <c r="E59" s="27" t="s">
        <v>6507</v>
      </c>
    </row>
    <row r="60">
      <c r="A60" s="1" t="s">
        <v>633</v>
      </c>
      <c r="B60" s="1">
        <v>13</v>
      </c>
      <c r="C60" s="26" t="s">
        <v>6508</v>
      </c>
      <c r="D60" t="s">
        <v>635</v>
      </c>
      <c r="E60" s="27" t="s">
        <v>6509</v>
      </c>
      <c r="F60" s="28" t="s">
        <v>1729</v>
      </c>
      <c r="G60" s="29">
        <v>203.38800000000001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6510</v>
      </c>
    </row>
    <row r="63">
      <c r="A63" s="1" t="s">
        <v>642</v>
      </c>
      <c r="E63" s="27" t="s">
        <v>6511</v>
      </c>
    </row>
    <row r="64">
      <c r="A64" s="1" t="s">
        <v>633</v>
      </c>
      <c r="B64" s="1">
        <v>14</v>
      </c>
      <c r="C64" s="26" t="s">
        <v>6512</v>
      </c>
      <c r="D64" t="s">
        <v>635</v>
      </c>
      <c r="E64" s="27" t="s">
        <v>6513</v>
      </c>
      <c r="F64" s="28" t="s">
        <v>869</v>
      </c>
      <c r="G64" s="29">
        <v>3</v>
      </c>
      <c r="H64" s="28">
        <v>0</v>
      </c>
      <c r="I64" s="30">
        <f>ROUND(G64*H64,P4)</f>
        <v>0</v>
      </c>
      <c r="L64" s="31">
        <v>0</v>
      </c>
      <c r="M64" s="24">
        <f>ROUND(G64*L64,P4)</f>
        <v>0</v>
      </c>
      <c r="N64" s="25" t="s">
        <v>638</v>
      </c>
      <c r="O64" s="32">
        <f>M64*AA64</f>
        <v>0</v>
      </c>
      <c r="P64" s="1">
        <v>3</v>
      </c>
      <c r="AA64" s="1">
        <f>IF(P64=1,$O$3,IF(P64=2,$O$4,$O$5))</f>
        <v>0</v>
      </c>
    </row>
    <row r="65">
      <c r="A65" s="1" t="s">
        <v>639</v>
      </c>
      <c r="E65" s="27" t="s">
        <v>6514</v>
      </c>
    </row>
    <row r="66" ht="39">
      <c r="A66" s="1" t="s">
        <v>640</v>
      </c>
      <c r="E66" s="33" t="s">
        <v>6515</v>
      </c>
    </row>
    <row r="67" ht="225">
      <c r="A67" s="1" t="s">
        <v>642</v>
      </c>
      <c r="E67" s="27" t="s">
        <v>6158</v>
      </c>
    </row>
    <row r="68" ht="25">
      <c r="A68" s="1" t="s">
        <v>633</v>
      </c>
      <c r="B68" s="1">
        <v>15</v>
      </c>
      <c r="C68" s="26" t="s">
        <v>6516</v>
      </c>
      <c r="D68" t="s">
        <v>635</v>
      </c>
      <c r="E68" s="27" t="s">
        <v>6517</v>
      </c>
      <c r="F68" s="28" t="s">
        <v>649</v>
      </c>
      <c r="G68" s="29">
        <v>416</v>
      </c>
      <c r="H68" s="28">
        <v>0</v>
      </c>
      <c r="I68" s="30">
        <f>ROUND(G68*H68,P4)</f>
        <v>0</v>
      </c>
      <c r="L68" s="31">
        <v>0</v>
      </c>
      <c r="M68" s="24">
        <f>ROUND(G68*L68,P4)</f>
        <v>0</v>
      </c>
      <c r="N68" s="25" t="s">
        <v>638</v>
      </c>
      <c r="O68" s="32">
        <f>M68*AA68</f>
        <v>0</v>
      </c>
      <c r="P68" s="1">
        <v>3</v>
      </c>
      <c r="AA68" s="1">
        <f>IF(P68=1,$O$3,IF(P68=2,$O$4,$O$5))</f>
        <v>0</v>
      </c>
    </row>
    <row r="69" ht="25">
      <c r="A69" s="1" t="s">
        <v>639</v>
      </c>
      <c r="E69" s="27" t="s">
        <v>6518</v>
      </c>
    </row>
    <row r="70" ht="39">
      <c r="A70" s="1" t="s">
        <v>640</v>
      </c>
      <c r="E70" s="33" t="s">
        <v>6519</v>
      </c>
    </row>
    <row r="71" ht="62.5">
      <c r="A71" s="1" t="s">
        <v>642</v>
      </c>
      <c r="E71" s="27" t="s">
        <v>5607</v>
      </c>
    </row>
    <row r="72">
      <c r="A72" s="1" t="s">
        <v>633</v>
      </c>
      <c r="B72" s="1">
        <v>16</v>
      </c>
      <c r="C72" s="26" t="s">
        <v>3589</v>
      </c>
      <c r="D72" t="s">
        <v>635</v>
      </c>
      <c r="E72" s="27" t="s">
        <v>3590</v>
      </c>
      <c r="F72" s="28" t="s">
        <v>869</v>
      </c>
      <c r="G72" s="29">
        <v>101.46599999999999</v>
      </c>
      <c r="H72" s="28">
        <v>0</v>
      </c>
      <c r="I72" s="30">
        <f>ROUND(G72*H72,P4)</f>
        <v>0</v>
      </c>
      <c r="L72" s="31">
        <v>0</v>
      </c>
      <c r="M72" s="24">
        <f>ROUND(G72*L72,P4)</f>
        <v>0</v>
      </c>
      <c r="N72" s="25" t="s">
        <v>638</v>
      </c>
      <c r="O72" s="32">
        <f>M72*AA72</f>
        <v>0</v>
      </c>
      <c r="P72" s="1">
        <v>3</v>
      </c>
      <c r="AA72" s="1">
        <f>IF(P72=1,$O$3,IF(P72=2,$O$4,$O$5))</f>
        <v>0</v>
      </c>
    </row>
    <row r="73">
      <c r="A73" s="1" t="s">
        <v>639</v>
      </c>
      <c r="E73" s="27" t="s">
        <v>6520</v>
      </c>
    </row>
    <row r="74" ht="39">
      <c r="A74" s="1" t="s">
        <v>640</v>
      </c>
      <c r="E74" s="33" t="s">
        <v>6521</v>
      </c>
    </row>
    <row r="75" ht="350">
      <c r="A75" s="1" t="s">
        <v>642</v>
      </c>
      <c r="E75" s="27" t="s">
        <v>5448</v>
      </c>
    </row>
    <row r="76">
      <c r="A76" s="1" t="s">
        <v>633</v>
      </c>
      <c r="B76" s="1">
        <v>17</v>
      </c>
      <c r="C76" s="26" t="s">
        <v>6522</v>
      </c>
      <c r="D76" t="s">
        <v>635</v>
      </c>
      <c r="E76" s="27" t="s">
        <v>6523</v>
      </c>
      <c r="F76" s="28" t="s">
        <v>1729</v>
      </c>
      <c r="G76" s="29">
        <v>2.8610000000000002</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6524</v>
      </c>
    </row>
    <row r="79" ht="262.5">
      <c r="A79" s="1" t="s">
        <v>642</v>
      </c>
      <c r="E79" s="27" t="s">
        <v>5452</v>
      </c>
    </row>
    <row r="80">
      <c r="A80" s="1" t="s">
        <v>633</v>
      </c>
      <c r="B80" s="1">
        <v>18</v>
      </c>
      <c r="C80" s="26" t="s">
        <v>5684</v>
      </c>
      <c r="D80" t="s">
        <v>635</v>
      </c>
      <c r="E80" s="27" t="s">
        <v>6525</v>
      </c>
      <c r="F80" s="28" t="s">
        <v>659</v>
      </c>
      <c r="G80" s="29">
        <v>47</v>
      </c>
      <c r="H80" s="28">
        <v>0</v>
      </c>
      <c r="I80" s="30">
        <f>ROUND(G80*H80,P4)</f>
        <v>0</v>
      </c>
      <c r="L80" s="31">
        <v>0</v>
      </c>
      <c r="M80" s="24">
        <f>ROUND(G80*L80,P4)</f>
        <v>0</v>
      </c>
      <c r="N80" s="25" t="s">
        <v>638</v>
      </c>
      <c r="O80" s="32">
        <f>M80*AA80</f>
        <v>0</v>
      </c>
      <c r="P80" s="1">
        <v>3</v>
      </c>
      <c r="AA80" s="1">
        <f>IF(P80=1,$O$3,IF(P80=2,$O$4,$O$5))</f>
        <v>0</v>
      </c>
    </row>
    <row r="81" ht="25">
      <c r="A81" s="1" t="s">
        <v>639</v>
      </c>
      <c r="E81" s="27" t="s">
        <v>6526</v>
      </c>
    </row>
    <row r="82" ht="39">
      <c r="A82" s="1" t="s">
        <v>640</v>
      </c>
      <c r="E82" s="33" t="s">
        <v>6527</v>
      </c>
    </row>
    <row r="83" ht="37.5">
      <c r="A83" s="1" t="s">
        <v>642</v>
      </c>
      <c r="E83" s="27" t="s">
        <v>6528</v>
      </c>
    </row>
    <row r="84">
      <c r="A84" s="1" t="s">
        <v>633</v>
      </c>
      <c r="B84" s="1">
        <v>19</v>
      </c>
      <c r="C84" s="26" t="s">
        <v>6529</v>
      </c>
      <c r="D84" t="s">
        <v>635</v>
      </c>
      <c r="E84" s="27" t="s">
        <v>6530</v>
      </c>
      <c r="F84" s="28" t="s">
        <v>659</v>
      </c>
      <c r="G84" s="29">
        <v>24</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6531</v>
      </c>
    </row>
    <row r="87" ht="37.5">
      <c r="A87" s="1" t="s">
        <v>642</v>
      </c>
      <c r="E87" s="27" t="s">
        <v>6528</v>
      </c>
    </row>
    <row r="88">
      <c r="A88" s="1" t="s">
        <v>633</v>
      </c>
      <c r="B88" s="1">
        <v>20</v>
      </c>
      <c r="C88" s="26" t="s">
        <v>6532</v>
      </c>
      <c r="D88" t="s">
        <v>635</v>
      </c>
      <c r="E88" s="27" t="s">
        <v>6533</v>
      </c>
      <c r="F88" s="28" t="s">
        <v>649</v>
      </c>
      <c r="G88" s="29">
        <v>156</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6534</v>
      </c>
    </row>
    <row r="91" ht="37.5">
      <c r="A91" s="1" t="s">
        <v>642</v>
      </c>
      <c r="E91" s="27" t="s">
        <v>6535</v>
      </c>
    </row>
    <row r="92" ht="13">
      <c r="A92" s="1" t="s">
        <v>630</v>
      </c>
      <c r="C92" s="22" t="s">
        <v>3116</v>
      </c>
      <c r="E92" s="23" t="s">
        <v>4682</v>
      </c>
      <c r="L92" s="24">
        <f>SUMIFS(L93:L112,A93:A112,"P")</f>
        <v>0</v>
      </c>
      <c r="M92" s="24">
        <f>SUMIFS(M93:M112,A93:A112,"P")</f>
        <v>0</v>
      </c>
      <c r="N92" s="25"/>
    </row>
    <row r="93">
      <c r="A93" s="1" t="s">
        <v>633</v>
      </c>
      <c r="B93" s="1">
        <v>21</v>
      </c>
      <c r="C93" s="26" t="s">
        <v>6536</v>
      </c>
      <c r="D93" t="s">
        <v>635</v>
      </c>
      <c r="E93" s="27" t="s">
        <v>6537</v>
      </c>
      <c r="F93" s="28" t="s">
        <v>869</v>
      </c>
      <c r="G93" s="29">
        <v>12.119999999999999</v>
      </c>
      <c r="H93" s="28">
        <v>0</v>
      </c>
      <c r="I93" s="30">
        <f>ROUND(G93*H93,P4)</f>
        <v>0</v>
      </c>
      <c r="L93" s="31">
        <v>0</v>
      </c>
      <c r="M93" s="24">
        <f>ROUND(G93*L93,P4)</f>
        <v>0</v>
      </c>
      <c r="N93" s="25" t="s">
        <v>638</v>
      </c>
      <c r="O93" s="32">
        <f>M93*AA93</f>
        <v>0</v>
      </c>
      <c r="P93" s="1">
        <v>3</v>
      </c>
      <c r="AA93" s="1">
        <f>IF(P93=1,$O$3,IF(P93=2,$O$4,$O$5))</f>
        <v>0</v>
      </c>
    </row>
    <row r="94">
      <c r="A94" s="1" t="s">
        <v>639</v>
      </c>
      <c r="E94" s="27" t="s">
        <v>6538</v>
      </c>
    </row>
    <row r="95" ht="39">
      <c r="A95" s="1" t="s">
        <v>640</v>
      </c>
      <c r="E95" s="33" t="s">
        <v>6539</v>
      </c>
    </row>
    <row r="96" ht="362.5">
      <c r="A96" s="1" t="s">
        <v>642</v>
      </c>
      <c r="E96" s="27" t="s">
        <v>6540</v>
      </c>
    </row>
    <row r="97">
      <c r="A97" s="1" t="s">
        <v>633</v>
      </c>
      <c r="B97" s="1">
        <v>22</v>
      </c>
      <c r="C97" s="26" t="s">
        <v>6541</v>
      </c>
      <c r="D97" t="s">
        <v>635</v>
      </c>
      <c r="E97" s="27" t="s">
        <v>6542</v>
      </c>
      <c r="F97" s="28" t="s">
        <v>1729</v>
      </c>
      <c r="G97" s="29">
        <v>1.6120000000000001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6543</v>
      </c>
    </row>
    <row r="100" ht="237.5">
      <c r="A100" s="1" t="s">
        <v>642</v>
      </c>
      <c r="E100" s="27" t="s">
        <v>6544</v>
      </c>
    </row>
    <row r="101">
      <c r="A101" s="1" t="s">
        <v>633</v>
      </c>
      <c r="B101" s="1">
        <v>23</v>
      </c>
      <c r="C101" s="26" t="s">
        <v>6545</v>
      </c>
      <c r="D101" t="s">
        <v>635</v>
      </c>
      <c r="E101" s="27" t="s">
        <v>6546</v>
      </c>
      <c r="F101" s="28" t="s">
        <v>869</v>
      </c>
      <c r="G101" s="29">
        <v>109.40000000000001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6547</v>
      </c>
    </row>
    <row r="103" ht="39">
      <c r="A103" s="1" t="s">
        <v>640</v>
      </c>
      <c r="E103" s="33" t="s">
        <v>6548</v>
      </c>
    </row>
    <row r="104" ht="350">
      <c r="A104" s="1" t="s">
        <v>642</v>
      </c>
      <c r="E104" s="27" t="s">
        <v>4692</v>
      </c>
    </row>
    <row r="105">
      <c r="A105" s="1" t="s">
        <v>633</v>
      </c>
      <c r="B105" s="1">
        <v>24</v>
      </c>
      <c r="C105" s="26" t="s">
        <v>6549</v>
      </c>
      <c r="D105" t="s">
        <v>635</v>
      </c>
      <c r="E105" s="27" t="s">
        <v>6550</v>
      </c>
      <c r="F105" s="28" t="s">
        <v>1729</v>
      </c>
      <c r="G105" s="29">
        <v>18.553000000000001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6551</v>
      </c>
    </row>
    <row r="107" ht="39">
      <c r="A107" s="1" t="s">
        <v>640</v>
      </c>
      <c r="E107" s="33" t="s">
        <v>6552</v>
      </c>
    </row>
    <row r="108" ht="262.5">
      <c r="A108" s="1" t="s">
        <v>642</v>
      </c>
      <c r="E108" s="27" t="s">
        <v>5452</v>
      </c>
    </row>
    <row r="109">
      <c r="A109" s="1" t="s">
        <v>633</v>
      </c>
      <c r="B109" s="1">
        <v>25</v>
      </c>
      <c r="C109" s="26" t="s">
        <v>6553</v>
      </c>
      <c r="D109" t="s">
        <v>635</v>
      </c>
      <c r="E109" s="27" t="s">
        <v>6554</v>
      </c>
      <c r="F109" s="28" t="s">
        <v>869</v>
      </c>
      <c r="G109" s="29">
        <v>34.200000000000003</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6555</v>
      </c>
    </row>
    <row r="111" ht="39">
      <c r="A111" s="1" t="s">
        <v>640</v>
      </c>
      <c r="E111" s="33" t="s">
        <v>6556</v>
      </c>
    </row>
    <row r="112" ht="225">
      <c r="A112" s="1" t="s">
        <v>642</v>
      </c>
      <c r="E112" s="27" t="s">
        <v>5456</v>
      </c>
    </row>
    <row r="113" ht="13">
      <c r="A113" s="1" t="s">
        <v>630</v>
      </c>
      <c r="C113" s="22" t="s">
        <v>3123</v>
      </c>
      <c r="E113" s="23" t="s">
        <v>4687</v>
      </c>
      <c r="L113" s="24">
        <f>SUMIFS(L114:L129,A114:A129,"P")</f>
        <v>0</v>
      </c>
      <c r="M113" s="24">
        <f>SUMIFS(M114:M129,A114:A129,"P")</f>
        <v>0</v>
      </c>
      <c r="N113" s="25"/>
    </row>
    <row r="114">
      <c r="A114" s="1" t="s">
        <v>633</v>
      </c>
      <c r="B114" s="1">
        <v>26</v>
      </c>
      <c r="C114" s="26" t="s">
        <v>4688</v>
      </c>
      <c r="D114" t="s">
        <v>635</v>
      </c>
      <c r="E114" s="27" t="s">
        <v>4689</v>
      </c>
      <c r="F114" s="28" t="s">
        <v>869</v>
      </c>
      <c r="G114" s="29">
        <v>38.850999999999999</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6557</v>
      </c>
    </row>
    <row r="116" ht="52">
      <c r="A116" s="1" t="s">
        <v>640</v>
      </c>
      <c r="E116" s="33" t="s">
        <v>6558</v>
      </c>
    </row>
    <row r="117" ht="350">
      <c r="A117" s="1" t="s">
        <v>642</v>
      </c>
      <c r="E117" s="27" t="s">
        <v>4692</v>
      </c>
    </row>
    <row r="118">
      <c r="A118" s="1" t="s">
        <v>633</v>
      </c>
      <c r="B118" s="1">
        <v>27</v>
      </c>
      <c r="C118" s="26" t="s">
        <v>6559</v>
      </c>
      <c r="D118" t="s">
        <v>635</v>
      </c>
      <c r="E118" s="27" t="s">
        <v>6560</v>
      </c>
      <c r="F118" s="28" t="s">
        <v>1729</v>
      </c>
      <c r="G118" s="29">
        <v>0.064000000000000001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6561</v>
      </c>
    </row>
    <row r="121" ht="175">
      <c r="A121" s="1" t="s">
        <v>642</v>
      </c>
      <c r="E121" s="27" t="s">
        <v>6562</v>
      </c>
    </row>
    <row r="122" ht="25">
      <c r="A122" s="1" t="s">
        <v>633</v>
      </c>
      <c r="B122" s="1">
        <v>28</v>
      </c>
      <c r="C122" s="26" t="s">
        <v>6563</v>
      </c>
      <c r="D122" t="s">
        <v>635</v>
      </c>
      <c r="E122" s="27" t="s">
        <v>6564</v>
      </c>
      <c r="F122" s="28" t="s">
        <v>869</v>
      </c>
      <c r="G122" s="29">
        <v>3.5790000000000002</v>
      </c>
      <c r="H122" s="28">
        <v>0</v>
      </c>
      <c r="I122" s="30">
        <f>ROUND(G122*H122,P4)</f>
        <v>0</v>
      </c>
      <c r="L122" s="31">
        <v>0</v>
      </c>
      <c r="M122" s="24">
        <f>ROUND(G122*L122,P4)</f>
        <v>0</v>
      </c>
      <c r="N122" s="25" t="s">
        <v>635</v>
      </c>
      <c r="O122" s="32">
        <f>M122*AA122</f>
        <v>0</v>
      </c>
      <c r="P122" s="1">
        <v>3</v>
      </c>
      <c r="AA122" s="1">
        <f>IF(P122=1,$O$3,IF(P122=2,$O$4,$O$5))</f>
        <v>0</v>
      </c>
    </row>
    <row r="123" ht="50">
      <c r="A123" s="1" t="s">
        <v>639</v>
      </c>
      <c r="E123" s="27" t="s">
        <v>6565</v>
      </c>
    </row>
    <row r="124" ht="39">
      <c r="A124" s="1" t="s">
        <v>640</v>
      </c>
      <c r="E124" s="33" t="s">
        <v>6566</v>
      </c>
    </row>
    <row r="125" ht="37.5">
      <c r="A125" s="1" t="s">
        <v>642</v>
      </c>
      <c r="E125" s="27" t="s">
        <v>4700</v>
      </c>
    </row>
    <row r="126">
      <c r="A126" s="1" t="s">
        <v>633</v>
      </c>
      <c r="B126" s="1">
        <v>29</v>
      </c>
      <c r="C126" s="26" t="s">
        <v>6567</v>
      </c>
      <c r="D126" t="s">
        <v>635</v>
      </c>
      <c r="E126" s="27" t="s">
        <v>4711</v>
      </c>
      <c r="F126" s="28" t="s">
        <v>869</v>
      </c>
      <c r="G126" s="29">
        <v>81.909999999999997</v>
      </c>
      <c r="H126" s="28">
        <v>0</v>
      </c>
      <c r="I126" s="30">
        <f>ROUND(G126*H126,P4)</f>
        <v>0</v>
      </c>
      <c r="L126" s="31">
        <v>0</v>
      </c>
      <c r="M126" s="24">
        <f>ROUND(G126*L126,P4)</f>
        <v>0</v>
      </c>
      <c r="N126" s="25" t="s">
        <v>635</v>
      </c>
      <c r="O126" s="32">
        <f>M126*AA126</f>
        <v>0</v>
      </c>
      <c r="P126" s="1">
        <v>3</v>
      </c>
      <c r="AA126" s="1">
        <f>IF(P126=1,$O$3,IF(P126=2,$O$4,$O$5))</f>
        <v>0</v>
      </c>
    </row>
    <row r="127" ht="25">
      <c r="A127" s="1" t="s">
        <v>639</v>
      </c>
      <c r="E127" s="27" t="s">
        <v>6568</v>
      </c>
    </row>
    <row r="128" ht="39">
      <c r="A128" s="1" t="s">
        <v>640</v>
      </c>
      <c r="E128" s="33" t="s">
        <v>6569</v>
      </c>
    </row>
    <row r="129" ht="100">
      <c r="A129" s="1" t="s">
        <v>642</v>
      </c>
      <c r="E129" s="27" t="s">
        <v>6570</v>
      </c>
    </row>
    <row r="130" ht="13">
      <c r="A130" s="1" t="s">
        <v>630</v>
      </c>
      <c r="C130" s="22" t="s">
        <v>1818</v>
      </c>
      <c r="E130" s="23" t="s">
        <v>4733</v>
      </c>
      <c r="L130" s="24">
        <f>SUMIFS(L131:L142,A131:A142,"P")</f>
        <v>0</v>
      </c>
      <c r="M130" s="24">
        <f>SUMIFS(M131:M142,A131:A142,"P")</f>
        <v>0</v>
      </c>
      <c r="N130" s="25"/>
    </row>
    <row r="131" ht="25">
      <c r="A131" s="1" t="s">
        <v>633</v>
      </c>
      <c r="B131" s="1">
        <v>30</v>
      </c>
      <c r="C131" s="26" t="s">
        <v>4734</v>
      </c>
      <c r="D131" t="s">
        <v>635</v>
      </c>
      <c r="E131" s="27" t="s">
        <v>4735</v>
      </c>
      <c r="F131" s="28" t="s">
        <v>865</v>
      </c>
      <c r="G131" s="29">
        <v>403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6571</v>
      </c>
    </row>
    <row r="134" ht="187.5">
      <c r="A134" s="1" t="s">
        <v>642</v>
      </c>
      <c r="E134" s="27" t="s">
        <v>4737</v>
      </c>
    </row>
    <row r="135" ht="25">
      <c r="A135" s="1" t="s">
        <v>633</v>
      </c>
      <c r="B135" s="1">
        <v>31</v>
      </c>
      <c r="C135" s="26" t="s">
        <v>6572</v>
      </c>
      <c r="D135" t="s">
        <v>635</v>
      </c>
      <c r="E135" s="27" t="s">
        <v>6573</v>
      </c>
      <c r="F135" s="28" t="s">
        <v>865</v>
      </c>
      <c r="G135" s="29">
        <v>66.799999999999997</v>
      </c>
      <c r="H135" s="28">
        <v>0</v>
      </c>
      <c r="I135" s="30">
        <f>ROUND(G135*H135,P4)</f>
        <v>0</v>
      </c>
      <c r="L135" s="31">
        <v>0</v>
      </c>
      <c r="M135" s="24">
        <f>ROUND(G135*L135,P4)</f>
        <v>0</v>
      </c>
      <c r="N135" s="25" t="s">
        <v>635</v>
      </c>
      <c r="O135" s="32">
        <f>M135*AA135</f>
        <v>0</v>
      </c>
      <c r="P135" s="1">
        <v>3</v>
      </c>
      <c r="AA135" s="1">
        <f>IF(P135=1,$O$3,IF(P135=2,$O$4,$O$5))</f>
        <v>0</v>
      </c>
    </row>
    <row r="136" ht="75">
      <c r="A136" s="1" t="s">
        <v>639</v>
      </c>
      <c r="E136" s="27" t="s">
        <v>6574</v>
      </c>
    </row>
    <row r="137" ht="39">
      <c r="A137" s="1" t="s">
        <v>640</v>
      </c>
      <c r="E137" s="33" t="s">
        <v>6575</v>
      </c>
    </row>
    <row r="138" ht="175">
      <c r="A138" s="1" t="s">
        <v>642</v>
      </c>
      <c r="E138" s="27" t="s">
        <v>6576</v>
      </c>
    </row>
    <row r="139" ht="25">
      <c r="A139" s="1" t="s">
        <v>633</v>
      </c>
      <c r="B139" s="1">
        <v>32</v>
      </c>
      <c r="C139" s="26" t="s">
        <v>6577</v>
      </c>
      <c r="D139" t="s">
        <v>635</v>
      </c>
      <c r="E139" s="27" t="s">
        <v>6578</v>
      </c>
      <c r="F139" s="28" t="s">
        <v>865</v>
      </c>
      <c r="G139" s="29">
        <v>207.31999999999999</v>
      </c>
      <c r="H139" s="28">
        <v>0</v>
      </c>
      <c r="I139" s="30">
        <f>ROUND(G139*H139,P4)</f>
        <v>0</v>
      </c>
      <c r="L139" s="31">
        <v>0</v>
      </c>
      <c r="M139" s="24">
        <f>ROUND(G139*L139,P4)</f>
        <v>0</v>
      </c>
      <c r="N139" s="25" t="s">
        <v>635</v>
      </c>
      <c r="O139" s="32">
        <f>M139*AA139</f>
        <v>0</v>
      </c>
      <c r="P139" s="1">
        <v>3</v>
      </c>
      <c r="AA139" s="1">
        <f>IF(P139=1,$O$3,IF(P139=2,$O$4,$O$5))</f>
        <v>0</v>
      </c>
    </row>
    <row r="140" ht="50">
      <c r="A140" s="1" t="s">
        <v>639</v>
      </c>
      <c r="E140" s="27" t="s">
        <v>6579</v>
      </c>
    </row>
    <row r="141" ht="39">
      <c r="A141" s="1" t="s">
        <v>640</v>
      </c>
      <c r="E141" s="33" t="s">
        <v>6580</v>
      </c>
    </row>
    <row r="142" ht="175">
      <c r="A142" s="1" t="s">
        <v>642</v>
      </c>
      <c r="E142" s="27" t="s">
        <v>6576</v>
      </c>
    </row>
    <row r="143" ht="13">
      <c r="A143" s="1" t="s">
        <v>630</v>
      </c>
      <c r="C143" s="22" t="s">
        <v>1889</v>
      </c>
      <c r="E143" s="23" t="s">
        <v>4497</v>
      </c>
      <c r="L143" s="24">
        <f>SUMIFS(L144:L171,A144:A171,"P")</f>
        <v>0</v>
      </c>
      <c r="M143" s="24">
        <f>SUMIFS(M144:M171,A144:A171,"P")</f>
        <v>0</v>
      </c>
      <c r="N143" s="25"/>
    </row>
    <row r="144">
      <c r="A144" s="1" t="s">
        <v>633</v>
      </c>
      <c r="B144" s="1">
        <v>33</v>
      </c>
      <c r="C144" s="26" t="s">
        <v>6581</v>
      </c>
      <c r="D144" t="s">
        <v>635</v>
      </c>
      <c r="E144" s="27" t="s">
        <v>6582</v>
      </c>
      <c r="F144" s="28" t="s">
        <v>649</v>
      </c>
      <c r="G144" s="29">
        <v>29.75</v>
      </c>
      <c r="H144" s="28">
        <v>0</v>
      </c>
      <c r="I144" s="30">
        <f>ROUND(G144*H144,P4)</f>
        <v>0</v>
      </c>
      <c r="L144" s="31">
        <v>0</v>
      </c>
      <c r="M144" s="24">
        <f>ROUND(G144*L144,P4)</f>
        <v>0</v>
      </c>
      <c r="N144" s="25" t="s">
        <v>638</v>
      </c>
      <c r="O144" s="32">
        <f>M144*AA144</f>
        <v>0</v>
      </c>
      <c r="P144" s="1">
        <v>3</v>
      </c>
      <c r="AA144" s="1">
        <f>IF(P144=1,$O$3,IF(P144=2,$O$4,$O$5))</f>
        <v>0</v>
      </c>
    </row>
    <row r="145" ht="75">
      <c r="A145" s="1" t="s">
        <v>639</v>
      </c>
      <c r="E145" s="27" t="s">
        <v>6583</v>
      </c>
    </row>
    <row r="146" ht="39">
      <c r="A146" s="1" t="s">
        <v>640</v>
      </c>
      <c r="E146" s="33" t="s">
        <v>6584</v>
      </c>
    </row>
    <row r="147" ht="25">
      <c r="A147" s="1" t="s">
        <v>642</v>
      </c>
      <c r="E147" s="27" t="s">
        <v>6585</v>
      </c>
    </row>
    <row r="148">
      <c r="A148" s="1" t="s">
        <v>633</v>
      </c>
      <c r="B148" s="1">
        <v>34</v>
      </c>
      <c r="C148" s="26" t="s">
        <v>6586</v>
      </c>
      <c r="D148" t="s">
        <v>635</v>
      </c>
      <c r="E148" s="27" t="s">
        <v>6587</v>
      </c>
      <c r="F148" s="28" t="s">
        <v>2555</v>
      </c>
      <c r="G148" s="29">
        <v>7659.96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6588</v>
      </c>
    </row>
    <row r="151" ht="409.5">
      <c r="A151" s="1" t="s">
        <v>642</v>
      </c>
      <c r="E151" s="27" t="s">
        <v>6589</v>
      </c>
    </row>
    <row r="152">
      <c r="A152" s="1" t="s">
        <v>633</v>
      </c>
      <c r="B152" s="1">
        <v>35</v>
      </c>
      <c r="C152" s="26" t="s">
        <v>6590</v>
      </c>
      <c r="D152" t="s">
        <v>635</v>
      </c>
      <c r="E152" s="27" t="s">
        <v>6591</v>
      </c>
      <c r="F152" s="28" t="s">
        <v>649</v>
      </c>
      <c r="G152" s="29">
        <v>26.649999999999999</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6592</v>
      </c>
    </row>
    <row r="155" ht="62.5">
      <c r="A155" s="1" t="s">
        <v>642</v>
      </c>
      <c r="E155" s="27" t="s">
        <v>6593</v>
      </c>
    </row>
    <row r="156">
      <c r="A156" s="1" t="s">
        <v>633</v>
      </c>
      <c r="B156" s="1">
        <v>36</v>
      </c>
      <c r="C156" s="26" t="s">
        <v>6594</v>
      </c>
      <c r="D156" t="s">
        <v>635</v>
      </c>
      <c r="E156" s="27" t="s">
        <v>6595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6596</v>
      </c>
    </row>
    <row r="158" ht="39">
      <c r="A158" s="1" t="s">
        <v>640</v>
      </c>
      <c r="E158" s="33" t="s">
        <v>6597</v>
      </c>
    </row>
    <row r="159" ht="25">
      <c r="A159" s="1" t="s">
        <v>642</v>
      </c>
      <c r="E159" s="27" t="s">
        <v>6598</v>
      </c>
    </row>
    <row r="160">
      <c r="A160" s="1" t="s">
        <v>633</v>
      </c>
      <c r="B160" s="1">
        <v>37</v>
      </c>
      <c r="C160" s="26" t="s">
        <v>6599</v>
      </c>
      <c r="D160" t="s">
        <v>635</v>
      </c>
      <c r="E160" s="27" t="s">
        <v>6600</v>
      </c>
      <c r="F160" s="28" t="s">
        <v>659</v>
      </c>
      <c r="G160" s="29">
        <v>2</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6601</v>
      </c>
    </row>
    <row r="163" ht="409.5">
      <c r="A163" s="1" t="s">
        <v>642</v>
      </c>
      <c r="E163" s="27" t="s">
        <v>6602</v>
      </c>
    </row>
    <row r="164">
      <c r="A164" s="1" t="s">
        <v>633</v>
      </c>
      <c r="B164" s="1">
        <v>38</v>
      </c>
      <c r="C164" s="26" t="s">
        <v>6253</v>
      </c>
      <c r="D164" t="s">
        <v>635</v>
      </c>
      <c r="E164" s="27" t="s">
        <v>5863</v>
      </c>
      <c r="F164" s="28" t="s">
        <v>869</v>
      </c>
      <c r="G164" s="29">
        <v>81.418000000000006</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6603</v>
      </c>
    </row>
    <row r="167" ht="100">
      <c r="A167" s="1" t="s">
        <v>642</v>
      </c>
      <c r="E167" s="27" t="s">
        <v>6255</v>
      </c>
    </row>
    <row r="168">
      <c r="A168" s="1" t="s">
        <v>633</v>
      </c>
      <c r="B168" s="1">
        <v>39</v>
      </c>
      <c r="C168" s="26" t="s">
        <v>4783</v>
      </c>
      <c r="D168" t="s">
        <v>635</v>
      </c>
      <c r="E168" s="27" t="s">
        <v>4784</v>
      </c>
      <c r="F168" s="28" t="s">
        <v>869</v>
      </c>
      <c r="G168" s="29">
        <v>12.427</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6604</v>
      </c>
    </row>
    <row r="171" ht="87.5">
      <c r="A171" s="1" t="s">
        <v>642</v>
      </c>
      <c r="E171" s="27" t="s">
        <v>4786</v>
      </c>
    </row>
    <row r="172" ht="13">
      <c r="A172" s="1" t="s">
        <v>630</v>
      </c>
      <c r="C172" s="22" t="s">
        <v>1724</v>
      </c>
      <c r="E172" s="23" t="s">
        <v>1725</v>
      </c>
      <c r="L172" s="24">
        <f>SUMIFS(L173:L176,A173:A176,"P")</f>
        <v>0</v>
      </c>
      <c r="M172" s="24">
        <f>SUMIFS(M173:M176,A173:A176,"P")</f>
        <v>0</v>
      </c>
      <c r="N172" s="25"/>
    </row>
    <row r="173" ht="25">
      <c r="A173" s="1" t="s">
        <v>633</v>
      </c>
      <c r="B173" s="1">
        <v>40</v>
      </c>
      <c r="C173" s="26" t="s">
        <v>1738</v>
      </c>
      <c r="D173" t="s">
        <v>1739</v>
      </c>
      <c r="E173" s="27" t="s">
        <v>1740</v>
      </c>
      <c r="F173" s="28" t="s">
        <v>1729</v>
      </c>
      <c r="G173" s="29">
        <v>218.32900000000001</v>
      </c>
      <c r="H173" s="28">
        <v>0</v>
      </c>
      <c r="I173" s="30">
        <f>ROUND(G173*H173,P4)</f>
        <v>0</v>
      </c>
      <c r="L173" s="31">
        <v>0</v>
      </c>
      <c r="M173" s="24">
        <f>ROUND(G173*L173,P4)</f>
        <v>0</v>
      </c>
      <c r="N173" s="25" t="s">
        <v>1730</v>
      </c>
      <c r="O173" s="32">
        <f>M173*AA173</f>
        <v>0</v>
      </c>
      <c r="P173" s="1">
        <v>3</v>
      </c>
      <c r="AA173" s="1">
        <f>IF(P173=1,$O$3,IF(P173=2,$O$4,$O$5))</f>
        <v>0</v>
      </c>
    </row>
    <row r="174" ht="25">
      <c r="A174" s="1" t="s">
        <v>639</v>
      </c>
      <c r="E174" s="27" t="s">
        <v>4552</v>
      </c>
    </row>
    <row r="175" ht="52">
      <c r="A175" s="1" t="s">
        <v>640</v>
      </c>
      <c r="E175" s="33" t="s">
        <v>6605</v>
      </c>
    </row>
    <row r="176" ht="187.5">
      <c r="A176" s="1" t="s">
        <v>642</v>
      </c>
      <c r="E176" s="27" t="s">
        <v>2146</v>
      </c>
    </row>
  </sheetData>
  <sheetProtection sheet="1" objects="1" scenarios="1" spinCount="100000" saltValue="FUmvSKde9VQeyQIUouzIwW6cVkPMzzbQ8g+i85P4Tu/t+yyugRxMx567vAycwlvbqp3DYAWYc37Z2jg40X4ljw==" hashValue="FJtk01CDGvDuicqe0apdw4Qj1Xg/24ZgNmrnt2kPVDCVpyeedHIi/5nTXeC6YZxFD7VW/4nhSIcYVIEL7Utyl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6606</v>
      </c>
      <c r="E8" s="23" t="s">
        <v>217</v>
      </c>
      <c r="L8" s="24">
        <f>L9+L30+L43</f>
        <v>0</v>
      </c>
      <c r="M8" s="24">
        <f>M9+M30+M43</f>
        <v>0</v>
      </c>
      <c r="N8" s="25"/>
    </row>
    <row r="9" ht="13">
      <c r="A9" s="1" t="s">
        <v>630</v>
      </c>
      <c r="C9" s="22" t="s">
        <v>861</v>
      </c>
      <c r="E9" s="23" t="s">
        <v>1388</v>
      </c>
      <c r="L9" s="24">
        <f>SUMIFS(L10:L29,A10:A29,"P")</f>
        <v>0</v>
      </c>
      <c r="M9" s="24">
        <f>SUMIFS(M10:M29,A10:A29,"P")</f>
        <v>0</v>
      </c>
      <c r="N9" s="25"/>
    </row>
    <row r="10">
      <c r="A10" s="1" t="s">
        <v>633</v>
      </c>
      <c r="B10" s="1">
        <v>1</v>
      </c>
      <c r="C10" s="26" t="s">
        <v>4582</v>
      </c>
      <c r="D10" t="s">
        <v>635</v>
      </c>
      <c r="E10" s="27" t="s">
        <v>4583</v>
      </c>
      <c r="F10" s="28" t="s">
        <v>869</v>
      </c>
      <c r="G10" s="29">
        <v>96.804000000000002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6607</v>
      </c>
    </row>
    <row r="13" ht="187.5">
      <c r="A13" s="1" t="s">
        <v>642</v>
      </c>
      <c r="E13" s="27" t="s">
        <v>4585</v>
      </c>
    </row>
    <row r="14">
      <c r="A14" s="1" t="s">
        <v>633</v>
      </c>
      <c r="B14" s="1">
        <v>2</v>
      </c>
      <c r="C14" s="26" t="s">
        <v>6483</v>
      </c>
      <c r="D14" t="s">
        <v>635</v>
      </c>
      <c r="E14" s="27" t="s">
        <v>6484</v>
      </c>
      <c r="F14" s="28" t="s">
        <v>869</v>
      </c>
      <c r="G14" s="29">
        <v>76</v>
      </c>
      <c r="H14" s="28">
        <v>0</v>
      </c>
      <c r="I14" s="30">
        <f>ROUND(G14*H14,P4)</f>
        <v>0</v>
      </c>
      <c r="L14" s="31">
        <v>0</v>
      </c>
      <c r="M14" s="24">
        <f>ROUND(G14*L14,P4)</f>
        <v>0</v>
      </c>
      <c r="N14" s="25" t="s">
        <v>638</v>
      </c>
      <c r="O14" s="32">
        <f>M14*AA14</f>
        <v>0</v>
      </c>
      <c r="P14" s="1">
        <v>3</v>
      </c>
      <c r="AA14" s="1">
        <f>IF(P14=1,$O$3,IF(P14=2,$O$4,$O$5))</f>
        <v>0</v>
      </c>
    </row>
    <row r="15">
      <c r="A15" s="1" t="s">
        <v>639</v>
      </c>
      <c r="E15" s="27" t="s">
        <v>6485</v>
      </c>
    </row>
    <row r="16" ht="39">
      <c r="A16" s="1" t="s">
        <v>640</v>
      </c>
      <c r="E16" s="33" t="s">
        <v>6608</v>
      </c>
    </row>
    <row r="17" ht="275">
      <c r="A17" s="1" t="s">
        <v>642</v>
      </c>
      <c r="E17" s="27" t="s">
        <v>6487</v>
      </c>
    </row>
    <row r="18">
      <c r="A18" s="1" t="s">
        <v>633</v>
      </c>
      <c r="B18" s="1">
        <v>3</v>
      </c>
      <c r="C18" s="26" t="s">
        <v>6435</v>
      </c>
      <c r="D18" t="s">
        <v>635</v>
      </c>
      <c r="E18" s="27" t="s">
        <v>5875</v>
      </c>
      <c r="F18" s="28" t="s">
        <v>869</v>
      </c>
      <c r="G18" s="29">
        <v>76</v>
      </c>
      <c r="H18" s="28">
        <v>0</v>
      </c>
      <c r="I18" s="30">
        <f>ROUND(G18*H18,P4)</f>
        <v>0</v>
      </c>
      <c r="L18" s="31">
        <v>0</v>
      </c>
      <c r="M18" s="24">
        <f>ROUND(G18*L18,P4)</f>
        <v>0</v>
      </c>
      <c r="N18" s="25" t="s">
        <v>635</v>
      </c>
      <c r="O18" s="32">
        <f>M18*AA18</f>
        <v>0</v>
      </c>
      <c r="P18" s="1">
        <v>3</v>
      </c>
      <c r="AA18" s="1">
        <f>IF(P18=1,$O$3,IF(P18=2,$O$4,$O$5))</f>
        <v>0</v>
      </c>
    </row>
    <row r="19">
      <c r="A19" s="1" t="s">
        <v>639</v>
      </c>
      <c r="E19" s="27" t="s">
        <v>6489</v>
      </c>
    </row>
    <row r="20" ht="39">
      <c r="A20" s="1" t="s">
        <v>640</v>
      </c>
      <c r="E20" s="33" t="s">
        <v>6609</v>
      </c>
    </row>
    <row r="21" ht="300">
      <c r="A21" s="1" t="s">
        <v>642</v>
      </c>
      <c r="E21" s="27" t="s">
        <v>4625</v>
      </c>
    </row>
    <row r="22">
      <c r="A22" s="1" t="s">
        <v>633</v>
      </c>
      <c r="B22" s="1">
        <v>4</v>
      </c>
      <c r="C22" s="26" t="s">
        <v>6491</v>
      </c>
      <c r="D22" t="s">
        <v>635</v>
      </c>
      <c r="E22" s="27" t="s">
        <v>1397</v>
      </c>
      <c r="F22" s="28" t="s">
        <v>869</v>
      </c>
      <c r="G22" s="29">
        <v>48.402000000000001</v>
      </c>
      <c r="H22" s="28">
        <v>0</v>
      </c>
      <c r="I22" s="30">
        <f>ROUND(G22*H22,P4)</f>
        <v>0</v>
      </c>
      <c r="L22" s="31">
        <v>0</v>
      </c>
      <c r="M22" s="24">
        <f>ROUND(G22*L22,P4)</f>
        <v>0</v>
      </c>
      <c r="N22" s="25" t="s">
        <v>635</v>
      </c>
      <c r="O22" s="32">
        <f>M22*AA22</f>
        <v>0</v>
      </c>
      <c r="P22" s="1">
        <v>3</v>
      </c>
      <c r="AA22" s="1">
        <f>IF(P22=1,$O$3,IF(P22=2,$O$4,$O$5))</f>
        <v>0</v>
      </c>
    </row>
    <row r="23">
      <c r="A23" s="1" t="s">
        <v>639</v>
      </c>
      <c r="E23" s="27" t="s">
        <v>6492</v>
      </c>
    </row>
    <row r="24" ht="39">
      <c r="A24" s="1" t="s">
        <v>640</v>
      </c>
      <c r="E24" s="33" t="s">
        <v>6610</v>
      </c>
    </row>
    <row r="25" ht="312.5">
      <c r="A25" s="1" t="s">
        <v>642</v>
      </c>
      <c r="E25" s="27" t="s">
        <v>6494</v>
      </c>
    </row>
    <row r="26">
      <c r="A26" s="1" t="s">
        <v>633</v>
      </c>
      <c r="B26" s="1">
        <v>5</v>
      </c>
      <c r="C26" s="26" t="s">
        <v>6495</v>
      </c>
      <c r="D26" t="s">
        <v>635</v>
      </c>
      <c r="E26" s="27" t="s">
        <v>6496</v>
      </c>
      <c r="F26" s="28" t="s">
        <v>869</v>
      </c>
      <c r="G26" s="29">
        <v>48.402000000000001</v>
      </c>
      <c r="H26" s="28">
        <v>0</v>
      </c>
      <c r="I26" s="30">
        <f>ROUND(G26*H26,P4)</f>
        <v>0</v>
      </c>
      <c r="L26" s="31">
        <v>0</v>
      </c>
      <c r="M26" s="24">
        <f>ROUND(G26*L26,P4)</f>
        <v>0</v>
      </c>
      <c r="N26" s="25" t="s">
        <v>635</v>
      </c>
      <c r="O26" s="32">
        <f>M26*AA26</f>
        <v>0</v>
      </c>
      <c r="P26" s="1">
        <v>3</v>
      </c>
      <c r="AA26" s="1">
        <f>IF(P26=1,$O$3,IF(P26=2,$O$4,$O$5))</f>
        <v>0</v>
      </c>
    </row>
    <row r="27">
      <c r="A27" s="1" t="s">
        <v>639</v>
      </c>
      <c r="E27" s="27" t="s">
        <v>6492</v>
      </c>
    </row>
    <row r="28" ht="39">
      <c r="A28" s="1" t="s">
        <v>640</v>
      </c>
      <c r="E28" s="33" t="s">
        <v>6610</v>
      </c>
    </row>
    <row r="29" ht="312.5">
      <c r="A29" s="1" t="s">
        <v>642</v>
      </c>
      <c r="E29" s="27" t="s">
        <v>6498</v>
      </c>
    </row>
    <row r="30" ht="13">
      <c r="A30" s="1" t="s">
        <v>630</v>
      </c>
      <c r="C30" s="22" t="s">
        <v>1889</v>
      </c>
      <c r="E30" s="23" t="s">
        <v>4497</v>
      </c>
      <c r="L30" s="24">
        <f>SUMIFS(L31:L42,A31:A42,"P")</f>
        <v>0</v>
      </c>
      <c r="M30" s="24">
        <f>SUMIFS(M31:M42,A31:A42,"P")</f>
        <v>0</v>
      </c>
      <c r="N30" s="25"/>
    </row>
    <row r="31">
      <c r="A31" s="1" t="s">
        <v>633</v>
      </c>
      <c r="B31" s="1">
        <v>6</v>
      </c>
      <c r="C31" s="26" t="s">
        <v>4783</v>
      </c>
      <c r="D31" t="s">
        <v>635</v>
      </c>
      <c r="E31" s="27" t="s">
        <v>4784</v>
      </c>
      <c r="F31" s="28" t="s">
        <v>869</v>
      </c>
      <c r="G31" s="29">
        <v>20.699999999999999</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6611</v>
      </c>
    </row>
    <row r="34" ht="87.5">
      <c r="A34" s="1" t="s">
        <v>642</v>
      </c>
      <c r="E34" s="27" t="s">
        <v>4786</v>
      </c>
    </row>
    <row r="35">
      <c r="A35" s="1" t="s">
        <v>633</v>
      </c>
      <c r="B35" s="1">
        <v>7</v>
      </c>
      <c r="C35" s="26" t="s">
        <v>6612</v>
      </c>
      <c r="D35" t="s">
        <v>635</v>
      </c>
      <c r="E35" s="27" t="s">
        <v>5226</v>
      </c>
      <c r="F35" s="28" t="s">
        <v>1729</v>
      </c>
      <c r="G35" s="29">
        <v>0.24299999999999999</v>
      </c>
      <c r="H35" s="28">
        <v>0</v>
      </c>
      <c r="I35" s="30">
        <f>ROUND(G35*H35,P4)</f>
        <v>0</v>
      </c>
      <c r="L35" s="31">
        <v>0</v>
      </c>
      <c r="M35" s="24">
        <f>ROUND(G35*L35,P4)</f>
        <v>0</v>
      </c>
      <c r="N35" s="25" t="s">
        <v>635</v>
      </c>
      <c r="O35" s="32">
        <f>M35*AA35</f>
        <v>0</v>
      </c>
      <c r="P35" s="1">
        <v>3</v>
      </c>
      <c r="AA35" s="1">
        <f>IF(P35=1,$O$3,IF(P35=2,$O$4,$O$5))</f>
        <v>0</v>
      </c>
    </row>
    <row r="36">
      <c r="A36" s="1" t="s">
        <v>639</v>
      </c>
      <c r="E36" s="27" t="s">
        <v>6613</v>
      </c>
    </row>
    <row r="37" ht="39">
      <c r="A37" s="1" t="s">
        <v>640</v>
      </c>
      <c r="E37" s="33" t="s">
        <v>6614</v>
      </c>
    </row>
    <row r="38" ht="62.5">
      <c r="A38" s="1" t="s">
        <v>642</v>
      </c>
      <c r="E38" s="27" t="s">
        <v>6615</v>
      </c>
    </row>
    <row r="39">
      <c r="A39" s="1" t="s">
        <v>633</v>
      </c>
      <c r="B39" s="1">
        <v>8</v>
      </c>
      <c r="C39" s="26" t="s">
        <v>6616</v>
      </c>
      <c r="D39" t="s">
        <v>635</v>
      </c>
      <c r="E39" s="27" t="s">
        <v>6617</v>
      </c>
      <c r="F39" s="28" t="s">
        <v>649</v>
      </c>
      <c r="G39" s="29">
        <v>9.6999999999999993</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6618</v>
      </c>
    </row>
    <row r="42" ht="100">
      <c r="A42" s="1" t="s">
        <v>642</v>
      </c>
      <c r="E42" s="27" t="s">
        <v>6619</v>
      </c>
    </row>
    <row r="43" ht="13">
      <c r="A43" s="1" t="s">
        <v>630</v>
      </c>
      <c r="C43" s="22" t="s">
        <v>1724</v>
      </c>
      <c r="E43" s="23" t="s">
        <v>1725</v>
      </c>
      <c r="L43" s="24">
        <f>SUMIFS(L44:L47,A44:A47,"P")</f>
        <v>0</v>
      </c>
      <c r="M43" s="24">
        <f>SUMIFS(M44:M47,A44:A47,"P")</f>
        <v>0</v>
      </c>
      <c r="N43" s="25"/>
    </row>
    <row r="44" ht="25">
      <c r="A44" s="1" t="s">
        <v>633</v>
      </c>
      <c r="B44" s="1">
        <v>9</v>
      </c>
      <c r="C44" s="26" t="s">
        <v>1738</v>
      </c>
      <c r="D44" t="s">
        <v>1739</v>
      </c>
      <c r="E44" s="27" t="s">
        <v>1740</v>
      </c>
      <c r="F44" s="28" t="s">
        <v>1729</v>
      </c>
      <c r="G44" s="29">
        <v>61.231999999999999</v>
      </c>
      <c r="H44" s="28">
        <v>0</v>
      </c>
      <c r="I44" s="30">
        <f>ROUND(G44*H44,P4)</f>
        <v>0</v>
      </c>
      <c r="L44" s="31">
        <v>0</v>
      </c>
      <c r="M44" s="24">
        <f>ROUND(G44*L44,P4)</f>
        <v>0</v>
      </c>
      <c r="N44" s="25" t="s">
        <v>1730</v>
      </c>
      <c r="O44" s="32">
        <f>M44*AA44</f>
        <v>0</v>
      </c>
      <c r="P44" s="1">
        <v>3</v>
      </c>
      <c r="AA44" s="1">
        <f>IF(P44=1,$O$3,IF(P44=2,$O$4,$O$5))</f>
        <v>0</v>
      </c>
    </row>
    <row r="45" ht="25">
      <c r="A45" s="1" t="s">
        <v>639</v>
      </c>
      <c r="E45" s="27" t="s">
        <v>4552</v>
      </c>
    </row>
    <row r="46" ht="52">
      <c r="A46" s="1" t="s">
        <v>640</v>
      </c>
      <c r="E46" s="33" t="s">
        <v>6620</v>
      </c>
    </row>
    <row r="47" ht="187.5">
      <c r="A47" s="1" t="s">
        <v>642</v>
      </c>
      <c r="E47" s="27" t="s">
        <v>2146</v>
      </c>
    </row>
  </sheetData>
  <sheetProtection sheet="1" objects="1" scenarios="1" spinCount="100000" saltValue="t1k0Br+S6rKNinsyh7+W9yotwNpwimo/cVreISg3YOg1r3RTSZsgFayhn4sSzC93NG5v1hJMVEitQM0b7l0tJA==" hashValue="3Fuk8Ak9qy9cXdZw9rsxiHFMFNXh6Ao0vXVpQSLPZdh/6cBFwXeRQAV4+137jJm1ISoO5TLCNROPpQ4TKI8Ky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COUNTIFS(L8:L173,"=0",A8:A173,"P")+COUNTIFS(L8:L173,"",A8:A173,"P")+SUM(Q8:Q173)</f>
        <v>0</v>
      </c>
    </row>
    <row r="8" ht="13">
      <c r="A8" s="1" t="s">
        <v>628</v>
      </c>
      <c r="C8" s="22" t="s">
        <v>6621</v>
      </c>
      <c r="E8" s="23" t="s">
        <v>219</v>
      </c>
      <c r="L8" s="24">
        <f>L9+L18+L63+L92+L113+L134+L147+L168</f>
        <v>0</v>
      </c>
      <c r="M8" s="24">
        <f>M9+M18+M63+M92+M113+M134+M147+M168</f>
        <v>0</v>
      </c>
      <c r="N8" s="25"/>
    </row>
    <row r="9" ht="13">
      <c r="A9" s="1" t="s">
        <v>630</v>
      </c>
      <c r="C9" s="22" t="s">
        <v>3923</v>
      </c>
      <c r="E9" s="23" t="s">
        <v>3924</v>
      </c>
      <c r="L9" s="24">
        <f>SUMIFS(L10:L17,A10:A17,"P")</f>
        <v>0</v>
      </c>
      <c r="M9" s="24">
        <f>SUMIFS(M10:M17,A10:A17,"P")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6473</v>
      </c>
      <c r="D14" t="s">
        <v>635</v>
      </c>
      <c r="E14" s="27" t="s">
        <v>6474</v>
      </c>
      <c r="F14" s="28" t="s">
        <v>1668</v>
      </c>
      <c r="G14" s="29">
        <v>1</v>
      </c>
      <c r="H14" s="28">
        <v>0</v>
      </c>
      <c r="I14" s="30">
        <f>ROUND(G14*H14,P4)</f>
        <v>0</v>
      </c>
      <c r="L14" s="31">
        <v>0</v>
      </c>
      <c r="M14" s="24">
        <f>ROUND(G14*L14,P4)</f>
        <v>0</v>
      </c>
      <c r="N14" s="25" t="s">
        <v>638</v>
      </c>
      <c r="O14" s="32">
        <f>M14*AA14</f>
        <v>0</v>
      </c>
      <c r="P14" s="1">
        <v>3</v>
      </c>
      <c r="AA14" s="1">
        <f>IF(P14=1,$O$3,IF(P14=2,$O$4,$O$5))</f>
        <v>0</v>
      </c>
    </row>
    <row r="15">
      <c r="A15" s="1" t="s">
        <v>639</v>
      </c>
      <c r="E15" s="27" t="s">
        <v>6475</v>
      </c>
    </row>
    <row r="16" ht="39">
      <c r="A16" s="1" t="s">
        <v>640</v>
      </c>
      <c r="E16" s="33" t="s">
        <v>6476</v>
      </c>
    </row>
    <row r="17">
      <c r="A17" s="1" t="s">
        <v>642</v>
      </c>
      <c r="E17" s="27" t="s">
        <v>2659</v>
      </c>
    </row>
    <row r="18" ht="13">
      <c r="A18" s="1" t="s">
        <v>630</v>
      </c>
      <c r="C18" s="22" t="s">
        <v>861</v>
      </c>
      <c r="E18" s="23" t="s">
        <v>1388</v>
      </c>
      <c r="L18" s="24">
        <f>SUMIFS(L19:L62,A19:A62,"P")</f>
        <v>0</v>
      </c>
      <c r="M18" s="24">
        <f>SUMIFS(M19:M62,A19:A62,"P")</f>
        <v>0</v>
      </c>
      <c r="N18" s="25"/>
    </row>
    <row r="19">
      <c r="A19" s="1" t="s">
        <v>633</v>
      </c>
      <c r="B19" s="1">
        <v>3</v>
      </c>
      <c r="C19" s="26" t="s">
        <v>5666</v>
      </c>
      <c r="D19" t="s">
        <v>635</v>
      </c>
      <c r="E19" s="27" t="s">
        <v>5667</v>
      </c>
      <c r="F19" s="28" t="s">
        <v>809</v>
      </c>
      <c r="G19" s="29">
        <v>360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6622</v>
      </c>
    </row>
    <row r="22" ht="37.5">
      <c r="A22" s="1" t="s">
        <v>642</v>
      </c>
      <c r="E22" s="27" t="s">
        <v>5669</v>
      </c>
    </row>
    <row r="23">
      <c r="A23" s="1" t="s">
        <v>633</v>
      </c>
      <c r="B23" s="1">
        <v>4</v>
      </c>
      <c r="C23" s="26" t="s">
        <v>4582</v>
      </c>
      <c r="D23" t="s">
        <v>635</v>
      </c>
      <c r="E23" s="27" t="s">
        <v>4583</v>
      </c>
      <c r="F23" s="28" t="s">
        <v>869</v>
      </c>
      <c r="G23" s="29">
        <v>476.166</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6623</v>
      </c>
    </row>
    <row r="26" ht="187.5">
      <c r="A26" s="1" t="s">
        <v>642</v>
      </c>
      <c r="E26" s="27" t="s">
        <v>4585</v>
      </c>
    </row>
    <row r="27">
      <c r="A27" s="1" t="s">
        <v>633</v>
      </c>
      <c r="B27" s="1">
        <v>5</v>
      </c>
      <c r="C27" s="26" t="s">
        <v>6483</v>
      </c>
      <c r="D27" t="s">
        <v>635</v>
      </c>
      <c r="E27" s="27" t="s">
        <v>6484</v>
      </c>
      <c r="F27" s="28" t="s">
        <v>869</v>
      </c>
      <c r="G27" s="29">
        <v>231.13</v>
      </c>
      <c r="H27" s="28">
        <v>0</v>
      </c>
      <c r="I27" s="30">
        <f>ROUND(G27*H27,P4)</f>
        <v>0</v>
      </c>
      <c r="L27" s="31">
        <v>0</v>
      </c>
      <c r="M27" s="24">
        <f>ROUND(G27*L27,P4)</f>
        <v>0</v>
      </c>
      <c r="N27" s="25" t="s">
        <v>638</v>
      </c>
      <c r="O27" s="32">
        <f>M27*AA27</f>
        <v>0</v>
      </c>
      <c r="P27" s="1">
        <v>3</v>
      </c>
      <c r="AA27" s="1">
        <f>IF(P27=1,$O$3,IF(P27=2,$O$4,$O$5))</f>
        <v>0</v>
      </c>
    </row>
    <row r="28">
      <c r="A28" s="1" t="s">
        <v>639</v>
      </c>
      <c r="E28" s="27" t="s">
        <v>6485</v>
      </c>
    </row>
    <row r="29" ht="39">
      <c r="A29" s="1" t="s">
        <v>640</v>
      </c>
      <c r="E29" s="33" t="s">
        <v>6624</v>
      </c>
    </row>
    <row r="30" ht="275">
      <c r="A30" s="1" t="s">
        <v>642</v>
      </c>
      <c r="E30" s="27" t="s">
        <v>6487</v>
      </c>
    </row>
    <row r="31">
      <c r="A31" s="1" t="s">
        <v>633</v>
      </c>
      <c r="B31" s="1">
        <v>6</v>
      </c>
      <c r="C31" s="26" t="s">
        <v>3937</v>
      </c>
      <c r="D31" t="s">
        <v>635</v>
      </c>
      <c r="E31" s="27" t="s">
        <v>3938</v>
      </c>
      <c r="F31" s="28" t="s">
        <v>865</v>
      </c>
      <c r="G31" s="29">
        <v>104.67</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6625</v>
      </c>
    </row>
    <row r="34" ht="25">
      <c r="A34" s="1" t="s">
        <v>642</v>
      </c>
      <c r="E34" s="27" t="s">
        <v>4597</v>
      </c>
    </row>
    <row r="35">
      <c r="A35" s="1" t="s">
        <v>633</v>
      </c>
      <c r="B35" s="1">
        <v>7</v>
      </c>
      <c r="C35" s="26" t="s">
        <v>4598</v>
      </c>
      <c r="D35" t="s">
        <v>635</v>
      </c>
      <c r="E35" s="27" t="s">
        <v>4599</v>
      </c>
      <c r="F35" s="28" t="s">
        <v>865</v>
      </c>
      <c r="G35" s="29">
        <v>13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6626</v>
      </c>
    </row>
    <row r="38" ht="37.5">
      <c r="A38" s="1" t="s">
        <v>642</v>
      </c>
      <c r="E38" s="27" t="s">
        <v>4601</v>
      </c>
    </row>
    <row r="39">
      <c r="A39" s="1" t="s">
        <v>633</v>
      </c>
      <c r="B39" s="1">
        <v>8</v>
      </c>
      <c r="C39" s="26" t="s">
        <v>1805</v>
      </c>
      <c r="D39" t="s">
        <v>635</v>
      </c>
      <c r="E39" s="27" t="s">
        <v>1806</v>
      </c>
      <c r="F39" s="28" t="s">
        <v>865</v>
      </c>
      <c r="G39" s="29">
        <v>13</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6626</v>
      </c>
    </row>
    <row r="42" ht="25">
      <c r="A42" s="1" t="s">
        <v>642</v>
      </c>
      <c r="E42" s="27" t="s">
        <v>6432</v>
      </c>
    </row>
    <row r="43">
      <c r="A43" s="1" t="s">
        <v>633</v>
      </c>
      <c r="B43" s="1">
        <v>9</v>
      </c>
      <c r="C43" s="26" t="s">
        <v>4605</v>
      </c>
      <c r="D43" t="s">
        <v>635</v>
      </c>
      <c r="E43" s="27" t="s">
        <v>4606</v>
      </c>
      <c r="F43" s="28" t="s">
        <v>865</v>
      </c>
      <c r="G43" s="29">
        <v>13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6626</v>
      </c>
    </row>
    <row r="46" ht="37.5">
      <c r="A46" s="1" t="s">
        <v>642</v>
      </c>
      <c r="E46" s="27" t="s">
        <v>4607</v>
      </c>
    </row>
    <row r="47">
      <c r="A47" s="1" t="s">
        <v>633</v>
      </c>
      <c r="B47" s="1">
        <v>10</v>
      </c>
      <c r="C47" s="26" t="s">
        <v>4608</v>
      </c>
      <c r="D47" t="s">
        <v>635</v>
      </c>
      <c r="E47" s="27" t="s">
        <v>4609</v>
      </c>
      <c r="F47" s="28" t="s">
        <v>869</v>
      </c>
      <c r="G47" s="29">
        <v>0.26000000000000001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6627</v>
      </c>
    </row>
    <row r="50" ht="37.5">
      <c r="A50" s="1" t="s">
        <v>642</v>
      </c>
      <c r="E50" s="27" t="s">
        <v>4611</v>
      </c>
    </row>
    <row r="51">
      <c r="A51" s="1" t="s">
        <v>633</v>
      </c>
      <c r="B51" s="1">
        <v>11</v>
      </c>
      <c r="C51" s="26" t="s">
        <v>6435</v>
      </c>
      <c r="D51" t="s">
        <v>635</v>
      </c>
      <c r="E51" s="27" t="s">
        <v>5875</v>
      </c>
      <c r="F51" s="28" t="s">
        <v>869</v>
      </c>
      <c r="G51" s="29">
        <v>233.08000000000001</v>
      </c>
      <c r="H51" s="28">
        <v>0</v>
      </c>
      <c r="I51" s="30">
        <f>ROUND(G51*H51,P4)</f>
        <v>0</v>
      </c>
      <c r="L51" s="31">
        <v>0</v>
      </c>
      <c r="M51" s="24">
        <f>ROUND(G51*L51,P4)</f>
        <v>0</v>
      </c>
      <c r="N51" s="25" t="s">
        <v>635</v>
      </c>
      <c r="O51" s="32">
        <f>M51*AA51</f>
        <v>0</v>
      </c>
      <c r="P51" s="1">
        <v>3</v>
      </c>
      <c r="AA51" s="1">
        <f>IF(P51=1,$O$3,IF(P51=2,$O$4,$O$5))</f>
        <v>0</v>
      </c>
    </row>
    <row r="52" ht="25">
      <c r="A52" s="1" t="s">
        <v>639</v>
      </c>
      <c r="E52" s="27" t="s">
        <v>6628</v>
      </c>
    </row>
    <row r="53" ht="52">
      <c r="A53" s="1" t="s">
        <v>640</v>
      </c>
      <c r="E53" s="33" t="s">
        <v>6629</v>
      </c>
    </row>
    <row r="54" ht="300">
      <c r="A54" s="1" t="s">
        <v>642</v>
      </c>
      <c r="E54" s="27" t="s">
        <v>4625</v>
      </c>
    </row>
    <row r="55">
      <c r="A55" s="1" t="s">
        <v>633</v>
      </c>
      <c r="B55" s="1">
        <v>12</v>
      </c>
      <c r="C55" s="26" t="s">
        <v>6491</v>
      </c>
      <c r="D55" t="s">
        <v>635</v>
      </c>
      <c r="E55" s="27" t="s">
        <v>1397</v>
      </c>
      <c r="F55" s="28" t="s">
        <v>869</v>
      </c>
      <c r="G55" s="29">
        <v>299.61799999999999</v>
      </c>
      <c r="H55" s="28">
        <v>0</v>
      </c>
      <c r="I55" s="30">
        <f>ROUND(G55*H55,P4)</f>
        <v>0</v>
      </c>
      <c r="L55" s="31">
        <v>0</v>
      </c>
      <c r="M55" s="24">
        <f>ROUND(G55*L55,P4)</f>
        <v>0</v>
      </c>
      <c r="N55" s="25" t="s">
        <v>635</v>
      </c>
      <c r="O55" s="32">
        <f>M55*AA55</f>
        <v>0</v>
      </c>
      <c r="P55" s="1">
        <v>3</v>
      </c>
      <c r="AA55" s="1">
        <f>IF(P55=1,$O$3,IF(P55=2,$O$4,$O$5))</f>
        <v>0</v>
      </c>
    </row>
    <row r="56">
      <c r="A56" s="1" t="s">
        <v>639</v>
      </c>
      <c r="E56" s="27" t="s">
        <v>6492</v>
      </c>
    </row>
    <row r="57" ht="52">
      <c r="A57" s="1" t="s">
        <v>640</v>
      </c>
      <c r="E57" s="33" t="s">
        <v>6630</v>
      </c>
    </row>
    <row r="58" ht="312.5">
      <c r="A58" s="1" t="s">
        <v>642</v>
      </c>
      <c r="E58" s="27" t="s">
        <v>6494</v>
      </c>
    </row>
    <row r="59">
      <c r="A59" s="1" t="s">
        <v>633</v>
      </c>
      <c r="B59" s="1">
        <v>13</v>
      </c>
      <c r="C59" s="26" t="s">
        <v>6495</v>
      </c>
      <c r="D59" t="s">
        <v>635</v>
      </c>
      <c r="E59" s="27" t="s">
        <v>6496</v>
      </c>
      <c r="F59" s="28" t="s">
        <v>869</v>
      </c>
      <c r="G59" s="29">
        <v>167.548</v>
      </c>
      <c r="H59" s="28">
        <v>0</v>
      </c>
      <c r="I59" s="30">
        <f>ROUND(G59*H59,P4)</f>
        <v>0</v>
      </c>
      <c r="L59" s="31">
        <v>0</v>
      </c>
      <c r="M59" s="24">
        <f>ROUND(G59*L59,P4)</f>
        <v>0</v>
      </c>
      <c r="N59" s="25" t="s">
        <v>635</v>
      </c>
      <c r="O59" s="32">
        <f>M59*AA59</f>
        <v>0</v>
      </c>
      <c r="P59" s="1">
        <v>3</v>
      </c>
      <c r="AA59" s="1">
        <f>IF(P59=1,$O$3,IF(P59=2,$O$4,$O$5))</f>
        <v>0</v>
      </c>
    </row>
    <row r="60">
      <c r="A60" s="1" t="s">
        <v>639</v>
      </c>
      <c r="E60" s="27" t="s">
        <v>6492</v>
      </c>
    </row>
    <row r="61" ht="39">
      <c r="A61" s="1" t="s">
        <v>640</v>
      </c>
      <c r="E61" s="33" t="s">
        <v>6631</v>
      </c>
    </row>
    <row r="62" ht="312.5">
      <c r="A62" s="1" t="s">
        <v>642</v>
      </c>
      <c r="E62" s="27" t="s">
        <v>6498</v>
      </c>
    </row>
    <row r="63" ht="13">
      <c r="A63" s="1" t="s">
        <v>630</v>
      </c>
      <c r="C63" s="22" t="s">
        <v>1971</v>
      </c>
      <c r="E63" s="23" t="s">
        <v>3945</v>
      </c>
      <c r="L63" s="24">
        <f>SUMIFS(L64:L91,A64:A91,"P")</f>
        <v>0</v>
      </c>
      <c r="M63" s="24">
        <f>SUMIFS(M64:M91,A64:A91,"P")</f>
        <v>0</v>
      </c>
      <c r="N63" s="25"/>
    </row>
    <row r="64">
      <c r="A64" s="1" t="s">
        <v>633</v>
      </c>
      <c r="B64" s="1">
        <v>14</v>
      </c>
      <c r="C64" s="26" t="s">
        <v>6499</v>
      </c>
      <c r="D64" t="s">
        <v>635</v>
      </c>
      <c r="E64" s="27" t="s">
        <v>6500</v>
      </c>
      <c r="F64" s="28" t="s">
        <v>869</v>
      </c>
      <c r="G64" s="29">
        <v>132.06999999999999</v>
      </c>
      <c r="H64" s="28">
        <v>0</v>
      </c>
      <c r="I64" s="30">
        <f>ROUND(G64*H64,P4)</f>
        <v>0</v>
      </c>
      <c r="L64" s="31">
        <v>0</v>
      </c>
      <c r="M64" s="24">
        <f>ROUND(G64*L64,P4)</f>
        <v>0</v>
      </c>
      <c r="N64" s="25" t="s">
        <v>638</v>
      </c>
      <c r="O64" s="32">
        <f>M64*AA64</f>
        <v>0</v>
      </c>
      <c r="P64" s="1">
        <v>3</v>
      </c>
      <c r="AA64" s="1">
        <f>IF(P64=1,$O$3,IF(P64=2,$O$4,$O$5))</f>
        <v>0</v>
      </c>
    </row>
    <row r="65" ht="25">
      <c r="A65" s="1" t="s">
        <v>639</v>
      </c>
      <c r="E65" s="27" t="s">
        <v>6501</v>
      </c>
    </row>
    <row r="66" ht="39">
      <c r="A66" s="1" t="s">
        <v>640</v>
      </c>
      <c r="E66" s="33" t="s">
        <v>6632</v>
      </c>
    </row>
    <row r="67" ht="37.5">
      <c r="A67" s="1" t="s">
        <v>642</v>
      </c>
      <c r="E67" s="27" t="s">
        <v>6503</v>
      </c>
    </row>
    <row r="68">
      <c r="A68" s="1" t="s">
        <v>633</v>
      </c>
      <c r="B68" s="1">
        <v>15</v>
      </c>
      <c r="C68" s="26" t="s">
        <v>6504</v>
      </c>
      <c r="D68" t="s">
        <v>635</v>
      </c>
      <c r="E68" s="27" t="s">
        <v>6505</v>
      </c>
      <c r="F68" s="28" t="s">
        <v>1729</v>
      </c>
      <c r="G68" s="29">
        <v>19.917999999999999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6633</v>
      </c>
    </row>
    <row r="71" ht="325">
      <c r="A71" s="1" t="s">
        <v>642</v>
      </c>
      <c r="E71" s="27" t="s">
        <v>6507</v>
      </c>
    </row>
    <row r="72">
      <c r="A72" s="1" t="s">
        <v>633</v>
      </c>
      <c r="B72" s="1">
        <v>16</v>
      </c>
      <c r="C72" s="26" t="s">
        <v>6634</v>
      </c>
      <c r="D72" t="s">
        <v>635</v>
      </c>
      <c r="E72" s="27" t="s">
        <v>6635</v>
      </c>
      <c r="F72" s="28" t="s">
        <v>869</v>
      </c>
      <c r="G72" s="29">
        <v>9</v>
      </c>
      <c r="H72" s="28">
        <v>0</v>
      </c>
      <c r="I72" s="30">
        <f>ROUND(G72*H72,P4)</f>
        <v>0</v>
      </c>
      <c r="L72" s="31">
        <v>0</v>
      </c>
      <c r="M72" s="24">
        <f>ROUND(G72*L72,P4)</f>
        <v>0</v>
      </c>
      <c r="N72" s="25" t="s">
        <v>638</v>
      </c>
      <c r="O72" s="32">
        <f>M72*AA72</f>
        <v>0</v>
      </c>
      <c r="P72" s="1">
        <v>3</v>
      </c>
      <c r="AA72" s="1">
        <f>IF(P72=1,$O$3,IF(P72=2,$O$4,$O$5))</f>
        <v>0</v>
      </c>
    </row>
    <row r="73" ht="25">
      <c r="A73" s="1" t="s">
        <v>639</v>
      </c>
      <c r="E73" s="27" t="s">
        <v>6636</v>
      </c>
    </row>
    <row r="74" ht="39">
      <c r="A74" s="1" t="s">
        <v>640</v>
      </c>
      <c r="E74" s="33" t="s">
        <v>6637</v>
      </c>
    </row>
    <row r="75" ht="25">
      <c r="A75" s="1" t="s">
        <v>642</v>
      </c>
      <c r="E75" s="27" t="s">
        <v>6638</v>
      </c>
    </row>
    <row r="76">
      <c r="A76" s="1" t="s">
        <v>633</v>
      </c>
      <c r="B76" s="1">
        <v>17</v>
      </c>
      <c r="C76" s="26" t="s">
        <v>6508</v>
      </c>
      <c r="D76" t="s">
        <v>635</v>
      </c>
      <c r="E76" s="27" t="s">
        <v>6509</v>
      </c>
      <c r="F76" s="28" t="s">
        <v>1729</v>
      </c>
      <c r="G76" s="29">
        <v>19.917999999999999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6639</v>
      </c>
    </row>
    <row r="79">
      <c r="A79" s="1" t="s">
        <v>642</v>
      </c>
      <c r="E79" s="27" t="s">
        <v>6511</v>
      </c>
    </row>
    <row r="80">
      <c r="A80" s="1" t="s">
        <v>633</v>
      </c>
      <c r="B80" s="1">
        <v>18</v>
      </c>
      <c r="C80" s="26" t="s">
        <v>6512</v>
      </c>
      <c r="D80" t="s">
        <v>635</v>
      </c>
      <c r="E80" s="27" t="s">
        <v>6513</v>
      </c>
      <c r="F80" s="28" t="s">
        <v>869</v>
      </c>
      <c r="G80" s="29">
        <v>0.5</v>
      </c>
      <c r="H80" s="28">
        <v>0</v>
      </c>
      <c r="I80" s="30">
        <f>ROUND(G80*H80,P4)</f>
        <v>0</v>
      </c>
      <c r="L80" s="31">
        <v>0</v>
      </c>
      <c r="M80" s="24">
        <f>ROUND(G80*L80,P4)</f>
        <v>0</v>
      </c>
      <c r="N80" s="25" t="s">
        <v>638</v>
      </c>
      <c r="O80" s="32">
        <f>M80*AA80</f>
        <v>0</v>
      </c>
      <c r="P80" s="1">
        <v>3</v>
      </c>
      <c r="AA80" s="1">
        <f>IF(P80=1,$O$3,IF(P80=2,$O$4,$O$5))</f>
        <v>0</v>
      </c>
    </row>
    <row r="81">
      <c r="A81" s="1" t="s">
        <v>639</v>
      </c>
      <c r="E81" s="27" t="s">
        <v>6514</v>
      </c>
    </row>
    <row r="82" ht="39">
      <c r="A82" s="1" t="s">
        <v>640</v>
      </c>
      <c r="E82" s="33" t="s">
        <v>6640</v>
      </c>
    </row>
    <row r="83" ht="225">
      <c r="A83" s="1" t="s">
        <v>642</v>
      </c>
      <c r="E83" s="27" t="s">
        <v>6158</v>
      </c>
    </row>
    <row r="84">
      <c r="A84" s="1" t="s">
        <v>633</v>
      </c>
      <c r="B84" s="1">
        <v>19</v>
      </c>
      <c r="C84" s="26" t="s">
        <v>3589</v>
      </c>
      <c r="D84" t="s">
        <v>635</v>
      </c>
      <c r="E84" s="27" t="s">
        <v>3590</v>
      </c>
      <c r="F84" s="28" t="s">
        <v>869</v>
      </c>
      <c r="G84" s="29">
        <v>32.112000000000002</v>
      </c>
      <c r="H84" s="28">
        <v>0</v>
      </c>
      <c r="I84" s="30">
        <f>ROUND(G84*H84,P4)</f>
        <v>0</v>
      </c>
      <c r="L84" s="31">
        <v>0</v>
      </c>
      <c r="M84" s="24">
        <f>ROUND(G84*L84,P4)</f>
        <v>0</v>
      </c>
      <c r="N84" s="25" t="s">
        <v>638</v>
      </c>
      <c r="O84" s="32">
        <f>M84*AA84</f>
        <v>0</v>
      </c>
      <c r="P84" s="1">
        <v>3</v>
      </c>
      <c r="AA84" s="1">
        <f>IF(P84=1,$O$3,IF(P84=2,$O$4,$O$5))</f>
        <v>0</v>
      </c>
    </row>
    <row r="85">
      <c r="A85" s="1" t="s">
        <v>639</v>
      </c>
      <c r="E85" s="27" t="s">
        <v>6520</v>
      </c>
    </row>
    <row r="86" ht="39">
      <c r="A86" s="1" t="s">
        <v>640</v>
      </c>
      <c r="E86" s="33" t="s">
        <v>6641</v>
      </c>
    </row>
    <row r="87" ht="350">
      <c r="A87" s="1" t="s">
        <v>642</v>
      </c>
      <c r="E87" s="27" t="s">
        <v>5448</v>
      </c>
    </row>
    <row r="88">
      <c r="A88" s="1" t="s">
        <v>633</v>
      </c>
      <c r="B88" s="1">
        <v>20</v>
      </c>
      <c r="C88" s="26" t="s">
        <v>6522</v>
      </c>
      <c r="D88" t="s">
        <v>635</v>
      </c>
      <c r="E88" s="27" t="s">
        <v>6523</v>
      </c>
      <c r="F88" s="28" t="s">
        <v>1729</v>
      </c>
      <c r="G88" s="29">
        <v>4.0430000000000001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6642</v>
      </c>
    </row>
    <row r="91" ht="262.5">
      <c r="A91" s="1" t="s">
        <v>642</v>
      </c>
      <c r="E91" s="27" t="s">
        <v>5452</v>
      </c>
    </row>
    <row r="92" ht="13">
      <c r="A92" s="1" t="s">
        <v>630</v>
      </c>
      <c r="C92" s="22" t="s">
        <v>3116</v>
      </c>
      <c r="E92" s="23" t="s">
        <v>4682</v>
      </c>
      <c r="L92" s="24">
        <f>SUMIFS(L93:L112,A93:A112,"P")</f>
        <v>0</v>
      </c>
      <c r="M92" s="24">
        <f>SUMIFS(M93:M112,A93:A112,"P")</f>
        <v>0</v>
      </c>
      <c r="N92" s="25"/>
    </row>
    <row r="93">
      <c r="A93" s="1" t="s">
        <v>633</v>
      </c>
      <c r="B93" s="1">
        <v>21</v>
      </c>
      <c r="C93" s="26" t="s">
        <v>6536</v>
      </c>
      <c r="D93" t="s">
        <v>635</v>
      </c>
      <c r="E93" s="27" t="s">
        <v>6537</v>
      </c>
      <c r="F93" s="28" t="s">
        <v>869</v>
      </c>
      <c r="G93" s="29">
        <v>2.827</v>
      </c>
      <c r="H93" s="28">
        <v>0</v>
      </c>
      <c r="I93" s="30">
        <f>ROUND(G93*H93,P4)</f>
        <v>0</v>
      </c>
      <c r="L93" s="31">
        <v>0</v>
      </c>
      <c r="M93" s="24">
        <f>ROUND(G93*L93,P4)</f>
        <v>0</v>
      </c>
      <c r="N93" s="25" t="s">
        <v>638</v>
      </c>
      <c r="O93" s="32">
        <f>M93*AA93</f>
        <v>0</v>
      </c>
      <c r="P93" s="1">
        <v>3</v>
      </c>
      <c r="AA93" s="1">
        <f>IF(P93=1,$O$3,IF(P93=2,$O$4,$O$5))</f>
        <v>0</v>
      </c>
    </row>
    <row r="94">
      <c r="A94" s="1" t="s">
        <v>639</v>
      </c>
      <c r="E94" s="27" t="s">
        <v>6538</v>
      </c>
    </row>
    <row r="95" ht="39">
      <c r="A95" s="1" t="s">
        <v>640</v>
      </c>
      <c r="E95" s="33" t="s">
        <v>6643</v>
      </c>
    </row>
    <row r="96" ht="362.5">
      <c r="A96" s="1" t="s">
        <v>642</v>
      </c>
      <c r="E96" s="27" t="s">
        <v>6540</v>
      </c>
    </row>
    <row r="97">
      <c r="A97" s="1" t="s">
        <v>633</v>
      </c>
      <c r="B97" s="1">
        <v>22</v>
      </c>
      <c r="C97" s="26" t="s">
        <v>6541</v>
      </c>
      <c r="D97" t="s">
        <v>635</v>
      </c>
      <c r="E97" s="27" t="s">
        <v>6542</v>
      </c>
      <c r="F97" s="28" t="s">
        <v>1729</v>
      </c>
      <c r="G97" s="29">
        <v>0.40899999999999997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6644</v>
      </c>
    </row>
    <row r="100" ht="237.5">
      <c r="A100" s="1" t="s">
        <v>642</v>
      </c>
      <c r="E100" s="27" t="s">
        <v>6544</v>
      </c>
    </row>
    <row r="101">
      <c r="A101" s="1" t="s">
        <v>633</v>
      </c>
      <c r="B101" s="1">
        <v>23</v>
      </c>
      <c r="C101" s="26" t="s">
        <v>6545</v>
      </c>
      <c r="D101" t="s">
        <v>635</v>
      </c>
      <c r="E101" s="27" t="s">
        <v>6546</v>
      </c>
      <c r="F101" s="28" t="s">
        <v>869</v>
      </c>
      <c r="G101" s="29">
        <v>11.199999999999999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6645</v>
      </c>
    </row>
    <row r="103" ht="39">
      <c r="A103" s="1" t="s">
        <v>640</v>
      </c>
      <c r="E103" s="33" t="s">
        <v>6646</v>
      </c>
    </row>
    <row r="104" ht="350">
      <c r="A104" s="1" t="s">
        <v>642</v>
      </c>
      <c r="E104" s="27" t="s">
        <v>4692</v>
      </c>
    </row>
    <row r="105">
      <c r="A105" s="1" t="s">
        <v>633</v>
      </c>
      <c r="B105" s="1">
        <v>24</v>
      </c>
      <c r="C105" s="26" t="s">
        <v>6549</v>
      </c>
      <c r="D105" t="s">
        <v>635</v>
      </c>
      <c r="E105" s="27" t="s">
        <v>6550</v>
      </c>
      <c r="F105" s="28" t="s">
        <v>1729</v>
      </c>
      <c r="G105" s="29">
        <v>1.026</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6647</v>
      </c>
    </row>
    <row r="108" ht="262.5">
      <c r="A108" s="1" t="s">
        <v>642</v>
      </c>
      <c r="E108" s="27" t="s">
        <v>5452</v>
      </c>
    </row>
    <row r="109">
      <c r="A109" s="1" t="s">
        <v>633</v>
      </c>
      <c r="B109" s="1">
        <v>25</v>
      </c>
      <c r="C109" s="26" t="s">
        <v>6553</v>
      </c>
      <c r="D109" t="s">
        <v>635</v>
      </c>
      <c r="E109" s="27" t="s">
        <v>6554</v>
      </c>
      <c r="F109" s="28" t="s">
        <v>869</v>
      </c>
      <c r="G109" s="29">
        <v>12.48</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6648</v>
      </c>
    </row>
    <row r="111" ht="39">
      <c r="A111" s="1" t="s">
        <v>640</v>
      </c>
      <c r="E111" s="33" t="s">
        <v>6649</v>
      </c>
    </row>
    <row r="112" ht="225">
      <c r="A112" s="1" t="s">
        <v>642</v>
      </c>
      <c r="E112" s="27" t="s">
        <v>5456</v>
      </c>
    </row>
    <row r="113" ht="13">
      <c r="A113" s="1" t="s">
        <v>630</v>
      </c>
      <c r="C113" s="22" t="s">
        <v>3123</v>
      </c>
      <c r="E113" s="23" t="s">
        <v>4687</v>
      </c>
      <c r="L113" s="24">
        <f>SUMIFS(L114:L133,A114:A133,"P")</f>
        <v>0</v>
      </c>
      <c r="M113" s="24">
        <f>SUMIFS(M114:M133,A114:A133,"P")</f>
        <v>0</v>
      </c>
      <c r="N113" s="25"/>
    </row>
    <row r="114">
      <c r="A114" s="1" t="s">
        <v>633</v>
      </c>
      <c r="B114" s="1">
        <v>26</v>
      </c>
      <c r="C114" s="26" t="s">
        <v>4688</v>
      </c>
      <c r="D114" t="s">
        <v>635</v>
      </c>
      <c r="E114" s="27" t="s">
        <v>4689</v>
      </c>
      <c r="F114" s="28" t="s">
        <v>869</v>
      </c>
      <c r="G114" s="29">
        <v>21.608000000000001</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6557</v>
      </c>
    </row>
    <row r="116" ht="52">
      <c r="A116" s="1" t="s">
        <v>640</v>
      </c>
      <c r="E116" s="33" t="s">
        <v>6650</v>
      </c>
    </row>
    <row r="117" ht="350">
      <c r="A117" s="1" t="s">
        <v>642</v>
      </c>
      <c r="E117" s="27" t="s">
        <v>4692</v>
      </c>
    </row>
    <row r="118">
      <c r="A118" s="1" t="s">
        <v>633</v>
      </c>
      <c r="B118" s="1">
        <v>27</v>
      </c>
      <c r="C118" s="26" t="s">
        <v>6651</v>
      </c>
      <c r="D118" t="s">
        <v>635</v>
      </c>
      <c r="E118" s="27" t="s">
        <v>6652</v>
      </c>
      <c r="F118" s="28" t="s">
        <v>869</v>
      </c>
      <c r="G118" s="29">
        <v>1.55</v>
      </c>
      <c r="H118" s="28">
        <v>0</v>
      </c>
      <c r="I118" s="30">
        <f>ROUND(G118*H118,P4)</f>
        <v>0</v>
      </c>
      <c r="L118" s="31">
        <v>0</v>
      </c>
      <c r="M118" s="24">
        <f>ROUND(G118*L118,P4)</f>
        <v>0</v>
      </c>
      <c r="N118" s="25" t="s">
        <v>638</v>
      </c>
      <c r="O118" s="32">
        <f>M118*AA118</f>
        <v>0</v>
      </c>
      <c r="P118" s="1">
        <v>3</v>
      </c>
      <c r="AA118" s="1">
        <f>IF(P118=1,$O$3,IF(P118=2,$O$4,$O$5))</f>
        <v>0</v>
      </c>
    </row>
    <row r="119" ht="25">
      <c r="A119" s="1" t="s">
        <v>639</v>
      </c>
      <c r="E119" s="27" t="s">
        <v>6653</v>
      </c>
    </row>
    <row r="120" ht="39">
      <c r="A120" s="1" t="s">
        <v>640</v>
      </c>
      <c r="E120" s="33" t="s">
        <v>6654</v>
      </c>
    </row>
    <row r="121" ht="50">
      <c r="A121" s="1" t="s">
        <v>642</v>
      </c>
      <c r="E121" s="27" t="s">
        <v>6655</v>
      </c>
    </row>
    <row r="122">
      <c r="A122" s="1" t="s">
        <v>633</v>
      </c>
      <c r="B122" s="1">
        <v>28</v>
      </c>
      <c r="C122" s="26" t="s">
        <v>6656</v>
      </c>
      <c r="D122" t="s">
        <v>635</v>
      </c>
      <c r="E122" s="27" t="s">
        <v>6657</v>
      </c>
      <c r="F122" s="28" t="s">
        <v>869</v>
      </c>
      <c r="G122" s="29">
        <v>2</v>
      </c>
      <c r="H122" s="28">
        <v>0</v>
      </c>
      <c r="I122" s="30">
        <f>ROUND(G122*H122,P4)</f>
        <v>0</v>
      </c>
      <c r="L122" s="31">
        <v>0</v>
      </c>
      <c r="M122" s="24">
        <f>ROUND(G122*L122,P4)</f>
        <v>0</v>
      </c>
      <c r="N122" s="25" t="s">
        <v>638</v>
      </c>
      <c r="O122" s="32">
        <f>M122*AA122</f>
        <v>0</v>
      </c>
      <c r="P122" s="1">
        <v>3</v>
      </c>
      <c r="AA122" s="1">
        <f>IF(P122=1,$O$3,IF(P122=2,$O$4,$O$5))</f>
        <v>0</v>
      </c>
    </row>
    <row r="123" ht="25">
      <c r="A123" s="1" t="s">
        <v>639</v>
      </c>
      <c r="E123" s="27" t="s">
        <v>6658</v>
      </c>
    </row>
    <row r="124" ht="39">
      <c r="A124" s="1" t="s">
        <v>640</v>
      </c>
      <c r="E124" s="33" t="s">
        <v>6659</v>
      </c>
    </row>
    <row r="125" ht="337.5">
      <c r="A125" s="1" t="s">
        <v>642</v>
      </c>
      <c r="E125" s="27" t="s">
        <v>6660</v>
      </c>
    </row>
    <row r="126" ht="25">
      <c r="A126" s="1" t="s">
        <v>633</v>
      </c>
      <c r="B126" s="1">
        <v>29</v>
      </c>
      <c r="C126" s="26" t="s">
        <v>6563</v>
      </c>
      <c r="D126" t="s">
        <v>635</v>
      </c>
      <c r="E126" s="27" t="s">
        <v>6564</v>
      </c>
      <c r="F126" s="28" t="s">
        <v>869</v>
      </c>
      <c r="G126" s="29">
        <v>0.58199999999999996</v>
      </c>
      <c r="H126" s="28">
        <v>0</v>
      </c>
      <c r="I126" s="30">
        <f>ROUND(G126*H126,P4)</f>
        <v>0</v>
      </c>
      <c r="L126" s="31">
        <v>0</v>
      </c>
      <c r="M126" s="24">
        <f>ROUND(G126*L126,P4)</f>
        <v>0</v>
      </c>
      <c r="N126" s="25" t="s">
        <v>635</v>
      </c>
      <c r="O126" s="32">
        <f>M126*AA126</f>
        <v>0</v>
      </c>
      <c r="P126" s="1">
        <v>3</v>
      </c>
      <c r="AA126" s="1">
        <f>IF(P126=1,$O$3,IF(P126=2,$O$4,$O$5))</f>
        <v>0</v>
      </c>
    </row>
    <row r="127" ht="50">
      <c r="A127" s="1" t="s">
        <v>639</v>
      </c>
      <c r="E127" s="27" t="s">
        <v>6565</v>
      </c>
    </row>
    <row r="128" ht="39">
      <c r="A128" s="1" t="s">
        <v>640</v>
      </c>
      <c r="E128" s="33" t="s">
        <v>6661</v>
      </c>
    </row>
    <row r="129" ht="37.5">
      <c r="A129" s="1" t="s">
        <v>642</v>
      </c>
      <c r="E129" s="27" t="s">
        <v>4700</v>
      </c>
    </row>
    <row r="130">
      <c r="A130" s="1" t="s">
        <v>633</v>
      </c>
      <c r="B130" s="1">
        <v>30</v>
      </c>
      <c r="C130" s="26" t="s">
        <v>6567</v>
      </c>
      <c r="D130" t="s">
        <v>635</v>
      </c>
      <c r="E130" s="27" t="s">
        <v>4711</v>
      </c>
      <c r="F130" s="28" t="s">
        <v>869</v>
      </c>
      <c r="G130" s="29">
        <v>10.26</v>
      </c>
      <c r="H130" s="28">
        <v>0</v>
      </c>
      <c r="I130" s="30">
        <f>ROUND(G130*H130,P4)</f>
        <v>0</v>
      </c>
      <c r="L130" s="31">
        <v>0</v>
      </c>
      <c r="M130" s="24">
        <f>ROUND(G130*L130,P4)</f>
        <v>0</v>
      </c>
      <c r="N130" s="25" t="s">
        <v>635</v>
      </c>
      <c r="O130" s="32">
        <f>M130*AA130</f>
        <v>0</v>
      </c>
      <c r="P130" s="1">
        <v>3</v>
      </c>
      <c r="AA130" s="1">
        <f>IF(P130=1,$O$3,IF(P130=2,$O$4,$O$5))</f>
        <v>0</v>
      </c>
    </row>
    <row r="131">
      <c r="A131" s="1" t="s">
        <v>639</v>
      </c>
      <c r="E131" s="27" t="s">
        <v>6662</v>
      </c>
    </row>
    <row r="132" ht="39">
      <c r="A132" s="1" t="s">
        <v>640</v>
      </c>
      <c r="E132" s="33" t="s">
        <v>6663</v>
      </c>
    </row>
    <row r="133" ht="100">
      <c r="A133" s="1" t="s">
        <v>642</v>
      </c>
      <c r="E133" s="27" t="s">
        <v>6570</v>
      </c>
    </row>
    <row r="134" ht="13">
      <c r="A134" s="1" t="s">
        <v>630</v>
      </c>
      <c r="C134" s="22" t="s">
        <v>1818</v>
      </c>
      <c r="E134" s="23" t="s">
        <v>4733</v>
      </c>
      <c r="L134" s="24">
        <f>SUMIFS(L135:L146,A135:A146,"P")</f>
        <v>0</v>
      </c>
      <c r="M134" s="24">
        <f>SUMIFS(M135:M146,A135:A146,"P")</f>
        <v>0</v>
      </c>
      <c r="N134" s="25"/>
    </row>
    <row r="135" ht="25">
      <c r="A135" s="1" t="s">
        <v>633</v>
      </c>
      <c r="B135" s="1">
        <v>31</v>
      </c>
      <c r="C135" s="26" t="s">
        <v>4734</v>
      </c>
      <c r="D135" t="s">
        <v>635</v>
      </c>
      <c r="E135" s="27" t="s">
        <v>4735</v>
      </c>
      <c r="F135" s="28" t="s">
        <v>865</v>
      </c>
      <c r="G135" s="29">
        <v>165.99600000000001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6664</v>
      </c>
    </row>
    <row r="138" ht="187.5">
      <c r="A138" s="1" t="s">
        <v>642</v>
      </c>
      <c r="E138" s="27" t="s">
        <v>4737</v>
      </c>
    </row>
    <row r="139" ht="25">
      <c r="A139" s="1" t="s">
        <v>633</v>
      </c>
      <c r="B139" s="1">
        <v>32</v>
      </c>
      <c r="C139" s="26" t="s">
        <v>6572</v>
      </c>
      <c r="D139" t="s">
        <v>635</v>
      </c>
      <c r="E139" s="27" t="s">
        <v>6573</v>
      </c>
      <c r="F139" s="28" t="s">
        <v>865</v>
      </c>
      <c r="G139" s="29">
        <v>19.710000000000001</v>
      </c>
      <c r="H139" s="28">
        <v>0</v>
      </c>
      <c r="I139" s="30">
        <f>ROUND(G139*H139,P4)</f>
        <v>0</v>
      </c>
      <c r="L139" s="31">
        <v>0</v>
      </c>
      <c r="M139" s="24">
        <f>ROUND(G139*L139,P4)</f>
        <v>0</v>
      </c>
      <c r="N139" s="25" t="s">
        <v>635</v>
      </c>
      <c r="O139" s="32">
        <f>M139*AA139</f>
        <v>0</v>
      </c>
      <c r="P139" s="1">
        <v>3</v>
      </c>
      <c r="AA139" s="1">
        <f>IF(P139=1,$O$3,IF(P139=2,$O$4,$O$5))</f>
        <v>0</v>
      </c>
    </row>
    <row r="140" ht="75">
      <c r="A140" s="1" t="s">
        <v>639</v>
      </c>
      <c r="E140" s="27" t="s">
        <v>6574</v>
      </c>
    </row>
    <row r="141" ht="39">
      <c r="A141" s="1" t="s">
        <v>640</v>
      </c>
      <c r="E141" s="33" t="s">
        <v>6665</v>
      </c>
    </row>
    <row r="142" ht="175">
      <c r="A142" s="1" t="s">
        <v>642</v>
      </c>
      <c r="E142" s="27" t="s">
        <v>6576</v>
      </c>
    </row>
    <row r="143" ht="25">
      <c r="A143" s="1" t="s">
        <v>633</v>
      </c>
      <c r="B143" s="1">
        <v>33</v>
      </c>
      <c r="C143" s="26" t="s">
        <v>6577</v>
      </c>
      <c r="D143" t="s">
        <v>635</v>
      </c>
      <c r="E143" s="27" t="s">
        <v>6578</v>
      </c>
      <c r="F143" s="28" t="s">
        <v>865</v>
      </c>
      <c r="G143" s="29">
        <v>24.638000000000002</v>
      </c>
      <c r="H143" s="28">
        <v>0</v>
      </c>
      <c r="I143" s="30">
        <f>ROUND(G143*H143,P4)</f>
        <v>0</v>
      </c>
      <c r="L143" s="31">
        <v>0</v>
      </c>
      <c r="M143" s="24">
        <f>ROUND(G143*L143,P4)</f>
        <v>0</v>
      </c>
      <c r="N143" s="25" t="s">
        <v>635</v>
      </c>
      <c r="O143" s="32">
        <f>M143*AA143</f>
        <v>0</v>
      </c>
      <c r="P143" s="1">
        <v>3</v>
      </c>
      <c r="AA143" s="1">
        <f>IF(P143=1,$O$3,IF(P143=2,$O$4,$O$5))</f>
        <v>0</v>
      </c>
    </row>
    <row r="144" ht="50">
      <c r="A144" s="1" t="s">
        <v>639</v>
      </c>
      <c r="E144" s="27" t="s">
        <v>6666</v>
      </c>
    </row>
    <row r="145" ht="39">
      <c r="A145" s="1" t="s">
        <v>640</v>
      </c>
      <c r="E145" s="33" t="s">
        <v>6667</v>
      </c>
    </row>
    <row r="146" ht="175">
      <c r="A146" s="1" t="s">
        <v>642</v>
      </c>
      <c r="E146" s="27" t="s">
        <v>6576</v>
      </c>
    </row>
    <row r="147" ht="13">
      <c r="A147" s="1" t="s">
        <v>630</v>
      </c>
      <c r="C147" s="22" t="s">
        <v>1889</v>
      </c>
      <c r="E147" s="23" t="s">
        <v>4497</v>
      </c>
      <c r="L147" s="24">
        <f>SUMIFS(L148:L167,A148:A167,"P")</f>
        <v>0</v>
      </c>
      <c r="M147" s="24">
        <f>SUMIFS(M148:M167,A148:A167,"P")</f>
        <v>0</v>
      </c>
      <c r="N147" s="25"/>
    </row>
    <row r="148">
      <c r="A148" s="1" t="s">
        <v>633</v>
      </c>
      <c r="B148" s="1">
        <v>34</v>
      </c>
      <c r="C148" s="26" t="s">
        <v>6581</v>
      </c>
      <c r="D148" t="s">
        <v>635</v>
      </c>
      <c r="E148" s="27" t="s">
        <v>6582</v>
      </c>
      <c r="F148" s="28" t="s">
        <v>649</v>
      </c>
      <c r="G148" s="29">
        <v>3.1400000000000001</v>
      </c>
      <c r="H148" s="28">
        <v>0</v>
      </c>
      <c r="I148" s="30">
        <f>ROUND(G148*H148,P4)</f>
        <v>0</v>
      </c>
      <c r="L148" s="31">
        <v>0</v>
      </c>
      <c r="M148" s="24">
        <f>ROUND(G148*L148,P4)</f>
        <v>0</v>
      </c>
      <c r="N148" s="25" t="s">
        <v>638</v>
      </c>
      <c r="O148" s="32">
        <f>M148*AA148</f>
        <v>0</v>
      </c>
      <c r="P148" s="1">
        <v>3</v>
      </c>
      <c r="AA148" s="1">
        <f>IF(P148=1,$O$3,IF(P148=2,$O$4,$O$5))</f>
        <v>0</v>
      </c>
    </row>
    <row r="149">
      <c r="A149" s="1" t="s">
        <v>639</v>
      </c>
      <c r="E149" s="27" t="s">
        <v>6668</v>
      </c>
    </row>
    <row r="150" ht="39">
      <c r="A150" s="1" t="s">
        <v>640</v>
      </c>
      <c r="E150" s="33" t="s">
        <v>6669</v>
      </c>
    </row>
    <row r="151" ht="25">
      <c r="A151" s="1" t="s">
        <v>642</v>
      </c>
      <c r="E151" s="27" t="s">
        <v>6585</v>
      </c>
    </row>
    <row r="152">
      <c r="A152" s="1" t="s">
        <v>633</v>
      </c>
      <c r="B152" s="1">
        <v>35</v>
      </c>
      <c r="C152" s="26" t="s">
        <v>6590</v>
      </c>
      <c r="D152" t="s">
        <v>635</v>
      </c>
      <c r="E152" s="27" t="s">
        <v>6591</v>
      </c>
      <c r="F152" s="28" t="s">
        <v>649</v>
      </c>
      <c r="G152" s="29">
        <v>10.800000000000001</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6670</v>
      </c>
    </row>
    <row r="155" ht="62.5">
      <c r="A155" s="1" t="s">
        <v>642</v>
      </c>
      <c r="E155" s="27" t="s">
        <v>6593</v>
      </c>
    </row>
    <row r="156">
      <c r="A156" s="1" t="s">
        <v>633</v>
      </c>
      <c r="B156" s="1">
        <v>36</v>
      </c>
      <c r="C156" s="26" t="s">
        <v>6594</v>
      </c>
      <c r="D156" t="s">
        <v>635</v>
      </c>
      <c r="E156" s="27" t="s">
        <v>6595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6596</v>
      </c>
    </row>
    <row r="158" ht="39">
      <c r="A158" s="1" t="s">
        <v>640</v>
      </c>
      <c r="E158" s="33" t="s">
        <v>6597</v>
      </c>
    </row>
    <row r="159" ht="25">
      <c r="A159" s="1" t="s">
        <v>642</v>
      </c>
      <c r="E159" s="27" t="s">
        <v>6598</v>
      </c>
    </row>
    <row r="160">
      <c r="A160" s="1" t="s">
        <v>633</v>
      </c>
      <c r="B160" s="1">
        <v>37</v>
      </c>
      <c r="C160" s="26" t="s">
        <v>4783</v>
      </c>
      <c r="D160" t="s">
        <v>635</v>
      </c>
      <c r="E160" s="27" t="s">
        <v>4784</v>
      </c>
      <c r="F160" s="28" t="s">
        <v>869</v>
      </c>
      <c r="G160" s="29">
        <v>5.5</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6671</v>
      </c>
    </row>
    <row r="163" ht="87.5">
      <c r="A163" s="1" t="s">
        <v>642</v>
      </c>
      <c r="E163" s="27" t="s">
        <v>4786</v>
      </c>
    </row>
    <row r="164">
      <c r="A164" s="1" t="s">
        <v>633</v>
      </c>
      <c r="B164" s="1">
        <v>38</v>
      </c>
      <c r="C164" s="26" t="s">
        <v>6672</v>
      </c>
      <c r="D164" t="s">
        <v>635</v>
      </c>
      <c r="E164" s="27" t="s">
        <v>6673</v>
      </c>
      <c r="F164" s="28" t="s">
        <v>649</v>
      </c>
      <c r="G164" s="29">
        <v>3.2160000000000002</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6674</v>
      </c>
    </row>
    <row r="167" ht="100">
      <c r="A167" s="1" t="s">
        <v>642</v>
      </c>
      <c r="E167" s="27" t="s">
        <v>6619</v>
      </c>
    </row>
    <row r="168" ht="13">
      <c r="A168" s="1" t="s">
        <v>630</v>
      </c>
      <c r="C168" s="22" t="s">
        <v>1724</v>
      </c>
      <c r="E168" s="23" t="s">
        <v>1725</v>
      </c>
      <c r="L168" s="24">
        <f>SUMIFS(L169:L172,A169:A172,"P")</f>
        <v>0</v>
      </c>
      <c r="M168" s="24">
        <f>SUMIFS(M169:M172,A169:A172,"P")</f>
        <v>0</v>
      </c>
      <c r="N168" s="25"/>
    </row>
    <row r="169" ht="25">
      <c r="A169" s="1" t="s">
        <v>633</v>
      </c>
      <c r="B169" s="1">
        <v>39</v>
      </c>
      <c r="C169" s="26" t="s">
        <v>1738</v>
      </c>
      <c r="D169" t="s">
        <v>1739</v>
      </c>
      <c r="E169" s="27" t="s">
        <v>1740</v>
      </c>
      <c r="F169" s="28" t="s">
        <v>1729</v>
      </c>
      <c r="G169" s="29">
        <v>18.748000000000001</v>
      </c>
      <c r="H169" s="28">
        <v>0</v>
      </c>
      <c r="I169" s="30">
        <f>ROUND(G169*H169,P4)</f>
        <v>0</v>
      </c>
      <c r="L169" s="31">
        <v>0</v>
      </c>
      <c r="M169" s="24">
        <f>ROUND(G169*L169,P4)</f>
        <v>0</v>
      </c>
      <c r="N169" s="25" t="s">
        <v>1730</v>
      </c>
      <c r="O169" s="32">
        <f>M169*AA169</f>
        <v>0</v>
      </c>
      <c r="P169" s="1">
        <v>3</v>
      </c>
      <c r="AA169" s="1">
        <f>IF(P169=1,$O$3,IF(P169=2,$O$4,$O$5))</f>
        <v>0</v>
      </c>
    </row>
    <row r="170" ht="25">
      <c r="A170" s="1" t="s">
        <v>639</v>
      </c>
      <c r="E170" s="27" t="s">
        <v>4552</v>
      </c>
    </row>
    <row r="171" ht="52">
      <c r="A171" s="1" t="s">
        <v>640</v>
      </c>
      <c r="E171" s="33" t="s">
        <v>6675</v>
      </c>
    </row>
    <row r="172" ht="187.5">
      <c r="A172" s="1" t="s">
        <v>642</v>
      </c>
      <c r="E172" s="27" t="s">
        <v>2146</v>
      </c>
    </row>
  </sheetData>
  <sheetProtection sheet="1" objects="1" scenarios="1" spinCount="100000" saltValue="/yFsaq5jXDAjmsiNvwXaS9OBKRxoeD0EnVNlJDELmVi1n5v3zzQVAQt6Ptv+VOiclc6+ZU5mdjuDk/gRealeYw==" hashValue="twt7HNnJurpCmGN9TSb6s68Fq1drEDRfK57wVOzg/Q5Ka5DsaIyJyfp0JjXx7LraT7ecFpqEiznpOH2gAR7Pm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6676</v>
      </c>
      <c r="E8" s="23" t="s">
        <v>221</v>
      </c>
      <c r="L8" s="24">
        <f>L9+L38+L47</f>
        <v>0</v>
      </c>
      <c r="M8" s="24">
        <f>M9+M38+M47</f>
        <v>0</v>
      </c>
      <c r="N8" s="25"/>
    </row>
    <row r="9" ht="13">
      <c r="A9" s="1" t="s">
        <v>630</v>
      </c>
      <c r="C9" s="22" t="s">
        <v>861</v>
      </c>
      <c r="E9" s="23" t="s">
        <v>1388</v>
      </c>
      <c r="L9" s="24">
        <f>SUMIFS(L10:L37,A10:A37,"P")</f>
        <v>0</v>
      </c>
      <c r="M9" s="24">
        <f>SUMIFS(M10:M37,A10:A37,"P")</f>
        <v>0</v>
      </c>
      <c r="N9" s="25"/>
    </row>
    <row r="10">
      <c r="A10" s="1" t="s">
        <v>633</v>
      </c>
      <c r="B10" s="1">
        <v>1</v>
      </c>
      <c r="C10" s="26" t="s">
        <v>4582</v>
      </c>
      <c r="D10" t="s">
        <v>635</v>
      </c>
      <c r="E10" s="27" t="s">
        <v>4583</v>
      </c>
      <c r="F10" s="28" t="s">
        <v>869</v>
      </c>
      <c r="G10" s="29">
        <v>64.578999999999994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6677</v>
      </c>
    </row>
    <row r="13" ht="187.5">
      <c r="A13" s="1" t="s">
        <v>642</v>
      </c>
      <c r="E13" s="27" t="s">
        <v>4585</v>
      </c>
    </row>
    <row r="14">
      <c r="A14" s="1" t="s">
        <v>633</v>
      </c>
      <c r="B14" s="1">
        <v>2</v>
      </c>
      <c r="C14" s="26" t="s">
        <v>6483</v>
      </c>
      <c r="D14" t="s">
        <v>635</v>
      </c>
      <c r="E14" s="27" t="s">
        <v>6484</v>
      </c>
      <c r="F14" s="28" t="s">
        <v>869</v>
      </c>
      <c r="G14" s="29">
        <v>46</v>
      </c>
      <c r="H14" s="28">
        <v>0</v>
      </c>
      <c r="I14" s="30">
        <f>ROUND(G14*H14,P4)</f>
        <v>0</v>
      </c>
      <c r="L14" s="31">
        <v>0</v>
      </c>
      <c r="M14" s="24">
        <f>ROUND(G14*L14,P4)</f>
        <v>0</v>
      </c>
      <c r="N14" s="25" t="s">
        <v>638</v>
      </c>
      <c r="O14" s="32">
        <f>M14*AA14</f>
        <v>0</v>
      </c>
      <c r="P14" s="1">
        <v>3</v>
      </c>
      <c r="AA14" s="1">
        <f>IF(P14=1,$O$3,IF(P14=2,$O$4,$O$5))</f>
        <v>0</v>
      </c>
    </row>
    <row r="15">
      <c r="A15" s="1" t="s">
        <v>639</v>
      </c>
      <c r="E15" s="27" t="s">
        <v>6485</v>
      </c>
    </row>
    <row r="16" ht="39">
      <c r="A16" s="1" t="s">
        <v>640</v>
      </c>
      <c r="E16" s="33" t="s">
        <v>6678</v>
      </c>
    </row>
    <row r="17" ht="275">
      <c r="A17" s="1" t="s">
        <v>642</v>
      </c>
      <c r="E17" s="27" t="s">
        <v>6487</v>
      </c>
    </row>
    <row r="18">
      <c r="A18" s="1" t="s">
        <v>633</v>
      </c>
      <c r="B18" s="1">
        <v>3</v>
      </c>
      <c r="C18" s="26" t="s">
        <v>6679</v>
      </c>
      <c r="D18" t="s">
        <v>635</v>
      </c>
      <c r="E18" s="27" t="s">
        <v>6680</v>
      </c>
      <c r="F18" s="28" t="s">
        <v>869</v>
      </c>
      <c r="G18" s="29">
        <v>11.781000000000001</v>
      </c>
      <c r="H18" s="28">
        <v>0</v>
      </c>
      <c r="I18" s="30">
        <f>ROUND(G18*H18,P4)</f>
        <v>0</v>
      </c>
      <c r="L18" s="31">
        <v>0</v>
      </c>
      <c r="M18" s="24">
        <f>ROUND(G18*L18,P4)</f>
        <v>0</v>
      </c>
      <c r="N18" s="25" t="s">
        <v>635</v>
      </c>
      <c r="O18" s="32">
        <f>M18*AA18</f>
        <v>0</v>
      </c>
      <c r="P18" s="1">
        <v>3</v>
      </c>
      <c r="AA18" s="1">
        <f>IF(P18=1,$O$3,IF(P18=2,$O$4,$O$5))</f>
        <v>0</v>
      </c>
    </row>
    <row r="19">
      <c r="A19" s="1" t="s">
        <v>639</v>
      </c>
      <c r="E19" s="27" t="s">
        <v>6492</v>
      </c>
    </row>
    <row r="20" ht="39">
      <c r="A20" s="1" t="s">
        <v>640</v>
      </c>
      <c r="E20" s="33" t="s">
        <v>6681</v>
      </c>
    </row>
    <row r="21" ht="50">
      <c r="A21" s="1" t="s">
        <v>642</v>
      </c>
      <c r="E21" s="27" t="s">
        <v>6682</v>
      </c>
    </row>
    <row r="22" ht="25">
      <c r="A22" s="1" t="s">
        <v>633</v>
      </c>
      <c r="B22" s="1">
        <v>4</v>
      </c>
      <c r="C22" s="26" t="s">
        <v>6683</v>
      </c>
      <c r="D22" t="s">
        <v>635</v>
      </c>
      <c r="E22" s="27" t="s">
        <v>6684</v>
      </c>
      <c r="F22" s="28" t="s">
        <v>869</v>
      </c>
      <c r="G22" s="29">
        <v>5.0490000000000004</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6685</v>
      </c>
    </row>
    <row r="25" ht="37.5">
      <c r="A25" s="1" t="s">
        <v>642</v>
      </c>
      <c r="E25" s="27" t="s">
        <v>6686</v>
      </c>
    </row>
    <row r="26">
      <c r="A26" s="1" t="s">
        <v>633</v>
      </c>
      <c r="B26" s="1">
        <v>5</v>
      </c>
      <c r="C26" s="26" t="s">
        <v>6435</v>
      </c>
      <c r="D26" t="s">
        <v>635</v>
      </c>
      <c r="E26" s="27" t="s">
        <v>5875</v>
      </c>
      <c r="F26" s="28" t="s">
        <v>869</v>
      </c>
      <c r="G26" s="29">
        <v>46</v>
      </c>
      <c r="H26" s="28">
        <v>0</v>
      </c>
      <c r="I26" s="30">
        <f>ROUND(G26*H26,P4)</f>
        <v>0</v>
      </c>
      <c r="L26" s="31">
        <v>0</v>
      </c>
      <c r="M26" s="24">
        <f>ROUND(G26*L26,P4)</f>
        <v>0</v>
      </c>
      <c r="N26" s="25" t="s">
        <v>635</v>
      </c>
      <c r="O26" s="32">
        <f>M26*AA26</f>
        <v>0</v>
      </c>
      <c r="P26" s="1">
        <v>3</v>
      </c>
      <c r="AA26" s="1">
        <f>IF(P26=1,$O$3,IF(P26=2,$O$4,$O$5))</f>
        <v>0</v>
      </c>
    </row>
    <row r="27">
      <c r="A27" s="1" t="s">
        <v>639</v>
      </c>
      <c r="E27" s="27" t="s">
        <v>6489</v>
      </c>
    </row>
    <row r="28" ht="39">
      <c r="A28" s="1" t="s">
        <v>640</v>
      </c>
      <c r="E28" s="33" t="s">
        <v>6687</v>
      </c>
    </row>
    <row r="29" ht="300">
      <c r="A29" s="1" t="s">
        <v>642</v>
      </c>
      <c r="E29" s="27" t="s">
        <v>4625</v>
      </c>
    </row>
    <row r="30">
      <c r="A30" s="1" t="s">
        <v>633</v>
      </c>
      <c r="B30" s="1">
        <v>6</v>
      </c>
      <c r="C30" s="26" t="s">
        <v>6491</v>
      </c>
      <c r="D30" t="s">
        <v>635</v>
      </c>
      <c r="E30" s="27" t="s">
        <v>1397</v>
      </c>
      <c r="F30" s="28" t="s">
        <v>869</v>
      </c>
      <c r="G30" s="29">
        <v>26.399000000000001</v>
      </c>
      <c r="H30" s="28">
        <v>0</v>
      </c>
      <c r="I30" s="30">
        <f>ROUND(G30*H30,P4)</f>
        <v>0</v>
      </c>
      <c r="L30" s="31">
        <v>0</v>
      </c>
      <c r="M30" s="24">
        <f>ROUND(G30*L30,P4)</f>
        <v>0</v>
      </c>
      <c r="N30" s="25" t="s">
        <v>635</v>
      </c>
      <c r="O30" s="32">
        <f>M30*AA30</f>
        <v>0</v>
      </c>
      <c r="P30" s="1">
        <v>3</v>
      </c>
      <c r="AA30" s="1">
        <f>IF(P30=1,$O$3,IF(P30=2,$O$4,$O$5))</f>
        <v>0</v>
      </c>
    </row>
    <row r="31">
      <c r="A31" s="1" t="s">
        <v>639</v>
      </c>
      <c r="E31" s="27" t="s">
        <v>6492</v>
      </c>
    </row>
    <row r="32" ht="39">
      <c r="A32" s="1" t="s">
        <v>640</v>
      </c>
      <c r="E32" s="33" t="s">
        <v>6688</v>
      </c>
    </row>
    <row r="33" ht="312.5">
      <c r="A33" s="1" t="s">
        <v>642</v>
      </c>
      <c r="E33" s="27" t="s">
        <v>6494</v>
      </c>
    </row>
    <row r="34">
      <c r="A34" s="1" t="s">
        <v>633</v>
      </c>
      <c r="B34" s="1">
        <v>7</v>
      </c>
      <c r="C34" s="26" t="s">
        <v>6495</v>
      </c>
      <c r="D34" t="s">
        <v>635</v>
      </c>
      <c r="E34" s="27" t="s">
        <v>6496</v>
      </c>
      <c r="F34" s="28" t="s">
        <v>869</v>
      </c>
      <c r="G34" s="29">
        <v>26.399000000000001</v>
      </c>
      <c r="H34" s="28">
        <v>0</v>
      </c>
      <c r="I34" s="30">
        <f>ROUND(G34*H34,P4)</f>
        <v>0</v>
      </c>
      <c r="L34" s="31">
        <v>0</v>
      </c>
      <c r="M34" s="24">
        <f>ROUND(G34*L34,P4)</f>
        <v>0</v>
      </c>
      <c r="N34" s="25" t="s">
        <v>635</v>
      </c>
      <c r="O34" s="32">
        <f>M34*AA34</f>
        <v>0</v>
      </c>
      <c r="P34" s="1">
        <v>3</v>
      </c>
      <c r="AA34" s="1">
        <f>IF(P34=1,$O$3,IF(P34=2,$O$4,$O$5))</f>
        <v>0</v>
      </c>
    </row>
    <row r="35">
      <c r="A35" s="1" t="s">
        <v>639</v>
      </c>
      <c r="E35" s="27" t="s">
        <v>6492</v>
      </c>
    </row>
    <row r="36" ht="39">
      <c r="A36" s="1" t="s">
        <v>640</v>
      </c>
      <c r="E36" s="33" t="s">
        <v>6688</v>
      </c>
    </row>
    <row r="37" ht="312.5">
      <c r="A37" s="1" t="s">
        <v>642</v>
      </c>
      <c r="E37" s="27" t="s">
        <v>6498</v>
      </c>
    </row>
    <row r="38" ht="13">
      <c r="A38" s="1" t="s">
        <v>630</v>
      </c>
      <c r="C38" s="22" t="s">
        <v>1889</v>
      </c>
      <c r="E38" s="23" t="s">
        <v>4497</v>
      </c>
      <c r="L38" s="24">
        <f>SUMIFS(L39:L46,A39:A46,"P")</f>
        <v>0</v>
      </c>
      <c r="M38" s="24">
        <f>SUMIFS(M39:M46,A39:A46,"P")</f>
        <v>0</v>
      </c>
      <c r="N38" s="25"/>
    </row>
    <row r="39">
      <c r="A39" s="1" t="s">
        <v>633</v>
      </c>
      <c r="B39" s="1">
        <v>8</v>
      </c>
      <c r="C39" s="26" t="s">
        <v>4783</v>
      </c>
      <c r="D39" t="s">
        <v>635</v>
      </c>
      <c r="E39" s="27" t="s">
        <v>4784</v>
      </c>
      <c r="F39" s="28" t="s">
        <v>869</v>
      </c>
      <c r="G39" s="29">
        <v>10.08</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6689</v>
      </c>
    </row>
    <row r="42" ht="87.5">
      <c r="A42" s="1" t="s">
        <v>642</v>
      </c>
      <c r="E42" s="27" t="s">
        <v>4786</v>
      </c>
    </row>
    <row r="43">
      <c r="A43" s="1" t="s">
        <v>633</v>
      </c>
      <c r="B43" s="1">
        <v>9</v>
      </c>
      <c r="C43" s="26" t="s">
        <v>6616</v>
      </c>
      <c r="D43" t="s">
        <v>635</v>
      </c>
      <c r="E43" s="27" t="s">
        <v>6617</v>
      </c>
      <c r="F43" s="28" t="s">
        <v>649</v>
      </c>
      <c r="G43" s="29">
        <v>5.5999999999999996</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6690</v>
      </c>
    </row>
    <row r="46" ht="100">
      <c r="A46" s="1" t="s">
        <v>642</v>
      </c>
      <c r="E46" s="27" t="s">
        <v>6619</v>
      </c>
    </row>
    <row r="47" ht="13">
      <c r="A47" s="1" t="s">
        <v>630</v>
      </c>
      <c r="C47" s="22" t="s">
        <v>1724</v>
      </c>
      <c r="E47" s="23" t="s">
        <v>1725</v>
      </c>
      <c r="L47" s="24">
        <f>SUMIFS(L48:L55,A48:A55,"P")</f>
        <v>0</v>
      </c>
      <c r="M47" s="24">
        <f>SUMIFS(M48:M55,A48:A55,"P")</f>
        <v>0</v>
      </c>
      <c r="N47" s="25"/>
    </row>
    <row r="48" ht="25">
      <c r="A48" s="1" t="s">
        <v>633</v>
      </c>
      <c r="B48" s="1">
        <v>10</v>
      </c>
      <c r="C48" s="26" t="s">
        <v>2147</v>
      </c>
      <c r="D48" t="s">
        <v>2148</v>
      </c>
      <c r="E48" s="27" t="s">
        <v>2149</v>
      </c>
      <c r="F48" s="28" t="s">
        <v>1729</v>
      </c>
      <c r="G48" s="29">
        <v>12.118</v>
      </c>
      <c r="H48" s="28">
        <v>0</v>
      </c>
      <c r="I48" s="30">
        <f>ROUND(G48*H48,P4)</f>
        <v>0</v>
      </c>
      <c r="L48" s="31">
        <v>0</v>
      </c>
      <c r="M48" s="24">
        <f>ROUND(G48*L48,P4)</f>
        <v>0</v>
      </c>
      <c r="N48" s="25" t="s">
        <v>1730</v>
      </c>
      <c r="O48" s="32">
        <f>M48*AA48</f>
        <v>0</v>
      </c>
      <c r="P48" s="1">
        <v>3</v>
      </c>
      <c r="AA48" s="1">
        <f>IF(P48=1,$O$3,IF(P48=2,$O$4,$O$5))</f>
        <v>0</v>
      </c>
    </row>
    <row r="49" ht="25">
      <c r="A49" s="1" t="s">
        <v>639</v>
      </c>
      <c r="E49" s="27" t="s">
        <v>4552</v>
      </c>
    </row>
    <row r="50" ht="39">
      <c r="A50" s="1" t="s">
        <v>640</v>
      </c>
      <c r="E50" s="33" t="s">
        <v>6691</v>
      </c>
    </row>
    <row r="51" ht="187.5">
      <c r="A51" s="1" t="s">
        <v>642</v>
      </c>
      <c r="E51" s="27" t="s">
        <v>2146</v>
      </c>
    </row>
    <row r="52" ht="25">
      <c r="A52" s="1" t="s">
        <v>633</v>
      </c>
      <c r="B52" s="1">
        <v>11</v>
      </c>
      <c r="C52" s="26" t="s">
        <v>1738</v>
      </c>
      <c r="D52" t="s">
        <v>1739</v>
      </c>
      <c r="E52" s="27" t="s">
        <v>1740</v>
      </c>
      <c r="F52" s="28" t="s">
        <v>1729</v>
      </c>
      <c r="G52" s="29">
        <v>30.673999999999999</v>
      </c>
      <c r="H52" s="28">
        <v>0</v>
      </c>
      <c r="I52" s="30">
        <f>ROUND(G52*H52,P4)</f>
        <v>0</v>
      </c>
      <c r="L52" s="31">
        <v>0</v>
      </c>
      <c r="M52" s="24">
        <f>ROUND(G52*L52,P4)</f>
        <v>0</v>
      </c>
      <c r="N52" s="25" t="s">
        <v>1730</v>
      </c>
      <c r="O52" s="32">
        <f>M52*AA52</f>
        <v>0</v>
      </c>
      <c r="P52" s="1">
        <v>3</v>
      </c>
      <c r="AA52" s="1">
        <f>IF(P52=1,$O$3,IF(P52=2,$O$4,$O$5))</f>
        <v>0</v>
      </c>
    </row>
    <row r="53" ht="25">
      <c r="A53" s="1" t="s">
        <v>639</v>
      </c>
      <c r="E53" s="27" t="s">
        <v>4552</v>
      </c>
    </row>
    <row r="54" ht="52">
      <c r="A54" s="1" t="s">
        <v>640</v>
      </c>
      <c r="E54" s="33" t="s">
        <v>6692</v>
      </c>
    </row>
    <row r="55" ht="187.5">
      <c r="A55" s="1" t="s">
        <v>642</v>
      </c>
      <c r="E55" s="27" t="s">
        <v>2146</v>
      </c>
    </row>
  </sheetData>
  <sheetProtection sheet="1" objects="1" scenarios="1" spinCount="100000" saltValue="rAM66Zhh7Qw7Bi17xW/rsElnGRyxVjRTr1kbJuZgWvOHuiA5vdIVbabf5XDHBxcv0gJYVmKPaJRUEpY9dqNBzg==" hashValue="vudAxISe1SoFpRxCc8w6rapvA1hTytachYMsnQTvi5PA/vjP9++VuIAp77gcEOumW9L4Ma+WLSO8IopGC5isd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13">
      <c r="A8" s="1" t="s">
        <v>628</v>
      </c>
      <c r="C8" s="22" t="s">
        <v>6693</v>
      </c>
      <c r="E8" s="23" t="s">
        <v>223</v>
      </c>
      <c r="L8" s="24">
        <f>L9+L30+L39</f>
        <v>0</v>
      </c>
      <c r="M8" s="24">
        <f>M9+M30+M39</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47.799999999999997</v>
      </c>
      <c r="H10" s="28">
        <v>0</v>
      </c>
      <c r="I10" s="30">
        <f>ROUND(G10*H10,P4)</f>
        <v>0</v>
      </c>
      <c r="L10" s="31">
        <v>0</v>
      </c>
      <c r="M10" s="24">
        <f>ROUND(G10*L10,P4)</f>
        <v>0</v>
      </c>
      <c r="N10" s="25" t="s">
        <v>638</v>
      </c>
      <c r="O10" s="32">
        <f>M10*AA10</f>
        <v>0</v>
      </c>
      <c r="P10" s="1">
        <v>3</v>
      </c>
      <c r="AA10" s="1">
        <f>IF(P10=1,$O$3,IF(P10=2,$O$4,$O$5))</f>
        <v>0</v>
      </c>
    </row>
    <row r="11">
      <c r="A11" s="1" t="s">
        <v>639</v>
      </c>
      <c r="E11" s="27" t="s">
        <v>6695</v>
      </c>
    </row>
    <row r="12" ht="26">
      <c r="A12" s="1" t="s">
        <v>640</v>
      </c>
      <c r="E12" s="33" t="s">
        <v>6696</v>
      </c>
    </row>
    <row r="13">
      <c r="A13" s="1" t="s">
        <v>642</v>
      </c>
      <c r="E13" s="27" t="s">
        <v>1313</v>
      </c>
    </row>
    <row r="14">
      <c r="A14" s="1" t="s">
        <v>633</v>
      </c>
      <c r="B14" s="1">
        <v>3</v>
      </c>
      <c r="C14" s="26" t="s">
        <v>6697</v>
      </c>
      <c r="D14" t="s">
        <v>861</v>
      </c>
      <c r="E14" s="27" t="s">
        <v>6698</v>
      </c>
      <c r="F14" s="28" t="s">
        <v>869</v>
      </c>
      <c r="G14" s="29">
        <v>13.44</v>
      </c>
      <c r="H14" s="28">
        <v>0</v>
      </c>
      <c r="I14" s="30">
        <f>ROUND(G14*H14,P4)</f>
        <v>0</v>
      </c>
      <c r="L14" s="31">
        <v>0</v>
      </c>
      <c r="M14" s="24">
        <f>ROUND(G14*L14,P4)</f>
        <v>0</v>
      </c>
      <c r="N14" s="25" t="s">
        <v>638</v>
      </c>
      <c r="O14" s="32">
        <f>M14*AA14</f>
        <v>0</v>
      </c>
      <c r="P14" s="1">
        <v>3</v>
      </c>
      <c r="AA14" s="1">
        <f>IF(P14=1,$O$3,IF(P14=2,$O$4,$O$5))</f>
        <v>0</v>
      </c>
    </row>
    <row r="15">
      <c r="A15" s="1" t="s">
        <v>639</v>
      </c>
      <c r="E15" s="27" t="s">
        <v>6699</v>
      </c>
    </row>
    <row r="16" ht="26">
      <c r="A16" s="1" t="s">
        <v>640</v>
      </c>
      <c r="E16" s="33" t="s">
        <v>6700</v>
      </c>
    </row>
    <row r="17">
      <c r="A17" s="1" t="s">
        <v>642</v>
      </c>
      <c r="E17" s="27" t="s">
        <v>1313</v>
      </c>
    </row>
    <row r="18">
      <c r="A18" s="1" t="s">
        <v>633</v>
      </c>
      <c r="B18" s="1">
        <v>4</v>
      </c>
      <c r="C18" s="26" t="s">
        <v>6701</v>
      </c>
      <c r="D18" t="s">
        <v>635</v>
      </c>
      <c r="E18" s="27" t="s">
        <v>6702</v>
      </c>
      <c r="F18" s="28" t="s">
        <v>869</v>
      </c>
      <c r="G18" s="29">
        <v>47.799999999999997</v>
      </c>
      <c r="H18" s="28">
        <v>0</v>
      </c>
      <c r="I18" s="30">
        <f>ROUND(G18*H18,P4)</f>
        <v>0</v>
      </c>
      <c r="L18" s="31">
        <v>0</v>
      </c>
      <c r="M18" s="24">
        <f>ROUND(G18*L18,P4)</f>
        <v>0</v>
      </c>
      <c r="N18" s="25" t="s">
        <v>638</v>
      </c>
      <c r="O18" s="32">
        <f>M18*AA18</f>
        <v>0</v>
      </c>
      <c r="P18" s="1">
        <v>3</v>
      </c>
      <c r="AA18" s="1">
        <f>IF(P18=1,$O$3,IF(P18=2,$O$4,$O$5))</f>
        <v>0</v>
      </c>
    </row>
    <row r="19" ht="25">
      <c r="A19" s="1" t="s">
        <v>639</v>
      </c>
      <c r="E19" s="27" t="s">
        <v>6703</v>
      </c>
    </row>
    <row r="20" ht="26">
      <c r="A20" s="1" t="s">
        <v>640</v>
      </c>
      <c r="E20" s="33" t="s">
        <v>6704</v>
      </c>
    </row>
    <row r="21">
      <c r="A21" s="1" t="s">
        <v>642</v>
      </c>
      <c r="E21" s="27" t="s">
        <v>1313</v>
      </c>
    </row>
    <row r="22">
      <c r="A22" s="1" t="s">
        <v>633</v>
      </c>
      <c r="B22" s="1">
        <v>5</v>
      </c>
      <c r="C22" s="26" t="s">
        <v>4582</v>
      </c>
      <c r="D22" t="s">
        <v>635</v>
      </c>
      <c r="E22" s="27" t="s">
        <v>4583</v>
      </c>
      <c r="F22" s="28" t="s">
        <v>869</v>
      </c>
      <c r="G22" s="29">
        <v>47.799999999999997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6705</v>
      </c>
    </row>
    <row r="25">
      <c r="A25" s="1" t="s">
        <v>642</v>
      </c>
      <c r="E25" s="27" t="s">
        <v>1313</v>
      </c>
    </row>
    <row r="26">
      <c r="A26" s="1" t="s">
        <v>633</v>
      </c>
      <c r="B26" s="1">
        <v>6</v>
      </c>
      <c r="C26" s="26" t="s">
        <v>883</v>
      </c>
      <c r="D26" t="s">
        <v>635</v>
      </c>
      <c r="E26" s="27" t="s">
        <v>884</v>
      </c>
      <c r="F26" s="28" t="s">
        <v>869</v>
      </c>
      <c r="G26" s="29">
        <v>61.240000000000002</v>
      </c>
      <c r="H26" s="28">
        <v>0</v>
      </c>
      <c r="I26" s="30">
        <f>ROUND(G26*H26,P4)</f>
        <v>0</v>
      </c>
      <c r="L26" s="31">
        <v>0</v>
      </c>
      <c r="M26" s="24">
        <f>ROUND(G26*L26,P4)</f>
        <v>0</v>
      </c>
      <c r="N26" s="25" t="s">
        <v>638</v>
      </c>
      <c r="O26" s="32">
        <f>M26*AA26</f>
        <v>0</v>
      </c>
      <c r="P26" s="1">
        <v>3</v>
      </c>
      <c r="AA26" s="1">
        <f>IF(P26=1,$O$3,IF(P26=2,$O$4,$O$5))</f>
        <v>0</v>
      </c>
    </row>
    <row r="27" ht="25">
      <c r="A27" s="1" t="s">
        <v>639</v>
      </c>
      <c r="E27" s="27" t="s">
        <v>6706</v>
      </c>
    </row>
    <row r="28" ht="26">
      <c r="A28" s="1" t="s">
        <v>640</v>
      </c>
      <c r="E28" s="33" t="s">
        <v>6707</v>
      </c>
    </row>
    <row r="29">
      <c r="A29" s="1" t="s">
        <v>642</v>
      </c>
      <c r="E29" s="27" t="s">
        <v>1313</v>
      </c>
    </row>
    <row r="30" ht="13">
      <c r="A30" s="1" t="s">
        <v>630</v>
      </c>
      <c r="C30" s="22" t="s">
        <v>6708</v>
      </c>
      <c r="E30" s="23" t="s">
        <v>6709</v>
      </c>
      <c r="L30" s="24">
        <f>SUMIFS(L31:L38,A31:A38,"P")</f>
        <v>0</v>
      </c>
      <c r="M30" s="24">
        <f>SUMIFS(M31:M38,A31:A38,"P")</f>
        <v>0</v>
      </c>
      <c r="N30" s="25"/>
    </row>
    <row r="31">
      <c r="A31" s="1" t="s">
        <v>633</v>
      </c>
      <c r="B31" s="1">
        <v>7</v>
      </c>
      <c r="C31" s="26" t="s">
        <v>6710</v>
      </c>
      <c r="D31" t="s">
        <v>635</v>
      </c>
      <c r="E31" s="27" t="s">
        <v>4784</v>
      </c>
      <c r="F31" s="28" t="s">
        <v>869</v>
      </c>
      <c r="G31" s="29">
        <v>13.44</v>
      </c>
      <c r="H31" s="28">
        <v>0</v>
      </c>
      <c r="I31" s="30">
        <f>ROUND(G31*H31,P4)</f>
        <v>0</v>
      </c>
      <c r="L31" s="31">
        <v>0</v>
      </c>
      <c r="M31" s="24">
        <f>ROUND(G31*L31,P4)</f>
        <v>0</v>
      </c>
      <c r="N31" s="25" t="s">
        <v>638</v>
      </c>
      <c r="O31" s="32">
        <f>M31*AA31</f>
        <v>0</v>
      </c>
      <c r="P31" s="1">
        <v>3</v>
      </c>
      <c r="AA31" s="1">
        <f>IF(P31=1,$O$3,IF(P31=2,$O$4,$O$5))</f>
        <v>0</v>
      </c>
    </row>
    <row r="32">
      <c r="A32" s="1" t="s">
        <v>639</v>
      </c>
      <c r="E32" s="27" t="s">
        <v>6711</v>
      </c>
    </row>
    <row r="33" ht="26">
      <c r="A33" s="1" t="s">
        <v>640</v>
      </c>
      <c r="E33" s="33" t="s">
        <v>6712</v>
      </c>
    </row>
    <row r="34">
      <c r="A34" s="1" t="s">
        <v>642</v>
      </c>
      <c r="E34" s="27" t="s">
        <v>1313</v>
      </c>
    </row>
    <row r="35">
      <c r="A35" s="1" t="s">
        <v>633</v>
      </c>
      <c r="B35" s="1">
        <v>8</v>
      </c>
      <c r="C35" s="26" t="s">
        <v>6713</v>
      </c>
      <c r="D35" t="s">
        <v>635</v>
      </c>
      <c r="E35" s="27" t="s">
        <v>5226</v>
      </c>
      <c r="F35" s="28" t="s">
        <v>1729</v>
      </c>
      <c r="G35" s="29">
        <v>9.5500000000000007</v>
      </c>
      <c r="H35" s="28">
        <v>0</v>
      </c>
      <c r="I35" s="30">
        <f>ROUND(G35*H35,P4)</f>
        <v>0</v>
      </c>
      <c r="L35" s="31">
        <v>0</v>
      </c>
      <c r="M35" s="24">
        <f>ROUND(G35*L35,P4)</f>
        <v>0</v>
      </c>
      <c r="N35" s="25" t="s">
        <v>635</v>
      </c>
      <c r="O35" s="32">
        <f>M35*AA35</f>
        <v>0</v>
      </c>
      <c r="P35" s="1">
        <v>3</v>
      </c>
      <c r="AA35" s="1">
        <f>IF(P35=1,$O$3,IF(P35=2,$O$4,$O$5))</f>
        <v>0</v>
      </c>
    </row>
    <row r="36" ht="25">
      <c r="A36" s="1" t="s">
        <v>639</v>
      </c>
      <c r="E36" s="27" t="s">
        <v>6714</v>
      </c>
    </row>
    <row r="37" ht="26">
      <c r="A37" s="1" t="s">
        <v>640</v>
      </c>
      <c r="E37" s="33" t="s">
        <v>6715</v>
      </c>
    </row>
    <row r="38">
      <c r="A38" s="1" t="s">
        <v>642</v>
      </c>
      <c r="E38" s="27" t="s">
        <v>1313</v>
      </c>
    </row>
    <row r="39" ht="13">
      <c r="A39" s="1" t="s">
        <v>630</v>
      </c>
      <c r="C39" s="22" t="s">
        <v>1724</v>
      </c>
      <c r="E39" s="23" t="s">
        <v>6716</v>
      </c>
      <c r="L39" s="24">
        <f>SUMIFS(L40:L43,A40:A43,"P")</f>
        <v>0</v>
      </c>
      <c r="M39" s="24">
        <f>SUMIFS(M40:M43,A40:A43,"P")</f>
        <v>0</v>
      </c>
      <c r="N39" s="25"/>
    </row>
    <row r="40" ht="25">
      <c r="A40" s="1" t="s">
        <v>633</v>
      </c>
      <c r="B40" s="1">
        <v>1</v>
      </c>
      <c r="C40" s="26" t="s">
        <v>1738</v>
      </c>
      <c r="D40" t="s">
        <v>1739</v>
      </c>
      <c r="E40" s="27" t="s">
        <v>1740</v>
      </c>
      <c r="F40" s="28" t="s">
        <v>1729</v>
      </c>
      <c r="G40" s="29">
        <v>33.600000000000001</v>
      </c>
      <c r="H40" s="28">
        <v>0</v>
      </c>
      <c r="I40" s="30">
        <f>ROUND(G40*H40,P4)</f>
        <v>0</v>
      </c>
      <c r="L40" s="31">
        <v>0</v>
      </c>
      <c r="M40" s="24">
        <f>ROUND(G40*L40,P4)</f>
        <v>0</v>
      </c>
      <c r="N40" s="25" t="s">
        <v>1730</v>
      </c>
      <c r="O40" s="32">
        <f>M40*AA40</f>
        <v>0</v>
      </c>
      <c r="P40" s="1">
        <v>3</v>
      </c>
      <c r="AA40" s="1">
        <f>IF(P40=1,$O$3,IF(P40=2,$O$4,$O$5))</f>
        <v>0</v>
      </c>
    </row>
    <row r="41" ht="25">
      <c r="A41" s="1" t="s">
        <v>639</v>
      </c>
      <c r="E41" s="27" t="s">
        <v>1731</v>
      </c>
    </row>
    <row r="42" ht="26">
      <c r="A42" s="1" t="s">
        <v>640</v>
      </c>
      <c r="E42" s="33" t="s">
        <v>6717</v>
      </c>
    </row>
    <row r="43" ht="187.5">
      <c r="A43" s="1" t="s">
        <v>642</v>
      </c>
      <c r="E43" s="27" t="s">
        <v>2146</v>
      </c>
    </row>
  </sheetData>
  <sheetProtection sheet="1" objects="1" scenarios="1" spinCount="100000" saltValue="+18IODXaEDLiKRRVqRxU9I4fE4Ox1e5zClEpI4DswEFhW+el9uePhWH+iU6FMiNxH3Z7hH8h/r/bcPdxrmqs8Q==" hashValue="jvXsztPuyzTjHuMYPdV9AU9PKP9sxzWoA8pphgD3P2LVUgELdxSkvBjG8xtDrVgqRt34xFWMnATh4VannN1DS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6718</v>
      </c>
      <c r="E8" s="23" t="s">
        <v>225</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11.76</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6722</v>
      </c>
    </row>
    <row r="13">
      <c r="A13" s="1" t="s">
        <v>642</v>
      </c>
      <c r="E13" s="27" t="s">
        <v>1313</v>
      </c>
    </row>
    <row r="14">
      <c r="A14" s="1" t="s">
        <v>633</v>
      </c>
      <c r="B14" s="1">
        <v>2</v>
      </c>
      <c r="C14" s="26" t="s">
        <v>4582</v>
      </c>
      <c r="D14" t="s">
        <v>635</v>
      </c>
      <c r="E14" s="27" t="s">
        <v>4583</v>
      </c>
      <c r="F14" s="28" t="s">
        <v>869</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6723</v>
      </c>
    </row>
    <row r="17">
      <c r="A17" s="1" t="s">
        <v>642</v>
      </c>
      <c r="E17" s="27" t="s">
        <v>1313</v>
      </c>
    </row>
    <row r="18" ht="13">
      <c r="A18" s="1" t="s">
        <v>630</v>
      </c>
      <c r="C18" s="22" t="s">
        <v>6708</v>
      </c>
      <c r="E18" s="23" t="s">
        <v>6709</v>
      </c>
      <c r="L18" s="24">
        <f>SUMIFS(L19:L22,A19:A22,"P")</f>
        <v>0</v>
      </c>
      <c r="M18" s="24">
        <f>SUMIFS(M19:M22,A19:A22,"P")</f>
        <v>0</v>
      </c>
      <c r="N18" s="25"/>
    </row>
    <row r="19">
      <c r="A19" s="1" t="s">
        <v>633</v>
      </c>
      <c r="B19" s="1">
        <v>3</v>
      </c>
      <c r="C19" s="26" t="s">
        <v>6724</v>
      </c>
      <c r="D19" t="s">
        <v>635</v>
      </c>
      <c r="E19" s="27" t="s">
        <v>6725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6727</v>
      </c>
    </row>
    <row r="22" ht="87.5">
      <c r="A22" s="1" t="s">
        <v>642</v>
      </c>
      <c r="E22" s="27" t="s">
        <v>6728</v>
      </c>
    </row>
  </sheetData>
  <sheetProtection sheet="1" objects="1" scenarios="1" spinCount="100000" saltValue="+7l2XQnfp9kEzX2XtkZLu77hY1HWUousGvUVx6+kvqtyYbybeabok9xQQYWUx8cCJ+IPWuy0bUy2OjoFu3Vrvw==" hashValue="PJNhaMQUgwIziP/3nrimZDTsPbfrswjcJBFhiPHdSCCuxocXNalkahpssMXUjOj3BDY9mq+ha4CU6FgE/ii6t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6729</v>
      </c>
      <c r="E8" s="23" t="s">
        <v>227</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2</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SUMIFS(L19:L22,A19:A22,"P")</f>
        <v>0</v>
      </c>
      <c r="M18" s="24">
        <f>SUMIFS(M19:M22,A19:A22,"P")</f>
        <v>0</v>
      </c>
      <c r="N18" s="25"/>
    </row>
    <row r="19">
      <c r="A19" s="1" t="s">
        <v>633</v>
      </c>
      <c r="B19" s="1">
        <v>3</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sheetData>
  <sheetProtection sheet="1" objects="1" scenarios="1" spinCount="100000" saltValue="1c74m+TqcHgwkrS1YOSrfsN8Dn4Qc/PJsSe6vU0xM9milSZKvpEt7u6wunqPC38Oi1Na/gR0xlsH0Y1oYrfYwA==" hashValue="MXrGTVy+lp8C1lpgBe2j8ah6pn4aXJ8qQjK1Yi0P/1QS4H8TxzOOF7Ok2hDjUaUzSc5jXZ9s0bSoGahVkbUOc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6733</v>
      </c>
      <c r="E8" s="23" t="s">
        <v>229</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2</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SUMIFS(L19:L26,A19:A26,"P")</f>
        <v>0</v>
      </c>
      <c r="M18" s="24">
        <f>SUMIFS(M19:M26,A19:A26,"P")</f>
        <v>0</v>
      </c>
      <c r="N18" s="25"/>
    </row>
    <row r="19">
      <c r="A19" s="1" t="s">
        <v>633</v>
      </c>
      <c r="B19" s="1">
        <v>3</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row r="23">
      <c r="A23" s="1" t="s">
        <v>633</v>
      </c>
      <c r="B23" s="1">
        <v>4</v>
      </c>
      <c r="C23" s="26" t="s">
        <v>5225</v>
      </c>
      <c r="D23" t="s">
        <v>635</v>
      </c>
      <c r="E23" s="27" t="s">
        <v>5226</v>
      </c>
      <c r="F23" s="28" t="s">
        <v>1729</v>
      </c>
      <c r="G23" s="29">
        <v>0.64900000000000002</v>
      </c>
      <c r="H23" s="28">
        <v>0</v>
      </c>
      <c r="I23" s="30">
        <f>ROUND(G23*H23,P4)</f>
        <v>0</v>
      </c>
      <c r="L23" s="31">
        <v>0</v>
      </c>
      <c r="M23" s="24">
        <f>ROUND(G23*L23,P4)</f>
        <v>0</v>
      </c>
      <c r="N23" s="25" t="s">
        <v>638</v>
      </c>
      <c r="O23" s="32">
        <f>M23*AA23</f>
        <v>0</v>
      </c>
      <c r="P23" s="1">
        <v>3</v>
      </c>
      <c r="AA23" s="1">
        <f>IF(P23=1,$O$3,IF(P23=2,$O$4,$O$5))</f>
        <v>0</v>
      </c>
    </row>
    <row r="24">
      <c r="A24" s="1" t="s">
        <v>639</v>
      </c>
      <c r="E24" s="27" t="s">
        <v>6734</v>
      </c>
    </row>
    <row r="25" ht="39">
      <c r="A25" s="1" t="s">
        <v>640</v>
      </c>
      <c r="E25" s="33" t="s">
        <v>6735</v>
      </c>
    </row>
    <row r="26">
      <c r="A26" s="1" t="s">
        <v>642</v>
      </c>
      <c r="E26" s="27" t="s">
        <v>1313</v>
      </c>
    </row>
  </sheetData>
  <sheetProtection sheet="1" objects="1" scenarios="1" spinCount="100000" saltValue="bdyVj3PfDV6fmPKpwngDinA7kooyq67dYnz4IQs54viArJy02Mx67eGbYe+ijUHVCL4va2tZQYeM1ddFqjFg0A==" hashValue="pj3IpHDdW3pAJIX8OFCcJQ0VlYrqAywzJTk69fESePizbkBxIX7xa+vueX1Hpgw3YTs0+9LNbM6q+UeqSUeJG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6736</v>
      </c>
      <c r="E8" s="23" t="s">
        <v>231</v>
      </c>
      <c r="L8" s="24">
        <f>L9+L18+L31</f>
        <v>0</v>
      </c>
      <c r="M8" s="24">
        <f>M9+M18+M31</f>
        <v>0</v>
      </c>
      <c r="N8" s="25"/>
    </row>
    <row r="9" ht="13">
      <c r="A9" s="1" t="s">
        <v>630</v>
      </c>
      <c r="C9" s="22" t="s">
        <v>6694</v>
      </c>
      <c r="E9" s="23" t="s">
        <v>1388</v>
      </c>
      <c r="L9" s="24">
        <f>SUMIFS(L10:L17,A10:A17,"P")</f>
        <v>0</v>
      </c>
      <c r="M9" s="24">
        <f>SUMIFS(M10:M17,A10:A17,"P")</f>
        <v>0</v>
      </c>
      <c r="N9" s="25"/>
    </row>
    <row r="10">
      <c r="A10" s="1" t="s">
        <v>633</v>
      </c>
      <c r="B10" s="1">
        <v>2</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3</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SUMIFS(L19:L30,A19:A30,"P")</f>
        <v>0</v>
      </c>
      <c r="M18" s="24">
        <f>SUMIFS(M19:M30,A19:A30,"P")</f>
        <v>0</v>
      </c>
      <c r="N18" s="25"/>
    </row>
    <row r="19">
      <c r="A19" s="1" t="s">
        <v>633</v>
      </c>
      <c r="B19" s="1">
        <v>4</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row r="23">
      <c r="A23" s="1" t="s">
        <v>633</v>
      </c>
      <c r="B23" s="1">
        <v>5</v>
      </c>
      <c r="C23" s="26" t="s">
        <v>6253</v>
      </c>
      <c r="D23" t="s">
        <v>635</v>
      </c>
      <c r="E23" s="27" t="s">
        <v>5863</v>
      </c>
      <c r="F23" s="28" t="s">
        <v>869</v>
      </c>
      <c r="G23" s="29">
        <v>1.6000000000000001</v>
      </c>
      <c r="H23" s="28">
        <v>0</v>
      </c>
      <c r="I23" s="30">
        <f>ROUND(G23*H23,P4)</f>
        <v>0</v>
      </c>
      <c r="L23" s="31">
        <v>0</v>
      </c>
      <c r="M23" s="24">
        <f>ROUND(G23*L23,P4)</f>
        <v>0</v>
      </c>
      <c r="N23" s="25" t="s">
        <v>635</v>
      </c>
      <c r="O23" s="32">
        <f>M23*AA23</f>
        <v>0</v>
      </c>
      <c r="P23" s="1">
        <v>3</v>
      </c>
      <c r="AA23" s="1">
        <f>IF(P23=1,$O$3,IF(P23=2,$O$4,$O$5))</f>
        <v>0</v>
      </c>
    </row>
    <row r="24">
      <c r="A24" s="1" t="s">
        <v>639</v>
      </c>
      <c r="E24" s="27" t="s">
        <v>6737</v>
      </c>
    </row>
    <row r="25" ht="26">
      <c r="A25" s="1" t="s">
        <v>640</v>
      </c>
      <c r="E25" s="33" t="s">
        <v>6738</v>
      </c>
    </row>
    <row r="26" ht="112.5">
      <c r="A26" s="1" t="s">
        <v>642</v>
      </c>
      <c r="E26" s="27" t="s">
        <v>6739</v>
      </c>
    </row>
    <row r="27">
      <c r="A27" s="1" t="s">
        <v>633</v>
      </c>
      <c r="B27" s="1">
        <v>6</v>
      </c>
      <c r="C27" s="26" t="s">
        <v>5225</v>
      </c>
      <c r="D27" t="s">
        <v>635</v>
      </c>
      <c r="E27" s="27" t="s">
        <v>5226</v>
      </c>
      <c r="F27" s="28" t="s">
        <v>1729</v>
      </c>
      <c r="G27" s="29">
        <v>0.71799999999999997</v>
      </c>
      <c r="H27" s="28">
        <v>0</v>
      </c>
      <c r="I27" s="30">
        <f>ROUND(G27*H27,P4)</f>
        <v>0</v>
      </c>
      <c r="L27" s="31">
        <v>0</v>
      </c>
      <c r="M27" s="24">
        <f>ROUND(G27*L27,P4)</f>
        <v>0</v>
      </c>
      <c r="N27" s="25" t="s">
        <v>638</v>
      </c>
      <c r="O27" s="32">
        <f>M27*AA27</f>
        <v>0</v>
      </c>
      <c r="P27" s="1">
        <v>3</v>
      </c>
      <c r="AA27" s="1">
        <f>IF(P27=1,$O$3,IF(P27=2,$O$4,$O$5))</f>
        <v>0</v>
      </c>
    </row>
    <row r="28">
      <c r="A28" s="1" t="s">
        <v>639</v>
      </c>
      <c r="E28" s="27" t="s">
        <v>6734</v>
      </c>
    </row>
    <row r="29" ht="39">
      <c r="A29" s="1" t="s">
        <v>640</v>
      </c>
      <c r="E29" s="33" t="s">
        <v>6740</v>
      </c>
    </row>
    <row r="30">
      <c r="A30" s="1" t="s">
        <v>642</v>
      </c>
      <c r="E30" s="27" t="s">
        <v>1313</v>
      </c>
    </row>
    <row r="31" ht="13">
      <c r="A31" s="1" t="s">
        <v>630</v>
      </c>
      <c r="C31" s="22" t="s">
        <v>1724</v>
      </c>
      <c r="E31" s="23" t="s">
        <v>6716</v>
      </c>
      <c r="L31" s="24">
        <f>SUMIFS(L32:L35,A32:A35,"P")</f>
        <v>0</v>
      </c>
      <c r="M31" s="24">
        <f>SUMIFS(M32:M35,A32:A35,"P")</f>
        <v>0</v>
      </c>
      <c r="N31" s="25"/>
    </row>
    <row r="32" ht="25">
      <c r="A32" s="1" t="s">
        <v>633</v>
      </c>
      <c r="B32" s="1">
        <v>1</v>
      </c>
      <c r="C32" s="26" t="s">
        <v>1738</v>
      </c>
      <c r="D32" t="s">
        <v>1739</v>
      </c>
      <c r="E32" s="27" t="s">
        <v>1740</v>
      </c>
      <c r="F32" s="28" t="s">
        <v>1729</v>
      </c>
      <c r="G32" s="29">
        <v>3.6800000000000002</v>
      </c>
      <c r="H32" s="28">
        <v>0</v>
      </c>
      <c r="I32" s="30">
        <f>ROUND(G32*H32,P4)</f>
        <v>0</v>
      </c>
      <c r="L32" s="31">
        <v>0</v>
      </c>
      <c r="M32" s="24">
        <f>ROUND(G32*L32,P4)</f>
        <v>0</v>
      </c>
      <c r="N32" s="25" t="s">
        <v>1730</v>
      </c>
      <c r="O32" s="32">
        <f>M32*AA32</f>
        <v>0</v>
      </c>
      <c r="P32" s="1">
        <v>3</v>
      </c>
      <c r="AA32" s="1">
        <f>IF(P32=1,$O$3,IF(P32=2,$O$4,$O$5))</f>
        <v>0</v>
      </c>
    </row>
    <row r="33" ht="25">
      <c r="A33" s="1" t="s">
        <v>639</v>
      </c>
      <c r="E33" s="27" t="s">
        <v>1731</v>
      </c>
    </row>
    <row r="34" ht="26">
      <c r="A34" s="1" t="s">
        <v>640</v>
      </c>
      <c r="E34" s="33" t="s">
        <v>6741</v>
      </c>
    </row>
    <row r="35" ht="187.5">
      <c r="A35" s="1" t="s">
        <v>642</v>
      </c>
      <c r="E35" s="27" t="s">
        <v>2146</v>
      </c>
    </row>
  </sheetData>
  <sheetProtection sheet="1" objects="1" scenarios="1" spinCount="100000" saltValue="iZRND0sP8hwspeSgoWjGY6UO0AREzA0QRpXbYxINpE994uq7W81PLxJWbYQzcs19XydDsdWcvLiDyDn5+gt4+w==" hashValue="P//culHkT4HLbpA5ixlfZs05YF/hlMnGnSo2yKUPeQtxDpUXchGSeJUxT07JR9BrVmhG9yxI8oxn4TDb74E+B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6742</v>
      </c>
      <c r="E8" s="23" t="s">
        <v>233</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11.76</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6743</v>
      </c>
    </row>
    <row r="13">
      <c r="A13" s="1" t="s">
        <v>642</v>
      </c>
      <c r="E13" s="27" t="s">
        <v>1313</v>
      </c>
    </row>
    <row r="14">
      <c r="A14" s="1" t="s">
        <v>633</v>
      </c>
      <c r="B14" s="1">
        <v>2</v>
      </c>
      <c r="C14" s="26" t="s">
        <v>4582</v>
      </c>
      <c r="D14" t="s">
        <v>635</v>
      </c>
      <c r="E14" s="27" t="s">
        <v>4583</v>
      </c>
      <c r="F14" s="28" t="s">
        <v>869</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6723</v>
      </c>
    </row>
    <row r="17">
      <c r="A17" s="1" t="s">
        <v>642</v>
      </c>
      <c r="E17" s="27" t="s">
        <v>1313</v>
      </c>
    </row>
    <row r="18" ht="13">
      <c r="A18" s="1" t="s">
        <v>630</v>
      </c>
      <c r="C18" s="22" t="s">
        <v>6708</v>
      </c>
      <c r="E18" s="23" t="s">
        <v>6709</v>
      </c>
      <c r="L18" s="24">
        <f>SUMIFS(L19:L26,A19:A26,"P")</f>
        <v>0</v>
      </c>
      <c r="M18" s="24">
        <f>SUMIFS(M19:M26,A19:A26,"P")</f>
        <v>0</v>
      </c>
      <c r="N18" s="25"/>
    </row>
    <row r="19">
      <c r="A19" s="1" t="s">
        <v>633</v>
      </c>
      <c r="B19" s="1">
        <v>3</v>
      </c>
      <c r="C19" s="26" t="s">
        <v>6724</v>
      </c>
      <c r="D19" t="s">
        <v>635</v>
      </c>
      <c r="E19" s="27" t="s">
        <v>6725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6727</v>
      </c>
    </row>
    <row r="22" ht="87.5">
      <c r="A22" s="1" t="s">
        <v>642</v>
      </c>
      <c r="E22" s="27" t="s">
        <v>6728</v>
      </c>
    </row>
    <row r="23">
      <c r="A23" s="1" t="s">
        <v>633</v>
      </c>
      <c r="B23" s="1">
        <v>4</v>
      </c>
      <c r="C23" s="26" t="s">
        <v>5225</v>
      </c>
      <c r="D23" t="s">
        <v>635</v>
      </c>
      <c r="E23" s="27" t="s">
        <v>5226</v>
      </c>
      <c r="F23" s="28" t="s">
        <v>1729</v>
      </c>
      <c r="G23" s="29">
        <v>0.89600000000000002</v>
      </c>
      <c r="H23" s="28">
        <v>0</v>
      </c>
      <c r="I23" s="30">
        <f>ROUND(G23*H23,P4)</f>
        <v>0</v>
      </c>
      <c r="L23" s="31">
        <v>0</v>
      </c>
      <c r="M23" s="24">
        <f>ROUND(G23*L23,P4)</f>
        <v>0</v>
      </c>
      <c r="N23" s="25" t="s">
        <v>638</v>
      </c>
      <c r="O23" s="32">
        <f>M23*AA23</f>
        <v>0</v>
      </c>
      <c r="P23" s="1">
        <v>3</v>
      </c>
      <c r="AA23" s="1">
        <f>IF(P23=1,$O$3,IF(P23=2,$O$4,$O$5))</f>
        <v>0</v>
      </c>
    </row>
    <row r="24">
      <c r="A24" s="1" t="s">
        <v>639</v>
      </c>
      <c r="E24" s="27" t="s">
        <v>6734</v>
      </c>
    </row>
    <row r="25" ht="39">
      <c r="A25" s="1" t="s">
        <v>640</v>
      </c>
      <c r="E25" s="33" t="s">
        <v>6744</v>
      </c>
    </row>
    <row r="26">
      <c r="A26" s="1" t="s">
        <v>642</v>
      </c>
      <c r="E26" s="27" t="s">
        <v>1313</v>
      </c>
    </row>
  </sheetData>
  <sheetProtection sheet="1" objects="1" scenarios="1" spinCount="100000" saltValue="0C/Flv21nPb0+3rSBWrp8Fic0ETBUa16v64Vt+aZ3T6QWgtKomvznjg3lp6WmHAdu7pTgnz7iW0M0UELV96N9w==" hashValue="lnaMHZCphcJqcT0suGB/SHiyop9r0jQRTbc2Rik+ZL/x6Rt4xv94LH+fG2y+fwWXsiLZzEGoRlZpG6KET/RAV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6745</v>
      </c>
      <c r="E8" s="23" t="s">
        <v>235</v>
      </c>
      <c r="L8" s="24">
        <f>L9+L18+L31</f>
        <v>0</v>
      </c>
      <c r="M8" s="24">
        <f>M9+M18+M31</f>
        <v>0</v>
      </c>
      <c r="N8" s="25"/>
    </row>
    <row r="9" ht="13">
      <c r="A9" s="1" t="s">
        <v>630</v>
      </c>
      <c r="C9" s="22" t="s">
        <v>6694</v>
      </c>
      <c r="E9" s="23" t="s">
        <v>1388</v>
      </c>
      <c r="L9" s="24">
        <f>SUMIFS(L10:L17,A10:A17,"P")</f>
        <v>0</v>
      </c>
      <c r="M9" s="24">
        <f>SUMIFS(M10:M17,A10:A17,"P")</f>
        <v>0</v>
      </c>
      <c r="N9" s="25"/>
    </row>
    <row r="10">
      <c r="A10" s="1" t="s">
        <v>633</v>
      </c>
      <c r="B10" s="1">
        <v>2</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3</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SUMIFS(L19:L30,A19:A30,"P")</f>
        <v>0</v>
      </c>
      <c r="M18" s="24">
        <f>SUMIFS(M19:M30,A19:A30,"P")</f>
        <v>0</v>
      </c>
      <c r="N18" s="25"/>
    </row>
    <row r="19">
      <c r="A19" s="1" t="s">
        <v>633</v>
      </c>
      <c r="B19" s="1">
        <v>4</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row r="23">
      <c r="A23" s="1" t="s">
        <v>633</v>
      </c>
      <c r="B23" s="1">
        <v>5</v>
      </c>
      <c r="C23" s="26" t="s">
        <v>6253</v>
      </c>
      <c r="D23" t="s">
        <v>635</v>
      </c>
      <c r="E23" s="27" t="s">
        <v>5863</v>
      </c>
      <c r="F23" s="28" t="s">
        <v>869</v>
      </c>
      <c r="G23" s="29">
        <v>1.2</v>
      </c>
      <c r="H23" s="28">
        <v>0</v>
      </c>
      <c r="I23" s="30">
        <f>ROUND(G23*H23,P4)</f>
        <v>0</v>
      </c>
      <c r="L23" s="31">
        <v>0</v>
      </c>
      <c r="M23" s="24">
        <f>ROUND(G23*L23,P4)</f>
        <v>0</v>
      </c>
      <c r="N23" s="25" t="s">
        <v>635</v>
      </c>
      <c r="O23" s="32">
        <f>M23*AA23</f>
        <v>0</v>
      </c>
      <c r="P23" s="1">
        <v>3</v>
      </c>
      <c r="AA23" s="1">
        <f>IF(P23=1,$O$3,IF(P23=2,$O$4,$O$5))</f>
        <v>0</v>
      </c>
    </row>
    <row r="24">
      <c r="A24" s="1" t="s">
        <v>639</v>
      </c>
      <c r="E24" s="27" t="s">
        <v>6737</v>
      </c>
    </row>
    <row r="25" ht="26">
      <c r="A25" s="1" t="s">
        <v>640</v>
      </c>
      <c r="E25" s="33" t="s">
        <v>6746</v>
      </c>
    </row>
    <row r="26" ht="112.5">
      <c r="A26" s="1" t="s">
        <v>642</v>
      </c>
      <c r="E26" s="27" t="s">
        <v>6739</v>
      </c>
    </row>
    <row r="27">
      <c r="A27" s="1" t="s">
        <v>633</v>
      </c>
      <c r="B27" s="1">
        <v>6</v>
      </c>
      <c r="C27" s="26" t="s">
        <v>5225</v>
      </c>
      <c r="D27" t="s">
        <v>635</v>
      </c>
      <c r="E27" s="27" t="s">
        <v>5226</v>
      </c>
      <c r="F27" s="28" t="s">
        <v>1729</v>
      </c>
      <c r="G27" s="29">
        <v>0.57399999999999995</v>
      </c>
      <c r="H27" s="28">
        <v>0</v>
      </c>
      <c r="I27" s="30">
        <f>ROUND(G27*H27,P4)</f>
        <v>0</v>
      </c>
      <c r="L27" s="31">
        <v>0</v>
      </c>
      <c r="M27" s="24">
        <f>ROUND(G27*L27,P4)</f>
        <v>0</v>
      </c>
      <c r="N27" s="25" t="s">
        <v>638</v>
      </c>
      <c r="O27" s="32">
        <f>M27*AA27</f>
        <v>0</v>
      </c>
      <c r="P27" s="1">
        <v>3</v>
      </c>
      <c r="AA27" s="1">
        <f>IF(P27=1,$O$3,IF(P27=2,$O$4,$O$5))</f>
        <v>0</v>
      </c>
    </row>
    <row r="28">
      <c r="A28" s="1" t="s">
        <v>639</v>
      </c>
      <c r="E28" s="27" t="s">
        <v>6734</v>
      </c>
    </row>
    <row r="29" ht="39">
      <c r="A29" s="1" t="s">
        <v>640</v>
      </c>
      <c r="E29" s="33" t="s">
        <v>6747</v>
      </c>
    </row>
    <row r="30">
      <c r="A30" s="1" t="s">
        <v>642</v>
      </c>
      <c r="E30" s="27" t="s">
        <v>1313</v>
      </c>
    </row>
    <row r="31" ht="13">
      <c r="A31" s="1" t="s">
        <v>630</v>
      </c>
      <c r="C31" s="22" t="s">
        <v>1724</v>
      </c>
      <c r="E31" s="23" t="s">
        <v>6716</v>
      </c>
      <c r="L31" s="24">
        <f>SUMIFS(L32:L35,A32:A35,"P")</f>
        <v>0</v>
      </c>
      <c r="M31" s="24">
        <f>SUMIFS(M32:M35,A32:A35,"P")</f>
        <v>0</v>
      </c>
      <c r="N31" s="25"/>
    </row>
    <row r="32" ht="25">
      <c r="A32" s="1" t="s">
        <v>633</v>
      </c>
      <c r="B32" s="1">
        <v>1</v>
      </c>
      <c r="C32" s="26" t="s">
        <v>1738</v>
      </c>
      <c r="D32" t="s">
        <v>1739</v>
      </c>
      <c r="E32" s="27" t="s">
        <v>1740</v>
      </c>
      <c r="F32" s="28" t="s">
        <v>1729</v>
      </c>
      <c r="G32" s="29">
        <v>2.7599999999999998</v>
      </c>
      <c r="H32" s="28">
        <v>0</v>
      </c>
      <c r="I32" s="30">
        <f>ROUND(G32*H32,P4)</f>
        <v>0</v>
      </c>
      <c r="L32" s="31">
        <v>0</v>
      </c>
      <c r="M32" s="24">
        <f>ROUND(G32*L32,P4)</f>
        <v>0</v>
      </c>
      <c r="N32" s="25" t="s">
        <v>1730</v>
      </c>
      <c r="O32" s="32">
        <f>M32*AA32</f>
        <v>0</v>
      </c>
      <c r="P32" s="1">
        <v>3</v>
      </c>
      <c r="AA32" s="1">
        <f>IF(P32=1,$O$3,IF(P32=2,$O$4,$O$5))</f>
        <v>0</v>
      </c>
    </row>
    <row r="33" ht="25">
      <c r="A33" s="1" t="s">
        <v>639</v>
      </c>
      <c r="E33" s="27" t="s">
        <v>1731</v>
      </c>
    </row>
    <row r="34" ht="26">
      <c r="A34" s="1" t="s">
        <v>640</v>
      </c>
      <c r="E34" s="33" t="s">
        <v>6748</v>
      </c>
    </row>
    <row r="35" ht="187.5">
      <c r="A35" s="1" t="s">
        <v>642</v>
      </c>
      <c r="E35" s="27" t="s">
        <v>2146</v>
      </c>
    </row>
  </sheetData>
  <sheetProtection sheet="1" objects="1" scenarios="1" spinCount="100000" saltValue="+JuAuSqxv/9IakhWSnaHj2f80BbS/zBtiYpqtlLDgC04FOPv40avDc5BPHOLXite5whNkkgNafYmuwyPEX3+cw==" hashValue="8W5kPlq5qjoWLLBhW711eDowpBaZa1ueEX0Xdp+O/KKiSMON/0VsyGG/VM6BzEmzpA/dVMgsEH2C2zWAaVbLF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6749</v>
      </c>
      <c r="E8" s="23" t="s">
        <v>237</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6.8600000000000003</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6750</v>
      </c>
    </row>
    <row r="13">
      <c r="A13" s="1" t="s">
        <v>642</v>
      </c>
      <c r="E13" s="27" t="s">
        <v>1313</v>
      </c>
    </row>
    <row r="14">
      <c r="A14" s="1" t="s">
        <v>633</v>
      </c>
      <c r="B14" s="1">
        <v>2</v>
      </c>
      <c r="C14" s="26" t="s">
        <v>4582</v>
      </c>
      <c r="D14" t="s">
        <v>635</v>
      </c>
      <c r="E14" s="27" t="s">
        <v>4583</v>
      </c>
      <c r="F14" s="28" t="s">
        <v>869</v>
      </c>
      <c r="G14" s="29">
        <v>1.3720000000000001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6751</v>
      </c>
    </row>
    <row r="17">
      <c r="A17" s="1" t="s">
        <v>642</v>
      </c>
      <c r="E17" s="27" t="s">
        <v>1313</v>
      </c>
    </row>
    <row r="18" ht="13">
      <c r="A18" s="1" t="s">
        <v>630</v>
      </c>
      <c r="C18" s="22" t="s">
        <v>6708</v>
      </c>
      <c r="E18" s="23" t="s">
        <v>6709</v>
      </c>
      <c r="L18" s="24">
        <f>SUMIFS(L19:L26,A19:A26,"P")</f>
        <v>0</v>
      </c>
      <c r="M18" s="24">
        <f>SUMIFS(M19:M26,A19:A26,"P")</f>
        <v>0</v>
      </c>
      <c r="N18" s="25"/>
    </row>
    <row r="19">
      <c r="A19" s="1" t="s">
        <v>633</v>
      </c>
      <c r="B19" s="1">
        <v>3</v>
      </c>
      <c r="C19" s="26" t="s">
        <v>6724</v>
      </c>
      <c r="D19" t="s">
        <v>635</v>
      </c>
      <c r="E19" s="27" t="s">
        <v>6725</v>
      </c>
      <c r="F19" s="28" t="s">
        <v>649</v>
      </c>
      <c r="G19" s="29">
        <v>16</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6752</v>
      </c>
    </row>
    <row r="22" ht="87.5">
      <c r="A22" s="1" t="s">
        <v>642</v>
      </c>
      <c r="E22" s="27" t="s">
        <v>6728</v>
      </c>
    </row>
    <row r="23">
      <c r="A23" s="1" t="s">
        <v>633</v>
      </c>
      <c r="B23" s="1">
        <v>4</v>
      </c>
      <c r="C23" s="26" t="s">
        <v>5225</v>
      </c>
      <c r="D23" t="s">
        <v>635</v>
      </c>
      <c r="E23" s="27" t="s">
        <v>5226</v>
      </c>
      <c r="F23" s="28" t="s">
        <v>1729</v>
      </c>
      <c r="G23" s="29">
        <v>0.13800000000000001</v>
      </c>
      <c r="H23" s="28">
        <v>0</v>
      </c>
      <c r="I23" s="30">
        <f>ROUND(G23*H23,P4)</f>
        <v>0</v>
      </c>
      <c r="L23" s="31">
        <v>0</v>
      </c>
      <c r="M23" s="24">
        <f>ROUND(G23*L23,P4)</f>
        <v>0</v>
      </c>
      <c r="N23" s="25" t="s">
        <v>638</v>
      </c>
      <c r="O23" s="32">
        <f>M23*AA23</f>
        <v>0</v>
      </c>
      <c r="P23" s="1">
        <v>3</v>
      </c>
      <c r="AA23" s="1">
        <f>IF(P23=1,$O$3,IF(P23=2,$O$4,$O$5))</f>
        <v>0</v>
      </c>
    </row>
    <row r="24">
      <c r="A24" s="1" t="s">
        <v>639</v>
      </c>
      <c r="E24" s="27" t="s">
        <v>6734</v>
      </c>
    </row>
    <row r="25" ht="26">
      <c r="A25" s="1" t="s">
        <v>640</v>
      </c>
      <c r="E25" s="33" t="s">
        <v>6753</v>
      </c>
    </row>
    <row r="26">
      <c r="A26" s="1" t="s">
        <v>642</v>
      </c>
      <c r="E26" s="27" t="s">
        <v>1313</v>
      </c>
    </row>
  </sheetData>
  <sheetProtection sheet="1" objects="1" scenarios="1" spinCount="100000" saltValue="KSLHSdi9/oOAyTmhJa7LelgeGLuZ4j5w1VxcYmrrZaAMx4jZI5eUJ70qBVYwxBqkXSF5ghEMZohcqVqv+BX3xA==" hashValue="Akn7Ry33NzsAPnVJzSNjgMsiG0rc+i4l2Bl3A76OMUf37P+PxXqErN9R+XgJUWUsC8SwEC1JewOkuk6nuB8gu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6754</v>
      </c>
      <c r="E8" s="23" t="s">
        <v>239</v>
      </c>
      <c r="L8" s="24">
        <f>L9+L14+L23+L40</f>
        <v>0</v>
      </c>
      <c r="M8" s="24">
        <f>M9+M14+M23+M40</f>
        <v>0</v>
      </c>
      <c r="N8" s="25"/>
    </row>
    <row r="9" ht="13">
      <c r="A9" s="1" t="s">
        <v>630</v>
      </c>
      <c r="C9" s="22" t="s">
        <v>1971</v>
      </c>
      <c r="E9" s="23" t="s">
        <v>3945</v>
      </c>
      <c r="L9" s="24">
        <f>SUMIFS(L10:L13,A10:A13,"P")</f>
        <v>0</v>
      </c>
      <c r="M9" s="24">
        <f>SUMIFS(M10:M13,A10:A13,"P")</f>
        <v>0</v>
      </c>
      <c r="N9" s="25"/>
    </row>
    <row r="10" ht="25">
      <c r="A10" s="1" t="s">
        <v>633</v>
      </c>
      <c r="B10" s="1">
        <v>1</v>
      </c>
      <c r="C10" s="26" t="s">
        <v>6159</v>
      </c>
      <c r="D10" t="s">
        <v>635</v>
      </c>
      <c r="E10" s="27" t="s">
        <v>6160</v>
      </c>
      <c r="F10" s="28" t="s">
        <v>659</v>
      </c>
      <c r="G10" s="29">
        <v>10</v>
      </c>
      <c r="H10" s="28">
        <v>0</v>
      </c>
      <c r="I10" s="30">
        <f>ROUND(G10*H10,P4)</f>
        <v>0</v>
      </c>
      <c r="L10" s="31">
        <v>0</v>
      </c>
      <c r="M10" s="24">
        <f>ROUND(G10*L10,P4)</f>
        <v>0</v>
      </c>
      <c r="N10" s="25" t="s">
        <v>2662</v>
      </c>
      <c r="O10" s="32">
        <f>M10*AA10</f>
        <v>0</v>
      </c>
      <c r="P10" s="1">
        <v>3</v>
      </c>
      <c r="AA10" s="1">
        <f>IF(P10=1,$O$3,IF(P10=2,$O$4,$O$5))</f>
        <v>0</v>
      </c>
    </row>
    <row r="11" ht="25">
      <c r="A11" s="1" t="s">
        <v>639</v>
      </c>
      <c r="E11" s="27" t="s">
        <v>6755</v>
      </c>
    </row>
    <row r="12" ht="52">
      <c r="A12" s="1" t="s">
        <v>640</v>
      </c>
      <c r="E12" s="33" t="s">
        <v>6756</v>
      </c>
    </row>
    <row r="13" ht="62.5">
      <c r="A13" s="1" t="s">
        <v>642</v>
      </c>
      <c r="E13" s="27" t="s">
        <v>6162</v>
      </c>
    </row>
    <row r="14" ht="13">
      <c r="A14" s="1" t="s">
        <v>630</v>
      </c>
      <c r="C14" s="22" t="s">
        <v>3116</v>
      </c>
      <c r="E14" s="23" t="s">
        <v>4682</v>
      </c>
      <c r="L14" s="24">
        <f>SUMIFS(L15:L22,A15:A22,"P")</f>
        <v>0</v>
      </c>
      <c r="M14" s="24">
        <f>SUMIFS(M15:M22,A15:A22,"P")</f>
        <v>0</v>
      </c>
      <c r="N14" s="25"/>
    </row>
    <row r="15">
      <c r="A15" s="1" t="s">
        <v>633</v>
      </c>
      <c r="B15" s="1">
        <v>2</v>
      </c>
      <c r="C15" s="26" t="s">
        <v>6536</v>
      </c>
      <c r="D15" t="s">
        <v>635</v>
      </c>
      <c r="E15" s="27" t="s">
        <v>6537</v>
      </c>
      <c r="F15" s="28" t="s">
        <v>869</v>
      </c>
      <c r="G15" s="29">
        <v>1.1000000000000001</v>
      </c>
      <c r="H15" s="28">
        <v>0</v>
      </c>
      <c r="I15" s="30">
        <f>ROUND(G15*H15,P4)</f>
        <v>0</v>
      </c>
      <c r="L15" s="31">
        <v>0</v>
      </c>
      <c r="M15" s="24">
        <f>ROUND(G15*L15,P4)</f>
        <v>0</v>
      </c>
      <c r="N15" s="25" t="s">
        <v>2662</v>
      </c>
      <c r="O15" s="32">
        <f>M15*AA15</f>
        <v>0</v>
      </c>
      <c r="P15" s="1">
        <v>3</v>
      </c>
      <c r="AA15" s="1">
        <f>IF(P15=1,$O$3,IF(P15=2,$O$4,$O$5))</f>
        <v>0</v>
      </c>
    </row>
    <row r="16">
      <c r="A16" s="1" t="s">
        <v>639</v>
      </c>
      <c r="E16" s="27" t="s">
        <v>6538</v>
      </c>
    </row>
    <row r="17" ht="52">
      <c r="A17" s="1" t="s">
        <v>640</v>
      </c>
      <c r="E17" s="33" t="s">
        <v>6757</v>
      </c>
    </row>
    <row r="18" ht="362.5">
      <c r="A18" s="1" t="s">
        <v>642</v>
      </c>
      <c r="E18" s="27" t="s">
        <v>6540</v>
      </c>
    </row>
    <row r="19">
      <c r="A19" s="1" t="s">
        <v>633</v>
      </c>
      <c r="B19" s="1">
        <v>3</v>
      </c>
      <c r="C19" s="26" t="s">
        <v>6541</v>
      </c>
      <c r="D19" t="s">
        <v>635</v>
      </c>
      <c r="E19" s="27" t="s">
        <v>6542</v>
      </c>
      <c r="F19" s="28" t="s">
        <v>1729</v>
      </c>
      <c r="G19" s="29">
        <v>0.113</v>
      </c>
      <c r="H19" s="28">
        <v>0</v>
      </c>
      <c r="I19" s="30">
        <f>ROUND(G19*H19,P4)</f>
        <v>0</v>
      </c>
      <c r="L19" s="31">
        <v>0</v>
      </c>
      <c r="M19" s="24">
        <f>ROUND(G19*L19,P4)</f>
        <v>0</v>
      </c>
      <c r="N19" s="25" t="s">
        <v>2662</v>
      </c>
      <c r="O19" s="32">
        <f>M19*AA19</f>
        <v>0</v>
      </c>
      <c r="P19" s="1">
        <v>3</v>
      </c>
      <c r="AA19" s="1">
        <f>IF(P19=1,$O$3,IF(P19=2,$O$4,$O$5))</f>
        <v>0</v>
      </c>
    </row>
    <row r="20">
      <c r="A20" s="1" t="s">
        <v>639</v>
      </c>
      <c r="E20" s="27" t="s">
        <v>635</v>
      </c>
    </row>
    <row r="21" ht="52">
      <c r="A21" s="1" t="s">
        <v>640</v>
      </c>
      <c r="E21" s="33" t="s">
        <v>6758</v>
      </c>
    </row>
    <row r="22" ht="237.5">
      <c r="A22" s="1" t="s">
        <v>642</v>
      </c>
      <c r="E22" s="27" t="s">
        <v>6544</v>
      </c>
    </row>
    <row r="23" ht="13">
      <c r="A23" s="1" t="s">
        <v>630</v>
      </c>
      <c r="C23" s="22" t="s">
        <v>6759</v>
      </c>
      <c r="E23" s="23" t="s">
        <v>6760</v>
      </c>
      <c r="L23" s="24">
        <f>SUMIFS(L24:L39,A24:A39,"P")</f>
        <v>0</v>
      </c>
      <c r="M23" s="24">
        <f>SUMIFS(M24:M39,A24:A39,"P")</f>
        <v>0</v>
      </c>
      <c r="N23" s="25"/>
    </row>
    <row r="24" ht="25">
      <c r="A24" s="1" t="s">
        <v>633</v>
      </c>
      <c r="B24" s="1">
        <v>4</v>
      </c>
      <c r="C24" s="26" t="s">
        <v>6761</v>
      </c>
      <c r="D24" t="s">
        <v>635</v>
      </c>
      <c r="E24" s="27" t="s">
        <v>6762</v>
      </c>
      <c r="F24" s="28" t="s">
        <v>865</v>
      </c>
      <c r="G24" s="29">
        <v>1.238</v>
      </c>
      <c r="H24" s="28">
        <v>0</v>
      </c>
      <c r="I24" s="30">
        <f>ROUND(G24*H24,P4)</f>
        <v>0</v>
      </c>
      <c r="L24" s="31">
        <v>0</v>
      </c>
      <c r="M24" s="24">
        <f>ROUND(G24*L24,P4)</f>
        <v>0</v>
      </c>
      <c r="N24" s="25" t="s">
        <v>2662</v>
      </c>
      <c r="O24" s="32">
        <f>M24*AA24</f>
        <v>0</v>
      </c>
      <c r="P24" s="1">
        <v>3</v>
      </c>
      <c r="AA24" s="1">
        <f>IF(P24=1,$O$3,IF(P24=2,$O$4,$O$5))</f>
        <v>0</v>
      </c>
    </row>
    <row r="25">
      <c r="A25" s="1" t="s">
        <v>639</v>
      </c>
      <c r="E25" s="27" t="s">
        <v>6763</v>
      </c>
    </row>
    <row r="26" ht="52">
      <c r="A26" s="1" t="s">
        <v>640</v>
      </c>
      <c r="E26" s="33" t="s">
        <v>6764</v>
      </c>
    </row>
    <row r="27" ht="75">
      <c r="A27" s="1" t="s">
        <v>642</v>
      </c>
      <c r="E27" s="27" t="s">
        <v>6765</v>
      </c>
    </row>
    <row r="28" ht="25">
      <c r="A28" s="1" t="s">
        <v>633</v>
      </c>
      <c r="B28" s="1">
        <v>5</v>
      </c>
      <c r="C28" s="26" t="s">
        <v>6766</v>
      </c>
      <c r="D28" t="s">
        <v>635</v>
      </c>
      <c r="E28" s="27" t="s">
        <v>6767</v>
      </c>
      <c r="F28" s="28" t="s">
        <v>865</v>
      </c>
      <c r="G28" s="29">
        <v>2.9700000000000002</v>
      </c>
      <c r="H28" s="28">
        <v>0</v>
      </c>
      <c r="I28" s="30">
        <f>ROUND(G28*H28,P4)</f>
        <v>0</v>
      </c>
      <c r="L28" s="31">
        <v>0</v>
      </c>
      <c r="M28" s="24">
        <f>ROUND(G28*L28,P4)</f>
        <v>0</v>
      </c>
      <c r="N28" s="25" t="s">
        <v>2662</v>
      </c>
      <c r="O28" s="32">
        <f>M28*AA28</f>
        <v>0</v>
      </c>
      <c r="P28" s="1">
        <v>3</v>
      </c>
      <c r="AA28" s="1">
        <f>IF(P28=1,$O$3,IF(P28=2,$O$4,$O$5))</f>
        <v>0</v>
      </c>
    </row>
    <row r="29">
      <c r="A29" s="1" t="s">
        <v>639</v>
      </c>
      <c r="E29" s="27" t="s">
        <v>6763</v>
      </c>
    </row>
    <row r="30" ht="52">
      <c r="A30" s="1" t="s">
        <v>640</v>
      </c>
      <c r="E30" s="33" t="s">
        <v>6768</v>
      </c>
    </row>
    <row r="31" ht="75">
      <c r="A31" s="1" t="s">
        <v>642</v>
      </c>
      <c r="E31" s="27" t="s">
        <v>6765</v>
      </c>
    </row>
    <row r="32">
      <c r="A32" s="1" t="s">
        <v>633</v>
      </c>
      <c r="B32" s="1">
        <v>6</v>
      </c>
      <c r="C32" s="26" t="s">
        <v>6769</v>
      </c>
      <c r="D32" t="s">
        <v>635</v>
      </c>
      <c r="E32" s="27" t="s">
        <v>6770</v>
      </c>
      <c r="F32" s="28" t="s">
        <v>865</v>
      </c>
      <c r="G32" s="29">
        <v>4.2080000000000002</v>
      </c>
      <c r="H32" s="28">
        <v>0</v>
      </c>
      <c r="I32" s="30">
        <f>ROUND(G32*H32,P4)</f>
        <v>0</v>
      </c>
      <c r="L32" s="31">
        <v>0</v>
      </c>
      <c r="M32" s="24">
        <f>ROUND(G32*L32,P4)</f>
        <v>0</v>
      </c>
      <c r="N32" s="25" t="s">
        <v>2662</v>
      </c>
      <c r="O32" s="32">
        <f>M32*AA32</f>
        <v>0</v>
      </c>
      <c r="P32" s="1">
        <v>3</v>
      </c>
      <c r="AA32" s="1">
        <f>IF(P32=1,$O$3,IF(P32=2,$O$4,$O$5))</f>
        <v>0</v>
      </c>
    </row>
    <row r="33">
      <c r="A33" s="1" t="s">
        <v>639</v>
      </c>
      <c r="E33" s="27" t="s">
        <v>635</v>
      </c>
    </row>
    <row r="34" ht="52">
      <c r="A34" s="1" t="s">
        <v>640</v>
      </c>
      <c r="E34" s="33" t="s">
        <v>6771</v>
      </c>
    </row>
    <row r="35" ht="75">
      <c r="A35" s="1" t="s">
        <v>642</v>
      </c>
      <c r="E35" s="27" t="s">
        <v>6765</v>
      </c>
    </row>
    <row r="36">
      <c r="A36" s="1" t="s">
        <v>633</v>
      </c>
      <c r="B36" s="1">
        <v>7</v>
      </c>
      <c r="C36" s="26" t="s">
        <v>6772</v>
      </c>
      <c r="D36" t="s">
        <v>635</v>
      </c>
      <c r="E36" s="27" t="s">
        <v>6773</v>
      </c>
      <c r="F36" s="28" t="s">
        <v>865</v>
      </c>
      <c r="G36" s="29">
        <v>4.2080000000000002</v>
      </c>
      <c r="H36" s="28">
        <v>0</v>
      </c>
      <c r="I36" s="30">
        <f>ROUND(G36*H36,P4)</f>
        <v>0</v>
      </c>
      <c r="L36" s="31">
        <v>0</v>
      </c>
      <c r="M36" s="24">
        <f>ROUND(G36*L36,P4)</f>
        <v>0</v>
      </c>
      <c r="N36" s="25" t="s">
        <v>2662</v>
      </c>
      <c r="O36" s="32">
        <f>M36*AA36</f>
        <v>0</v>
      </c>
      <c r="P36" s="1">
        <v>3</v>
      </c>
      <c r="AA36" s="1">
        <f>IF(P36=1,$O$3,IF(P36=2,$O$4,$O$5))</f>
        <v>0</v>
      </c>
    </row>
    <row r="37">
      <c r="A37" s="1" t="s">
        <v>639</v>
      </c>
      <c r="E37" s="27" t="s">
        <v>635</v>
      </c>
    </row>
    <row r="38" ht="52">
      <c r="A38" s="1" t="s">
        <v>640</v>
      </c>
      <c r="E38" s="33" t="s">
        <v>6771</v>
      </c>
    </row>
    <row r="39" ht="62.5">
      <c r="A39" s="1" t="s">
        <v>642</v>
      </c>
      <c r="E39" s="27" t="s">
        <v>6774</v>
      </c>
    </row>
    <row r="40" ht="13">
      <c r="A40" s="1" t="s">
        <v>630</v>
      </c>
      <c r="C40" s="22" t="s">
        <v>1889</v>
      </c>
      <c r="E40" s="23" t="s">
        <v>4497</v>
      </c>
      <c r="L40" s="24">
        <f>SUMIFS(L41:L48,A41:A48,"P")</f>
        <v>0</v>
      </c>
      <c r="M40" s="24">
        <f>SUMIFS(M41:M48,A41:A48,"P")</f>
        <v>0</v>
      </c>
      <c r="N40" s="25"/>
    </row>
    <row r="41">
      <c r="A41" s="1" t="s">
        <v>633</v>
      </c>
      <c r="B41" s="1">
        <v>8</v>
      </c>
      <c r="C41" s="26" t="s">
        <v>6775</v>
      </c>
      <c r="D41" t="s">
        <v>635</v>
      </c>
      <c r="E41" s="27" t="s">
        <v>6776</v>
      </c>
      <c r="F41" s="28" t="s">
        <v>865</v>
      </c>
      <c r="G41" s="29">
        <v>4.2080000000000002</v>
      </c>
      <c r="H41" s="28">
        <v>0</v>
      </c>
      <c r="I41" s="30">
        <f>ROUND(G41*H41,P4)</f>
        <v>0</v>
      </c>
      <c r="L41" s="31">
        <v>0</v>
      </c>
      <c r="M41" s="24">
        <f>ROUND(G41*L41,P4)</f>
        <v>0</v>
      </c>
      <c r="N41" s="25" t="s">
        <v>2662</v>
      </c>
      <c r="O41" s="32">
        <f>M41*AA41</f>
        <v>0</v>
      </c>
      <c r="P41" s="1">
        <v>3</v>
      </c>
      <c r="AA41" s="1">
        <f>IF(P41=1,$O$3,IF(P41=2,$O$4,$O$5))</f>
        <v>0</v>
      </c>
    </row>
    <row r="42">
      <c r="A42" s="1" t="s">
        <v>639</v>
      </c>
      <c r="E42" s="27" t="s">
        <v>635</v>
      </c>
    </row>
    <row r="43" ht="52">
      <c r="A43" s="1" t="s">
        <v>640</v>
      </c>
      <c r="E43" s="33" t="s">
        <v>6777</v>
      </c>
    </row>
    <row r="44">
      <c r="A44" s="1" t="s">
        <v>642</v>
      </c>
      <c r="E44" s="27" t="s">
        <v>6778</v>
      </c>
    </row>
    <row r="45">
      <c r="A45" s="1" t="s">
        <v>633</v>
      </c>
      <c r="B45" s="1">
        <v>9</v>
      </c>
      <c r="C45" s="26" t="s">
        <v>6779</v>
      </c>
      <c r="D45" t="s">
        <v>635</v>
      </c>
      <c r="E45" s="27" t="s">
        <v>6780</v>
      </c>
      <c r="F45" s="28" t="s">
        <v>649</v>
      </c>
      <c r="G45" s="29">
        <v>4.9500000000000002</v>
      </c>
      <c r="H45" s="28">
        <v>0</v>
      </c>
      <c r="I45" s="30">
        <f>ROUND(G45*H45,P4)</f>
        <v>0</v>
      </c>
      <c r="L45" s="31">
        <v>0</v>
      </c>
      <c r="M45" s="24">
        <f>ROUND(G45*L45,P4)</f>
        <v>0</v>
      </c>
      <c r="N45" s="25" t="s">
        <v>2656</v>
      </c>
      <c r="O45" s="32">
        <f>M45*AA45</f>
        <v>0</v>
      </c>
      <c r="P45" s="1">
        <v>3</v>
      </c>
      <c r="AA45" s="1">
        <f>IF(P45=1,$O$3,IF(P45=2,$O$4,$O$5))</f>
        <v>0</v>
      </c>
    </row>
    <row r="46">
      <c r="A46" s="1" t="s">
        <v>639</v>
      </c>
      <c r="E46" s="27" t="s">
        <v>635</v>
      </c>
    </row>
    <row r="47" ht="52">
      <c r="A47" s="1" t="s">
        <v>640</v>
      </c>
      <c r="E47" s="33" t="s">
        <v>6781</v>
      </c>
    </row>
    <row r="48" ht="62.5">
      <c r="A48" s="1" t="s">
        <v>642</v>
      </c>
      <c r="E48" s="27" t="s">
        <v>6593</v>
      </c>
    </row>
  </sheetData>
  <sheetProtection sheet="1" objects="1" scenarios="1" spinCount="100000" saltValue="LYpW0yfgGAo5GCVJ2sSMdciAt3RDWKat55FaRO5043EDhb9dhbR6anc0A2ybCUxkNKgSaqFPFTS9KCCGdSquCQ==" hashValue="+4osFfT2UvtvpdMgN4lJR5E//HRaFWj7loIxnvSWu2GkG6qz8i9l+QM+r12yWaWAWKB3z9f/VAjgEwKOVR5yC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6782</v>
      </c>
      <c r="E8" s="23" t="s">
        <v>241</v>
      </c>
      <c r="L8" s="24">
        <f>L9</f>
        <v>0</v>
      </c>
      <c r="M8" s="24">
        <f>M9</f>
        <v>0</v>
      </c>
      <c r="N8" s="25"/>
    </row>
    <row r="9" ht="13">
      <c r="A9" s="1" t="s">
        <v>630</v>
      </c>
      <c r="C9" s="22" t="s">
        <v>1889</v>
      </c>
      <c r="E9" s="23" t="s">
        <v>4497</v>
      </c>
      <c r="L9" s="24">
        <f>SUMIFS(L10:L13,A10:A13,"P")</f>
        <v>0</v>
      </c>
      <c r="M9" s="24">
        <f>SUMIFS(M10:M13,A10:A13,"P")</f>
        <v>0</v>
      </c>
      <c r="N9" s="25"/>
    </row>
    <row r="10">
      <c r="A10" s="1" t="s">
        <v>633</v>
      </c>
      <c r="B10" s="1">
        <v>1</v>
      </c>
      <c r="C10" s="26" t="s">
        <v>6783</v>
      </c>
      <c r="D10" t="s">
        <v>635</v>
      </c>
      <c r="E10" s="27" t="s">
        <v>5226</v>
      </c>
      <c r="F10" s="28" t="s">
        <v>1729</v>
      </c>
      <c r="G10" s="29">
        <v>7</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6784</v>
      </c>
    </row>
    <row r="13" ht="75">
      <c r="A13" s="1" t="s">
        <v>642</v>
      </c>
      <c r="E13" s="27" t="s">
        <v>6785</v>
      </c>
    </row>
  </sheetData>
  <sheetProtection sheet="1" objects="1" scenarios="1" spinCount="100000" saltValue="gRZ1wYSlQQPIwpyPVuLrb6dYunLSuCmL8FZlq6Qv6u21lX8FnYTt4WUWyZbdOFIeWsSXv+9rwL4FlRiEiclsgg==" hashValue="KZfuGATuSOG5H6jA0I/EWrENYQ5aWpGlG9Xph+zJt3ibtF+LEzfqGOz1f3HjdvUB6OG1sRRQQ8FjTHTG0UTqL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6786</v>
      </c>
      <c r="E8" s="23" t="s">
        <v>243</v>
      </c>
      <c r="L8" s="24">
        <f>L9+L18+L23</f>
        <v>0</v>
      </c>
      <c r="M8" s="24">
        <f>M9+M18+M23</f>
        <v>0</v>
      </c>
      <c r="N8" s="25"/>
    </row>
    <row r="9" ht="13">
      <c r="A9" s="1" t="s">
        <v>630</v>
      </c>
      <c r="C9" s="22" t="s">
        <v>861</v>
      </c>
      <c r="E9" s="23" t="s">
        <v>1388</v>
      </c>
      <c r="L9" s="24">
        <f>SUMIFS(L10:L17,A10:A17,"P")</f>
        <v>0</v>
      </c>
      <c r="M9" s="24">
        <f>SUMIFS(M10:M17,A10:A17,"P")</f>
        <v>0</v>
      </c>
      <c r="N9" s="25"/>
    </row>
    <row r="10">
      <c r="A10" s="1" t="s">
        <v>633</v>
      </c>
      <c r="B10" s="1">
        <v>1</v>
      </c>
      <c r="C10" s="26" t="s">
        <v>6787</v>
      </c>
      <c r="D10" t="s">
        <v>635</v>
      </c>
      <c r="E10" s="27" t="s">
        <v>6788</v>
      </c>
      <c r="F10" s="28" t="s">
        <v>869</v>
      </c>
      <c r="G10" s="29">
        <v>0.42999999999999999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6789</v>
      </c>
    </row>
    <row r="13" ht="312.5">
      <c r="A13" s="1" t="s">
        <v>642</v>
      </c>
      <c r="E13" s="27" t="s">
        <v>5578</v>
      </c>
    </row>
    <row r="14">
      <c r="A14" s="1" t="s">
        <v>633</v>
      </c>
      <c r="B14" s="1">
        <v>2</v>
      </c>
      <c r="C14" s="26" t="s">
        <v>6790</v>
      </c>
      <c r="D14" t="s">
        <v>635</v>
      </c>
      <c r="E14" s="27" t="s">
        <v>6791</v>
      </c>
      <c r="F14" s="28" t="s">
        <v>869</v>
      </c>
      <c r="G14" s="29">
        <v>0.42999999999999999</v>
      </c>
      <c r="H14" s="28">
        <v>0</v>
      </c>
      <c r="I14" s="30">
        <f>ROUND(G14*H14,P4)</f>
        <v>0</v>
      </c>
      <c r="L14" s="31">
        <v>0</v>
      </c>
      <c r="M14" s="24">
        <f>ROUND(G14*L14,P4)</f>
        <v>0</v>
      </c>
      <c r="N14" s="25" t="s">
        <v>638</v>
      </c>
      <c r="O14" s="32">
        <f>M14*AA14</f>
        <v>0</v>
      </c>
      <c r="P14" s="1">
        <v>3</v>
      </c>
      <c r="AA14" s="1">
        <f>IF(P14=1,$O$3,IF(P14=2,$O$4,$O$5))</f>
        <v>0</v>
      </c>
    </row>
    <row r="15">
      <c r="A15" s="1" t="s">
        <v>639</v>
      </c>
      <c r="E15" s="27" t="s">
        <v>6792</v>
      </c>
    </row>
    <row r="16" ht="39">
      <c r="A16" s="1" t="s">
        <v>640</v>
      </c>
      <c r="E16" s="33" t="s">
        <v>6793</v>
      </c>
    </row>
    <row r="17" ht="212.5">
      <c r="A17" s="1" t="s">
        <v>642</v>
      </c>
      <c r="E17" s="27" t="s">
        <v>6794</v>
      </c>
    </row>
    <row r="18" ht="13">
      <c r="A18" s="1" t="s">
        <v>630</v>
      </c>
      <c r="C18" s="22" t="s">
        <v>1971</v>
      </c>
      <c r="E18" s="23" t="s">
        <v>3945</v>
      </c>
      <c r="L18" s="24">
        <f>SUMIFS(L19:L22,A19:A22,"P")</f>
        <v>0</v>
      </c>
      <c r="M18" s="24">
        <f>SUMIFS(M19:M22,A19:A22,"P")</f>
        <v>0</v>
      </c>
      <c r="N18" s="25"/>
    </row>
    <row r="19">
      <c r="A19" s="1" t="s">
        <v>633</v>
      </c>
      <c r="B19" s="1">
        <v>3</v>
      </c>
      <c r="C19" s="26" t="s">
        <v>6795</v>
      </c>
      <c r="D19" t="s">
        <v>635</v>
      </c>
      <c r="E19" s="27" t="s">
        <v>6796</v>
      </c>
      <c r="F19" s="28" t="s">
        <v>869</v>
      </c>
      <c r="G19" s="29">
        <v>0.42999999999999999</v>
      </c>
      <c r="H19" s="28">
        <v>0</v>
      </c>
      <c r="I19" s="30">
        <f>ROUND(G19*H19,P4)</f>
        <v>0</v>
      </c>
      <c r="L19" s="31">
        <v>0</v>
      </c>
      <c r="M19" s="24">
        <f>ROUND(G19*L19,P4)</f>
        <v>0</v>
      </c>
      <c r="N19" s="25" t="s">
        <v>638</v>
      </c>
      <c r="O19" s="32">
        <f>M19*AA19</f>
        <v>0</v>
      </c>
      <c r="P19" s="1">
        <v>3</v>
      </c>
      <c r="AA19" s="1">
        <f>IF(P19=1,$O$3,IF(P19=2,$O$4,$O$5))</f>
        <v>0</v>
      </c>
    </row>
    <row r="20">
      <c r="A20" s="1" t="s">
        <v>639</v>
      </c>
      <c r="E20" s="27" t="s">
        <v>6797</v>
      </c>
    </row>
    <row r="21" ht="39">
      <c r="A21" s="1" t="s">
        <v>640</v>
      </c>
      <c r="E21" s="33" t="s">
        <v>6798</v>
      </c>
    </row>
    <row r="22" ht="350">
      <c r="A22" s="1" t="s">
        <v>642</v>
      </c>
      <c r="E22" s="27" t="s">
        <v>5448</v>
      </c>
    </row>
    <row r="23" ht="13">
      <c r="A23" s="1" t="s">
        <v>630</v>
      </c>
      <c r="C23" s="22" t="s">
        <v>1889</v>
      </c>
      <c r="E23" s="23" t="s">
        <v>4497</v>
      </c>
      <c r="L23" s="24">
        <f>SUMIFS(L24:L31,A24:A31,"P")</f>
        <v>0</v>
      </c>
      <c r="M23" s="24">
        <f>SUMIFS(M24:M31,A24:A31,"P")</f>
        <v>0</v>
      </c>
      <c r="N23" s="25"/>
    </row>
    <row r="24">
      <c r="A24" s="1" t="s">
        <v>633</v>
      </c>
      <c r="B24" s="1">
        <v>4</v>
      </c>
      <c r="C24" s="26" t="s">
        <v>6779</v>
      </c>
      <c r="D24" t="s">
        <v>635</v>
      </c>
      <c r="E24" s="27" t="s">
        <v>6780</v>
      </c>
      <c r="F24" s="28" t="s">
        <v>649</v>
      </c>
      <c r="G24" s="29">
        <v>12.199999999999999</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6799</v>
      </c>
    </row>
    <row r="27" ht="62.5">
      <c r="A27" s="1" t="s">
        <v>642</v>
      </c>
      <c r="E27" s="27" t="s">
        <v>6593</v>
      </c>
    </row>
    <row r="28">
      <c r="A28" s="1" t="s">
        <v>633</v>
      </c>
      <c r="B28" s="1">
        <v>5</v>
      </c>
      <c r="C28" s="26" t="s">
        <v>6783</v>
      </c>
      <c r="D28" t="s">
        <v>635</v>
      </c>
      <c r="E28" s="27" t="s">
        <v>5226</v>
      </c>
      <c r="F28" s="28" t="s">
        <v>1729</v>
      </c>
      <c r="G28" s="29">
        <v>14.723000000000001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6800</v>
      </c>
    </row>
    <row r="31" ht="75">
      <c r="A31" s="1" t="s">
        <v>642</v>
      </c>
      <c r="E31" s="27" t="s">
        <v>6785</v>
      </c>
    </row>
  </sheetData>
  <sheetProtection sheet="1" objects="1" scenarios="1" spinCount="100000" saltValue="AzJ8XrFwEA8/tj8ujQSwHWkBrdH3Ecn1kFbnA/PdhPP0qW0LzTjnsaX1lqjvjfoSGnWDEFjqHhsIwuBqM1mN4g==" hashValue="lT1yqBT5iF+P4nBXGCMiLnayBnl0/fydqArMBbzk8mkwrJwUOkuMW6PB5e46xQ078Fo+3Wmqrqz0gOv1bRxs5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COUNTIFS(L8:L37,"=0",A8:A37,"P")+COUNTIFS(L8:L37,"",A8:A37,"P")+SUM(Q8:Q37)</f>
        <v>0</v>
      </c>
    </row>
    <row r="8" ht="13">
      <c r="A8" s="1" t="s">
        <v>628</v>
      </c>
      <c r="C8" s="22" t="s">
        <v>6801</v>
      </c>
      <c r="E8" s="23" t="s">
        <v>245</v>
      </c>
      <c r="L8" s="24">
        <f>L9+L18+L23+L28</f>
        <v>0</v>
      </c>
      <c r="M8" s="24">
        <f>M9+M18+M23+M28</f>
        <v>0</v>
      </c>
      <c r="N8" s="25"/>
    </row>
    <row r="9" ht="13">
      <c r="A9" s="1" t="s">
        <v>630</v>
      </c>
      <c r="C9" s="22" t="s">
        <v>861</v>
      </c>
      <c r="E9" s="23" t="s">
        <v>1388</v>
      </c>
      <c r="L9" s="24">
        <f>SUMIFS(L10:L17,A10:A17,"P")</f>
        <v>0</v>
      </c>
      <c r="M9" s="24">
        <f>SUMIFS(M10:M17,A10:A17,"P")</f>
        <v>0</v>
      </c>
      <c r="N9" s="25"/>
    </row>
    <row r="10">
      <c r="A10" s="1" t="s">
        <v>633</v>
      </c>
      <c r="B10" s="1">
        <v>1</v>
      </c>
      <c r="C10" s="26" t="s">
        <v>6787</v>
      </c>
      <c r="D10" t="s">
        <v>635</v>
      </c>
      <c r="E10" s="27" t="s">
        <v>6788</v>
      </c>
      <c r="F10" s="28" t="s">
        <v>869</v>
      </c>
      <c r="G10" s="29">
        <v>1.6000000000000001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6802</v>
      </c>
    </row>
    <row r="13" ht="312.5">
      <c r="A13" s="1" t="s">
        <v>642</v>
      </c>
      <c r="E13" s="27" t="s">
        <v>5578</v>
      </c>
    </row>
    <row r="14">
      <c r="A14" s="1" t="s">
        <v>633</v>
      </c>
      <c r="B14" s="1">
        <v>2</v>
      </c>
      <c r="C14" s="26" t="s">
        <v>6790</v>
      </c>
      <c r="D14" t="s">
        <v>635</v>
      </c>
      <c r="E14" s="27" t="s">
        <v>6791</v>
      </c>
      <c r="F14" s="28" t="s">
        <v>869</v>
      </c>
      <c r="G14" s="29">
        <v>1.6000000000000001</v>
      </c>
      <c r="H14" s="28">
        <v>0</v>
      </c>
      <c r="I14" s="30">
        <f>ROUND(G14*H14,P4)</f>
        <v>0</v>
      </c>
      <c r="L14" s="31">
        <v>0</v>
      </c>
      <c r="M14" s="24">
        <f>ROUND(G14*L14,P4)</f>
        <v>0</v>
      </c>
      <c r="N14" s="25" t="s">
        <v>638</v>
      </c>
      <c r="O14" s="32">
        <f>M14*AA14</f>
        <v>0</v>
      </c>
      <c r="P14" s="1">
        <v>3</v>
      </c>
      <c r="AA14" s="1">
        <f>IF(P14=1,$O$3,IF(P14=2,$O$4,$O$5))</f>
        <v>0</v>
      </c>
    </row>
    <row r="15">
      <c r="A15" s="1" t="s">
        <v>639</v>
      </c>
      <c r="E15" s="27" t="s">
        <v>6792</v>
      </c>
    </row>
    <row r="16" ht="39">
      <c r="A16" s="1" t="s">
        <v>640</v>
      </c>
      <c r="E16" s="33" t="s">
        <v>6803</v>
      </c>
    </row>
    <row r="17" ht="212.5">
      <c r="A17" s="1" t="s">
        <v>642</v>
      </c>
      <c r="E17" s="27" t="s">
        <v>6794</v>
      </c>
    </row>
    <row r="18" ht="13">
      <c r="A18" s="1" t="s">
        <v>630</v>
      </c>
      <c r="C18" s="22" t="s">
        <v>1971</v>
      </c>
      <c r="E18" s="23" t="s">
        <v>3945</v>
      </c>
      <c r="L18" s="24">
        <f>SUMIFS(L19:L22,A19:A22,"P")</f>
        <v>0</v>
      </c>
      <c r="M18" s="24">
        <f>SUMIFS(M19:M22,A19:A22,"P")</f>
        <v>0</v>
      </c>
      <c r="N18" s="25"/>
    </row>
    <row r="19">
      <c r="A19" s="1" t="s">
        <v>633</v>
      </c>
      <c r="B19" s="1">
        <v>3</v>
      </c>
      <c r="C19" s="26" t="s">
        <v>6795</v>
      </c>
      <c r="D19" t="s">
        <v>635</v>
      </c>
      <c r="E19" s="27" t="s">
        <v>6796</v>
      </c>
      <c r="F19" s="28" t="s">
        <v>869</v>
      </c>
      <c r="G19" s="29">
        <v>1.6000000000000001</v>
      </c>
      <c r="H19" s="28">
        <v>0</v>
      </c>
      <c r="I19" s="30">
        <f>ROUND(G19*H19,P4)</f>
        <v>0</v>
      </c>
      <c r="L19" s="31">
        <v>0</v>
      </c>
      <c r="M19" s="24">
        <f>ROUND(G19*L19,P4)</f>
        <v>0</v>
      </c>
      <c r="N19" s="25" t="s">
        <v>638</v>
      </c>
      <c r="O19" s="32">
        <f>M19*AA19</f>
        <v>0</v>
      </c>
      <c r="P19" s="1">
        <v>3</v>
      </c>
      <c r="AA19" s="1">
        <f>IF(P19=1,$O$3,IF(P19=2,$O$4,$O$5))</f>
        <v>0</v>
      </c>
    </row>
    <row r="20">
      <c r="A20" s="1" t="s">
        <v>639</v>
      </c>
      <c r="E20" s="27" t="s">
        <v>6797</v>
      </c>
    </row>
    <row r="21" ht="39">
      <c r="A21" s="1" t="s">
        <v>640</v>
      </c>
      <c r="E21" s="33" t="s">
        <v>6802</v>
      </c>
    </row>
    <row r="22" ht="350">
      <c r="A22" s="1" t="s">
        <v>642</v>
      </c>
      <c r="E22" s="27" t="s">
        <v>5448</v>
      </c>
    </row>
    <row r="23" ht="13">
      <c r="A23" s="1" t="s">
        <v>630</v>
      </c>
      <c r="C23" s="22" t="s">
        <v>1818</v>
      </c>
      <c r="E23" s="23" t="s">
        <v>4733</v>
      </c>
      <c r="L23" s="24">
        <f>SUMIFS(L24:L27,A24:A27,"P")</f>
        <v>0</v>
      </c>
      <c r="M23" s="24">
        <f>SUMIFS(M24:M27,A24:A27,"P")</f>
        <v>0</v>
      </c>
      <c r="N23" s="25"/>
    </row>
    <row r="24">
      <c r="A24" s="1" t="s">
        <v>633</v>
      </c>
      <c r="B24" s="1">
        <v>4</v>
      </c>
      <c r="C24" s="26" t="s">
        <v>6804</v>
      </c>
      <c r="D24" t="s">
        <v>635</v>
      </c>
      <c r="E24" s="27" t="s">
        <v>6805</v>
      </c>
      <c r="F24" s="28" t="s">
        <v>865</v>
      </c>
      <c r="G24" s="29">
        <v>19.300000000000001</v>
      </c>
      <c r="H24" s="28">
        <v>0</v>
      </c>
      <c r="I24" s="30">
        <f>ROUND(G24*H24,P4)</f>
        <v>0</v>
      </c>
      <c r="L24" s="31">
        <v>0</v>
      </c>
      <c r="M24" s="24">
        <f>ROUND(G24*L24,P4)</f>
        <v>0</v>
      </c>
      <c r="N24" s="25" t="s">
        <v>638</v>
      </c>
      <c r="O24" s="32">
        <f>M24*AA24</f>
        <v>0</v>
      </c>
      <c r="P24" s="1">
        <v>3</v>
      </c>
      <c r="AA24" s="1">
        <f>IF(P24=1,$O$3,IF(P24=2,$O$4,$O$5))</f>
        <v>0</v>
      </c>
    </row>
    <row r="25">
      <c r="A25" s="1" t="s">
        <v>639</v>
      </c>
      <c r="E25" s="27" t="s">
        <v>635</v>
      </c>
    </row>
    <row r="26" ht="39">
      <c r="A26" s="1" t="s">
        <v>640</v>
      </c>
      <c r="E26" s="33" t="s">
        <v>6806</v>
      </c>
    </row>
    <row r="27" ht="50">
      <c r="A27" s="1" t="s">
        <v>642</v>
      </c>
      <c r="E27" s="27" t="s">
        <v>6807</v>
      </c>
    </row>
    <row r="28" ht="13">
      <c r="A28" s="1" t="s">
        <v>630</v>
      </c>
      <c r="C28" s="22" t="s">
        <v>1889</v>
      </c>
      <c r="E28" s="23" t="s">
        <v>4497</v>
      </c>
      <c r="L28" s="24">
        <f>SUMIFS(L29:L36,A29:A36,"P")</f>
        <v>0</v>
      </c>
      <c r="M28" s="24">
        <f>SUMIFS(M29:M36,A29:A36,"P")</f>
        <v>0</v>
      </c>
      <c r="N28" s="25"/>
    </row>
    <row r="29">
      <c r="A29" s="1" t="s">
        <v>633</v>
      </c>
      <c r="B29" s="1">
        <v>5</v>
      </c>
      <c r="C29" s="26" t="s">
        <v>6808</v>
      </c>
      <c r="D29" t="s">
        <v>635</v>
      </c>
      <c r="E29" s="27" t="s">
        <v>6809</v>
      </c>
      <c r="F29" s="28" t="s">
        <v>865</v>
      </c>
      <c r="G29" s="29">
        <v>2.4159999999999999</v>
      </c>
      <c r="H29" s="28">
        <v>0</v>
      </c>
      <c r="I29" s="30">
        <f>ROUND(G29*H29,P4)</f>
        <v>0</v>
      </c>
      <c r="L29" s="31">
        <v>0</v>
      </c>
      <c r="M29" s="24">
        <f>ROUND(G29*L29,P4)</f>
        <v>0</v>
      </c>
      <c r="N29" s="25" t="s">
        <v>638</v>
      </c>
      <c r="O29" s="32">
        <f>M29*AA29</f>
        <v>0</v>
      </c>
      <c r="P29" s="1">
        <v>3</v>
      </c>
      <c r="AA29" s="1">
        <f>IF(P29=1,$O$3,IF(P29=2,$O$4,$O$5))</f>
        <v>0</v>
      </c>
    </row>
    <row r="30">
      <c r="A30" s="1" t="s">
        <v>639</v>
      </c>
      <c r="E30" s="27" t="s">
        <v>635</v>
      </c>
    </row>
    <row r="31" ht="39">
      <c r="A31" s="1" t="s">
        <v>640</v>
      </c>
      <c r="E31" s="33" t="s">
        <v>6810</v>
      </c>
    </row>
    <row r="32">
      <c r="A32" s="1" t="s">
        <v>642</v>
      </c>
      <c r="E32" s="27" t="s">
        <v>6778</v>
      </c>
    </row>
    <row r="33">
      <c r="A33" s="1" t="s">
        <v>633</v>
      </c>
      <c r="B33" s="1">
        <v>6</v>
      </c>
      <c r="C33" s="26" t="s">
        <v>6779</v>
      </c>
      <c r="D33" t="s">
        <v>635</v>
      </c>
      <c r="E33" s="27" t="s">
        <v>6780</v>
      </c>
      <c r="F33" s="28" t="s">
        <v>649</v>
      </c>
      <c r="G33" s="29">
        <v>34.200000000000003</v>
      </c>
      <c r="H33" s="28">
        <v>0</v>
      </c>
      <c r="I33" s="30">
        <f>ROUND(G33*H33,P4)</f>
        <v>0</v>
      </c>
      <c r="L33" s="31">
        <v>0</v>
      </c>
      <c r="M33" s="24">
        <f>ROUND(G33*L33,P4)</f>
        <v>0</v>
      </c>
      <c r="N33" s="25" t="s">
        <v>635</v>
      </c>
      <c r="O33" s="32">
        <f>M33*AA33</f>
        <v>0</v>
      </c>
      <c r="P33" s="1">
        <v>3</v>
      </c>
      <c r="AA33" s="1">
        <f>IF(P33=1,$O$3,IF(P33=2,$O$4,$O$5))</f>
        <v>0</v>
      </c>
    </row>
    <row r="34">
      <c r="A34" s="1" t="s">
        <v>639</v>
      </c>
      <c r="E34" s="27" t="s">
        <v>635</v>
      </c>
    </row>
    <row r="35" ht="39">
      <c r="A35" s="1" t="s">
        <v>640</v>
      </c>
      <c r="E35" s="33" t="s">
        <v>6811</v>
      </c>
    </row>
    <row r="36" ht="62.5">
      <c r="A36" s="1" t="s">
        <v>642</v>
      </c>
      <c r="E36" s="27" t="s">
        <v>6593</v>
      </c>
    </row>
  </sheetData>
  <sheetProtection sheet="1" objects="1" scenarios="1" spinCount="100000" saltValue="PVfHjYIf/knkgxjEj6WBP0c+dsMd+Hd5HrVp9mRhGwKZb24ehjxB7v7pLiAajJJyXrufE5zuVvaEv8rU6Lmltw==" hashValue="2pSL0yLzEjYG76qiWBOO9GLjCUYhDJOqARkuHMLugrVf1eirMM32FU+L9RnrNo60EoFYQL7YMGl/NZ0mW2gc0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6812</v>
      </c>
      <c r="E8" s="23" t="s">
        <v>247</v>
      </c>
      <c r="L8" s="24">
        <f>L9+L22+L27</f>
        <v>0</v>
      </c>
      <c r="M8" s="24">
        <f>M9+M22+M27</f>
        <v>0</v>
      </c>
      <c r="N8" s="25"/>
    </row>
    <row r="9" ht="13">
      <c r="A9" s="1" t="s">
        <v>630</v>
      </c>
      <c r="C9" s="22" t="s">
        <v>861</v>
      </c>
      <c r="E9" s="23" t="s">
        <v>1388</v>
      </c>
      <c r="L9" s="24">
        <f>SUMIFS(L10:L21,A10:A21,"P")</f>
        <v>0</v>
      </c>
      <c r="M9" s="24">
        <f>SUMIFS(M10:M21,A10:A21,"P")</f>
        <v>0</v>
      </c>
      <c r="N9" s="25"/>
    </row>
    <row r="10">
      <c r="A10" s="1" t="s">
        <v>633</v>
      </c>
      <c r="B10" s="1">
        <v>1</v>
      </c>
      <c r="C10" s="26" t="s">
        <v>6787</v>
      </c>
      <c r="D10" t="s">
        <v>635</v>
      </c>
      <c r="E10" s="27" t="s">
        <v>6788</v>
      </c>
      <c r="F10" s="28" t="s">
        <v>869</v>
      </c>
      <c r="G10" s="29">
        <v>0.45000000000000001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6813</v>
      </c>
    </row>
    <row r="13" ht="312.5">
      <c r="A13" s="1" t="s">
        <v>642</v>
      </c>
      <c r="E13" s="27" t="s">
        <v>5578</v>
      </c>
    </row>
    <row r="14">
      <c r="A14" s="1" t="s">
        <v>633</v>
      </c>
      <c r="B14" s="1">
        <v>2</v>
      </c>
      <c r="C14" s="26" t="s">
        <v>6790</v>
      </c>
      <c r="D14" t="s">
        <v>635</v>
      </c>
      <c r="E14" s="27" t="s">
        <v>6791</v>
      </c>
      <c r="F14" s="28" t="s">
        <v>869</v>
      </c>
      <c r="G14" s="29">
        <v>0.45000000000000001</v>
      </c>
      <c r="H14" s="28">
        <v>0</v>
      </c>
      <c r="I14" s="30">
        <f>ROUND(G14*H14,P4)</f>
        <v>0</v>
      </c>
      <c r="L14" s="31">
        <v>0</v>
      </c>
      <c r="M14" s="24">
        <f>ROUND(G14*L14,P4)</f>
        <v>0</v>
      </c>
      <c r="N14" s="25" t="s">
        <v>638</v>
      </c>
      <c r="O14" s="32">
        <f>M14*AA14</f>
        <v>0</v>
      </c>
      <c r="P14" s="1">
        <v>3</v>
      </c>
      <c r="AA14" s="1">
        <f>IF(P14=1,$O$3,IF(P14=2,$O$4,$O$5))</f>
        <v>0</v>
      </c>
    </row>
    <row r="15">
      <c r="A15" s="1" t="s">
        <v>639</v>
      </c>
      <c r="E15" s="27" t="s">
        <v>6792</v>
      </c>
    </row>
    <row r="16" ht="39">
      <c r="A16" s="1" t="s">
        <v>640</v>
      </c>
      <c r="E16" s="33" t="s">
        <v>6814</v>
      </c>
    </row>
    <row r="17" ht="212.5">
      <c r="A17" s="1" t="s">
        <v>642</v>
      </c>
      <c r="E17" s="27" t="s">
        <v>6794</v>
      </c>
    </row>
    <row r="18">
      <c r="A18" s="1" t="s">
        <v>633</v>
      </c>
      <c r="B18" s="1">
        <v>3</v>
      </c>
      <c r="C18" s="26" t="s">
        <v>1810</v>
      </c>
      <c r="D18" t="s">
        <v>635</v>
      </c>
      <c r="E18" s="27" t="s">
        <v>1811</v>
      </c>
      <c r="F18" s="28" t="s">
        <v>865</v>
      </c>
      <c r="G18" s="29">
        <v>52.659999999999997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6815</v>
      </c>
    </row>
    <row r="21">
      <c r="A21" s="1" t="s">
        <v>642</v>
      </c>
      <c r="E21" s="27" t="s">
        <v>6816</v>
      </c>
    </row>
    <row r="22" ht="13">
      <c r="A22" s="1" t="s">
        <v>630</v>
      </c>
      <c r="C22" s="22" t="s">
        <v>1971</v>
      </c>
      <c r="E22" s="23" t="s">
        <v>3945</v>
      </c>
      <c r="L22" s="24">
        <f>SUMIFS(L23:L26,A23:A26,"P")</f>
        <v>0</v>
      </c>
      <c r="M22" s="24">
        <f>SUMIFS(M23:M26,A23:A26,"P")</f>
        <v>0</v>
      </c>
      <c r="N22" s="25"/>
    </row>
    <row r="23">
      <c r="A23" s="1" t="s">
        <v>633</v>
      </c>
      <c r="B23" s="1">
        <v>4</v>
      </c>
      <c r="C23" s="26" t="s">
        <v>6795</v>
      </c>
      <c r="D23" t="s">
        <v>635</v>
      </c>
      <c r="E23" s="27" t="s">
        <v>6796</v>
      </c>
      <c r="F23" s="28" t="s">
        <v>869</v>
      </c>
      <c r="G23" s="29">
        <v>0.45000000000000001</v>
      </c>
      <c r="H23" s="28">
        <v>0</v>
      </c>
      <c r="I23" s="30">
        <f>ROUND(G23*H23,P4)</f>
        <v>0</v>
      </c>
      <c r="L23" s="31">
        <v>0</v>
      </c>
      <c r="M23" s="24">
        <f>ROUND(G23*L23,P4)</f>
        <v>0</v>
      </c>
      <c r="N23" s="25" t="s">
        <v>638</v>
      </c>
      <c r="O23" s="32">
        <f>M23*AA23</f>
        <v>0</v>
      </c>
      <c r="P23" s="1">
        <v>3</v>
      </c>
      <c r="AA23" s="1">
        <f>IF(P23=1,$O$3,IF(P23=2,$O$4,$O$5))</f>
        <v>0</v>
      </c>
    </row>
    <row r="24">
      <c r="A24" s="1" t="s">
        <v>639</v>
      </c>
      <c r="E24" s="27" t="s">
        <v>6797</v>
      </c>
    </row>
    <row r="25" ht="39">
      <c r="A25" s="1" t="s">
        <v>640</v>
      </c>
      <c r="E25" s="33" t="s">
        <v>6813</v>
      </c>
    </row>
    <row r="26" ht="350">
      <c r="A26" s="1" t="s">
        <v>642</v>
      </c>
      <c r="E26" s="27" t="s">
        <v>5448</v>
      </c>
    </row>
    <row r="27" ht="13">
      <c r="A27" s="1" t="s">
        <v>630</v>
      </c>
      <c r="C27" s="22" t="s">
        <v>1889</v>
      </c>
      <c r="E27" s="23" t="s">
        <v>4497</v>
      </c>
      <c r="L27" s="24">
        <f>SUMIFS(L28:L31,A28:A31,"P")</f>
        <v>0</v>
      </c>
      <c r="M27" s="24">
        <f>SUMIFS(M28:M31,A28:A31,"P")</f>
        <v>0</v>
      </c>
      <c r="N27" s="25"/>
    </row>
    <row r="28">
      <c r="A28" s="1" t="s">
        <v>633</v>
      </c>
      <c r="B28" s="1">
        <v>5</v>
      </c>
      <c r="C28" s="26" t="s">
        <v>6779</v>
      </c>
      <c r="D28" t="s">
        <v>635</v>
      </c>
      <c r="E28" s="27" t="s">
        <v>6780</v>
      </c>
      <c r="F28" s="28" t="s">
        <v>649</v>
      </c>
      <c r="G28" s="29">
        <v>14.821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6817</v>
      </c>
    </row>
    <row r="31" ht="62.5">
      <c r="A31" s="1" t="s">
        <v>642</v>
      </c>
      <c r="E31" s="27" t="s">
        <v>6593</v>
      </c>
    </row>
  </sheetData>
  <sheetProtection sheet="1" objects="1" scenarios="1" spinCount="100000" saltValue="o0k/qYe94+EetgH1AcyiY8MSG2LOBsKMKQIdSxgfZsEVB0h61BKwM0NINcF3CGtIg9b/z2J2RXkxLrms6JUMew==" hashValue="pGNnMlNU7/fFu67HRPqMDtOBbw5ZcfbQOKAO8+DoM12NvTl5JzU6nIruGshDsVtvNiR3GePYFgvoc/nG5uzPP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6818</v>
      </c>
      <c r="E8" s="23" t="s">
        <v>249</v>
      </c>
      <c r="L8" s="24">
        <f>L9+L34+L55</f>
        <v>0</v>
      </c>
      <c r="M8" s="24">
        <f>M9+M34+M55</f>
        <v>0</v>
      </c>
      <c r="N8" s="25"/>
    </row>
    <row r="9" ht="13">
      <c r="A9" s="1" t="s">
        <v>630</v>
      </c>
      <c r="C9" s="22" t="s">
        <v>861</v>
      </c>
      <c r="E9" s="23" t="s">
        <v>1388</v>
      </c>
      <c r="L9" s="24">
        <f>SUMIFS(L10:L33,A10:A33,"P")</f>
        <v>0</v>
      </c>
      <c r="M9" s="24">
        <f>SUMIFS(M10:M33,A10:A33,"P")</f>
        <v>0</v>
      </c>
      <c r="N9" s="25"/>
    </row>
    <row r="10">
      <c r="A10" s="1" t="s">
        <v>633</v>
      </c>
      <c r="B10" s="1">
        <v>1</v>
      </c>
      <c r="C10" s="26" t="s">
        <v>6819</v>
      </c>
      <c r="D10" t="s">
        <v>635</v>
      </c>
      <c r="E10" s="27" t="s">
        <v>6820</v>
      </c>
      <c r="F10" s="28" t="s">
        <v>649</v>
      </c>
      <c r="G10" s="29">
        <v>17</v>
      </c>
      <c r="H10" s="28">
        <v>0</v>
      </c>
      <c r="I10" s="30">
        <f>ROUND(G10*H10,P4)</f>
        <v>0</v>
      </c>
      <c r="L10" s="31">
        <v>0</v>
      </c>
      <c r="M10" s="24">
        <f>ROUND(G10*L10,P4)</f>
        <v>0</v>
      </c>
      <c r="N10" s="25" t="s">
        <v>638</v>
      </c>
      <c r="O10" s="32">
        <f>M10*AA10</f>
        <v>0</v>
      </c>
      <c r="P10" s="1">
        <v>3</v>
      </c>
      <c r="AA10" s="1">
        <f>IF(P10=1,$O$3,IF(P10=2,$O$4,$O$5))</f>
        <v>0</v>
      </c>
    </row>
    <row r="11">
      <c r="A11" s="1" t="s">
        <v>639</v>
      </c>
      <c r="E11" s="27" t="s">
        <v>6821</v>
      </c>
    </row>
    <row r="12" ht="26">
      <c r="A12" s="1" t="s">
        <v>640</v>
      </c>
      <c r="E12" s="33" t="s">
        <v>6822</v>
      </c>
    </row>
    <row r="13" ht="37.5">
      <c r="A13" s="1" t="s">
        <v>642</v>
      </c>
      <c r="E13" s="27" t="s">
        <v>6823</v>
      </c>
    </row>
    <row r="14">
      <c r="A14" s="1" t="s">
        <v>633</v>
      </c>
      <c r="B14" s="1">
        <v>2</v>
      </c>
      <c r="C14" s="26" t="s">
        <v>5670</v>
      </c>
      <c r="D14" t="s">
        <v>635</v>
      </c>
      <c r="E14" s="27" t="s">
        <v>5671</v>
      </c>
      <c r="F14" s="28" t="s">
        <v>869</v>
      </c>
      <c r="G14" s="29">
        <v>44.655000000000001</v>
      </c>
      <c r="H14" s="28">
        <v>0</v>
      </c>
      <c r="I14" s="30">
        <f>ROUND(G14*H14,P4)</f>
        <v>0</v>
      </c>
      <c r="L14" s="31">
        <v>0</v>
      </c>
      <c r="M14" s="24">
        <f>ROUND(G14*L14,P4)</f>
        <v>0</v>
      </c>
      <c r="N14" s="25" t="s">
        <v>638</v>
      </c>
      <c r="O14" s="32">
        <f>M14*AA14</f>
        <v>0</v>
      </c>
      <c r="P14" s="1">
        <v>3</v>
      </c>
      <c r="AA14" s="1">
        <f>IF(P14=1,$O$3,IF(P14=2,$O$4,$O$5))</f>
        <v>0</v>
      </c>
    </row>
    <row r="15">
      <c r="A15" s="1" t="s">
        <v>639</v>
      </c>
      <c r="E15" s="27" t="s">
        <v>6824</v>
      </c>
    </row>
    <row r="16" ht="26">
      <c r="A16" s="1" t="s">
        <v>640</v>
      </c>
      <c r="E16" s="33" t="s">
        <v>6825</v>
      </c>
    </row>
    <row r="17" ht="300">
      <c r="A17" s="1" t="s">
        <v>642</v>
      </c>
      <c r="E17" s="27" t="s">
        <v>4625</v>
      </c>
    </row>
    <row r="18">
      <c r="A18" s="1" t="s">
        <v>633</v>
      </c>
      <c r="B18" s="1">
        <v>3</v>
      </c>
      <c r="C18" s="26" t="s">
        <v>6701</v>
      </c>
      <c r="D18" t="s">
        <v>635</v>
      </c>
      <c r="E18" s="27" t="s">
        <v>6702</v>
      </c>
      <c r="F18" s="28" t="s">
        <v>869</v>
      </c>
      <c r="G18" s="29">
        <v>44.655000000000001</v>
      </c>
      <c r="H18" s="28">
        <v>0</v>
      </c>
      <c r="I18" s="30">
        <f>ROUND(G18*H18,P4)</f>
        <v>0</v>
      </c>
      <c r="L18" s="31">
        <v>0</v>
      </c>
      <c r="M18" s="24">
        <f>ROUND(G18*L18,P4)</f>
        <v>0</v>
      </c>
      <c r="N18" s="25" t="s">
        <v>638</v>
      </c>
      <c r="O18" s="32">
        <f>M18*AA18</f>
        <v>0</v>
      </c>
      <c r="P18" s="1">
        <v>3</v>
      </c>
      <c r="AA18" s="1">
        <f>IF(P18=1,$O$3,IF(P18=2,$O$4,$O$5))</f>
        <v>0</v>
      </c>
    </row>
    <row r="19">
      <c r="A19" s="1" t="s">
        <v>639</v>
      </c>
      <c r="E19" s="27" t="s">
        <v>6826</v>
      </c>
    </row>
    <row r="20" ht="26">
      <c r="A20" s="1" t="s">
        <v>640</v>
      </c>
      <c r="E20" s="33" t="s">
        <v>6825</v>
      </c>
    </row>
    <row r="21" ht="312.5">
      <c r="A21" s="1" t="s">
        <v>642</v>
      </c>
      <c r="E21" s="27" t="s">
        <v>6827</v>
      </c>
    </row>
    <row r="22">
      <c r="A22" s="1" t="s">
        <v>633</v>
      </c>
      <c r="B22" s="1">
        <v>4</v>
      </c>
      <c r="C22" s="26" t="s">
        <v>6828</v>
      </c>
      <c r="D22" t="s">
        <v>635</v>
      </c>
      <c r="E22" s="27" t="s">
        <v>6829</v>
      </c>
      <c r="F22" s="28" t="s">
        <v>869</v>
      </c>
      <c r="G22" s="29">
        <v>848.83799999999997</v>
      </c>
      <c r="H22" s="28">
        <v>0</v>
      </c>
      <c r="I22" s="30">
        <f>ROUND(G22*H22,P4)</f>
        <v>0</v>
      </c>
      <c r="L22" s="31">
        <v>0</v>
      </c>
      <c r="M22" s="24">
        <f>ROUND(G22*L22,P4)</f>
        <v>0</v>
      </c>
      <c r="N22" s="25" t="s">
        <v>638</v>
      </c>
      <c r="O22" s="32">
        <f>M22*AA22</f>
        <v>0</v>
      </c>
      <c r="P22" s="1">
        <v>3</v>
      </c>
      <c r="AA22" s="1">
        <f>IF(P22=1,$O$3,IF(P22=2,$O$4,$O$5))</f>
        <v>0</v>
      </c>
    </row>
    <row r="23">
      <c r="A23" s="1" t="s">
        <v>639</v>
      </c>
      <c r="E23" s="27" t="s">
        <v>6830</v>
      </c>
    </row>
    <row r="24" ht="117">
      <c r="A24" s="1" t="s">
        <v>640</v>
      </c>
      <c r="E24" s="33" t="s">
        <v>6831</v>
      </c>
    </row>
    <row r="25" ht="312.5">
      <c r="A25" s="1" t="s">
        <v>642</v>
      </c>
      <c r="E25" s="27" t="s">
        <v>6827</v>
      </c>
    </row>
    <row r="26">
      <c r="A26" s="1" t="s">
        <v>633</v>
      </c>
      <c r="B26" s="1">
        <v>5</v>
      </c>
      <c r="C26" s="26" t="s">
        <v>4582</v>
      </c>
      <c r="D26" t="s">
        <v>635</v>
      </c>
      <c r="E26" s="27" t="s">
        <v>4583</v>
      </c>
      <c r="F26" s="28" t="s">
        <v>869</v>
      </c>
      <c r="G26" s="29">
        <v>848.83799999999997</v>
      </c>
      <c r="H26" s="28">
        <v>0</v>
      </c>
      <c r="I26" s="30">
        <f>ROUND(G26*H26,P4)</f>
        <v>0</v>
      </c>
      <c r="L26" s="31">
        <v>0</v>
      </c>
      <c r="M26" s="24">
        <f>ROUND(G26*L26,P4)</f>
        <v>0</v>
      </c>
      <c r="N26" s="25" t="s">
        <v>638</v>
      </c>
      <c r="O26" s="32">
        <f>M26*AA26</f>
        <v>0</v>
      </c>
      <c r="P26" s="1">
        <v>3</v>
      </c>
      <c r="AA26" s="1">
        <f>IF(P26=1,$O$3,IF(P26=2,$O$4,$O$5))</f>
        <v>0</v>
      </c>
    </row>
    <row r="27">
      <c r="A27" s="1" t="s">
        <v>639</v>
      </c>
      <c r="E27" s="27" t="s">
        <v>6830</v>
      </c>
    </row>
    <row r="28" ht="26">
      <c r="A28" s="1" t="s">
        <v>640</v>
      </c>
      <c r="E28" s="33" t="s">
        <v>6832</v>
      </c>
    </row>
    <row r="29" ht="187.5">
      <c r="A29" s="1" t="s">
        <v>642</v>
      </c>
      <c r="E29" s="27" t="s">
        <v>4585</v>
      </c>
    </row>
    <row r="30">
      <c r="A30" s="1" t="s">
        <v>633</v>
      </c>
      <c r="B30" s="1">
        <v>6</v>
      </c>
      <c r="C30" s="26" t="s">
        <v>883</v>
      </c>
      <c r="D30" t="s">
        <v>635</v>
      </c>
      <c r="E30" s="27" t="s">
        <v>884</v>
      </c>
      <c r="F30" s="28" t="s">
        <v>869</v>
      </c>
      <c r="G30" s="29">
        <v>44.655000000000001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6833</v>
      </c>
    </row>
    <row r="33" ht="225">
      <c r="A33" s="1" t="s">
        <v>642</v>
      </c>
      <c r="E33" s="27" t="s">
        <v>4587</v>
      </c>
    </row>
    <row r="34" ht="13">
      <c r="A34" s="1" t="s">
        <v>630</v>
      </c>
      <c r="C34" s="22" t="s">
        <v>1889</v>
      </c>
      <c r="E34" s="23" t="s">
        <v>4497</v>
      </c>
      <c r="L34" s="24">
        <f>SUMIFS(L35:L54,A35:A54,"P")</f>
        <v>0</v>
      </c>
      <c r="M34" s="24">
        <f>SUMIFS(M35:M54,A35:A54,"P")</f>
        <v>0</v>
      </c>
      <c r="N34" s="25"/>
    </row>
    <row r="35">
      <c r="A35" s="1" t="s">
        <v>633</v>
      </c>
      <c r="B35" s="1">
        <v>7</v>
      </c>
      <c r="C35" s="26" t="s">
        <v>6834</v>
      </c>
      <c r="D35" t="s">
        <v>635</v>
      </c>
      <c r="E35" s="27" t="s">
        <v>6835</v>
      </c>
      <c r="F35" s="28" t="s">
        <v>6836</v>
      </c>
      <c r="G35" s="29">
        <v>53.722000000000001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6837</v>
      </c>
    </row>
    <row r="38" ht="25">
      <c r="A38" s="1" t="s">
        <v>642</v>
      </c>
      <c r="E38" s="27" t="s">
        <v>6838</v>
      </c>
    </row>
    <row r="39">
      <c r="A39" s="1" t="s">
        <v>633</v>
      </c>
      <c r="B39" s="1">
        <v>8</v>
      </c>
      <c r="C39" s="26" t="s">
        <v>6839</v>
      </c>
      <c r="D39" t="s">
        <v>635</v>
      </c>
      <c r="E39" s="27" t="s">
        <v>5134</v>
      </c>
      <c r="F39" s="28" t="s">
        <v>869</v>
      </c>
      <c r="G39" s="29">
        <v>306.85399999999998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6840</v>
      </c>
    </row>
    <row r="42" ht="112.5">
      <c r="A42" s="1" t="s">
        <v>642</v>
      </c>
      <c r="E42" s="27" t="s">
        <v>4890</v>
      </c>
    </row>
    <row r="43">
      <c r="A43" s="1" t="s">
        <v>633</v>
      </c>
      <c r="B43" s="1">
        <v>9</v>
      </c>
      <c r="C43" s="26" t="s">
        <v>5231</v>
      </c>
      <c r="D43" t="s">
        <v>635</v>
      </c>
      <c r="E43" s="27" t="s">
        <v>5232</v>
      </c>
      <c r="F43" s="28" t="s">
        <v>869</v>
      </c>
      <c r="G43" s="29">
        <v>31.204999999999998</v>
      </c>
      <c r="H43" s="28">
        <v>0</v>
      </c>
      <c r="I43" s="30">
        <f>ROUND(G43*H43,P4)</f>
        <v>0</v>
      </c>
      <c r="L43" s="31">
        <v>0</v>
      </c>
      <c r="M43" s="24">
        <f>ROUND(G43*L43,P4)</f>
        <v>0</v>
      </c>
      <c r="N43" s="25" t="s">
        <v>638</v>
      </c>
      <c r="O43" s="32">
        <f>M43*AA43</f>
        <v>0</v>
      </c>
      <c r="P43" s="1">
        <v>3</v>
      </c>
      <c r="AA43" s="1">
        <f>IF(P43=1,$O$3,IF(P43=2,$O$4,$O$5))</f>
        <v>0</v>
      </c>
    </row>
    <row r="44">
      <c r="A44" s="1" t="s">
        <v>639</v>
      </c>
      <c r="E44" s="27" t="s">
        <v>6841</v>
      </c>
    </row>
    <row r="45" ht="26">
      <c r="A45" s="1" t="s">
        <v>640</v>
      </c>
      <c r="E45" s="33" t="s">
        <v>6842</v>
      </c>
    </row>
    <row r="46" ht="112.5">
      <c r="A46" s="1" t="s">
        <v>642</v>
      </c>
      <c r="E46" s="27" t="s">
        <v>4890</v>
      </c>
    </row>
    <row r="47">
      <c r="A47" s="1" t="s">
        <v>633</v>
      </c>
      <c r="B47" s="1">
        <v>10</v>
      </c>
      <c r="C47" s="26" t="s">
        <v>1897</v>
      </c>
      <c r="D47" t="s">
        <v>635</v>
      </c>
      <c r="E47" s="27" t="s">
        <v>1898</v>
      </c>
      <c r="F47" s="28" t="s">
        <v>1729</v>
      </c>
      <c r="G47" s="29">
        <v>1.6319999999999999</v>
      </c>
      <c r="H47" s="28">
        <v>0</v>
      </c>
      <c r="I47" s="30">
        <f>ROUND(G47*H47,P4)</f>
        <v>0</v>
      </c>
      <c r="L47" s="31">
        <v>0</v>
      </c>
      <c r="M47" s="24">
        <f>ROUND(G47*L47,P4)</f>
        <v>0</v>
      </c>
      <c r="N47" s="25" t="s">
        <v>638</v>
      </c>
      <c r="O47" s="32">
        <f>M47*AA47</f>
        <v>0</v>
      </c>
      <c r="P47" s="1">
        <v>3</v>
      </c>
      <c r="AA47" s="1">
        <f>IF(P47=1,$O$3,IF(P47=2,$O$4,$O$5))</f>
        <v>0</v>
      </c>
    </row>
    <row r="48">
      <c r="A48" s="1" t="s">
        <v>639</v>
      </c>
      <c r="E48" s="27" t="s">
        <v>6843</v>
      </c>
    </row>
    <row r="49" ht="26">
      <c r="A49" s="1" t="s">
        <v>640</v>
      </c>
      <c r="E49" s="33" t="s">
        <v>6844</v>
      </c>
    </row>
    <row r="50" ht="112.5">
      <c r="A50" s="1" t="s">
        <v>642</v>
      </c>
      <c r="E50" s="27" t="s">
        <v>6845</v>
      </c>
    </row>
    <row r="51">
      <c r="A51" s="1" t="s">
        <v>633</v>
      </c>
      <c r="B51" s="1">
        <v>11</v>
      </c>
      <c r="C51" s="26" t="s">
        <v>1899</v>
      </c>
      <c r="D51" t="s">
        <v>635</v>
      </c>
      <c r="E51" s="27" t="s">
        <v>1900</v>
      </c>
      <c r="F51" s="28" t="s">
        <v>1858</v>
      </c>
      <c r="G51" s="29">
        <v>31.007999999999999</v>
      </c>
      <c r="H51" s="28">
        <v>0</v>
      </c>
      <c r="I51" s="30">
        <f>ROUND(G51*H51,P4)</f>
        <v>0</v>
      </c>
      <c r="L51" s="31">
        <v>0</v>
      </c>
      <c r="M51" s="24">
        <f>ROUND(G51*L51,P4)</f>
        <v>0</v>
      </c>
      <c r="N51" s="25" t="s">
        <v>638</v>
      </c>
      <c r="O51" s="32">
        <f>M51*AA51</f>
        <v>0</v>
      </c>
      <c r="P51" s="1">
        <v>3</v>
      </c>
      <c r="AA51" s="1">
        <f>IF(P51=1,$O$3,IF(P51=2,$O$4,$O$5))</f>
        <v>0</v>
      </c>
    </row>
    <row r="52">
      <c r="A52" s="1" t="s">
        <v>639</v>
      </c>
      <c r="E52" s="27" t="s">
        <v>6846</v>
      </c>
    </row>
    <row r="53" ht="13">
      <c r="A53" s="1" t="s">
        <v>640</v>
      </c>
      <c r="E53" s="33" t="s">
        <v>6847</v>
      </c>
    </row>
    <row r="54" ht="25">
      <c r="A54" s="1" t="s">
        <v>642</v>
      </c>
      <c r="E54" s="27" t="s">
        <v>4871</v>
      </c>
    </row>
    <row r="55" ht="13">
      <c r="A55" s="1" t="s">
        <v>630</v>
      </c>
      <c r="C55" s="22" t="s">
        <v>1724</v>
      </c>
      <c r="E55" s="23" t="s">
        <v>607</v>
      </c>
      <c r="L55" s="24">
        <f>SUMIFS(L56:L63,A56:A63,"P")</f>
        <v>0</v>
      </c>
      <c r="M55" s="24">
        <f>SUMIFS(M56:M63,A56:A63,"P")</f>
        <v>0</v>
      </c>
      <c r="N55" s="25"/>
    </row>
    <row r="56" ht="25">
      <c r="A56" s="1" t="s">
        <v>633</v>
      </c>
      <c r="B56" s="1">
        <v>12</v>
      </c>
      <c r="C56" s="26" t="s">
        <v>1734</v>
      </c>
      <c r="D56" t="s">
        <v>1735</v>
      </c>
      <c r="E56" s="27" t="s">
        <v>1736</v>
      </c>
      <c r="F56" s="28" t="s">
        <v>1729</v>
      </c>
      <c r="G56" s="29">
        <v>56.168999999999997</v>
      </c>
      <c r="H56" s="28">
        <v>0</v>
      </c>
      <c r="I56" s="30">
        <f>ROUND(G56*H56,P4)</f>
        <v>0</v>
      </c>
      <c r="L56" s="31">
        <v>0</v>
      </c>
      <c r="M56" s="24">
        <f>ROUND(G56*L56,P4)</f>
        <v>0</v>
      </c>
      <c r="N56" s="25" t="s">
        <v>1730</v>
      </c>
      <c r="O56" s="32">
        <f>M56*AA56</f>
        <v>0</v>
      </c>
      <c r="P56" s="1">
        <v>3</v>
      </c>
      <c r="AA56" s="1">
        <f>IF(P56=1,$O$3,IF(P56=2,$O$4,$O$5))</f>
        <v>0</v>
      </c>
    </row>
    <row r="57" ht="25">
      <c r="A57" s="1" t="s">
        <v>639</v>
      </c>
      <c r="E57" s="27" t="s">
        <v>1731</v>
      </c>
    </row>
    <row r="58" ht="26">
      <c r="A58" s="1" t="s">
        <v>640</v>
      </c>
      <c r="E58" s="33" t="s">
        <v>6848</v>
      </c>
    </row>
    <row r="59" ht="187.5">
      <c r="A59" s="1" t="s">
        <v>642</v>
      </c>
      <c r="E59" s="27" t="s">
        <v>6849</v>
      </c>
    </row>
    <row r="60" ht="25">
      <c r="A60" s="1" t="s">
        <v>633</v>
      </c>
      <c r="B60" s="1">
        <v>13</v>
      </c>
      <c r="C60" s="26" t="s">
        <v>5216</v>
      </c>
      <c r="D60" t="s">
        <v>5217</v>
      </c>
      <c r="E60" s="27" t="s">
        <v>5218</v>
      </c>
      <c r="F60" s="28" t="s">
        <v>1729</v>
      </c>
      <c r="G60" s="29">
        <v>624.44799999999998</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ht="26">
      <c r="A62" s="1" t="s">
        <v>640</v>
      </c>
      <c r="E62" s="33" t="s">
        <v>6850</v>
      </c>
    </row>
    <row r="63" ht="187.5">
      <c r="A63" s="1" t="s">
        <v>642</v>
      </c>
      <c r="E63" s="27" t="s">
        <v>3633</v>
      </c>
    </row>
  </sheetData>
  <sheetProtection sheet="1" objects="1" scenarios="1" spinCount="100000" saltValue="D3phcGdRA9FZRmU6WCQCWEPFFn2st3gFl7zpYzOG5kqsCAJLJA5x9W/3aNEBHUGju35W0ivE3JIyAgXR/25o7g==" hashValue="PxzbETyWxP176JDHhds80Ew/Z3nYXKcdQ3AnUp2RkIilgTxzkU8ITaVAjDIg2TVEzKECUfoV4MsIfa6dqbs4e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6851</v>
      </c>
      <c r="E8" s="23" t="s">
        <v>251</v>
      </c>
      <c r="L8" s="24">
        <f>L9+L14+L51+L108+L133+L162+L183+L196+L237</f>
        <v>0</v>
      </c>
      <c r="M8" s="24">
        <f>M9+M14+M51+M108+M133+M162+M183+M196+M237</f>
        <v>0</v>
      </c>
      <c r="N8" s="25"/>
    </row>
    <row r="9" ht="13">
      <c r="A9" s="1" t="s">
        <v>630</v>
      </c>
      <c r="C9" s="22" t="s">
        <v>3923</v>
      </c>
      <c r="E9" s="23" t="s">
        <v>3924</v>
      </c>
      <c r="L9" s="24">
        <f>SUMIFS(L10:L13,A10:A13,"P")</f>
        <v>0</v>
      </c>
      <c r="M9" s="24">
        <f>SUMIFS(M10:M13,A10:A13,"P")</f>
        <v>0</v>
      </c>
      <c r="N9" s="25"/>
    </row>
    <row r="10">
      <c r="A10" s="1" t="s">
        <v>633</v>
      </c>
      <c r="B10" s="1">
        <v>1</v>
      </c>
      <c r="C10" s="26" t="s">
        <v>6852</v>
      </c>
      <c r="D10" t="s">
        <v>635</v>
      </c>
      <c r="E10" s="27" t="s">
        <v>6853</v>
      </c>
      <c r="F10" s="28" t="s">
        <v>1668</v>
      </c>
      <c r="G10" s="29">
        <v>1</v>
      </c>
      <c r="H10" s="28">
        <v>0</v>
      </c>
      <c r="I10" s="30">
        <f>ROUND(G10*H10,P4)</f>
        <v>0</v>
      </c>
      <c r="L10" s="31">
        <v>0</v>
      </c>
      <c r="M10" s="24">
        <f>ROUND(G10*L10,P4)</f>
        <v>0</v>
      </c>
      <c r="N10" s="25" t="s">
        <v>638</v>
      </c>
      <c r="O10" s="32">
        <f>M10*AA10</f>
        <v>0</v>
      </c>
      <c r="P10" s="1">
        <v>3</v>
      </c>
      <c r="AA10" s="1">
        <f>IF(P10=1,$O$3,IF(P10=2,$O$4,$O$5))</f>
        <v>0</v>
      </c>
    </row>
    <row r="11">
      <c r="A11" s="1" t="s">
        <v>639</v>
      </c>
      <c r="E11" s="27" t="s">
        <v>6854</v>
      </c>
    </row>
    <row r="12" ht="26">
      <c r="A12" s="1" t="s">
        <v>640</v>
      </c>
      <c r="E12" s="33" t="s">
        <v>6855</v>
      </c>
    </row>
    <row r="13">
      <c r="A13" s="1" t="s">
        <v>642</v>
      </c>
      <c r="E13" s="27" t="s">
        <v>5368</v>
      </c>
    </row>
    <row r="14" ht="13">
      <c r="A14" s="1" t="s">
        <v>630</v>
      </c>
      <c r="C14" s="22" t="s">
        <v>861</v>
      </c>
      <c r="E14" s="23" t="s">
        <v>1388</v>
      </c>
      <c r="L14" s="24">
        <f>SUMIFS(L15:L50,A15:A50,"P")</f>
        <v>0</v>
      </c>
      <c r="M14" s="24">
        <f>SUMIFS(M15:M50,A15:A50,"P")</f>
        <v>0</v>
      </c>
      <c r="N14" s="25"/>
    </row>
    <row r="15">
      <c r="A15" s="1" t="s">
        <v>633</v>
      </c>
      <c r="B15" s="1">
        <v>2</v>
      </c>
      <c r="C15" s="26" t="s">
        <v>5666</v>
      </c>
      <c r="D15" t="s">
        <v>635</v>
      </c>
      <c r="E15" s="27" t="s">
        <v>5667</v>
      </c>
      <c r="F15" s="28" t="s">
        <v>809</v>
      </c>
      <c r="G15" s="29">
        <v>720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6856</v>
      </c>
    </row>
    <row r="18" ht="37.5">
      <c r="A18" s="1" t="s">
        <v>642</v>
      </c>
      <c r="E18" s="27" t="s">
        <v>5669</v>
      </c>
    </row>
    <row r="19">
      <c r="A19" s="1" t="s">
        <v>633</v>
      </c>
      <c r="B19" s="1">
        <v>3</v>
      </c>
      <c r="C19" s="26" t="s">
        <v>5670</v>
      </c>
      <c r="D19" t="s">
        <v>635</v>
      </c>
      <c r="E19" s="27" t="s">
        <v>5671</v>
      </c>
      <c r="F19" s="28" t="s">
        <v>869</v>
      </c>
      <c r="G19" s="29">
        <v>258.483</v>
      </c>
      <c r="H19" s="28">
        <v>0</v>
      </c>
      <c r="I19" s="30">
        <f>ROUND(G19*H19,P4)</f>
        <v>0</v>
      </c>
      <c r="L19" s="31">
        <v>0</v>
      </c>
      <c r="M19" s="24">
        <f>ROUND(G19*L19,P4)</f>
        <v>0</v>
      </c>
      <c r="N19" s="25" t="s">
        <v>638</v>
      </c>
      <c r="O19" s="32">
        <f>M19*AA19</f>
        <v>0</v>
      </c>
      <c r="P19" s="1">
        <v>3</v>
      </c>
      <c r="AA19" s="1">
        <f>IF(P19=1,$O$3,IF(P19=2,$O$4,$O$5))</f>
        <v>0</v>
      </c>
    </row>
    <row r="20">
      <c r="A20" s="1" t="s">
        <v>639</v>
      </c>
      <c r="E20" s="27" t="s">
        <v>6824</v>
      </c>
    </row>
    <row r="21" ht="26">
      <c r="A21" s="1" t="s">
        <v>640</v>
      </c>
      <c r="E21" s="33" t="s">
        <v>6857</v>
      </c>
    </row>
    <row r="22" ht="300">
      <c r="A22" s="1" t="s">
        <v>642</v>
      </c>
      <c r="E22" s="27" t="s">
        <v>4625</v>
      </c>
    </row>
    <row r="23">
      <c r="A23" s="1" t="s">
        <v>633</v>
      </c>
      <c r="B23" s="1">
        <v>4</v>
      </c>
      <c r="C23" s="26" t="s">
        <v>6697</v>
      </c>
      <c r="D23" t="s">
        <v>635</v>
      </c>
      <c r="E23" s="27" t="s">
        <v>6698</v>
      </c>
      <c r="F23" s="28" t="s">
        <v>869</v>
      </c>
      <c r="G23" s="29">
        <v>1515.009</v>
      </c>
      <c r="H23" s="28">
        <v>0</v>
      </c>
      <c r="I23" s="30">
        <f>ROUND(G23*H23,P4)</f>
        <v>0</v>
      </c>
      <c r="L23" s="31">
        <v>0</v>
      </c>
      <c r="M23" s="24">
        <f>ROUND(G23*L23,P4)</f>
        <v>0</v>
      </c>
      <c r="N23" s="25" t="s">
        <v>638</v>
      </c>
      <c r="O23" s="32">
        <f>M23*AA23</f>
        <v>0</v>
      </c>
      <c r="P23" s="1">
        <v>3</v>
      </c>
      <c r="AA23" s="1">
        <f>IF(P23=1,$O$3,IF(P23=2,$O$4,$O$5))</f>
        <v>0</v>
      </c>
    </row>
    <row r="24">
      <c r="A24" s="1" t="s">
        <v>639</v>
      </c>
      <c r="E24" s="27" t="s">
        <v>6858</v>
      </c>
    </row>
    <row r="25" ht="26">
      <c r="A25" s="1" t="s">
        <v>640</v>
      </c>
      <c r="E25" s="33" t="s">
        <v>6859</v>
      </c>
    </row>
    <row r="26" ht="300">
      <c r="A26" s="1" t="s">
        <v>642</v>
      </c>
      <c r="E26" s="27" t="s">
        <v>4625</v>
      </c>
    </row>
    <row r="27">
      <c r="A27" s="1" t="s">
        <v>633</v>
      </c>
      <c r="B27" s="1">
        <v>5</v>
      </c>
      <c r="C27" s="26" t="s">
        <v>6701</v>
      </c>
      <c r="D27" t="s">
        <v>635</v>
      </c>
      <c r="E27" s="27" t="s">
        <v>6702</v>
      </c>
      <c r="F27" s="28" t="s">
        <v>869</v>
      </c>
      <c r="G27" s="29">
        <v>258.483</v>
      </c>
      <c r="H27" s="28">
        <v>0</v>
      </c>
      <c r="I27" s="30">
        <f>ROUND(G27*H27,P4)</f>
        <v>0</v>
      </c>
      <c r="L27" s="31">
        <v>0</v>
      </c>
      <c r="M27" s="24">
        <f>ROUND(G27*L27,P4)</f>
        <v>0</v>
      </c>
      <c r="N27" s="25" t="s">
        <v>638</v>
      </c>
      <c r="O27" s="32">
        <f>M27*AA27</f>
        <v>0</v>
      </c>
      <c r="P27" s="1">
        <v>3</v>
      </c>
      <c r="AA27" s="1">
        <f>IF(P27=1,$O$3,IF(P27=2,$O$4,$O$5))</f>
        <v>0</v>
      </c>
    </row>
    <row r="28">
      <c r="A28" s="1" t="s">
        <v>639</v>
      </c>
      <c r="E28" s="27" t="s">
        <v>6826</v>
      </c>
    </row>
    <row r="29" ht="26">
      <c r="A29" s="1" t="s">
        <v>640</v>
      </c>
      <c r="E29" s="33" t="s">
        <v>6857</v>
      </c>
    </row>
    <row r="30" ht="312.5">
      <c r="A30" s="1" t="s">
        <v>642</v>
      </c>
      <c r="E30" s="27" t="s">
        <v>6827</v>
      </c>
    </row>
    <row r="31">
      <c r="A31" s="1" t="s">
        <v>633</v>
      </c>
      <c r="B31" s="1">
        <v>6</v>
      </c>
      <c r="C31" s="26" t="s">
        <v>6828</v>
      </c>
      <c r="D31" t="s">
        <v>635</v>
      </c>
      <c r="E31" s="27" t="s">
        <v>6829</v>
      </c>
      <c r="F31" s="28" t="s">
        <v>869</v>
      </c>
      <c r="G31" s="29">
        <v>367.42700000000002</v>
      </c>
      <c r="H31" s="28">
        <v>0</v>
      </c>
      <c r="I31" s="30">
        <f>ROUND(G31*H31,P4)</f>
        <v>0</v>
      </c>
      <c r="L31" s="31">
        <v>0</v>
      </c>
      <c r="M31" s="24">
        <f>ROUND(G31*L31,P4)</f>
        <v>0</v>
      </c>
      <c r="N31" s="25" t="s">
        <v>638</v>
      </c>
      <c r="O31" s="32">
        <f>M31*AA31</f>
        <v>0</v>
      </c>
      <c r="P31" s="1">
        <v>3</v>
      </c>
      <c r="AA31" s="1">
        <f>IF(P31=1,$O$3,IF(P31=2,$O$4,$O$5))</f>
        <v>0</v>
      </c>
    </row>
    <row r="32">
      <c r="A32" s="1" t="s">
        <v>639</v>
      </c>
      <c r="E32" s="27" t="s">
        <v>6830</v>
      </c>
    </row>
    <row r="33" ht="65">
      <c r="A33" s="1" t="s">
        <v>640</v>
      </c>
      <c r="E33" s="33" t="s">
        <v>6860</v>
      </c>
    </row>
    <row r="34" ht="312.5">
      <c r="A34" s="1" t="s">
        <v>642</v>
      </c>
      <c r="E34" s="27" t="s">
        <v>6827</v>
      </c>
    </row>
    <row r="35">
      <c r="A35" s="1" t="s">
        <v>633</v>
      </c>
      <c r="B35" s="1">
        <v>7</v>
      </c>
      <c r="C35" s="26" t="s">
        <v>6861</v>
      </c>
      <c r="D35" t="s">
        <v>635</v>
      </c>
      <c r="E35" s="27" t="s">
        <v>6862</v>
      </c>
      <c r="F35" s="28" t="s">
        <v>869</v>
      </c>
      <c r="G35" s="29">
        <v>116.30200000000001</v>
      </c>
      <c r="H35" s="28">
        <v>0</v>
      </c>
      <c r="I35" s="30">
        <f>ROUND(G35*H35,P4)</f>
        <v>0</v>
      </c>
      <c r="L35" s="31">
        <v>0</v>
      </c>
      <c r="M35" s="24">
        <f>ROUND(G35*L35,P4)</f>
        <v>0</v>
      </c>
      <c r="N35" s="25" t="s">
        <v>638</v>
      </c>
      <c r="O35" s="32">
        <f>M35*AA35</f>
        <v>0</v>
      </c>
      <c r="P35" s="1">
        <v>3</v>
      </c>
      <c r="AA35" s="1">
        <f>IF(P35=1,$O$3,IF(P35=2,$O$4,$O$5))</f>
        <v>0</v>
      </c>
    </row>
    <row r="36">
      <c r="A36" s="1" t="s">
        <v>639</v>
      </c>
      <c r="E36" s="27" t="s">
        <v>6863</v>
      </c>
    </row>
    <row r="37" ht="78">
      <c r="A37" s="1" t="s">
        <v>640</v>
      </c>
      <c r="E37" s="33" t="s">
        <v>6864</v>
      </c>
    </row>
    <row r="38" ht="262.5">
      <c r="A38" s="1" t="s">
        <v>642</v>
      </c>
      <c r="E38" s="27" t="s">
        <v>4641</v>
      </c>
    </row>
    <row r="39">
      <c r="A39" s="1" t="s">
        <v>633</v>
      </c>
      <c r="B39" s="1">
        <v>8</v>
      </c>
      <c r="C39" s="26" t="s">
        <v>4582</v>
      </c>
      <c r="D39" t="s">
        <v>635</v>
      </c>
      <c r="E39" s="27" t="s">
        <v>4583</v>
      </c>
      <c r="F39" s="28" t="s">
        <v>869</v>
      </c>
      <c r="G39" s="29">
        <v>546.46000000000004</v>
      </c>
      <c r="H39" s="28">
        <v>0</v>
      </c>
      <c r="I39" s="30">
        <f>ROUND(G39*H39,P4)</f>
        <v>0</v>
      </c>
      <c r="L39" s="31">
        <v>0</v>
      </c>
      <c r="M39" s="24">
        <f>ROUND(G39*L39,P4)</f>
        <v>0</v>
      </c>
      <c r="N39" s="25" t="s">
        <v>638</v>
      </c>
      <c r="O39" s="32">
        <f>M39*AA39</f>
        <v>0</v>
      </c>
      <c r="P39" s="1">
        <v>3</v>
      </c>
      <c r="AA39" s="1">
        <f>IF(P39=1,$O$3,IF(P39=2,$O$4,$O$5))</f>
        <v>0</v>
      </c>
    </row>
    <row r="40">
      <c r="A40" s="1" t="s">
        <v>639</v>
      </c>
      <c r="E40" s="27" t="s">
        <v>6865</v>
      </c>
    </row>
    <row r="41" ht="104">
      <c r="A41" s="1" t="s">
        <v>640</v>
      </c>
      <c r="E41" s="33" t="s">
        <v>6866</v>
      </c>
    </row>
    <row r="42" ht="187.5">
      <c r="A42" s="1" t="s">
        <v>642</v>
      </c>
      <c r="E42" s="27" t="s">
        <v>4585</v>
      </c>
    </row>
    <row r="43">
      <c r="A43" s="1" t="s">
        <v>633</v>
      </c>
      <c r="B43" s="1">
        <v>9</v>
      </c>
      <c r="C43" s="26" t="s">
        <v>883</v>
      </c>
      <c r="D43" t="s">
        <v>635</v>
      </c>
      <c r="E43" s="27" t="s">
        <v>884</v>
      </c>
      <c r="F43" s="28" t="s">
        <v>869</v>
      </c>
      <c r="G43" s="29">
        <v>142.18100000000001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6867</v>
      </c>
    </row>
    <row r="46" ht="225">
      <c r="A46" s="1" t="s">
        <v>642</v>
      </c>
      <c r="E46" s="27" t="s">
        <v>4587</v>
      </c>
    </row>
    <row r="47">
      <c r="A47" s="1" t="s">
        <v>633</v>
      </c>
      <c r="B47" s="1">
        <v>10</v>
      </c>
      <c r="C47" s="26" t="s">
        <v>6868</v>
      </c>
      <c r="D47" t="s">
        <v>635</v>
      </c>
      <c r="E47" s="27" t="s">
        <v>6869</v>
      </c>
      <c r="F47" s="28" t="s">
        <v>869</v>
      </c>
      <c r="G47" s="29">
        <v>1515.009</v>
      </c>
      <c r="H47" s="28">
        <v>0</v>
      </c>
      <c r="I47" s="30">
        <f>ROUND(G47*H47,P4)</f>
        <v>0</v>
      </c>
      <c r="L47" s="31">
        <v>0</v>
      </c>
      <c r="M47" s="24">
        <f>ROUND(G47*L47,P4)</f>
        <v>0</v>
      </c>
      <c r="N47" s="25" t="s">
        <v>638</v>
      </c>
      <c r="O47" s="32">
        <f>M47*AA47</f>
        <v>0</v>
      </c>
      <c r="P47" s="1">
        <v>3</v>
      </c>
      <c r="AA47" s="1">
        <f>IF(P47=1,$O$3,IF(P47=2,$O$4,$O$5))</f>
        <v>0</v>
      </c>
    </row>
    <row r="48" ht="50">
      <c r="A48" s="1" t="s">
        <v>639</v>
      </c>
      <c r="E48" s="27" t="s">
        <v>6870</v>
      </c>
    </row>
    <row r="49" ht="26">
      <c r="A49" s="1" t="s">
        <v>640</v>
      </c>
      <c r="E49" s="33" t="s">
        <v>6871</v>
      </c>
    </row>
    <row r="50" ht="225">
      <c r="A50" s="1" t="s">
        <v>642</v>
      </c>
      <c r="E50" s="27" t="s">
        <v>4587</v>
      </c>
    </row>
    <row r="51" ht="13">
      <c r="A51" s="1" t="s">
        <v>630</v>
      </c>
      <c r="C51" s="22" t="s">
        <v>1971</v>
      </c>
      <c r="E51" s="23" t="s">
        <v>3945</v>
      </c>
      <c r="L51" s="24">
        <f>SUMIFS(L52:L107,A52:A107,"P")</f>
        <v>0</v>
      </c>
      <c r="M51" s="24">
        <f>SUMIFS(M52:M107,A52:A107,"P")</f>
        <v>0</v>
      </c>
      <c r="N51" s="25"/>
    </row>
    <row r="52">
      <c r="A52" s="1" t="s">
        <v>633</v>
      </c>
      <c r="B52" s="1">
        <v>11</v>
      </c>
      <c r="C52" s="26" t="s">
        <v>6872</v>
      </c>
      <c r="D52" t="s">
        <v>635</v>
      </c>
      <c r="E52" s="27" t="s">
        <v>6873</v>
      </c>
      <c r="F52" s="28" t="s">
        <v>869</v>
      </c>
      <c r="G52" s="29">
        <v>8.2799999999999994</v>
      </c>
      <c r="H52" s="28">
        <v>0</v>
      </c>
      <c r="I52" s="30">
        <f>ROUND(G52*H52,P4)</f>
        <v>0</v>
      </c>
      <c r="L52" s="31">
        <v>0</v>
      </c>
      <c r="M52" s="24">
        <f>ROUND(G52*L52,P4)</f>
        <v>0</v>
      </c>
      <c r="N52" s="25" t="s">
        <v>638</v>
      </c>
      <c r="O52" s="32">
        <f>M52*AA52</f>
        <v>0</v>
      </c>
      <c r="P52" s="1">
        <v>3</v>
      </c>
      <c r="AA52" s="1">
        <f>IF(P52=1,$O$3,IF(P52=2,$O$4,$O$5))</f>
        <v>0</v>
      </c>
    </row>
    <row r="53">
      <c r="A53" s="1" t="s">
        <v>639</v>
      </c>
      <c r="E53" s="27" t="s">
        <v>6874</v>
      </c>
    </row>
    <row r="54" ht="26">
      <c r="A54" s="1" t="s">
        <v>640</v>
      </c>
      <c r="E54" s="33" t="s">
        <v>6875</v>
      </c>
    </row>
    <row r="55" ht="37.5">
      <c r="A55" s="1" t="s">
        <v>642</v>
      </c>
      <c r="E55" s="27" t="s">
        <v>4696</v>
      </c>
    </row>
    <row r="56">
      <c r="A56" s="1" t="s">
        <v>633</v>
      </c>
      <c r="B56" s="1">
        <v>12</v>
      </c>
      <c r="C56" s="26" t="s">
        <v>5885</v>
      </c>
      <c r="D56" t="s">
        <v>635</v>
      </c>
      <c r="E56" s="27" t="s">
        <v>5886</v>
      </c>
      <c r="F56" s="28" t="s">
        <v>869</v>
      </c>
      <c r="G56" s="29">
        <v>178.03800000000001</v>
      </c>
      <c r="H56" s="28">
        <v>0</v>
      </c>
      <c r="I56" s="30">
        <f>ROUND(G56*H56,P4)</f>
        <v>0</v>
      </c>
      <c r="L56" s="31">
        <v>0</v>
      </c>
      <c r="M56" s="24">
        <f>ROUND(G56*L56,P4)</f>
        <v>0</v>
      </c>
      <c r="N56" s="25" t="s">
        <v>638</v>
      </c>
      <c r="O56" s="32">
        <f>M56*AA56</f>
        <v>0</v>
      </c>
      <c r="P56" s="1">
        <v>3</v>
      </c>
      <c r="AA56" s="1">
        <f>IF(P56=1,$O$3,IF(P56=2,$O$4,$O$5))</f>
        <v>0</v>
      </c>
    </row>
    <row r="57">
      <c r="A57" s="1" t="s">
        <v>639</v>
      </c>
      <c r="E57" s="27" t="s">
        <v>6876</v>
      </c>
    </row>
    <row r="58" ht="26">
      <c r="A58" s="1" t="s">
        <v>640</v>
      </c>
      <c r="E58" s="33" t="s">
        <v>6877</v>
      </c>
    </row>
    <row r="59" ht="409.5">
      <c r="A59" s="1" t="s">
        <v>642</v>
      </c>
      <c r="E59" s="27" t="s">
        <v>6878</v>
      </c>
    </row>
    <row r="60">
      <c r="A60" s="1" t="s">
        <v>633</v>
      </c>
      <c r="B60" s="1">
        <v>13</v>
      </c>
      <c r="C60" s="26" t="s">
        <v>6879</v>
      </c>
      <c r="D60" t="s">
        <v>635</v>
      </c>
      <c r="E60" s="27" t="s">
        <v>6880</v>
      </c>
      <c r="F60" s="28" t="s">
        <v>1729</v>
      </c>
      <c r="G60" s="29">
        <v>0.033000000000000002</v>
      </c>
      <c r="H60" s="28">
        <v>0</v>
      </c>
      <c r="I60" s="30">
        <f>ROUND(G60*H60,P4)</f>
        <v>0</v>
      </c>
      <c r="L60" s="31">
        <v>0</v>
      </c>
      <c r="M60" s="24">
        <f>ROUND(G60*L60,P4)</f>
        <v>0</v>
      </c>
      <c r="N60" s="25" t="s">
        <v>638</v>
      </c>
      <c r="O60" s="32">
        <f>M60*AA60</f>
        <v>0</v>
      </c>
      <c r="P60" s="1">
        <v>3</v>
      </c>
      <c r="AA60" s="1">
        <f>IF(P60=1,$O$3,IF(P60=2,$O$4,$O$5))</f>
        <v>0</v>
      </c>
    </row>
    <row r="61" ht="25">
      <c r="A61" s="1" t="s">
        <v>639</v>
      </c>
      <c r="E61" s="27" t="s">
        <v>6881</v>
      </c>
    </row>
    <row r="62" ht="78">
      <c r="A62" s="1" t="s">
        <v>640</v>
      </c>
      <c r="E62" s="33" t="s">
        <v>6882</v>
      </c>
    </row>
    <row r="63" ht="250">
      <c r="A63" s="1" t="s">
        <v>642</v>
      </c>
      <c r="E63" s="27" t="s">
        <v>6883</v>
      </c>
    </row>
    <row r="64">
      <c r="A64" s="1" t="s">
        <v>633</v>
      </c>
      <c r="B64" s="1">
        <v>14</v>
      </c>
      <c r="C64" s="26" t="s">
        <v>5888</v>
      </c>
      <c r="D64" t="s">
        <v>635</v>
      </c>
      <c r="E64" s="27" t="s">
        <v>5889</v>
      </c>
      <c r="F64" s="28" t="s">
        <v>1729</v>
      </c>
      <c r="G64" s="29">
        <v>15.167</v>
      </c>
      <c r="H64" s="28">
        <v>0</v>
      </c>
      <c r="I64" s="30">
        <f>ROUND(G64*H64,P4)</f>
        <v>0</v>
      </c>
      <c r="L64" s="31">
        <v>0</v>
      </c>
      <c r="M64" s="24">
        <f>ROUND(G64*L64,P4)</f>
        <v>0</v>
      </c>
      <c r="N64" s="25" t="s">
        <v>638</v>
      </c>
      <c r="O64" s="32">
        <f>M64*AA64</f>
        <v>0</v>
      </c>
      <c r="P64" s="1">
        <v>3</v>
      </c>
      <c r="AA64" s="1">
        <f>IF(P64=1,$O$3,IF(P64=2,$O$4,$O$5))</f>
        <v>0</v>
      </c>
    </row>
    <row r="65">
      <c r="A65" s="1" t="s">
        <v>639</v>
      </c>
      <c r="E65" s="27" t="s">
        <v>635</v>
      </c>
    </row>
    <row r="66" ht="78">
      <c r="A66" s="1" t="s">
        <v>640</v>
      </c>
      <c r="E66" s="33" t="s">
        <v>6884</v>
      </c>
    </row>
    <row r="67" ht="250">
      <c r="A67" s="1" t="s">
        <v>642</v>
      </c>
      <c r="E67" s="27" t="s">
        <v>6883</v>
      </c>
    </row>
    <row r="68">
      <c r="A68" s="1" t="s">
        <v>633</v>
      </c>
      <c r="B68" s="1">
        <v>15</v>
      </c>
      <c r="C68" s="26" t="s">
        <v>6504</v>
      </c>
      <c r="D68" t="s">
        <v>635</v>
      </c>
      <c r="E68" s="27" t="s">
        <v>6505</v>
      </c>
      <c r="F68" s="28" t="s">
        <v>1729</v>
      </c>
      <c r="G68" s="29">
        <v>68.534999999999997</v>
      </c>
      <c r="H68" s="28">
        <v>0</v>
      </c>
      <c r="I68" s="30">
        <f>ROUND(G68*H68,P4)</f>
        <v>0</v>
      </c>
      <c r="L68" s="31">
        <v>0</v>
      </c>
      <c r="M68" s="24">
        <f>ROUND(G68*L68,P4)</f>
        <v>0</v>
      </c>
      <c r="N68" s="25" t="s">
        <v>638</v>
      </c>
      <c r="O68" s="32">
        <f>M68*AA68</f>
        <v>0</v>
      </c>
      <c r="P68" s="1">
        <v>3</v>
      </c>
      <c r="AA68" s="1">
        <f>IF(P68=1,$O$3,IF(P68=2,$O$4,$O$5))</f>
        <v>0</v>
      </c>
    </row>
    <row r="69">
      <c r="A69" s="1" t="s">
        <v>639</v>
      </c>
      <c r="E69" s="27" t="s">
        <v>6885</v>
      </c>
    </row>
    <row r="70" ht="52">
      <c r="A70" s="1" t="s">
        <v>640</v>
      </c>
      <c r="E70" s="33" t="s">
        <v>6886</v>
      </c>
    </row>
    <row r="71" ht="325">
      <c r="A71" s="1" t="s">
        <v>642</v>
      </c>
      <c r="E71" s="27" t="s">
        <v>6507</v>
      </c>
    </row>
    <row r="72">
      <c r="A72" s="1" t="s">
        <v>633</v>
      </c>
      <c r="B72" s="1">
        <v>16</v>
      </c>
      <c r="C72" s="26" t="s">
        <v>6508</v>
      </c>
      <c r="D72" t="s">
        <v>635</v>
      </c>
      <c r="E72" s="27" t="s">
        <v>6509</v>
      </c>
      <c r="F72" s="28" t="s">
        <v>1729</v>
      </c>
      <c r="G72" s="29">
        <v>68.534999999999997</v>
      </c>
      <c r="H72" s="28">
        <v>0</v>
      </c>
      <c r="I72" s="30">
        <f>ROUND(G72*H72,P4)</f>
        <v>0</v>
      </c>
      <c r="L72" s="31">
        <v>0</v>
      </c>
      <c r="M72" s="24">
        <f>ROUND(G72*L72,P4)</f>
        <v>0</v>
      </c>
      <c r="N72" s="25" t="s">
        <v>638</v>
      </c>
      <c r="O72" s="32">
        <f>M72*AA72</f>
        <v>0</v>
      </c>
      <c r="P72" s="1">
        <v>3</v>
      </c>
      <c r="AA72" s="1">
        <f>IF(P72=1,$O$3,IF(P72=2,$O$4,$O$5))</f>
        <v>0</v>
      </c>
    </row>
    <row r="73">
      <c r="A73" s="1" t="s">
        <v>639</v>
      </c>
      <c r="E73" s="27" t="s">
        <v>635</v>
      </c>
    </row>
    <row r="74" ht="52">
      <c r="A74" s="1" t="s">
        <v>640</v>
      </c>
      <c r="E74" s="33" t="s">
        <v>6886</v>
      </c>
    </row>
    <row r="75">
      <c r="A75" s="1" t="s">
        <v>642</v>
      </c>
      <c r="E75" s="27" t="s">
        <v>6511</v>
      </c>
    </row>
    <row r="76" ht="25">
      <c r="A76" s="1" t="s">
        <v>633</v>
      </c>
      <c r="B76" s="1">
        <v>17</v>
      </c>
      <c r="C76" s="26" t="s">
        <v>6887</v>
      </c>
      <c r="D76" t="s">
        <v>635</v>
      </c>
      <c r="E76" s="27" t="s">
        <v>6888</v>
      </c>
      <c r="F76" s="28" t="s">
        <v>649</v>
      </c>
      <c r="G76" s="29">
        <v>88</v>
      </c>
      <c r="H76" s="28">
        <v>0</v>
      </c>
      <c r="I76" s="30">
        <f>ROUND(G76*H76,P4)</f>
        <v>0</v>
      </c>
      <c r="L76" s="31">
        <v>0</v>
      </c>
      <c r="M76" s="24">
        <f>ROUND(G76*L76,P4)</f>
        <v>0</v>
      </c>
      <c r="N76" s="25" t="s">
        <v>638</v>
      </c>
      <c r="O76" s="32">
        <f>M76*AA76</f>
        <v>0</v>
      </c>
      <c r="P76" s="1">
        <v>3</v>
      </c>
      <c r="AA76" s="1">
        <f>IF(P76=1,$O$3,IF(P76=2,$O$4,$O$5))</f>
        <v>0</v>
      </c>
    </row>
    <row r="77">
      <c r="A77" s="1" t="s">
        <v>639</v>
      </c>
      <c r="E77" s="27" t="s">
        <v>6889</v>
      </c>
    </row>
    <row r="78" ht="26">
      <c r="A78" s="1" t="s">
        <v>640</v>
      </c>
      <c r="E78" s="33" t="s">
        <v>6890</v>
      </c>
    </row>
    <row r="79" ht="62.5">
      <c r="A79" s="1" t="s">
        <v>642</v>
      </c>
      <c r="E79" s="27" t="s">
        <v>5607</v>
      </c>
    </row>
    <row r="80">
      <c r="A80" s="1" t="s">
        <v>633</v>
      </c>
      <c r="B80" s="1">
        <v>18</v>
      </c>
      <c r="C80" s="26" t="s">
        <v>6891</v>
      </c>
      <c r="D80" t="s">
        <v>635</v>
      </c>
      <c r="E80" s="27" t="s">
        <v>6892</v>
      </c>
      <c r="F80" s="28" t="s">
        <v>649</v>
      </c>
      <c r="G80" s="29">
        <v>35</v>
      </c>
      <c r="H80" s="28">
        <v>0</v>
      </c>
      <c r="I80" s="30">
        <f>ROUND(G80*H80,P4)</f>
        <v>0</v>
      </c>
      <c r="L80" s="31">
        <v>0</v>
      </c>
      <c r="M80" s="24">
        <f>ROUND(G80*L80,P4)</f>
        <v>0</v>
      </c>
      <c r="N80" s="25" t="s">
        <v>638</v>
      </c>
      <c r="O80" s="32">
        <f>M80*AA80</f>
        <v>0</v>
      </c>
      <c r="P80" s="1">
        <v>3</v>
      </c>
      <c r="AA80" s="1">
        <f>IF(P80=1,$O$3,IF(P80=2,$O$4,$O$5))</f>
        <v>0</v>
      </c>
    </row>
    <row r="81">
      <c r="A81" s="1" t="s">
        <v>639</v>
      </c>
      <c r="E81" s="27" t="s">
        <v>6893</v>
      </c>
    </row>
    <row r="82" ht="26">
      <c r="A82" s="1" t="s">
        <v>640</v>
      </c>
      <c r="E82" s="33" t="s">
        <v>6894</v>
      </c>
    </row>
    <row r="83" ht="187.5">
      <c r="A83" s="1" t="s">
        <v>642</v>
      </c>
      <c r="E83" s="27" t="s">
        <v>5444</v>
      </c>
    </row>
    <row r="84">
      <c r="A84" s="1" t="s">
        <v>633</v>
      </c>
      <c r="B84" s="1">
        <v>19</v>
      </c>
      <c r="C84" s="26" t="s">
        <v>6895</v>
      </c>
      <c r="D84" t="s">
        <v>635</v>
      </c>
      <c r="E84" s="27" t="s">
        <v>6896</v>
      </c>
      <c r="F84" s="28" t="s">
        <v>649</v>
      </c>
      <c r="G84" s="29">
        <v>87.5</v>
      </c>
      <c r="H84" s="28">
        <v>0</v>
      </c>
      <c r="I84" s="30">
        <f>ROUND(G84*H84,P4)</f>
        <v>0</v>
      </c>
      <c r="L84" s="31">
        <v>0</v>
      </c>
      <c r="M84" s="24">
        <f>ROUND(G84*L84,P4)</f>
        <v>0</v>
      </c>
      <c r="N84" s="25" t="s">
        <v>638</v>
      </c>
      <c r="O84" s="32">
        <f>M84*AA84</f>
        <v>0</v>
      </c>
      <c r="P84" s="1">
        <v>3</v>
      </c>
      <c r="AA84" s="1">
        <f>IF(P84=1,$O$3,IF(P84=2,$O$4,$O$5))</f>
        <v>0</v>
      </c>
    </row>
    <row r="85">
      <c r="A85" s="1" t="s">
        <v>639</v>
      </c>
      <c r="E85" s="27" t="s">
        <v>6893</v>
      </c>
    </row>
    <row r="86" ht="26">
      <c r="A86" s="1" t="s">
        <v>640</v>
      </c>
      <c r="E86" s="33" t="s">
        <v>6897</v>
      </c>
    </row>
    <row r="87" ht="187.5">
      <c r="A87" s="1" t="s">
        <v>642</v>
      </c>
      <c r="E87" s="27" t="s">
        <v>5444</v>
      </c>
    </row>
    <row r="88">
      <c r="A88" s="1" t="s">
        <v>633</v>
      </c>
      <c r="B88" s="1">
        <v>20</v>
      </c>
      <c r="C88" s="26" t="s">
        <v>6898</v>
      </c>
      <c r="D88" t="s">
        <v>635</v>
      </c>
      <c r="E88" s="27" t="s">
        <v>6899</v>
      </c>
      <c r="F88" s="28" t="s">
        <v>649</v>
      </c>
      <c r="G88" s="29">
        <v>157.5</v>
      </c>
      <c r="H88" s="28">
        <v>0</v>
      </c>
      <c r="I88" s="30">
        <f>ROUND(G88*H88,P4)</f>
        <v>0</v>
      </c>
      <c r="L88" s="31">
        <v>0</v>
      </c>
      <c r="M88" s="24">
        <f>ROUND(G88*L88,P4)</f>
        <v>0</v>
      </c>
      <c r="N88" s="25" t="s">
        <v>638</v>
      </c>
      <c r="O88" s="32">
        <f>M88*AA88</f>
        <v>0</v>
      </c>
      <c r="P88" s="1">
        <v>3</v>
      </c>
      <c r="AA88" s="1">
        <f>IF(P88=1,$O$3,IF(P88=2,$O$4,$O$5))</f>
        <v>0</v>
      </c>
    </row>
    <row r="89">
      <c r="A89" s="1" t="s">
        <v>639</v>
      </c>
      <c r="E89" s="27" t="s">
        <v>6893</v>
      </c>
    </row>
    <row r="90" ht="26">
      <c r="A90" s="1" t="s">
        <v>640</v>
      </c>
      <c r="E90" s="33" t="s">
        <v>6900</v>
      </c>
    </row>
    <row r="91" ht="187.5">
      <c r="A91" s="1" t="s">
        <v>642</v>
      </c>
      <c r="E91" s="27" t="s">
        <v>5444</v>
      </c>
    </row>
    <row r="92">
      <c r="A92" s="1" t="s">
        <v>633</v>
      </c>
      <c r="B92" s="1">
        <v>21</v>
      </c>
      <c r="C92" s="26" t="s">
        <v>3589</v>
      </c>
      <c r="D92" t="s">
        <v>635</v>
      </c>
      <c r="E92" s="27" t="s">
        <v>3590</v>
      </c>
      <c r="F92" s="28" t="s">
        <v>869</v>
      </c>
      <c r="G92" s="29">
        <v>67.816000000000003</v>
      </c>
      <c r="H92" s="28">
        <v>0</v>
      </c>
      <c r="I92" s="30">
        <f>ROUND(G92*H92,P4)</f>
        <v>0</v>
      </c>
      <c r="L92" s="31">
        <v>0</v>
      </c>
      <c r="M92" s="24">
        <f>ROUND(G92*L92,P4)</f>
        <v>0</v>
      </c>
      <c r="N92" s="25" t="s">
        <v>638</v>
      </c>
      <c r="O92" s="32">
        <f>M92*AA92</f>
        <v>0</v>
      </c>
      <c r="P92" s="1">
        <v>3</v>
      </c>
      <c r="AA92" s="1">
        <f>IF(P92=1,$O$3,IF(P92=2,$O$4,$O$5))</f>
        <v>0</v>
      </c>
    </row>
    <row r="93">
      <c r="A93" s="1" t="s">
        <v>639</v>
      </c>
      <c r="E93" s="27" t="s">
        <v>6901</v>
      </c>
    </row>
    <row r="94" ht="52">
      <c r="A94" s="1" t="s">
        <v>640</v>
      </c>
      <c r="E94" s="33" t="s">
        <v>6902</v>
      </c>
    </row>
    <row r="95" ht="350">
      <c r="A95" s="1" t="s">
        <v>642</v>
      </c>
      <c r="E95" s="27" t="s">
        <v>5448</v>
      </c>
    </row>
    <row r="96">
      <c r="A96" s="1" t="s">
        <v>633</v>
      </c>
      <c r="B96" s="1">
        <v>22</v>
      </c>
      <c r="C96" s="26" t="s">
        <v>6522</v>
      </c>
      <c r="D96" t="s">
        <v>635</v>
      </c>
      <c r="E96" s="27" t="s">
        <v>6523</v>
      </c>
      <c r="F96" s="28" t="s">
        <v>1729</v>
      </c>
      <c r="G96" s="29">
        <v>13.724</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6903</v>
      </c>
    </row>
    <row r="99" ht="262.5">
      <c r="A99" s="1" t="s">
        <v>642</v>
      </c>
      <c r="E99" s="27" t="s">
        <v>5452</v>
      </c>
    </row>
    <row r="100">
      <c r="A100" s="1" t="s">
        <v>633</v>
      </c>
      <c r="B100" s="1">
        <v>23</v>
      </c>
      <c r="C100" s="26" t="s">
        <v>6529</v>
      </c>
      <c r="D100" t="s">
        <v>635</v>
      </c>
      <c r="E100" s="27" t="s">
        <v>6904</v>
      </c>
      <c r="F100" s="28" t="s">
        <v>659</v>
      </c>
      <c r="G100" s="29">
        <v>8</v>
      </c>
      <c r="H100" s="28">
        <v>0</v>
      </c>
      <c r="I100" s="30">
        <f>ROUND(G100*H100,P4)</f>
        <v>0</v>
      </c>
      <c r="L100" s="31">
        <v>0</v>
      </c>
      <c r="M100" s="24">
        <f>ROUND(G100*L100,P4)</f>
        <v>0</v>
      </c>
      <c r="N100" s="25" t="s">
        <v>638</v>
      </c>
      <c r="O100" s="32">
        <f>M100*AA100</f>
        <v>0</v>
      </c>
      <c r="P100" s="1">
        <v>3</v>
      </c>
      <c r="AA100" s="1">
        <f>IF(P100=1,$O$3,IF(P100=2,$O$4,$O$5))</f>
        <v>0</v>
      </c>
    </row>
    <row r="101" ht="37.5">
      <c r="A101" s="1" t="s">
        <v>639</v>
      </c>
      <c r="E101" s="27" t="s">
        <v>6905</v>
      </c>
    </row>
    <row r="102" ht="26">
      <c r="A102" s="1" t="s">
        <v>640</v>
      </c>
      <c r="E102" s="33" t="s">
        <v>6906</v>
      </c>
    </row>
    <row r="103" ht="37.5">
      <c r="A103" s="1" t="s">
        <v>642</v>
      </c>
      <c r="E103" s="27" t="s">
        <v>5683</v>
      </c>
    </row>
    <row r="104">
      <c r="A104" s="1" t="s">
        <v>633</v>
      </c>
      <c r="B104" s="1">
        <v>24</v>
      </c>
      <c r="C104" s="26" t="s">
        <v>6532</v>
      </c>
      <c r="D104" t="s">
        <v>635</v>
      </c>
      <c r="E104" s="27" t="s">
        <v>6907</v>
      </c>
      <c r="F104" s="28" t="s">
        <v>649</v>
      </c>
      <c r="G104" s="29">
        <v>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6908</v>
      </c>
    </row>
    <row r="107" ht="37.5">
      <c r="A107" s="1" t="s">
        <v>642</v>
      </c>
      <c r="E107" s="27" t="s">
        <v>6909</v>
      </c>
    </row>
    <row r="108" ht="13">
      <c r="A108" s="1" t="s">
        <v>630</v>
      </c>
      <c r="C108" s="22" t="s">
        <v>3116</v>
      </c>
      <c r="E108" s="23" t="s">
        <v>4682</v>
      </c>
      <c r="L108" s="24">
        <f>SUMIFS(L109:L132,A109:A132,"P")</f>
        <v>0</v>
      </c>
      <c r="M108" s="24">
        <f>SUMIFS(M109:M132,A109:A132,"P")</f>
        <v>0</v>
      </c>
      <c r="N108" s="25"/>
    </row>
    <row r="109">
      <c r="A109" s="1" t="s">
        <v>633</v>
      </c>
      <c r="B109" s="1">
        <v>25</v>
      </c>
      <c r="C109" s="26" t="s">
        <v>6536</v>
      </c>
      <c r="D109" t="s">
        <v>635</v>
      </c>
      <c r="E109" s="27" t="s">
        <v>6537</v>
      </c>
      <c r="F109" s="28" t="s">
        <v>869</v>
      </c>
      <c r="G109" s="29">
        <v>10.535</v>
      </c>
      <c r="H109" s="28">
        <v>0</v>
      </c>
      <c r="I109" s="30">
        <f>ROUND(G109*H109,P4)</f>
        <v>0</v>
      </c>
      <c r="L109" s="31">
        <v>0</v>
      </c>
      <c r="M109" s="24">
        <f>ROUND(G109*L109,P4)</f>
        <v>0</v>
      </c>
      <c r="N109" s="25" t="s">
        <v>638</v>
      </c>
      <c r="O109" s="32">
        <f>M109*AA109</f>
        <v>0</v>
      </c>
      <c r="P109" s="1">
        <v>3</v>
      </c>
      <c r="AA109" s="1">
        <f>IF(P109=1,$O$3,IF(P109=2,$O$4,$O$5))</f>
        <v>0</v>
      </c>
    </row>
    <row r="110" ht="25">
      <c r="A110" s="1" t="s">
        <v>639</v>
      </c>
      <c r="E110" s="27" t="s">
        <v>6910</v>
      </c>
    </row>
    <row r="111" ht="52">
      <c r="A111" s="1" t="s">
        <v>640</v>
      </c>
      <c r="E111" s="33" t="s">
        <v>6911</v>
      </c>
    </row>
    <row r="112" ht="362.5">
      <c r="A112" s="1" t="s">
        <v>642</v>
      </c>
      <c r="E112" s="27" t="s">
        <v>6540</v>
      </c>
    </row>
    <row r="113">
      <c r="A113" s="1" t="s">
        <v>633</v>
      </c>
      <c r="B113" s="1">
        <v>26</v>
      </c>
      <c r="C113" s="26" t="s">
        <v>6541</v>
      </c>
      <c r="D113" t="s">
        <v>635</v>
      </c>
      <c r="E113" s="27" t="s">
        <v>6542</v>
      </c>
      <c r="F113" s="28" t="s">
        <v>1729</v>
      </c>
      <c r="G113" s="29">
        <v>2.7450000000000001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6912</v>
      </c>
    </row>
    <row r="116" ht="237.5">
      <c r="A116" s="1" t="s">
        <v>642</v>
      </c>
      <c r="E116" s="27" t="s">
        <v>6544</v>
      </c>
    </row>
    <row r="117">
      <c r="A117" s="1" t="s">
        <v>633</v>
      </c>
      <c r="B117" s="1">
        <v>27</v>
      </c>
      <c r="C117" s="26" t="s">
        <v>6913</v>
      </c>
      <c r="D117" t="s">
        <v>635</v>
      </c>
      <c r="E117" s="27" t="s">
        <v>6914</v>
      </c>
      <c r="F117" s="28" t="s">
        <v>869</v>
      </c>
      <c r="G117" s="29">
        <v>36.146999999999998</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6915</v>
      </c>
    </row>
    <row r="119" ht="65">
      <c r="A119" s="1" t="s">
        <v>640</v>
      </c>
      <c r="E119" s="33" t="s">
        <v>6916</v>
      </c>
    </row>
    <row r="120" ht="350">
      <c r="A120" s="1" t="s">
        <v>642</v>
      </c>
      <c r="E120" s="27" t="s">
        <v>4692</v>
      </c>
    </row>
    <row r="121">
      <c r="A121" s="1" t="s">
        <v>633</v>
      </c>
      <c r="B121" s="1">
        <v>28</v>
      </c>
      <c r="C121" s="26" t="s">
        <v>6917</v>
      </c>
      <c r="D121" t="s">
        <v>635</v>
      </c>
      <c r="E121" s="27" t="s">
        <v>6918</v>
      </c>
      <c r="F121" s="28" t="s">
        <v>1729</v>
      </c>
      <c r="G121" s="29">
        <v>5.4900000000000002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6919</v>
      </c>
    </row>
    <row r="124" ht="262.5">
      <c r="A124" s="1" t="s">
        <v>642</v>
      </c>
      <c r="E124" s="27" t="s">
        <v>5452</v>
      </c>
    </row>
    <row r="125">
      <c r="A125" s="1" t="s">
        <v>633</v>
      </c>
      <c r="B125" s="1">
        <v>29</v>
      </c>
      <c r="C125" s="26" t="s">
        <v>6920</v>
      </c>
      <c r="D125" t="s">
        <v>635</v>
      </c>
      <c r="E125" s="27" t="s">
        <v>6921</v>
      </c>
      <c r="F125" s="28" t="s">
        <v>869</v>
      </c>
      <c r="G125" s="29">
        <v>173.10300000000001</v>
      </c>
      <c r="H125" s="28">
        <v>0</v>
      </c>
      <c r="I125" s="30">
        <f>ROUND(G125*H125,P4)</f>
        <v>0</v>
      </c>
      <c r="L125" s="31">
        <v>0</v>
      </c>
      <c r="M125" s="24">
        <f>ROUND(G125*L125,P4)</f>
        <v>0</v>
      </c>
      <c r="N125" s="25" t="s">
        <v>638</v>
      </c>
      <c r="O125" s="32">
        <f>M125*AA125</f>
        <v>0</v>
      </c>
      <c r="P125" s="1">
        <v>3</v>
      </c>
      <c r="AA125" s="1">
        <f>IF(P125=1,$O$3,IF(P125=2,$O$4,$O$5))</f>
        <v>0</v>
      </c>
    </row>
    <row r="126" ht="25">
      <c r="A126" s="1" t="s">
        <v>639</v>
      </c>
      <c r="E126" s="27" t="s">
        <v>6922</v>
      </c>
    </row>
    <row r="127" ht="26">
      <c r="A127" s="1" t="s">
        <v>640</v>
      </c>
      <c r="E127" s="33" t="s">
        <v>6923</v>
      </c>
    </row>
    <row r="128" ht="350">
      <c r="A128" s="1" t="s">
        <v>642</v>
      </c>
      <c r="E128" s="27" t="s">
        <v>4692</v>
      </c>
    </row>
    <row r="129">
      <c r="A129" s="1" t="s">
        <v>633</v>
      </c>
      <c r="B129" s="1">
        <v>30</v>
      </c>
      <c r="C129" s="26" t="s">
        <v>6924</v>
      </c>
      <c r="D129" t="s">
        <v>635</v>
      </c>
      <c r="E129" s="27" t="s">
        <v>6925</v>
      </c>
      <c r="F129" s="28" t="s">
        <v>1729</v>
      </c>
      <c r="G129" s="29">
        <v>32.938000000000002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6926</v>
      </c>
    </row>
    <row r="132" ht="262.5">
      <c r="A132" s="1" t="s">
        <v>642</v>
      </c>
      <c r="E132" s="27" t="s">
        <v>5452</v>
      </c>
    </row>
    <row r="133" ht="13">
      <c r="A133" s="1" t="s">
        <v>630</v>
      </c>
      <c r="C133" s="22" t="s">
        <v>3123</v>
      </c>
      <c r="E133" s="23" t="s">
        <v>4687</v>
      </c>
      <c r="L133" s="24">
        <f>SUMIFS(L134:L161,A134:A161,"P")</f>
        <v>0</v>
      </c>
      <c r="M133" s="24">
        <f>SUMIFS(M134:M161,A134:A161,"P")</f>
        <v>0</v>
      </c>
      <c r="N133" s="25"/>
    </row>
    <row r="134">
      <c r="A134" s="1" t="s">
        <v>633</v>
      </c>
      <c r="B134" s="1">
        <v>31</v>
      </c>
      <c r="C134" s="26" t="s">
        <v>6927</v>
      </c>
      <c r="D134" t="s">
        <v>635</v>
      </c>
      <c r="E134" s="27" t="s">
        <v>6928</v>
      </c>
      <c r="F134" s="28" t="s">
        <v>869</v>
      </c>
      <c r="G134" s="29">
        <v>14.273</v>
      </c>
      <c r="H134" s="28">
        <v>0</v>
      </c>
      <c r="I134" s="30">
        <f>ROUND(G134*H134,P4)</f>
        <v>0</v>
      </c>
      <c r="L134" s="31">
        <v>0</v>
      </c>
      <c r="M134" s="24">
        <f>ROUND(G134*L134,P4)</f>
        <v>0</v>
      </c>
      <c r="N134" s="25" t="s">
        <v>638</v>
      </c>
      <c r="O134" s="32">
        <f>M134*AA134</f>
        <v>0</v>
      </c>
      <c r="P134" s="1">
        <v>3</v>
      </c>
      <c r="AA134" s="1">
        <f>IF(P134=1,$O$3,IF(P134=2,$O$4,$O$5))</f>
        <v>0</v>
      </c>
    </row>
    <row r="135">
      <c r="A135" s="1" t="s">
        <v>639</v>
      </c>
      <c r="E135" s="27" t="s">
        <v>6929</v>
      </c>
    </row>
    <row r="136" ht="26">
      <c r="A136" s="1" t="s">
        <v>640</v>
      </c>
      <c r="E136" s="33" t="s">
        <v>6930</v>
      </c>
    </row>
    <row r="137" ht="350">
      <c r="A137" s="1" t="s">
        <v>642</v>
      </c>
      <c r="E137" s="27" t="s">
        <v>4692</v>
      </c>
    </row>
    <row r="138">
      <c r="A138" s="1" t="s">
        <v>633</v>
      </c>
      <c r="B138" s="1">
        <v>32</v>
      </c>
      <c r="C138" s="26" t="s">
        <v>5617</v>
      </c>
      <c r="D138" t="s">
        <v>635</v>
      </c>
      <c r="E138" s="27" t="s">
        <v>5618</v>
      </c>
      <c r="F138" s="28" t="s">
        <v>869</v>
      </c>
      <c r="G138" s="29">
        <v>268.20600000000002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6931</v>
      </c>
    </row>
    <row r="140" ht="39">
      <c r="A140" s="1" t="s">
        <v>640</v>
      </c>
      <c r="E140" s="33" t="s">
        <v>6932</v>
      </c>
    </row>
    <row r="141" ht="350">
      <c r="A141" s="1" t="s">
        <v>642</v>
      </c>
      <c r="E141" s="27" t="s">
        <v>4692</v>
      </c>
    </row>
    <row r="142">
      <c r="A142" s="1" t="s">
        <v>633</v>
      </c>
      <c r="B142" s="1">
        <v>33</v>
      </c>
      <c r="C142" s="26" t="s">
        <v>6933</v>
      </c>
      <c r="D142" t="s">
        <v>635</v>
      </c>
      <c r="E142" s="27" t="s">
        <v>6934</v>
      </c>
      <c r="F142" s="28" t="s">
        <v>869</v>
      </c>
      <c r="G142" s="29">
        <v>10.904999999999999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6935</v>
      </c>
    </row>
    <row r="144" ht="39">
      <c r="A144" s="1" t="s">
        <v>640</v>
      </c>
      <c r="E144" s="33" t="s">
        <v>6936</v>
      </c>
    </row>
    <row r="145" ht="362.5">
      <c r="A145" s="1" t="s">
        <v>642</v>
      </c>
      <c r="E145" s="27" t="s">
        <v>6937</v>
      </c>
    </row>
    <row r="146">
      <c r="A146" s="1" t="s">
        <v>633</v>
      </c>
      <c r="B146" s="1">
        <v>34</v>
      </c>
      <c r="C146" s="26" t="s">
        <v>6938</v>
      </c>
      <c r="D146" t="s">
        <v>635</v>
      </c>
      <c r="E146" s="27" t="s">
        <v>6939</v>
      </c>
      <c r="F146" s="28" t="s">
        <v>869</v>
      </c>
      <c r="G146" s="29">
        <v>8.2360000000000007</v>
      </c>
      <c r="H146" s="28">
        <v>0</v>
      </c>
      <c r="I146" s="30">
        <f>ROUND(G146*H146,P4)</f>
        <v>0</v>
      </c>
      <c r="L146" s="31">
        <v>0</v>
      </c>
      <c r="M146" s="24">
        <f>ROUND(G146*L146,P4)</f>
        <v>0</v>
      </c>
      <c r="N146" s="25" t="s">
        <v>638</v>
      </c>
      <c r="O146" s="32">
        <f>M146*AA146</f>
        <v>0</v>
      </c>
      <c r="P146" s="1">
        <v>3</v>
      </c>
      <c r="AA146" s="1">
        <f>IF(P146=1,$O$3,IF(P146=2,$O$4,$O$5))</f>
        <v>0</v>
      </c>
    </row>
    <row r="147" ht="25">
      <c r="A147" s="1" t="s">
        <v>639</v>
      </c>
      <c r="E147" s="27" t="s">
        <v>6940</v>
      </c>
    </row>
    <row r="148" ht="26">
      <c r="A148" s="1" t="s">
        <v>640</v>
      </c>
      <c r="E148" s="33" t="s">
        <v>6941</v>
      </c>
    </row>
    <row r="149" ht="409.5">
      <c r="A149" s="1" t="s">
        <v>642</v>
      </c>
      <c r="E149" s="27" t="s">
        <v>6942</v>
      </c>
    </row>
    <row r="150">
      <c r="A150" s="1" t="s">
        <v>633</v>
      </c>
      <c r="B150" s="1">
        <v>35</v>
      </c>
      <c r="C150" s="26" t="s">
        <v>4701</v>
      </c>
      <c r="D150" t="s">
        <v>635</v>
      </c>
      <c r="E150" s="27" t="s">
        <v>4702</v>
      </c>
      <c r="F150" s="28" t="s">
        <v>869</v>
      </c>
      <c r="G150" s="29">
        <v>56.884</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6943</v>
      </c>
    </row>
    <row r="153" ht="50">
      <c r="A153" s="1" t="s">
        <v>642</v>
      </c>
      <c r="E153" s="27" t="s">
        <v>4704</v>
      </c>
    </row>
    <row r="154">
      <c r="A154" s="1" t="s">
        <v>633</v>
      </c>
      <c r="B154" s="1">
        <v>36</v>
      </c>
      <c r="C154" s="26" t="s">
        <v>4710</v>
      </c>
      <c r="D154" t="s">
        <v>635</v>
      </c>
      <c r="E154" s="27" t="s">
        <v>4711</v>
      </c>
      <c r="F154" s="28" t="s">
        <v>869</v>
      </c>
      <c r="G154" s="29">
        <v>21.809999999999999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6944</v>
      </c>
    </row>
    <row r="156" ht="26">
      <c r="A156" s="1" t="s">
        <v>640</v>
      </c>
      <c r="E156" s="33" t="s">
        <v>6945</v>
      </c>
    </row>
    <row r="157" ht="100">
      <c r="A157" s="1" t="s">
        <v>642</v>
      </c>
      <c r="E157" s="27" t="s">
        <v>4713</v>
      </c>
    </row>
    <row r="158">
      <c r="A158" s="1" t="s">
        <v>633</v>
      </c>
      <c r="B158" s="1">
        <v>37</v>
      </c>
      <c r="C158" s="26" t="s">
        <v>6946</v>
      </c>
      <c r="D158" t="s">
        <v>635</v>
      </c>
      <c r="E158" s="27" t="s">
        <v>6947</v>
      </c>
      <c r="F158" s="28" t="s">
        <v>869</v>
      </c>
      <c r="G158" s="29">
        <v>175.25700000000001</v>
      </c>
      <c r="H158" s="28">
        <v>0</v>
      </c>
      <c r="I158" s="30">
        <f>ROUND(G158*H158,P4)</f>
        <v>0</v>
      </c>
      <c r="L158" s="31">
        <v>0</v>
      </c>
      <c r="M158" s="24">
        <f>ROUND(G158*L158,P4)</f>
        <v>0</v>
      </c>
      <c r="N158" s="25" t="s">
        <v>635</v>
      </c>
      <c r="O158" s="32">
        <f>M158*AA158</f>
        <v>0</v>
      </c>
      <c r="P158" s="1">
        <v>3</v>
      </c>
      <c r="AA158" s="1">
        <f>IF(P158=1,$O$3,IF(P158=2,$O$4,$O$5))</f>
        <v>0</v>
      </c>
    </row>
    <row r="159" ht="25">
      <c r="A159" s="1" t="s">
        <v>639</v>
      </c>
      <c r="E159" s="27" t="s">
        <v>6948</v>
      </c>
    </row>
    <row r="160" ht="26">
      <c r="A160" s="1" t="s">
        <v>640</v>
      </c>
      <c r="E160" s="33" t="s">
        <v>6949</v>
      </c>
    </row>
    <row r="161" ht="25">
      <c r="A161" s="1" t="s">
        <v>642</v>
      </c>
      <c r="E161" s="27" t="s">
        <v>6950</v>
      </c>
    </row>
    <row r="162" ht="13">
      <c r="A162" s="1" t="s">
        <v>630</v>
      </c>
      <c r="C162" s="22" t="s">
        <v>1818</v>
      </c>
      <c r="E162" s="23" t="s">
        <v>4733</v>
      </c>
      <c r="L162" s="24">
        <f>SUMIFS(L163:L182,A163:A182,"P")</f>
        <v>0</v>
      </c>
      <c r="M162" s="24">
        <f>SUMIFS(M163:M182,A163:A182,"P")</f>
        <v>0</v>
      </c>
      <c r="N162" s="25"/>
    </row>
    <row r="163">
      <c r="A163" s="1" t="s">
        <v>633</v>
      </c>
      <c r="B163" s="1">
        <v>38</v>
      </c>
      <c r="C163" s="26" t="s">
        <v>6951</v>
      </c>
      <c r="D163" t="s">
        <v>635</v>
      </c>
      <c r="E163" s="27" t="s">
        <v>6952</v>
      </c>
      <c r="F163" s="28" t="s">
        <v>865</v>
      </c>
      <c r="G163" s="29">
        <v>164.71700000000001</v>
      </c>
      <c r="H163" s="28">
        <v>0</v>
      </c>
      <c r="I163" s="30">
        <f>ROUND(G163*H163,P4)</f>
        <v>0</v>
      </c>
      <c r="L163" s="31">
        <v>0</v>
      </c>
      <c r="M163" s="24">
        <f>ROUND(G163*L163,P4)</f>
        <v>0</v>
      </c>
      <c r="N163" s="25" t="s">
        <v>635</v>
      </c>
      <c r="O163" s="32">
        <f>M163*AA163</f>
        <v>0</v>
      </c>
      <c r="P163" s="1">
        <v>3</v>
      </c>
      <c r="AA163" s="1">
        <f>IF(P163=1,$O$3,IF(P163=2,$O$4,$O$5))</f>
        <v>0</v>
      </c>
    </row>
    <row r="164">
      <c r="A164" s="1" t="s">
        <v>639</v>
      </c>
      <c r="E164" s="27" t="s">
        <v>635</v>
      </c>
    </row>
    <row r="165" ht="26">
      <c r="A165" s="1" t="s">
        <v>640</v>
      </c>
      <c r="E165" s="33" t="s">
        <v>6953</v>
      </c>
    </row>
    <row r="166" ht="409.5">
      <c r="A166" s="1" t="s">
        <v>642</v>
      </c>
      <c r="E166" s="27" t="s">
        <v>6954</v>
      </c>
    </row>
    <row r="167">
      <c r="A167" s="1" t="s">
        <v>633</v>
      </c>
      <c r="B167" s="1">
        <v>39</v>
      </c>
      <c r="C167" s="26" t="s">
        <v>6955</v>
      </c>
      <c r="D167" t="s">
        <v>635</v>
      </c>
      <c r="E167" s="27" t="s">
        <v>6956</v>
      </c>
      <c r="F167" s="28" t="s">
        <v>865</v>
      </c>
      <c r="G167" s="29">
        <v>15.827</v>
      </c>
      <c r="H167" s="28">
        <v>0</v>
      </c>
      <c r="I167" s="30">
        <f>ROUND(G167*H167,P4)</f>
        <v>0</v>
      </c>
      <c r="L167" s="31">
        <v>0</v>
      </c>
      <c r="M167" s="24">
        <f>ROUND(G167*L167,P4)</f>
        <v>0</v>
      </c>
      <c r="N167" s="25" t="s">
        <v>635</v>
      </c>
      <c r="O167" s="32">
        <f>M167*AA167</f>
        <v>0</v>
      </c>
      <c r="P167" s="1">
        <v>3</v>
      </c>
      <c r="AA167" s="1">
        <f>IF(P167=1,$O$3,IF(P167=2,$O$4,$O$5))</f>
        <v>0</v>
      </c>
    </row>
    <row r="168">
      <c r="A168" s="1" t="s">
        <v>639</v>
      </c>
      <c r="E168" s="27" t="s">
        <v>635</v>
      </c>
    </row>
    <row r="169" ht="52">
      <c r="A169" s="1" t="s">
        <v>640</v>
      </c>
      <c r="E169" s="33" t="s">
        <v>6957</v>
      </c>
    </row>
    <row r="170" ht="409.5">
      <c r="A170" s="1" t="s">
        <v>642</v>
      </c>
      <c r="E170" s="27" t="s">
        <v>6958</v>
      </c>
    </row>
    <row r="171">
      <c r="A171" s="1" t="s">
        <v>633</v>
      </c>
      <c r="B171" s="1">
        <v>40</v>
      </c>
      <c r="C171" s="26" t="s">
        <v>6959</v>
      </c>
      <c r="D171" t="s">
        <v>635</v>
      </c>
      <c r="E171" s="27" t="s">
        <v>6960</v>
      </c>
      <c r="F171" s="28" t="s">
        <v>865</v>
      </c>
      <c r="G171" s="29">
        <v>153.06899999999999</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65">
      <c r="A173" s="1" t="s">
        <v>640</v>
      </c>
      <c r="E173" s="33" t="s">
        <v>6961</v>
      </c>
    </row>
    <row r="174" ht="409.5">
      <c r="A174" s="1" t="s">
        <v>642</v>
      </c>
      <c r="E174" s="27" t="s">
        <v>6962</v>
      </c>
    </row>
    <row r="175">
      <c r="A175" s="1" t="s">
        <v>633</v>
      </c>
      <c r="B175" s="1">
        <v>41</v>
      </c>
      <c r="C175" s="26" t="s">
        <v>6963</v>
      </c>
      <c r="D175" t="s">
        <v>635</v>
      </c>
      <c r="E175" s="27" t="s">
        <v>6964</v>
      </c>
      <c r="F175" s="28" t="s">
        <v>865</v>
      </c>
      <c r="G175" s="29">
        <v>274.32999999999998</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0">
      <c r="A177" s="1" t="s">
        <v>640</v>
      </c>
      <c r="E177" s="33" t="s">
        <v>6965</v>
      </c>
    </row>
    <row r="178" ht="409.5">
      <c r="A178" s="1" t="s">
        <v>642</v>
      </c>
      <c r="E178" s="27" t="s">
        <v>6966</v>
      </c>
    </row>
    <row r="179">
      <c r="A179" s="1" t="s">
        <v>633</v>
      </c>
      <c r="B179" s="1">
        <v>42</v>
      </c>
      <c r="C179" s="26" t="s">
        <v>6967</v>
      </c>
      <c r="D179" t="s">
        <v>635</v>
      </c>
      <c r="E179" s="27" t="s">
        <v>6968</v>
      </c>
      <c r="F179" s="28" t="s">
        <v>865</v>
      </c>
      <c r="G179" s="29">
        <v>122.61199999999999</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26">
      <c r="A181" s="1" t="s">
        <v>640</v>
      </c>
      <c r="E181" s="33" t="s">
        <v>6969</v>
      </c>
    </row>
    <row r="182" ht="409.5">
      <c r="A182" s="1" t="s">
        <v>642</v>
      </c>
      <c r="E182" s="27" t="s">
        <v>6970</v>
      </c>
    </row>
    <row r="183" ht="13">
      <c r="A183" s="1" t="s">
        <v>630</v>
      </c>
      <c r="C183" s="22" t="s">
        <v>4738</v>
      </c>
      <c r="E183" s="23" t="s">
        <v>5475</v>
      </c>
      <c r="L183" s="24">
        <f>SUMIFS(L184:L195,A184:A195,"P")</f>
        <v>0</v>
      </c>
      <c r="M183" s="24">
        <f>SUMIFS(M184:M195,A184:A195,"P")</f>
        <v>0</v>
      </c>
      <c r="N183" s="25"/>
    </row>
    <row r="184">
      <c r="A184" s="1" t="s">
        <v>633</v>
      </c>
      <c r="B184" s="1">
        <v>43</v>
      </c>
      <c r="C184" s="26" t="s">
        <v>6971</v>
      </c>
      <c r="D184" t="s">
        <v>635</v>
      </c>
      <c r="E184" s="27" t="s">
        <v>6972</v>
      </c>
      <c r="F184" s="28" t="s">
        <v>649</v>
      </c>
      <c r="G184" s="29">
        <v>9.25</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6973</v>
      </c>
    </row>
    <row r="187" ht="237.5">
      <c r="A187" s="1" t="s">
        <v>642</v>
      </c>
      <c r="E187" s="27" t="s">
        <v>5185</v>
      </c>
    </row>
    <row r="188">
      <c r="A188" s="1" t="s">
        <v>633</v>
      </c>
      <c r="B188" s="1">
        <v>44</v>
      </c>
      <c r="C188" s="26" t="s">
        <v>5182</v>
      </c>
      <c r="D188" t="s">
        <v>635</v>
      </c>
      <c r="E188" s="27" t="s">
        <v>5183</v>
      </c>
      <c r="F188" s="28" t="s">
        <v>649</v>
      </c>
      <c r="G188" s="29">
        <v>46</v>
      </c>
      <c r="H188" s="28">
        <v>0</v>
      </c>
      <c r="I188" s="30">
        <f>ROUND(G188*H188,P4)</f>
        <v>0</v>
      </c>
      <c r="L188" s="31">
        <v>0</v>
      </c>
      <c r="M188" s="24">
        <f>ROUND(G188*L188,P4)</f>
        <v>0</v>
      </c>
      <c r="N188" s="25" t="s">
        <v>638</v>
      </c>
      <c r="O188" s="32">
        <f>M188*AA188</f>
        <v>0</v>
      </c>
      <c r="P188" s="1">
        <v>3</v>
      </c>
      <c r="AA188" s="1">
        <f>IF(P188=1,$O$3,IF(P188=2,$O$4,$O$5))</f>
        <v>0</v>
      </c>
    </row>
    <row r="189">
      <c r="A189" s="1" t="s">
        <v>639</v>
      </c>
      <c r="E189" s="27" t="s">
        <v>6974</v>
      </c>
    </row>
    <row r="190" ht="39">
      <c r="A190" s="1" t="s">
        <v>640</v>
      </c>
      <c r="E190" s="33" t="s">
        <v>6975</v>
      </c>
    </row>
    <row r="191" ht="237.5">
      <c r="A191" s="1" t="s">
        <v>642</v>
      </c>
      <c r="E191" s="27" t="s">
        <v>5185</v>
      </c>
    </row>
    <row r="192">
      <c r="A192" s="1" t="s">
        <v>633</v>
      </c>
      <c r="B192" s="1">
        <v>45</v>
      </c>
      <c r="C192" s="26" t="s">
        <v>6976</v>
      </c>
      <c r="D192" t="s">
        <v>635</v>
      </c>
      <c r="E192" s="27" t="s">
        <v>6977</v>
      </c>
      <c r="F192" s="28" t="s">
        <v>649</v>
      </c>
      <c r="G192" s="29">
        <v>1.2</v>
      </c>
      <c r="H192" s="28">
        <v>0</v>
      </c>
      <c r="I192" s="30">
        <f>ROUND(G192*H192,P4)</f>
        <v>0</v>
      </c>
      <c r="L192" s="31">
        <v>0</v>
      </c>
      <c r="M192" s="24">
        <f>ROUND(G192*L192,P4)</f>
        <v>0</v>
      </c>
      <c r="N192" s="25" t="s">
        <v>638</v>
      </c>
      <c r="O192" s="32">
        <f>M192*AA192</f>
        <v>0</v>
      </c>
      <c r="P192" s="1">
        <v>3</v>
      </c>
      <c r="AA192" s="1">
        <f>IF(P192=1,$O$3,IF(P192=2,$O$4,$O$5))</f>
        <v>0</v>
      </c>
    </row>
    <row r="193">
      <c r="A193" s="1" t="s">
        <v>639</v>
      </c>
      <c r="E193" s="27" t="s">
        <v>6978</v>
      </c>
    </row>
    <row r="194" ht="26">
      <c r="A194" s="1" t="s">
        <v>640</v>
      </c>
      <c r="E194" s="33" t="s">
        <v>6979</v>
      </c>
    </row>
    <row r="195" ht="237.5">
      <c r="A195" s="1" t="s">
        <v>642</v>
      </c>
      <c r="E195" s="27" t="s">
        <v>5813</v>
      </c>
    </row>
    <row r="196" ht="13">
      <c r="A196" s="1" t="s">
        <v>630</v>
      </c>
      <c r="C196" s="22" t="s">
        <v>1889</v>
      </c>
      <c r="E196" s="23" t="s">
        <v>4497</v>
      </c>
      <c r="L196" s="24">
        <f>SUMIFS(L197:L236,A197:A236,"P")</f>
        <v>0</v>
      </c>
      <c r="M196" s="24">
        <f>SUMIFS(M197:M236,A197:A236,"P")</f>
        <v>0</v>
      </c>
      <c r="N196" s="25"/>
    </row>
    <row r="197">
      <c r="A197" s="1" t="s">
        <v>633</v>
      </c>
      <c r="B197" s="1">
        <v>46</v>
      </c>
      <c r="C197" s="26" t="s">
        <v>6980</v>
      </c>
      <c r="D197" t="s">
        <v>635</v>
      </c>
      <c r="E197" s="27" t="s">
        <v>6780</v>
      </c>
      <c r="F197" s="28" t="s">
        <v>649</v>
      </c>
      <c r="G197" s="29">
        <v>35.700000000000003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6981</v>
      </c>
    </row>
    <row r="200" ht="62.5">
      <c r="A200" s="1" t="s">
        <v>642</v>
      </c>
      <c r="E200" s="27" t="s">
        <v>6593</v>
      </c>
    </row>
    <row r="201">
      <c r="A201" s="1" t="s">
        <v>633</v>
      </c>
      <c r="B201" s="1">
        <v>47</v>
      </c>
      <c r="C201" s="26" t="s">
        <v>5647</v>
      </c>
      <c r="D201" t="s">
        <v>635</v>
      </c>
      <c r="E201" s="27" t="s">
        <v>5648</v>
      </c>
      <c r="F201" s="28" t="s">
        <v>649</v>
      </c>
      <c r="G201" s="29">
        <v>48.5</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6982</v>
      </c>
    </row>
    <row r="204" ht="50">
      <c r="A204" s="1" t="s">
        <v>642</v>
      </c>
      <c r="E204" s="27" t="s">
        <v>5650</v>
      </c>
    </row>
    <row r="205">
      <c r="A205" s="1" t="s">
        <v>633</v>
      </c>
      <c r="B205" s="1">
        <v>48</v>
      </c>
      <c r="C205" s="26" t="s">
        <v>6983</v>
      </c>
      <c r="D205" t="s">
        <v>635</v>
      </c>
      <c r="E205" s="27" t="s">
        <v>6984</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6985</v>
      </c>
    </row>
    <row r="207" ht="26">
      <c r="A207" s="1" t="s">
        <v>640</v>
      </c>
      <c r="E207" s="33" t="s">
        <v>6986</v>
      </c>
    </row>
    <row r="208" ht="125">
      <c r="A208" s="1" t="s">
        <v>642</v>
      </c>
      <c r="E208" s="27" t="s">
        <v>6987</v>
      </c>
    </row>
    <row r="209" ht="25">
      <c r="A209" s="1" t="s">
        <v>633</v>
      </c>
      <c r="B209" s="1">
        <v>49</v>
      </c>
      <c r="C209" s="26" t="s">
        <v>6988</v>
      </c>
      <c r="D209" t="s">
        <v>635</v>
      </c>
      <c r="E209" s="27" t="s">
        <v>6989</v>
      </c>
      <c r="F209" s="28" t="s">
        <v>659</v>
      </c>
      <c r="G209" s="29">
        <v>35</v>
      </c>
      <c r="H209" s="28">
        <v>0</v>
      </c>
      <c r="I209" s="30">
        <f>ROUND(G209*H209,P4)</f>
        <v>0</v>
      </c>
      <c r="L209" s="31">
        <v>0</v>
      </c>
      <c r="M209" s="24">
        <f>ROUND(G209*L209,P4)</f>
        <v>0</v>
      </c>
      <c r="N209" s="25" t="s">
        <v>638</v>
      </c>
      <c r="O209" s="32">
        <f>M209*AA209</f>
        <v>0</v>
      </c>
      <c r="P209" s="1">
        <v>3</v>
      </c>
      <c r="AA209" s="1">
        <f>IF(P209=1,$O$3,IF(P209=2,$O$4,$O$5))</f>
        <v>0</v>
      </c>
    </row>
    <row r="210">
      <c r="A210" s="1" t="s">
        <v>639</v>
      </c>
      <c r="E210" s="27" t="s">
        <v>6990</v>
      </c>
    </row>
    <row r="211" ht="26">
      <c r="A211" s="1" t="s">
        <v>640</v>
      </c>
      <c r="E211" s="33" t="s">
        <v>6991</v>
      </c>
    </row>
    <row r="212" ht="62.5">
      <c r="A212" s="1" t="s">
        <v>642</v>
      </c>
      <c r="E212" s="27" t="s">
        <v>6992</v>
      </c>
    </row>
    <row r="213">
      <c r="A213" s="1" t="s">
        <v>633</v>
      </c>
      <c r="B213" s="1">
        <v>50</v>
      </c>
      <c r="C213" s="26" t="s">
        <v>5207</v>
      </c>
      <c r="D213" t="s">
        <v>635</v>
      </c>
      <c r="E213" s="27" t="s">
        <v>5208</v>
      </c>
      <c r="F213" s="28" t="s">
        <v>649</v>
      </c>
      <c r="G213" s="29">
        <v>10.800000000000001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6993</v>
      </c>
    </row>
    <row r="216" ht="87.5">
      <c r="A216" s="1" t="s">
        <v>642</v>
      </c>
      <c r="E216" s="27" t="s">
        <v>4774</v>
      </c>
    </row>
    <row r="217" ht="25">
      <c r="A217" s="1" t="s">
        <v>633</v>
      </c>
      <c r="B217" s="1">
        <v>51</v>
      </c>
      <c r="C217" s="26" t="s">
        <v>6994</v>
      </c>
      <c r="D217" t="s">
        <v>635</v>
      </c>
      <c r="E217" s="27" t="s">
        <v>6995</v>
      </c>
      <c r="F217" s="28" t="s">
        <v>865</v>
      </c>
      <c r="G217" s="29">
        <v>2.3050000000000002</v>
      </c>
      <c r="H217" s="28">
        <v>0</v>
      </c>
      <c r="I217" s="30">
        <f>ROUND(G217*H217,P4)</f>
        <v>0</v>
      </c>
      <c r="L217" s="31">
        <v>0</v>
      </c>
      <c r="M217" s="24">
        <f>ROUND(G217*L217,P4)</f>
        <v>0</v>
      </c>
      <c r="N217" s="25" t="s">
        <v>638</v>
      </c>
      <c r="O217" s="32">
        <f>M217*AA217</f>
        <v>0</v>
      </c>
      <c r="P217" s="1">
        <v>3</v>
      </c>
      <c r="AA217" s="1">
        <f>IF(P217=1,$O$3,IF(P217=2,$O$4,$O$5))</f>
        <v>0</v>
      </c>
    </row>
    <row r="218">
      <c r="A218" s="1" t="s">
        <v>639</v>
      </c>
      <c r="E218" s="27" t="s">
        <v>6996</v>
      </c>
    </row>
    <row r="219" ht="26">
      <c r="A219" s="1" t="s">
        <v>640</v>
      </c>
      <c r="E219" s="33" t="s">
        <v>6997</v>
      </c>
    </row>
    <row r="220" ht="87.5">
      <c r="A220" s="1" t="s">
        <v>642</v>
      </c>
      <c r="E220" s="27" t="s">
        <v>4778</v>
      </c>
    </row>
    <row r="221">
      <c r="A221" s="1" t="s">
        <v>633</v>
      </c>
      <c r="B221" s="1">
        <v>52</v>
      </c>
      <c r="C221" s="26" t="s">
        <v>6998</v>
      </c>
      <c r="D221" t="s">
        <v>635</v>
      </c>
      <c r="E221" s="27" t="s">
        <v>6999</v>
      </c>
      <c r="F221" s="28" t="s">
        <v>2555</v>
      </c>
      <c r="G221" s="29">
        <v>57.695999999999998</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0">
      <c r="A223" s="1" t="s">
        <v>640</v>
      </c>
      <c r="E223" s="33" t="s">
        <v>7000</v>
      </c>
    </row>
    <row r="224" ht="350">
      <c r="A224" s="1" t="s">
        <v>642</v>
      </c>
      <c r="E224" s="27" t="s">
        <v>7001</v>
      </c>
    </row>
    <row r="225">
      <c r="A225" s="1" t="s">
        <v>633</v>
      </c>
      <c r="B225" s="1">
        <v>53</v>
      </c>
      <c r="C225" s="26" t="s">
        <v>6839</v>
      </c>
      <c r="D225" t="s">
        <v>635</v>
      </c>
      <c r="E225" s="27" t="s">
        <v>5134</v>
      </c>
      <c r="F225" s="28" t="s">
        <v>869</v>
      </c>
      <c r="G225" s="29">
        <v>11.977</v>
      </c>
      <c r="H225" s="28">
        <v>0</v>
      </c>
      <c r="I225" s="30">
        <f>ROUND(G225*H225,P4)</f>
        <v>0</v>
      </c>
      <c r="L225" s="31">
        <v>0</v>
      </c>
      <c r="M225" s="24">
        <f>ROUND(G225*L225,P4)</f>
        <v>0</v>
      </c>
      <c r="N225" s="25" t="s">
        <v>638</v>
      </c>
      <c r="O225" s="32">
        <f>M225*AA225</f>
        <v>0</v>
      </c>
      <c r="P225" s="1">
        <v>3</v>
      </c>
      <c r="AA225" s="1">
        <f>IF(P225=1,$O$3,IF(P225=2,$O$4,$O$5))</f>
        <v>0</v>
      </c>
    </row>
    <row r="226">
      <c r="A226" s="1" t="s">
        <v>639</v>
      </c>
      <c r="E226" s="27" t="s">
        <v>7002</v>
      </c>
    </row>
    <row r="227" ht="26">
      <c r="A227" s="1" t="s">
        <v>640</v>
      </c>
      <c r="E227" s="33" t="s">
        <v>7003</v>
      </c>
    </row>
    <row r="228" ht="112.5">
      <c r="A228" s="1" t="s">
        <v>642</v>
      </c>
      <c r="E228" s="27" t="s">
        <v>4890</v>
      </c>
    </row>
    <row r="229">
      <c r="A229" s="1" t="s">
        <v>633</v>
      </c>
      <c r="B229" s="1">
        <v>54</v>
      </c>
      <c r="C229" s="26" t="s">
        <v>6710</v>
      </c>
      <c r="D229" t="s">
        <v>635</v>
      </c>
      <c r="E229" s="27" t="s">
        <v>4784</v>
      </c>
      <c r="F229" s="28" t="s">
        <v>869</v>
      </c>
      <c r="G229" s="29">
        <v>3.3929999999999998</v>
      </c>
      <c r="H229" s="28">
        <v>0</v>
      </c>
      <c r="I229" s="30">
        <f>ROUND(G229*H229,P4)</f>
        <v>0</v>
      </c>
      <c r="L229" s="31">
        <v>0</v>
      </c>
      <c r="M229" s="24">
        <f>ROUND(G229*L229,P4)</f>
        <v>0</v>
      </c>
      <c r="N229" s="25" t="s">
        <v>638</v>
      </c>
      <c r="O229" s="32">
        <f>M229*AA229</f>
        <v>0</v>
      </c>
      <c r="P229" s="1">
        <v>3</v>
      </c>
      <c r="AA229" s="1">
        <f>IF(P229=1,$O$3,IF(P229=2,$O$4,$O$5))</f>
        <v>0</v>
      </c>
    </row>
    <row r="230">
      <c r="A230" s="1" t="s">
        <v>639</v>
      </c>
      <c r="E230" s="27" t="s">
        <v>7004</v>
      </c>
    </row>
    <row r="231" ht="26">
      <c r="A231" s="1" t="s">
        <v>640</v>
      </c>
      <c r="E231" s="33" t="s">
        <v>7005</v>
      </c>
    </row>
    <row r="232" ht="112.5">
      <c r="A232" s="1" t="s">
        <v>642</v>
      </c>
      <c r="E232" s="27" t="s">
        <v>4890</v>
      </c>
    </row>
    <row r="233">
      <c r="A233" s="1" t="s">
        <v>633</v>
      </c>
      <c r="B233" s="1">
        <v>55</v>
      </c>
      <c r="C233" s="26" t="s">
        <v>6599</v>
      </c>
      <c r="D233" t="s">
        <v>635</v>
      </c>
      <c r="E233" s="27" t="s">
        <v>7006</v>
      </c>
      <c r="F233" s="28" t="s">
        <v>659</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7006</v>
      </c>
    </row>
    <row r="235" ht="13">
      <c r="A235" s="1" t="s">
        <v>640</v>
      </c>
      <c r="E235" s="33" t="s">
        <v>7007</v>
      </c>
    </row>
    <row r="236" ht="325">
      <c r="A236" s="1" t="s">
        <v>642</v>
      </c>
      <c r="E236" s="27" t="s">
        <v>7008</v>
      </c>
    </row>
    <row r="237" ht="13">
      <c r="A237" s="1" t="s">
        <v>630</v>
      </c>
      <c r="C237" s="22" t="s">
        <v>1724</v>
      </c>
      <c r="E237" s="23" t="s">
        <v>607</v>
      </c>
      <c r="L237" s="24">
        <f>SUMIFS(L238:L245,A238:A245,"P")</f>
        <v>0</v>
      </c>
      <c r="M237" s="24">
        <f>SUMIFS(M238:M245,A238:A245,"P")</f>
        <v>0</v>
      </c>
      <c r="N237" s="25"/>
    </row>
    <row r="238" ht="25">
      <c r="A238" s="1" t="s">
        <v>633</v>
      </c>
      <c r="B238" s="1">
        <v>56</v>
      </c>
      <c r="C238" s="26" t="s">
        <v>1738</v>
      </c>
      <c r="D238" t="s">
        <v>1739</v>
      </c>
      <c r="E238" s="27" t="s">
        <v>1740</v>
      </c>
      <c r="F238" s="28" t="s">
        <v>1729</v>
      </c>
      <c r="G238" s="29">
        <v>3.3929999999999998</v>
      </c>
      <c r="H238" s="28">
        <v>0</v>
      </c>
      <c r="I238" s="30">
        <f>ROUND(G238*H238,P4)</f>
        <v>0</v>
      </c>
      <c r="L238" s="31">
        <v>0</v>
      </c>
      <c r="M238" s="24">
        <f>ROUND(G238*L238,P4)</f>
        <v>0</v>
      </c>
      <c r="N238" s="25" t="s">
        <v>1730</v>
      </c>
      <c r="O238" s="32">
        <f>M238*AA238</f>
        <v>0</v>
      </c>
      <c r="P238" s="1">
        <v>3</v>
      </c>
      <c r="AA238" s="1">
        <f>IF(P238=1,$O$3,IF(P238=2,$O$4,$O$5))</f>
        <v>0</v>
      </c>
    </row>
    <row r="239" ht="25">
      <c r="A239" s="1" t="s">
        <v>639</v>
      </c>
      <c r="E239" s="27" t="s">
        <v>1731</v>
      </c>
    </row>
    <row r="240" ht="26">
      <c r="A240" s="1" t="s">
        <v>640</v>
      </c>
      <c r="E240" s="33" t="s">
        <v>7009</v>
      </c>
    </row>
    <row r="241" ht="187.5">
      <c r="A241" s="1" t="s">
        <v>642</v>
      </c>
      <c r="E241" s="27" t="s">
        <v>4011</v>
      </c>
    </row>
    <row r="242" ht="25">
      <c r="A242" s="1" t="s">
        <v>633</v>
      </c>
      <c r="B242" s="1">
        <v>57</v>
      </c>
      <c r="C242" s="26" t="s">
        <v>5216</v>
      </c>
      <c r="D242" t="s">
        <v>5217</v>
      </c>
      <c r="E242" s="27" t="s">
        <v>5218</v>
      </c>
      <c r="F242" s="28" t="s">
        <v>1729</v>
      </c>
      <c r="G242" s="29">
        <v>24.373000000000001</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1731</v>
      </c>
    </row>
    <row r="244" ht="26">
      <c r="A244" s="1" t="s">
        <v>640</v>
      </c>
      <c r="E244" s="33" t="s">
        <v>7010</v>
      </c>
    </row>
    <row r="245" ht="187.5">
      <c r="A245" s="1" t="s">
        <v>642</v>
      </c>
      <c r="E245" s="27" t="s">
        <v>3633</v>
      </c>
    </row>
  </sheetData>
  <sheetProtection sheet="1" objects="1" scenarios="1" spinCount="100000" saltValue="DTYcGTRpt2ujO6lvDh30aam7EXbv5+yq7wTmcT9ZbMtoPtPnSZ/WbYBgs6MGS5OEuNXyvV4WcJYJVLCcRwQGcw==" hashValue="Q7KVZNrDQC05OKHSx4AIR53pl6AXk6RbyqZhu/JDwsvFpcS952oL40C37ur9c3s5mmC5WMQkNLpJxLMqp5OGH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COUNTIFS(L8:L168,"=0",A8:A168,"P")+COUNTIFS(L8:L168,"",A8:A168,"P")+SUM(Q8:Q168)</f>
        <v>0</v>
      </c>
    </row>
    <row r="8" ht="13">
      <c r="A8" s="1" t="s">
        <v>628</v>
      </c>
      <c r="C8" s="22" t="s">
        <v>7011</v>
      </c>
      <c r="E8" s="23" t="s">
        <v>253</v>
      </c>
      <c r="L8" s="24">
        <f>L9+L34+L51+L68+L85+L98+L139</f>
        <v>0</v>
      </c>
      <c r="M8" s="24">
        <f>M9+M34+M51+M68+M85+M98+M139</f>
        <v>0</v>
      </c>
      <c r="N8" s="25"/>
    </row>
    <row r="9" ht="13">
      <c r="A9" s="1" t="s">
        <v>630</v>
      </c>
      <c r="C9" s="22" t="s">
        <v>6694</v>
      </c>
      <c r="E9" s="23" t="s">
        <v>1388</v>
      </c>
      <c r="L9" s="24">
        <f>SUMIFS(L10:L33,A10:A33,"P")</f>
        <v>0</v>
      </c>
      <c r="M9" s="24">
        <f>SUMIFS(M10:M33,A10:A33,"P")</f>
        <v>0</v>
      </c>
      <c r="N9" s="25"/>
    </row>
    <row r="10">
      <c r="A10" s="1" t="s">
        <v>633</v>
      </c>
      <c r="B10" s="1">
        <v>1</v>
      </c>
      <c r="C10" s="26" t="s">
        <v>5666</v>
      </c>
      <c r="D10" t="s">
        <v>635</v>
      </c>
      <c r="E10" s="27" t="s">
        <v>5667</v>
      </c>
      <c r="F10" s="28" t="s">
        <v>809</v>
      </c>
      <c r="G10" s="29">
        <v>4800</v>
      </c>
      <c r="H10" s="28">
        <v>0</v>
      </c>
      <c r="I10" s="30">
        <f>ROUND(G10*H10,P4)</f>
        <v>0</v>
      </c>
      <c r="L10" s="31">
        <v>0</v>
      </c>
      <c r="M10" s="24">
        <f>ROUND(G10*L10,P4)</f>
        <v>0</v>
      </c>
      <c r="N10" s="25" t="s">
        <v>638</v>
      </c>
      <c r="O10" s="32">
        <f>M10*AA10</f>
        <v>0</v>
      </c>
      <c r="P10" s="1">
        <v>3</v>
      </c>
      <c r="AA10" s="1">
        <f>IF(P10=1,$O$3,IF(P10=2,$O$4,$O$5))</f>
        <v>0</v>
      </c>
    </row>
    <row r="11">
      <c r="A11" s="1" t="s">
        <v>639</v>
      </c>
      <c r="E11" s="27" t="s">
        <v>7012</v>
      </c>
    </row>
    <row r="12" ht="26">
      <c r="A12" s="1" t="s">
        <v>640</v>
      </c>
      <c r="E12" s="33" t="s">
        <v>7013</v>
      </c>
    </row>
    <row r="13">
      <c r="A13" s="1" t="s">
        <v>642</v>
      </c>
      <c r="E13" s="27" t="s">
        <v>1313</v>
      </c>
    </row>
    <row r="14">
      <c r="A14" s="1" t="s">
        <v>633</v>
      </c>
      <c r="B14" s="1">
        <v>2</v>
      </c>
      <c r="C14" s="26" t="s">
        <v>7014</v>
      </c>
      <c r="D14" t="s">
        <v>635</v>
      </c>
      <c r="E14" s="27" t="s">
        <v>7015</v>
      </c>
      <c r="F14" s="28" t="s">
        <v>649</v>
      </c>
      <c r="G14" s="29">
        <v>300</v>
      </c>
      <c r="H14" s="28">
        <v>0</v>
      </c>
      <c r="I14" s="30">
        <f>ROUND(G14*H14,P4)</f>
        <v>0</v>
      </c>
      <c r="L14" s="31">
        <v>0</v>
      </c>
      <c r="M14" s="24">
        <f>ROUND(G14*L14,P4)</f>
        <v>0</v>
      </c>
      <c r="N14" s="25" t="s">
        <v>638</v>
      </c>
      <c r="O14" s="32">
        <f>M14*AA14</f>
        <v>0</v>
      </c>
      <c r="P14" s="1">
        <v>3</v>
      </c>
      <c r="AA14" s="1">
        <f>IF(P14=1,$O$3,IF(P14=2,$O$4,$O$5))</f>
        <v>0</v>
      </c>
    </row>
    <row r="15">
      <c r="A15" s="1" t="s">
        <v>639</v>
      </c>
      <c r="E15" s="27" t="s">
        <v>7016</v>
      </c>
    </row>
    <row r="16" ht="26">
      <c r="A16" s="1" t="s">
        <v>640</v>
      </c>
      <c r="E16" s="33" t="s">
        <v>7017</v>
      </c>
    </row>
    <row r="17">
      <c r="A17" s="1" t="s">
        <v>642</v>
      </c>
      <c r="E17" s="27" t="s">
        <v>1313</v>
      </c>
    </row>
    <row r="18">
      <c r="A18" s="1" t="s">
        <v>633</v>
      </c>
      <c r="B18" s="1">
        <v>3</v>
      </c>
      <c r="C18" s="26" t="s">
        <v>6828</v>
      </c>
      <c r="D18" t="s">
        <v>635</v>
      </c>
      <c r="E18" s="27" t="s">
        <v>6829</v>
      </c>
      <c r="F18" s="28" t="s">
        <v>869</v>
      </c>
      <c r="G18" s="29">
        <v>1132.7850000000001</v>
      </c>
      <c r="H18" s="28">
        <v>0</v>
      </c>
      <c r="I18" s="30">
        <f>ROUND(G18*H18,P4)</f>
        <v>0</v>
      </c>
      <c r="L18" s="31">
        <v>0</v>
      </c>
      <c r="M18" s="24">
        <f>ROUND(G18*L18,P4)</f>
        <v>0</v>
      </c>
      <c r="N18" s="25" t="s">
        <v>638</v>
      </c>
      <c r="O18" s="32">
        <f>M18*AA18</f>
        <v>0</v>
      </c>
      <c r="P18" s="1">
        <v>3</v>
      </c>
      <c r="AA18" s="1">
        <f>IF(P18=1,$O$3,IF(P18=2,$O$4,$O$5))</f>
        <v>0</v>
      </c>
    </row>
    <row r="19">
      <c r="A19" s="1" t="s">
        <v>639</v>
      </c>
      <c r="E19" s="27" t="s">
        <v>7018</v>
      </c>
    </row>
    <row r="20" ht="78">
      <c r="A20" s="1" t="s">
        <v>640</v>
      </c>
      <c r="E20" s="33" t="s">
        <v>7019</v>
      </c>
    </row>
    <row r="21">
      <c r="A21" s="1" t="s">
        <v>642</v>
      </c>
      <c r="E21" s="27" t="s">
        <v>1313</v>
      </c>
    </row>
    <row r="22">
      <c r="A22" s="1" t="s">
        <v>633</v>
      </c>
      <c r="B22" s="1">
        <v>4</v>
      </c>
      <c r="C22" s="26" t="s">
        <v>4582</v>
      </c>
      <c r="D22" t="s">
        <v>635</v>
      </c>
      <c r="E22" s="27" t="s">
        <v>4583</v>
      </c>
      <c r="F22" s="28" t="s">
        <v>869</v>
      </c>
      <c r="G22" s="29">
        <v>1132.7850000000001</v>
      </c>
      <c r="H22" s="28">
        <v>0</v>
      </c>
      <c r="I22" s="30">
        <f>ROUND(G22*H22,P4)</f>
        <v>0</v>
      </c>
      <c r="L22" s="31">
        <v>0</v>
      </c>
      <c r="M22" s="24">
        <f>ROUND(G22*L22,P4)</f>
        <v>0</v>
      </c>
      <c r="N22" s="25" t="s">
        <v>638</v>
      </c>
      <c r="O22" s="32">
        <f>M22*AA22</f>
        <v>0</v>
      </c>
      <c r="P22" s="1">
        <v>3</v>
      </c>
      <c r="AA22" s="1">
        <f>IF(P22=1,$O$3,IF(P22=2,$O$4,$O$5))</f>
        <v>0</v>
      </c>
    </row>
    <row r="23">
      <c r="A23" s="1" t="s">
        <v>639</v>
      </c>
      <c r="E23" s="27" t="s">
        <v>7018</v>
      </c>
    </row>
    <row r="24" ht="26">
      <c r="A24" s="1" t="s">
        <v>640</v>
      </c>
      <c r="E24" s="33" t="s">
        <v>7020</v>
      </c>
    </row>
    <row r="25">
      <c r="A25" s="1" t="s">
        <v>642</v>
      </c>
      <c r="E25" s="27" t="s">
        <v>1313</v>
      </c>
    </row>
    <row r="26">
      <c r="A26" s="1" t="s">
        <v>633</v>
      </c>
      <c r="B26" s="1">
        <v>5</v>
      </c>
      <c r="C26" s="26" t="s">
        <v>5406</v>
      </c>
      <c r="D26" t="s">
        <v>635</v>
      </c>
      <c r="E26" s="27" t="s">
        <v>5407</v>
      </c>
      <c r="F26" s="28" t="s">
        <v>869</v>
      </c>
      <c r="G26" s="29">
        <v>106.01600000000001</v>
      </c>
      <c r="H26" s="28">
        <v>0</v>
      </c>
      <c r="I26" s="30">
        <f>ROUND(G26*H26,P4)</f>
        <v>0</v>
      </c>
      <c r="L26" s="31">
        <v>0</v>
      </c>
      <c r="M26" s="24">
        <f>ROUND(G26*L26,P4)</f>
        <v>0</v>
      </c>
      <c r="N26" s="25" t="s">
        <v>638</v>
      </c>
      <c r="O26" s="32">
        <f>M26*AA26</f>
        <v>0</v>
      </c>
      <c r="P26" s="1">
        <v>3</v>
      </c>
      <c r="AA26" s="1">
        <f>IF(P26=1,$O$3,IF(P26=2,$O$4,$O$5))</f>
        <v>0</v>
      </c>
    </row>
    <row r="27">
      <c r="A27" s="1" t="s">
        <v>639</v>
      </c>
      <c r="E27" s="27" t="s">
        <v>7018</v>
      </c>
    </row>
    <row r="28" ht="78">
      <c r="A28" s="1" t="s">
        <v>640</v>
      </c>
      <c r="E28" s="33" t="s">
        <v>7021</v>
      </c>
    </row>
    <row r="29">
      <c r="A29" s="1" t="s">
        <v>642</v>
      </c>
      <c r="E29" s="27" t="s">
        <v>1313</v>
      </c>
    </row>
    <row r="30">
      <c r="A30" s="1" t="s">
        <v>633</v>
      </c>
      <c r="B30" s="1">
        <v>6</v>
      </c>
      <c r="C30" s="26" t="s">
        <v>1812</v>
      </c>
      <c r="D30" t="s">
        <v>635</v>
      </c>
      <c r="E30" s="27" t="s">
        <v>1813</v>
      </c>
      <c r="F30" s="28" t="s">
        <v>869</v>
      </c>
      <c r="G30" s="29">
        <v>2</v>
      </c>
      <c r="H30" s="28">
        <v>0</v>
      </c>
      <c r="I30" s="30">
        <f>ROUND(G30*H30,P4)</f>
        <v>0</v>
      </c>
      <c r="L30" s="31">
        <v>0</v>
      </c>
      <c r="M30" s="24">
        <f>ROUND(G30*L30,P4)</f>
        <v>0</v>
      </c>
      <c r="N30" s="25" t="s">
        <v>638</v>
      </c>
      <c r="O30" s="32">
        <f>M30*AA30</f>
        <v>0</v>
      </c>
      <c r="P30" s="1">
        <v>3</v>
      </c>
      <c r="AA30" s="1">
        <f>IF(P30=1,$O$3,IF(P30=2,$O$4,$O$5))</f>
        <v>0</v>
      </c>
    </row>
    <row r="31" ht="37.5">
      <c r="A31" s="1" t="s">
        <v>639</v>
      </c>
      <c r="E31" s="27" t="s">
        <v>7022</v>
      </c>
    </row>
    <row r="32" ht="26">
      <c r="A32" s="1" t="s">
        <v>640</v>
      </c>
      <c r="E32" s="33" t="s">
        <v>7023</v>
      </c>
    </row>
    <row r="33">
      <c r="A33" s="1" t="s">
        <v>642</v>
      </c>
      <c r="E33" s="27" t="s">
        <v>1313</v>
      </c>
    </row>
    <row r="34" ht="13">
      <c r="A34" s="1" t="s">
        <v>630</v>
      </c>
      <c r="C34" s="22" t="s">
        <v>7024</v>
      </c>
      <c r="E34" s="23" t="s">
        <v>3945</v>
      </c>
      <c r="L34" s="24">
        <f>SUMIFS(L35:L50,A35:A50,"P")</f>
        <v>0</v>
      </c>
      <c r="M34" s="24">
        <f>SUMIFS(M35:M50,A35:A50,"P")</f>
        <v>0</v>
      </c>
      <c r="N34" s="25"/>
    </row>
    <row r="35">
      <c r="A35" s="1" t="s">
        <v>633</v>
      </c>
      <c r="B35" s="1">
        <v>7</v>
      </c>
      <c r="C35" s="26" t="s">
        <v>7025</v>
      </c>
      <c r="D35" t="s">
        <v>635</v>
      </c>
      <c r="E35" s="27" t="s">
        <v>7026</v>
      </c>
      <c r="F35" s="28" t="s">
        <v>865</v>
      </c>
      <c r="G35" s="29">
        <v>2178</v>
      </c>
      <c r="H35" s="28">
        <v>0</v>
      </c>
      <c r="I35" s="30">
        <f>ROUND(G35*H35,P4)</f>
        <v>0</v>
      </c>
      <c r="L35" s="31">
        <v>0</v>
      </c>
      <c r="M35" s="24">
        <f>ROUND(G35*L35,P4)</f>
        <v>0</v>
      </c>
      <c r="N35" s="25" t="s">
        <v>638</v>
      </c>
      <c r="O35" s="32">
        <f>M35*AA35</f>
        <v>0</v>
      </c>
      <c r="P35" s="1">
        <v>3</v>
      </c>
      <c r="AA35" s="1">
        <f>IF(P35=1,$O$3,IF(P35=2,$O$4,$O$5))</f>
        <v>0</v>
      </c>
    </row>
    <row r="36">
      <c r="A36" s="1" t="s">
        <v>639</v>
      </c>
      <c r="E36" s="27" t="s">
        <v>7018</v>
      </c>
    </row>
    <row r="37" ht="26">
      <c r="A37" s="1" t="s">
        <v>640</v>
      </c>
      <c r="E37" s="33" t="s">
        <v>7027</v>
      </c>
    </row>
    <row r="38">
      <c r="A38" s="1" t="s">
        <v>642</v>
      </c>
      <c r="E38" s="27" t="s">
        <v>1313</v>
      </c>
    </row>
    <row r="39">
      <c r="A39" s="1" t="s">
        <v>633</v>
      </c>
      <c r="B39" s="1">
        <v>8</v>
      </c>
      <c r="C39" s="26" t="s">
        <v>7028</v>
      </c>
      <c r="D39" t="s">
        <v>635</v>
      </c>
      <c r="E39" s="27" t="s">
        <v>7029</v>
      </c>
      <c r="F39" s="28" t="s">
        <v>865</v>
      </c>
      <c r="G39" s="29">
        <v>242</v>
      </c>
      <c r="H39" s="28">
        <v>0</v>
      </c>
      <c r="I39" s="30">
        <f>ROUND(G39*H39,P4)</f>
        <v>0</v>
      </c>
      <c r="L39" s="31">
        <v>0</v>
      </c>
      <c r="M39" s="24">
        <f>ROUND(G39*L39,P4)</f>
        <v>0</v>
      </c>
      <c r="N39" s="25" t="s">
        <v>638</v>
      </c>
      <c r="O39" s="32">
        <f>M39*AA39</f>
        <v>0</v>
      </c>
      <c r="P39" s="1">
        <v>3</v>
      </c>
      <c r="AA39" s="1">
        <f>IF(P39=1,$O$3,IF(P39=2,$O$4,$O$5))</f>
        <v>0</v>
      </c>
    </row>
    <row r="40" ht="25">
      <c r="A40" s="1" t="s">
        <v>639</v>
      </c>
      <c r="E40" s="27" t="s">
        <v>7030</v>
      </c>
    </row>
    <row r="41" ht="26">
      <c r="A41" s="1" t="s">
        <v>640</v>
      </c>
      <c r="E41" s="33" t="s">
        <v>7031</v>
      </c>
    </row>
    <row r="42">
      <c r="A42" s="1" t="s">
        <v>642</v>
      </c>
      <c r="E42" s="27" t="s">
        <v>1313</v>
      </c>
    </row>
    <row r="43">
      <c r="A43" s="1" t="s">
        <v>633</v>
      </c>
      <c r="B43" s="1">
        <v>9</v>
      </c>
      <c r="C43" s="26" t="s">
        <v>3589</v>
      </c>
      <c r="D43" t="s">
        <v>635</v>
      </c>
      <c r="E43" s="27" t="s">
        <v>3590</v>
      </c>
      <c r="F43" s="28" t="s">
        <v>869</v>
      </c>
      <c r="G43" s="29">
        <v>266.84399999999999</v>
      </c>
      <c r="H43" s="28">
        <v>0</v>
      </c>
      <c r="I43" s="30">
        <f>ROUND(G43*H43,P4)</f>
        <v>0</v>
      </c>
      <c r="L43" s="31">
        <v>0</v>
      </c>
      <c r="M43" s="24">
        <f>ROUND(G43*L43,P4)</f>
        <v>0</v>
      </c>
      <c r="N43" s="25" t="s">
        <v>638</v>
      </c>
      <c r="O43" s="32">
        <f>M43*AA43</f>
        <v>0</v>
      </c>
      <c r="P43" s="1">
        <v>3</v>
      </c>
      <c r="AA43" s="1">
        <f>IF(P43=1,$O$3,IF(P43=2,$O$4,$O$5))</f>
        <v>0</v>
      </c>
    </row>
    <row r="44" ht="50">
      <c r="A44" s="1" t="s">
        <v>639</v>
      </c>
      <c r="E44" s="27" t="s">
        <v>7032</v>
      </c>
    </row>
    <row r="45" ht="208">
      <c r="A45" s="1" t="s">
        <v>640</v>
      </c>
      <c r="E45" s="33" t="s">
        <v>7033</v>
      </c>
    </row>
    <row r="46">
      <c r="A46" s="1" t="s">
        <v>642</v>
      </c>
      <c r="E46" s="27" t="s">
        <v>1313</v>
      </c>
    </row>
    <row r="47">
      <c r="A47" s="1" t="s">
        <v>633</v>
      </c>
      <c r="B47" s="1">
        <v>10</v>
      </c>
      <c r="C47" s="26" t="s">
        <v>6522</v>
      </c>
      <c r="D47" t="s">
        <v>635</v>
      </c>
      <c r="E47" s="27" t="s">
        <v>6523</v>
      </c>
      <c r="F47" s="28" t="s">
        <v>1729</v>
      </c>
      <c r="G47" s="29">
        <v>41.192</v>
      </c>
      <c r="H47" s="28">
        <v>0</v>
      </c>
      <c r="I47" s="30">
        <f>ROUND(G47*H47,P4)</f>
        <v>0</v>
      </c>
      <c r="L47" s="31">
        <v>0</v>
      </c>
      <c r="M47" s="24">
        <f>ROUND(G47*L47,P4)</f>
        <v>0</v>
      </c>
      <c r="N47" s="25" t="s">
        <v>638</v>
      </c>
      <c r="O47" s="32">
        <f>M47*AA47</f>
        <v>0</v>
      </c>
      <c r="P47" s="1">
        <v>3</v>
      </c>
      <c r="AA47" s="1">
        <f>IF(P47=1,$O$3,IF(P47=2,$O$4,$O$5))</f>
        <v>0</v>
      </c>
    </row>
    <row r="48">
      <c r="A48" s="1" t="s">
        <v>639</v>
      </c>
      <c r="E48" s="27" t="s">
        <v>7034</v>
      </c>
    </row>
    <row r="49" ht="208">
      <c r="A49" s="1" t="s">
        <v>640</v>
      </c>
      <c r="E49" s="33" t="s">
        <v>7035</v>
      </c>
    </row>
    <row r="50">
      <c r="A50" s="1" t="s">
        <v>642</v>
      </c>
      <c r="E50" s="27" t="s">
        <v>1313</v>
      </c>
    </row>
    <row r="51" ht="13">
      <c r="A51" s="1" t="s">
        <v>630</v>
      </c>
      <c r="C51" s="22" t="s">
        <v>7036</v>
      </c>
      <c r="E51" s="23" t="s">
        <v>4682</v>
      </c>
      <c r="L51" s="24">
        <f>SUMIFS(L52:L67,A52:A67,"P")</f>
        <v>0</v>
      </c>
      <c r="M51" s="24">
        <f>SUMIFS(M52:M67,A52:A67,"P")</f>
        <v>0</v>
      </c>
      <c r="N51" s="25"/>
    </row>
    <row r="52">
      <c r="A52" s="1" t="s">
        <v>633</v>
      </c>
      <c r="B52" s="1">
        <v>11</v>
      </c>
      <c r="C52" s="26" t="s">
        <v>5445</v>
      </c>
      <c r="D52" t="s">
        <v>635</v>
      </c>
      <c r="E52" s="27" t="s">
        <v>5446</v>
      </c>
      <c r="F52" s="28" t="s">
        <v>869</v>
      </c>
      <c r="G52" s="29">
        <v>185.78200000000001</v>
      </c>
      <c r="H52" s="28">
        <v>0</v>
      </c>
      <c r="I52" s="30">
        <f>ROUND(G52*H52,P4)</f>
        <v>0</v>
      </c>
      <c r="L52" s="31">
        <v>0</v>
      </c>
      <c r="M52" s="24">
        <f>ROUND(G52*L52,P4)</f>
        <v>0</v>
      </c>
      <c r="N52" s="25" t="s">
        <v>638</v>
      </c>
      <c r="O52" s="32">
        <f>M52*AA52</f>
        <v>0</v>
      </c>
      <c r="P52" s="1">
        <v>3</v>
      </c>
      <c r="AA52" s="1">
        <f>IF(P52=1,$O$3,IF(P52=2,$O$4,$O$5))</f>
        <v>0</v>
      </c>
    </row>
    <row r="53" ht="50">
      <c r="A53" s="1" t="s">
        <v>639</v>
      </c>
      <c r="E53" s="27" t="s">
        <v>7032</v>
      </c>
    </row>
    <row r="54" ht="208">
      <c r="A54" s="1" t="s">
        <v>640</v>
      </c>
      <c r="E54" s="33" t="s">
        <v>7037</v>
      </c>
    </row>
    <row r="55">
      <c r="A55" s="1" t="s">
        <v>642</v>
      </c>
      <c r="E55" s="27" t="s">
        <v>1313</v>
      </c>
    </row>
    <row r="56">
      <c r="A56" s="1" t="s">
        <v>633</v>
      </c>
      <c r="B56" s="1">
        <v>12</v>
      </c>
      <c r="C56" s="26" t="s">
        <v>7038</v>
      </c>
      <c r="D56" t="s">
        <v>635</v>
      </c>
      <c r="E56" s="27" t="s">
        <v>7039</v>
      </c>
      <c r="F56" s="28" t="s">
        <v>1729</v>
      </c>
      <c r="G56" s="29">
        <v>10.388</v>
      </c>
      <c r="H56" s="28">
        <v>0</v>
      </c>
      <c r="I56" s="30">
        <f>ROUND(G56*H56,P4)</f>
        <v>0</v>
      </c>
      <c r="L56" s="31">
        <v>0</v>
      </c>
      <c r="M56" s="24">
        <f>ROUND(G56*L56,P4)</f>
        <v>0</v>
      </c>
      <c r="N56" s="25" t="s">
        <v>638</v>
      </c>
      <c r="O56" s="32">
        <f>M56*AA56</f>
        <v>0</v>
      </c>
      <c r="P56" s="1">
        <v>3</v>
      </c>
      <c r="AA56" s="1">
        <f>IF(P56=1,$O$3,IF(P56=2,$O$4,$O$5))</f>
        <v>0</v>
      </c>
    </row>
    <row r="57">
      <c r="A57" s="1" t="s">
        <v>639</v>
      </c>
      <c r="E57" s="27" t="s">
        <v>7034</v>
      </c>
    </row>
    <row r="58" ht="182">
      <c r="A58" s="1" t="s">
        <v>640</v>
      </c>
      <c r="E58" s="33" t="s">
        <v>7040</v>
      </c>
    </row>
    <row r="59">
      <c r="A59" s="1" t="s">
        <v>642</v>
      </c>
      <c r="E59" s="27" t="s">
        <v>1313</v>
      </c>
    </row>
    <row r="60">
      <c r="A60" s="1" t="s">
        <v>633</v>
      </c>
      <c r="B60" s="1">
        <v>13</v>
      </c>
      <c r="C60" s="26" t="s">
        <v>6920</v>
      </c>
      <c r="D60" t="s">
        <v>635</v>
      </c>
      <c r="E60" s="27" t="s">
        <v>6921</v>
      </c>
      <c r="F60" s="28" t="s">
        <v>869</v>
      </c>
      <c r="G60" s="29">
        <v>597.20000000000005</v>
      </c>
      <c r="H60" s="28">
        <v>0</v>
      </c>
      <c r="I60" s="30">
        <f>ROUND(G60*H60,P4)</f>
        <v>0</v>
      </c>
      <c r="L60" s="31">
        <v>0</v>
      </c>
      <c r="M60" s="24">
        <f>ROUND(G60*L60,P4)</f>
        <v>0</v>
      </c>
      <c r="N60" s="25" t="s">
        <v>638</v>
      </c>
      <c r="O60" s="32">
        <f>M60*AA60</f>
        <v>0</v>
      </c>
      <c r="P60" s="1">
        <v>3</v>
      </c>
      <c r="AA60" s="1">
        <f>IF(P60=1,$O$3,IF(P60=2,$O$4,$O$5))</f>
        <v>0</v>
      </c>
    </row>
    <row r="61" ht="50">
      <c r="A61" s="1" t="s">
        <v>639</v>
      </c>
      <c r="E61" s="27" t="s">
        <v>7041</v>
      </c>
    </row>
    <row r="62" ht="409.5">
      <c r="A62" s="1" t="s">
        <v>640</v>
      </c>
      <c r="E62" s="33" t="s">
        <v>7042</v>
      </c>
    </row>
    <row r="63">
      <c r="A63" s="1" t="s">
        <v>642</v>
      </c>
      <c r="E63" s="27" t="s">
        <v>1313</v>
      </c>
    </row>
    <row r="64">
      <c r="A64" s="1" t="s">
        <v>633</v>
      </c>
      <c r="B64" s="1">
        <v>14</v>
      </c>
      <c r="C64" s="26" t="s">
        <v>6924</v>
      </c>
      <c r="D64" t="s">
        <v>635</v>
      </c>
      <c r="E64" s="27" t="s">
        <v>6925</v>
      </c>
      <c r="F64" s="28" t="s">
        <v>1729</v>
      </c>
      <c r="G64" s="29">
        <v>113.965</v>
      </c>
      <c r="H64" s="28">
        <v>0</v>
      </c>
      <c r="I64" s="30">
        <f>ROUND(G64*H64,P4)</f>
        <v>0</v>
      </c>
      <c r="L64" s="31">
        <v>0</v>
      </c>
      <c r="M64" s="24">
        <f>ROUND(G64*L64,P4)</f>
        <v>0</v>
      </c>
      <c r="N64" s="25" t="s">
        <v>638</v>
      </c>
      <c r="O64" s="32">
        <f>M64*AA64</f>
        <v>0</v>
      </c>
      <c r="P64" s="1">
        <v>3</v>
      </c>
      <c r="AA64" s="1">
        <f>IF(P64=1,$O$3,IF(P64=2,$O$4,$O$5))</f>
        <v>0</v>
      </c>
    </row>
    <row r="65">
      <c r="A65" s="1" t="s">
        <v>639</v>
      </c>
      <c r="E65" s="27" t="s">
        <v>7043</v>
      </c>
    </row>
    <row r="66" ht="299">
      <c r="A66" s="1" t="s">
        <v>640</v>
      </c>
      <c r="E66" s="33" t="s">
        <v>7044</v>
      </c>
    </row>
    <row r="67">
      <c r="A67" s="1" t="s">
        <v>642</v>
      </c>
      <c r="E67" s="27" t="s">
        <v>1313</v>
      </c>
    </row>
    <row r="68" ht="13">
      <c r="A68" s="1" t="s">
        <v>630</v>
      </c>
      <c r="C68" s="22" t="s">
        <v>7045</v>
      </c>
      <c r="E68" s="23" t="s">
        <v>4687</v>
      </c>
      <c r="L68" s="24">
        <f>SUMIFS(L69:L84,A69:A84,"P")</f>
        <v>0</v>
      </c>
      <c r="M68" s="24">
        <f>SUMIFS(M69:M84,A69:A84,"P")</f>
        <v>0</v>
      </c>
      <c r="N68" s="25"/>
    </row>
    <row r="69">
      <c r="A69" s="1" t="s">
        <v>633</v>
      </c>
      <c r="B69" s="1">
        <v>15</v>
      </c>
      <c r="C69" s="26" t="s">
        <v>7046</v>
      </c>
      <c r="D69" t="s">
        <v>635</v>
      </c>
      <c r="E69" s="27" t="s">
        <v>7047</v>
      </c>
      <c r="F69" s="28" t="s">
        <v>869</v>
      </c>
      <c r="G69" s="29">
        <v>17.952000000000002</v>
      </c>
      <c r="H69" s="28">
        <v>0</v>
      </c>
      <c r="I69" s="30">
        <f>ROUND(G69*H69,P4)</f>
        <v>0</v>
      </c>
      <c r="L69" s="31">
        <v>0</v>
      </c>
      <c r="M69" s="24">
        <f>ROUND(G69*L69,P4)</f>
        <v>0</v>
      </c>
      <c r="N69" s="25" t="s">
        <v>635</v>
      </c>
      <c r="O69" s="32">
        <f>M69*AA69</f>
        <v>0</v>
      </c>
      <c r="P69" s="1">
        <v>3</v>
      </c>
      <c r="AA69" s="1">
        <f>IF(P69=1,$O$3,IF(P69=2,$O$4,$O$5))</f>
        <v>0</v>
      </c>
    </row>
    <row r="70" ht="25">
      <c r="A70" s="1" t="s">
        <v>639</v>
      </c>
      <c r="E70" s="27" t="s">
        <v>7048</v>
      </c>
    </row>
    <row r="71" ht="26">
      <c r="A71" s="1" t="s">
        <v>640</v>
      </c>
      <c r="E71" s="33" t="s">
        <v>7049</v>
      </c>
    </row>
    <row r="72" ht="362.5">
      <c r="A72" s="1" t="s">
        <v>642</v>
      </c>
      <c r="E72" s="27" t="s">
        <v>7050</v>
      </c>
    </row>
    <row r="73">
      <c r="A73" s="1" t="s">
        <v>633</v>
      </c>
      <c r="B73" s="1">
        <v>16</v>
      </c>
      <c r="C73" s="26" t="s">
        <v>5460</v>
      </c>
      <c r="D73" t="s">
        <v>635</v>
      </c>
      <c r="E73" s="27" t="s">
        <v>5461</v>
      </c>
      <c r="F73" s="28" t="s">
        <v>869</v>
      </c>
      <c r="G73" s="29">
        <v>393.36399999999998</v>
      </c>
      <c r="H73" s="28">
        <v>0</v>
      </c>
      <c r="I73" s="30">
        <f>ROUND(G73*H73,P4)</f>
        <v>0</v>
      </c>
      <c r="L73" s="31">
        <v>0</v>
      </c>
      <c r="M73" s="24">
        <f>ROUND(G73*L73,P4)</f>
        <v>0</v>
      </c>
      <c r="N73" s="25" t="s">
        <v>638</v>
      </c>
      <c r="O73" s="32">
        <f>M73*AA73</f>
        <v>0</v>
      </c>
      <c r="P73" s="1">
        <v>3</v>
      </c>
      <c r="AA73" s="1">
        <f>IF(P73=1,$O$3,IF(P73=2,$O$4,$O$5))</f>
        <v>0</v>
      </c>
    </row>
    <row r="74" ht="50">
      <c r="A74" s="1" t="s">
        <v>639</v>
      </c>
      <c r="E74" s="27" t="s">
        <v>7051</v>
      </c>
    </row>
    <row r="75" ht="325">
      <c r="A75" s="1" t="s">
        <v>640</v>
      </c>
      <c r="E75" s="33" t="s">
        <v>7052</v>
      </c>
    </row>
    <row r="76">
      <c r="A76" s="1" t="s">
        <v>642</v>
      </c>
      <c r="E76" s="27" t="s">
        <v>1313</v>
      </c>
    </row>
    <row r="77">
      <c r="A77" s="1" t="s">
        <v>633</v>
      </c>
      <c r="B77" s="1">
        <v>17</v>
      </c>
      <c r="C77" s="26" t="s">
        <v>5617</v>
      </c>
      <c r="D77" t="s">
        <v>635</v>
      </c>
      <c r="E77" s="27" t="s">
        <v>5618</v>
      </c>
      <c r="F77" s="28" t="s">
        <v>869</v>
      </c>
      <c r="G77" s="29">
        <v>32.402000000000001</v>
      </c>
      <c r="H77" s="28">
        <v>0</v>
      </c>
      <c r="I77" s="30">
        <f>ROUND(G77*H77,P4)</f>
        <v>0</v>
      </c>
      <c r="L77" s="31">
        <v>0</v>
      </c>
      <c r="M77" s="24">
        <f>ROUND(G77*L77,P4)</f>
        <v>0</v>
      </c>
      <c r="N77" s="25" t="s">
        <v>638</v>
      </c>
      <c r="O77" s="32">
        <f>M77*AA77</f>
        <v>0</v>
      </c>
      <c r="P77" s="1">
        <v>3</v>
      </c>
      <c r="AA77" s="1">
        <f>IF(P77=1,$O$3,IF(P77=2,$O$4,$O$5))</f>
        <v>0</v>
      </c>
    </row>
    <row r="78">
      <c r="A78" s="1" t="s">
        <v>639</v>
      </c>
      <c r="E78" s="27" t="s">
        <v>7053</v>
      </c>
    </row>
    <row r="79" ht="117">
      <c r="A79" s="1" t="s">
        <v>640</v>
      </c>
      <c r="E79" s="33" t="s">
        <v>7054</v>
      </c>
    </row>
    <row r="80">
      <c r="A80" s="1" t="s">
        <v>642</v>
      </c>
      <c r="E80" s="27" t="s">
        <v>1313</v>
      </c>
    </row>
    <row r="81">
      <c r="A81" s="1" t="s">
        <v>633</v>
      </c>
      <c r="B81" s="1">
        <v>18</v>
      </c>
      <c r="C81" s="26" t="s">
        <v>7055</v>
      </c>
      <c r="D81" t="s">
        <v>635</v>
      </c>
      <c r="E81" s="27" t="s">
        <v>7056</v>
      </c>
      <c r="F81" s="28" t="s">
        <v>869</v>
      </c>
      <c r="G81" s="29">
        <v>0.77800000000000002</v>
      </c>
      <c r="H81" s="28">
        <v>0</v>
      </c>
      <c r="I81" s="30">
        <f>ROUND(G81*H81,P4)</f>
        <v>0</v>
      </c>
      <c r="L81" s="31">
        <v>0</v>
      </c>
      <c r="M81" s="24">
        <f>ROUND(G81*L81,P4)</f>
        <v>0</v>
      </c>
      <c r="N81" s="25" t="s">
        <v>635</v>
      </c>
      <c r="O81" s="32">
        <f>M81*AA81</f>
        <v>0</v>
      </c>
      <c r="P81" s="1">
        <v>3</v>
      </c>
      <c r="AA81" s="1">
        <f>IF(P81=1,$O$3,IF(P81=2,$O$4,$O$5))</f>
        <v>0</v>
      </c>
    </row>
    <row r="82">
      <c r="A82" s="1" t="s">
        <v>639</v>
      </c>
      <c r="E82" s="27" t="s">
        <v>7057</v>
      </c>
    </row>
    <row r="83" ht="130">
      <c r="A83" s="1" t="s">
        <v>640</v>
      </c>
      <c r="E83" s="33" t="s">
        <v>7058</v>
      </c>
    </row>
    <row r="84" ht="37.5">
      <c r="A84" s="1" t="s">
        <v>642</v>
      </c>
      <c r="E84" s="27" t="s">
        <v>6167</v>
      </c>
    </row>
    <row r="85" ht="13">
      <c r="A85" s="1" t="s">
        <v>630</v>
      </c>
      <c r="C85" s="22" t="s">
        <v>7059</v>
      </c>
      <c r="E85" s="23" t="s">
        <v>4337</v>
      </c>
      <c r="L85" s="24">
        <f>SUMIFS(L86:L97,A86:A97,"P")</f>
        <v>0</v>
      </c>
      <c r="M85" s="24">
        <f>SUMIFS(M86:M97,A86:A97,"P")</f>
        <v>0</v>
      </c>
      <c r="N85" s="25"/>
    </row>
    <row r="86">
      <c r="A86" s="1" t="s">
        <v>633</v>
      </c>
      <c r="B86" s="1">
        <v>19</v>
      </c>
      <c r="C86" s="26" t="s">
        <v>6179</v>
      </c>
      <c r="D86" t="s">
        <v>635</v>
      </c>
      <c r="E86" s="27" t="s">
        <v>6180</v>
      </c>
      <c r="F86" s="28" t="s">
        <v>865</v>
      </c>
      <c r="G86" s="29">
        <v>2.8439999999999999</v>
      </c>
      <c r="H86" s="28">
        <v>0</v>
      </c>
      <c r="I86" s="30">
        <f>ROUND(G86*H86,P4)</f>
        <v>0</v>
      </c>
      <c r="L86" s="31">
        <v>0</v>
      </c>
      <c r="M86" s="24">
        <f>ROUND(G86*L86,P4)</f>
        <v>0</v>
      </c>
      <c r="N86" s="25" t="s">
        <v>638</v>
      </c>
      <c r="O86" s="32">
        <f>M86*AA86</f>
        <v>0</v>
      </c>
      <c r="P86" s="1">
        <v>3</v>
      </c>
      <c r="AA86" s="1">
        <f>IF(P86=1,$O$3,IF(P86=2,$O$4,$O$5))</f>
        <v>0</v>
      </c>
    </row>
    <row r="87">
      <c r="A87" s="1" t="s">
        <v>639</v>
      </c>
      <c r="E87" s="27" t="s">
        <v>7053</v>
      </c>
    </row>
    <row r="88" ht="39">
      <c r="A88" s="1" t="s">
        <v>640</v>
      </c>
      <c r="E88" s="33" t="s">
        <v>7060</v>
      </c>
    </row>
    <row r="89">
      <c r="A89" s="1" t="s">
        <v>642</v>
      </c>
      <c r="E89" s="27" t="s">
        <v>1313</v>
      </c>
    </row>
    <row r="90">
      <c r="A90" s="1" t="s">
        <v>633</v>
      </c>
      <c r="B90" s="1">
        <v>20</v>
      </c>
      <c r="C90" s="26" t="s">
        <v>7061</v>
      </c>
      <c r="D90" t="s">
        <v>635</v>
      </c>
      <c r="E90" s="27" t="s">
        <v>7062</v>
      </c>
      <c r="F90" s="28" t="s">
        <v>865</v>
      </c>
      <c r="G90" s="29">
        <v>240.68000000000001</v>
      </c>
      <c r="H90" s="28">
        <v>0</v>
      </c>
      <c r="I90" s="30">
        <f>ROUND(G90*H90,P4)</f>
        <v>0</v>
      </c>
      <c r="L90" s="31">
        <v>0</v>
      </c>
      <c r="M90" s="24">
        <f>ROUND(G90*L90,P4)</f>
        <v>0</v>
      </c>
      <c r="N90" s="25" t="s">
        <v>638</v>
      </c>
      <c r="O90" s="32">
        <f>M90*AA90</f>
        <v>0</v>
      </c>
      <c r="P90" s="1">
        <v>3</v>
      </c>
      <c r="AA90" s="1">
        <f>IF(P90=1,$O$3,IF(P90=2,$O$4,$O$5))</f>
        <v>0</v>
      </c>
    </row>
    <row r="91">
      <c r="A91" s="1" t="s">
        <v>639</v>
      </c>
      <c r="E91" s="27" t="s">
        <v>7053</v>
      </c>
    </row>
    <row r="92" ht="39">
      <c r="A92" s="1" t="s">
        <v>640</v>
      </c>
      <c r="E92" s="33" t="s">
        <v>7063</v>
      </c>
    </row>
    <row r="93">
      <c r="A93" s="1" t="s">
        <v>642</v>
      </c>
      <c r="E93" s="27" t="s">
        <v>1313</v>
      </c>
    </row>
    <row r="94">
      <c r="A94" s="1" t="s">
        <v>633</v>
      </c>
      <c r="B94" s="1">
        <v>21</v>
      </c>
      <c r="C94" s="26" t="s">
        <v>7064</v>
      </c>
      <c r="D94" t="s">
        <v>635</v>
      </c>
      <c r="E94" s="27" t="s">
        <v>7065</v>
      </c>
      <c r="F94" s="28" t="s">
        <v>865</v>
      </c>
      <c r="G94" s="29">
        <v>14.220000000000001</v>
      </c>
      <c r="H94" s="28">
        <v>0</v>
      </c>
      <c r="I94" s="30">
        <f>ROUND(G94*H94,P4)</f>
        <v>0</v>
      </c>
      <c r="L94" s="31">
        <v>0</v>
      </c>
      <c r="M94" s="24">
        <f>ROUND(G94*L94,P4)</f>
        <v>0</v>
      </c>
      <c r="N94" s="25" t="s">
        <v>638</v>
      </c>
      <c r="O94" s="32">
        <f>M94*AA94</f>
        <v>0</v>
      </c>
      <c r="P94" s="1">
        <v>3</v>
      </c>
      <c r="AA94" s="1">
        <f>IF(P94=1,$O$3,IF(P94=2,$O$4,$O$5))</f>
        <v>0</v>
      </c>
    </row>
    <row r="95" ht="25">
      <c r="A95" s="1" t="s">
        <v>639</v>
      </c>
      <c r="E95" s="27" t="s">
        <v>7066</v>
      </c>
    </row>
    <row r="96" ht="39">
      <c r="A96" s="1" t="s">
        <v>640</v>
      </c>
      <c r="E96" s="33" t="s">
        <v>7067</v>
      </c>
    </row>
    <row r="97">
      <c r="A97" s="1" t="s">
        <v>642</v>
      </c>
      <c r="E97" s="27" t="s">
        <v>1313</v>
      </c>
    </row>
    <row r="98" ht="13">
      <c r="A98" s="1" t="s">
        <v>630</v>
      </c>
      <c r="C98" s="22" t="s">
        <v>7068</v>
      </c>
      <c r="E98" s="23" t="s">
        <v>4733</v>
      </c>
      <c r="L98" s="24">
        <f>SUMIFS(L99:L138,A99:A138,"P")</f>
        <v>0</v>
      </c>
      <c r="M98" s="24">
        <f>SUMIFS(M99:M138,A99:A138,"P")</f>
        <v>0</v>
      </c>
      <c r="N98" s="25"/>
    </row>
    <row r="99">
      <c r="A99" s="1" t="s">
        <v>633</v>
      </c>
      <c r="B99" s="1">
        <v>22</v>
      </c>
      <c r="C99" s="26" t="s">
        <v>3155</v>
      </c>
      <c r="D99" t="s">
        <v>635</v>
      </c>
      <c r="E99" s="27" t="s">
        <v>3156</v>
      </c>
      <c r="F99" s="28" t="s">
        <v>649</v>
      </c>
      <c r="G99" s="29">
        <v>123.05</v>
      </c>
      <c r="H99" s="28">
        <v>0</v>
      </c>
      <c r="I99" s="30">
        <f>ROUND(G99*H99,P4)</f>
        <v>0</v>
      </c>
      <c r="L99" s="31">
        <v>0</v>
      </c>
      <c r="M99" s="24">
        <f>ROUND(G99*L99,P4)</f>
        <v>0</v>
      </c>
      <c r="N99" s="25" t="s">
        <v>638</v>
      </c>
      <c r="O99" s="32">
        <f>M99*AA99</f>
        <v>0</v>
      </c>
      <c r="P99" s="1">
        <v>3</v>
      </c>
      <c r="AA99" s="1">
        <f>IF(P99=1,$O$3,IF(P99=2,$O$4,$O$5))</f>
        <v>0</v>
      </c>
    </row>
    <row r="100">
      <c r="A100" s="1" t="s">
        <v>639</v>
      </c>
      <c r="E100" s="27" t="s">
        <v>7069</v>
      </c>
    </row>
    <row r="101" ht="52">
      <c r="A101" s="1" t="s">
        <v>640</v>
      </c>
      <c r="E101" s="33" t="s">
        <v>7070</v>
      </c>
    </row>
    <row r="102">
      <c r="A102" s="1" t="s">
        <v>642</v>
      </c>
      <c r="E102" s="27" t="s">
        <v>1313</v>
      </c>
    </row>
    <row r="103" ht="25">
      <c r="A103" s="1" t="s">
        <v>633</v>
      </c>
      <c r="B103" s="1">
        <v>23</v>
      </c>
      <c r="C103" s="26" t="s">
        <v>7071</v>
      </c>
      <c r="D103" t="s">
        <v>635</v>
      </c>
      <c r="E103" s="27" t="s">
        <v>7072</v>
      </c>
      <c r="F103" s="28" t="s">
        <v>865</v>
      </c>
      <c r="G103" s="29">
        <v>401.58600000000001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7057</v>
      </c>
    </row>
    <row r="105" ht="130">
      <c r="A105" s="1" t="s">
        <v>640</v>
      </c>
      <c r="E105" s="33" t="s">
        <v>7073</v>
      </c>
    </row>
    <row r="106">
      <c r="A106" s="1" t="s">
        <v>642</v>
      </c>
      <c r="E106" s="27" t="s">
        <v>1313</v>
      </c>
    </row>
    <row r="107" ht="25">
      <c r="A107" s="1" t="s">
        <v>633</v>
      </c>
      <c r="B107" s="1">
        <v>24</v>
      </c>
      <c r="C107" s="26" t="s">
        <v>7074</v>
      </c>
      <c r="D107" t="s">
        <v>635</v>
      </c>
      <c r="E107" s="27" t="s">
        <v>7075</v>
      </c>
      <c r="F107" s="28" t="s">
        <v>865</v>
      </c>
      <c r="G107" s="29">
        <v>434.88</v>
      </c>
      <c r="H107" s="28">
        <v>0</v>
      </c>
      <c r="I107" s="30">
        <f>ROUND(G107*H107,P4)</f>
        <v>0</v>
      </c>
      <c r="L107" s="31">
        <v>0</v>
      </c>
      <c r="M107" s="24">
        <f>ROUND(G107*L107,P4)</f>
        <v>0</v>
      </c>
      <c r="N107" s="25" t="s">
        <v>635</v>
      </c>
      <c r="O107" s="32">
        <f>M107*AA107</f>
        <v>0</v>
      </c>
      <c r="P107" s="1">
        <v>3</v>
      </c>
      <c r="AA107" s="1">
        <f>IF(P107=1,$O$3,IF(P107=2,$O$4,$O$5))</f>
        <v>0</v>
      </c>
    </row>
    <row r="108" ht="112.5">
      <c r="A108" s="1" t="s">
        <v>639</v>
      </c>
      <c r="E108" s="27" t="s">
        <v>7076</v>
      </c>
    </row>
    <row r="109" ht="52">
      <c r="A109" s="1" t="s">
        <v>640</v>
      </c>
      <c r="E109" s="33" t="s">
        <v>7077</v>
      </c>
    </row>
    <row r="110" ht="187.5">
      <c r="A110" s="1" t="s">
        <v>642</v>
      </c>
      <c r="E110" s="27" t="s">
        <v>7078</v>
      </c>
    </row>
    <row r="111" ht="25">
      <c r="A111" s="1" t="s">
        <v>633</v>
      </c>
      <c r="B111" s="1">
        <v>25</v>
      </c>
      <c r="C111" s="26" t="s">
        <v>7079</v>
      </c>
      <c r="D111" t="s">
        <v>635</v>
      </c>
      <c r="E111" s="27" t="s">
        <v>7080</v>
      </c>
      <c r="F111" s="28" t="s">
        <v>865</v>
      </c>
      <c r="G111" s="29">
        <v>570.07000000000005</v>
      </c>
      <c r="H111" s="28">
        <v>0</v>
      </c>
      <c r="I111" s="30">
        <f>ROUND(G111*H111,P4)</f>
        <v>0</v>
      </c>
      <c r="L111" s="31">
        <v>0</v>
      </c>
      <c r="M111" s="24">
        <f>ROUND(G111*L111,P4)</f>
        <v>0</v>
      </c>
      <c r="N111" s="25" t="s">
        <v>635</v>
      </c>
      <c r="O111" s="32">
        <f>M111*AA111</f>
        <v>0</v>
      </c>
      <c r="P111" s="1">
        <v>3</v>
      </c>
      <c r="AA111" s="1">
        <f>IF(P111=1,$O$3,IF(P111=2,$O$4,$O$5))</f>
        <v>0</v>
      </c>
    </row>
    <row r="112" ht="62.5">
      <c r="A112" s="1" t="s">
        <v>639</v>
      </c>
      <c r="E112" s="27" t="s">
        <v>7081</v>
      </c>
    </row>
    <row r="113" ht="52">
      <c r="A113" s="1" t="s">
        <v>640</v>
      </c>
      <c r="E113" s="33" t="s">
        <v>7082</v>
      </c>
    </row>
    <row r="114" ht="187.5">
      <c r="A114" s="1" t="s">
        <v>642</v>
      </c>
      <c r="E114" s="27" t="s">
        <v>7078</v>
      </c>
    </row>
    <row r="115" ht="25">
      <c r="A115" s="1" t="s">
        <v>633</v>
      </c>
      <c r="B115" s="1">
        <v>26</v>
      </c>
      <c r="C115" s="26" t="s">
        <v>7083</v>
      </c>
      <c r="D115" t="s">
        <v>635</v>
      </c>
      <c r="E115" s="27" t="s">
        <v>7084</v>
      </c>
      <c r="F115" s="28" t="s">
        <v>865</v>
      </c>
      <c r="G115" s="29">
        <v>63.649999999999999</v>
      </c>
      <c r="H115" s="28">
        <v>0</v>
      </c>
      <c r="I115" s="30">
        <f>ROUND(G115*H115,P4)</f>
        <v>0</v>
      </c>
      <c r="L115" s="31">
        <v>0</v>
      </c>
      <c r="M115" s="24">
        <f>ROUND(G115*L115,P4)</f>
        <v>0</v>
      </c>
      <c r="N115" s="25" t="s">
        <v>635</v>
      </c>
      <c r="O115" s="32">
        <f>M115*AA115</f>
        <v>0</v>
      </c>
      <c r="P115" s="1">
        <v>3</v>
      </c>
      <c r="AA115" s="1">
        <f>IF(P115=1,$O$3,IF(P115=2,$O$4,$O$5))</f>
        <v>0</v>
      </c>
    </row>
    <row r="116" ht="100">
      <c r="A116" s="1" t="s">
        <v>639</v>
      </c>
      <c r="E116" s="27" t="s">
        <v>7085</v>
      </c>
    </row>
    <row r="117" ht="26">
      <c r="A117" s="1" t="s">
        <v>640</v>
      </c>
      <c r="E117" s="33" t="s">
        <v>7086</v>
      </c>
    </row>
    <row r="118" ht="187.5">
      <c r="A118" s="1" t="s">
        <v>642</v>
      </c>
      <c r="E118" s="27" t="s">
        <v>7078</v>
      </c>
    </row>
    <row r="119" ht="25">
      <c r="A119" s="1" t="s">
        <v>633</v>
      </c>
      <c r="B119" s="1">
        <v>27</v>
      </c>
      <c r="C119" s="26" t="s">
        <v>7087</v>
      </c>
      <c r="D119" t="s">
        <v>635</v>
      </c>
      <c r="E119" s="27" t="s">
        <v>7088</v>
      </c>
      <c r="F119" s="28" t="s">
        <v>865</v>
      </c>
      <c r="G119" s="29">
        <v>463.44</v>
      </c>
      <c r="H119" s="28">
        <v>0</v>
      </c>
      <c r="I119" s="30">
        <f>ROUND(G119*H119,P4)</f>
        <v>0</v>
      </c>
      <c r="L119" s="31">
        <v>0</v>
      </c>
      <c r="M119" s="24">
        <f>ROUND(G119*L119,P4)</f>
        <v>0</v>
      </c>
      <c r="N119" s="25" t="s">
        <v>635</v>
      </c>
      <c r="O119" s="32">
        <f>M119*AA119</f>
        <v>0</v>
      </c>
      <c r="P119" s="1">
        <v>3</v>
      </c>
      <c r="AA119" s="1">
        <f>IF(P119=1,$O$3,IF(P119=2,$O$4,$O$5))</f>
        <v>0</v>
      </c>
    </row>
    <row r="120" ht="50">
      <c r="A120" s="1" t="s">
        <v>639</v>
      </c>
      <c r="E120" s="27" t="s">
        <v>7089</v>
      </c>
    </row>
    <row r="121" ht="65">
      <c r="A121" s="1" t="s">
        <v>640</v>
      </c>
      <c r="E121" s="33" t="s">
        <v>7090</v>
      </c>
    </row>
    <row r="122" ht="187.5">
      <c r="A122" s="1" t="s">
        <v>642</v>
      </c>
      <c r="E122" s="27" t="s">
        <v>7078</v>
      </c>
    </row>
    <row r="123" ht="25">
      <c r="A123" s="1" t="s">
        <v>633</v>
      </c>
      <c r="B123" s="1">
        <v>28</v>
      </c>
      <c r="C123" s="26" t="s">
        <v>7091</v>
      </c>
      <c r="D123" t="s">
        <v>635</v>
      </c>
      <c r="E123" s="27" t="s">
        <v>7092</v>
      </c>
      <c r="F123" s="28" t="s">
        <v>865</v>
      </c>
      <c r="G123" s="29">
        <v>682.13999999999999</v>
      </c>
      <c r="H123" s="28">
        <v>0</v>
      </c>
      <c r="I123" s="30">
        <f>ROUND(G123*H123,P4)</f>
        <v>0</v>
      </c>
      <c r="L123" s="31">
        <v>0</v>
      </c>
      <c r="M123" s="24">
        <f>ROUND(G123*L123,P4)</f>
        <v>0</v>
      </c>
      <c r="N123" s="25" t="s">
        <v>635</v>
      </c>
      <c r="O123" s="32">
        <f>M123*AA123</f>
        <v>0</v>
      </c>
      <c r="P123" s="1">
        <v>3</v>
      </c>
      <c r="AA123" s="1">
        <f>IF(P123=1,$O$3,IF(P123=2,$O$4,$O$5))</f>
        <v>0</v>
      </c>
    </row>
    <row r="124" ht="62.5">
      <c r="A124" s="1" t="s">
        <v>639</v>
      </c>
      <c r="E124" s="27" t="s">
        <v>7093</v>
      </c>
    </row>
    <row r="125" ht="65">
      <c r="A125" s="1" t="s">
        <v>640</v>
      </c>
      <c r="E125" s="33" t="s">
        <v>7094</v>
      </c>
    </row>
    <row r="126" ht="187.5">
      <c r="A126" s="1" t="s">
        <v>642</v>
      </c>
      <c r="E126" s="27" t="s">
        <v>7078</v>
      </c>
    </row>
    <row r="127" ht="25">
      <c r="A127" s="1" t="s">
        <v>633</v>
      </c>
      <c r="B127" s="1">
        <v>29</v>
      </c>
      <c r="C127" s="26" t="s">
        <v>7095</v>
      </c>
      <c r="D127" t="s">
        <v>635</v>
      </c>
      <c r="E127" s="27" t="s">
        <v>7096</v>
      </c>
      <c r="F127" s="28" t="s">
        <v>865</v>
      </c>
      <c r="G127" s="29">
        <v>416.33999999999997</v>
      </c>
      <c r="H127" s="28">
        <v>0</v>
      </c>
      <c r="I127" s="30">
        <f>ROUND(G127*H127,P4)</f>
        <v>0</v>
      </c>
      <c r="L127" s="31">
        <v>0</v>
      </c>
      <c r="M127" s="24">
        <f>ROUND(G127*L127,P4)</f>
        <v>0</v>
      </c>
      <c r="N127" s="25" t="s">
        <v>635</v>
      </c>
      <c r="O127" s="32">
        <f>M127*AA127</f>
        <v>0</v>
      </c>
      <c r="P127" s="1">
        <v>3</v>
      </c>
      <c r="AA127" s="1">
        <f>IF(P127=1,$O$3,IF(P127=2,$O$4,$O$5))</f>
        <v>0</v>
      </c>
    </row>
    <row r="128" ht="25">
      <c r="A128" s="1" t="s">
        <v>639</v>
      </c>
      <c r="E128" s="27" t="s">
        <v>7097</v>
      </c>
    </row>
    <row r="129" ht="65">
      <c r="A129" s="1" t="s">
        <v>640</v>
      </c>
      <c r="E129" s="33" t="s">
        <v>7098</v>
      </c>
    </row>
    <row r="130" ht="187.5">
      <c r="A130" s="1" t="s">
        <v>642</v>
      </c>
      <c r="E130" s="27" t="s">
        <v>7078</v>
      </c>
    </row>
    <row r="131">
      <c r="A131" s="1" t="s">
        <v>633</v>
      </c>
      <c r="B131" s="1">
        <v>30</v>
      </c>
      <c r="C131" s="26" t="s">
        <v>7099</v>
      </c>
      <c r="D131" t="s">
        <v>635</v>
      </c>
      <c r="E131" s="27" t="s">
        <v>7100</v>
      </c>
      <c r="F131" s="28" t="s">
        <v>865</v>
      </c>
      <c r="G131" s="29">
        <v>122.816</v>
      </c>
      <c r="H131" s="28">
        <v>0</v>
      </c>
      <c r="I131" s="30">
        <f>ROUND(G131*H131,P4)</f>
        <v>0</v>
      </c>
      <c r="L131" s="31">
        <v>0</v>
      </c>
      <c r="M131" s="24">
        <f>ROUND(G131*L131,P4)</f>
        <v>0</v>
      </c>
      <c r="N131" s="25" t="s">
        <v>638</v>
      </c>
      <c r="O131" s="32">
        <f>M131*AA131</f>
        <v>0</v>
      </c>
      <c r="P131" s="1">
        <v>3</v>
      </c>
      <c r="AA131" s="1">
        <f>IF(P131=1,$O$3,IF(P131=2,$O$4,$O$5))</f>
        <v>0</v>
      </c>
    </row>
    <row r="132">
      <c r="A132" s="1" t="s">
        <v>639</v>
      </c>
      <c r="E132" s="27" t="s">
        <v>7057</v>
      </c>
    </row>
    <row r="133" ht="156">
      <c r="A133" s="1" t="s">
        <v>640</v>
      </c>
      <c r="E133" s="33" t="s">
        <v>7101</v>
      </c>
    </row>
    <row r="134">
      <c r="A134" s="1" t="s">
        <v>642</v>
      </c>
      <c r="E134" s="27" t="s">
        <v>1313</v>
      </c>
    </row>
    <row r="135">
      <c r="A135" s="1" t="s">
        <v>633</v>
      </c>
      <c r="B135" s="1">
        <v>31</v>
      </c>
      <c r="C135" s="26" t="s">
        <v>7102</v>
      </c>
      <c r="D135" t="s">
        <v>635</v>
      </c>
      <c r="E135" s="27" t="s">
        <v>7103</v>
      </c>
      <c r="F135" s="28" t="s">
        <v>865</v>
      </c>
      <c r="G135" s="29">
        <v>32.588000000000001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7057</v>
      </c>
    </row>
    <row r="137" ht="130">
      <c r="A137" s="1" t="s">
        <v>640</v>
      </c>
      <c r="E137" s="33" t="s">
        <v>7104</v>
      </c>
    </row>
    <row r="138">
      <c r="A138" s="1" t="s">
        <v>642</v>
      </c>
      <c r="E138" s="27" t="s">
        <v>1313</v>
      </c>
    </row>
    <row r="139" ht="13">
      <c r="A139" s="1" t="s">
        <v>630</v>
      </c>
      <c r="C139" s="22" t="s">
        <v>6708</v>
      </c>
      <c r="E139" s="23" t="s">
        <v>4497</v>
      </c>
      <c r="L139" s="24">
        <f>SUMIFS(L140:L167,A140:A167,"P")</f>
        <v>0</v>
      </c>
      <c r="M139" s="24">
        <f>SUMIFS(M140:M167,A140:A167,"P")</f>
        <v>0</v>
      </c>
      <c r="N139" s="25"/>
    </row>
    <row r="140">
      <c r="A140" s="1" t="s">
        <v>633</v>
      </c>
      <c r="B140" s="1">
        <v>32</v>
      </c>
      <c r="C140" s="26" t="s">
        <v>5647</v>
      </c>
      <c r="D140" t="s">
        <v>635</v>
      </c>
      <c r="E140" s="27" t="s">
        <v>5648</v>
      </c>
      <c r="F140" s="28" t="s">
        <v>649</v>
      </c>
      <c r="G140" s="29">
        <v>43</v>
      </c>
      <c r="H140" s="28">
        <v>0</v>
      </c>
      <c r="I140" s="30">
        <f>ROUND(G140*H140,P4)</f>
        <v>0</v>
      </c>
      <c r="L140" s="31">
        <v>0</v>
      </c>
      <c r="M140" s="24">
        <f>ROUND(G140*L140,P4)</f>
        <v>0</v>
      </c>
      <c r="N140" s="25" t="s">
        <v>638</v>
      </c>
      <c r="O140" s="32">
        <f>M140*AA140</f>
        <v>0</v>
      </c>
      <c r="P140" s="1">
        <v>3</v>
      </c>
      <c r="AA140" s="1">
        <f>IF(P140=1,$O$3,IF(P140=2,$O$4,$O$5))</f>
        <v>0</v>
      </c>
    </row>
    <row r="141">
      <c r="A141" s="1" t="s">
        <v>639</v>
      </c>
      <c r="E141" s="27" t="s">
        <v>7105</v>
      </c>
    </row>
    <row r="142" ht="26">
      <c r="A142" s="1" t="s">
        <v>640</v>
      </c>
      <c r="E142" s="33" t="s">
        <v>7106</v>
      </c>
    </row>
    <row r="143">
      <c r="A143" s="1" t="s">
        <v>642</v>
      </c>
      <c r="E143" s="27" t="s">
        <v>1313</v>
      </c>
    </row>
    <row r="144">
      <c r="A144" s="1" t="s">
        <v>633</v>
      </c>
      <c r="B144" s="1">
        <v>33</v>
      </c>
      <c r="C144" s="26" t="s">
        <v>7107</v>
      </c>
      <c r="D144" t="s">
        <v>635</v>
      </c>
      <c r="E144" s="27" t="s">
        <v>7108</v>
      </c>
      <c r="F144" s="28" t="s">
        <v>649</v>
      </c>
      <c r="G144" s="29">
        <v>248.68000000000001</v>
      </c>
      <c r="H144" s="28">
        <v>0</v>
      </c>
      <c r="I144" s="30">
        <f>ROUND(G144*H144,P4)</f>
        <v>0</v>
      </c>
      <c r="L144" s="31">
        <v>0</v>
      </c>
      <c r="M144" s="24">
        <f>ROUND(G144*L144,P4)</f>
        <v>0</v>
      </c>
      <c r="N144" s="25" t="s">
        <v>638</v>
      </c>
      <c r="O144" s="32">
        <f>M144*AA144</f>
        <v>0</v>
      </c>
      <c r="P144" s="1">
        <v>3</v>
      </c>
      <c r="AA144" s="1">
        <f>IF(P144=1,$O$3,IF(P144=2,$O$4,$O$5))</f>
        <v>0</v>
      </c>
    </row>
    <row r="145" ht="25">
      <c r="A145" s="1" t="s">
        <v>639</v>
      </c>
      <c r="E145" s="27" t="s">
        <v>7109</v>
      </c>
    </row>
    <row r="146" ht="39">
      <c r="A146" s="1" t="s">
        <v>640</v>
      </c>
      <c r="E146" s="33" t="s">
        <v>7110</v>
      </c>
    </row>
    <row r="147">
      <c r="A147" s="1" t="s">
        <v>642</v>
      </c>
      <c r="E147" s="27" t="s">
        <v>1313</v>
      </c>
    </row>
    <row r="148">
      <c r="A148" s="1" t="s">
        <v>633</v>
      </c>
      <c r="B148" s="1">
        <v>34</v>
      </c>
      <c r="C148" s="26" t="s">
        <v>7111</v>
      </c>
      <c r="D148" t="s">
        <v>635</v>
      </c>
      <c r="E148" s="27" t="s">
        <v>7112</v>
      </c>
      <c r="F148" s="28" t="s">
        <v>649</v>
      </c>
      <c r="G148" s="29">
        <v>42.299999999999997</v>
      </c>
      <c r="H148" s="28">
        <v>0</v>
      </c>
      <c r="I148" s="30">
        <f>ROUND(G148*H148,P4)</f>
        <v>0</v>
      </c>
      <c r="L148" s="31">
        <v>0</v>
      </c>
      <c r="M148" s="24">
        <f>ROUND(G148*L148,P4)</f>
        <v>0</v>
      </c>
      <c r="N148" s="25" t="s">
        <v>638</v>
      </c>
      <c r="O148" s="32">
        <f>M148*AA148</f>
        <v>0</v>
      </c>
      <c r="P148" s="1">
        <v>3</v>
      </c>
      <c r="AA148" s="1">
        <f>IF(P148=1,$O$3,IF(P148=2,$O$4,$O$5))</f>
        <v>0</v>
      </c>
    </row>
    <row r="149" ht="37.5">
      <c r="A149" s="1" t="s">
        <v>639</v>
      </c>
      <c r="E149" s="27" t="s">
        <v>7113</v>
      </c>
    </row>
    <row r="150" ht="26">
      <c r="A150" s="1" t="s">
        <v>640</v>
      </c>
      <c r="E150" s="33" t="s">
        <v>7114</v>
      </c>
    </row>
    <row r="151">
      <c r="A151" s="1" t="s">
        <v>642</v>
      </c>
      <c r="E151" s="27" t="s">
        <v>1313</v>
      </c>
    </row>
    <row r="152">
      <c r="A152" s="1" t="s">
        <v>633</v>
      </c>
      <c r="B152" s="1">
        <v>35</v>
      </c>
      <c r="C152" s="26" t="s">
        <v>7115</v>
      </c>
      <c r="D152" t="s">
        <v>635</v>
      </c>
      <c r="E152" s="27" t="s">
        <v>7116</v>
      </c>
      <c r="F152" s="28" t="s">
        <v>649</v>
      </c>
      <c r="G152" s="29">
        <v>5</v>
      </c>
      <c r="H152" s="28">
        <v>0</v>
      </c>
      <c r="I152" s="30">
        <f>ROUND(G152*H152,P4)</f>
        <v>0</v>
      </c>
      <c r="L152" s="31">
        <v>0</v>
      </c>
      <c r="M152" s="24">
        <f>ROUND(G152*L152,P4)</f>
        <v>0</v>
      </c>
      <c r="N152" s="25" t="s">
        <v>635</v>
      </c>
      <c r="O152" s="32">
        <f>M152*AA152</f>
        <v>0</v>
      </c>
      <c r="P152" s="1">
        <v>3</v>
      </c>
      <c r="AA152" s="1">
        <f>IF(P152=1,$O$3,IF(P152=2,$O$4,$O$5))</f>
        <v>0</v>
      </c>
    </row>
    <row r="153" ht="37.5">
      <c r="A153" s="1" t="s">
        <v>639</v>
      </c>
      <c r="E153" s="27" t="s">
        <v>7117</v>
      </c>
    </row>
    <row r="154" ht="26">
      <c r="A154" s="1" t="s">
        <v>640</v>
      </c>
      <c r="E154" s="33" t="s">
        <v>7118</v>
      </c>
    </row>
    <row r="155" ht="87.5">
      <c r="A155" s="1" t="s">
        <v>642</v>
      </c>
      <c r="E155" s="27" t="s">
        <v>7119</v>
      </c>
    </row>
    <row r="156">
      <c r="A156" s="1" t="s">
        <v>633</v>
      </c>
      <c r="B156" s="1">
        <v>36</v>
      </c>
      <c r="C156" s="26" t="s">
        <v>6599</v>
      </c>
      <c r="D156" t="s">
        <v>635</v>
      </c>
      <c r="E156" s="27" t="s">
        <v>7120</v>
      </c>
      <c r="F156" s="28" t="s">
        <v>659</v>
      </c>
      <c r="G156" s="29">
        <v>1</v>
      </c>
      <c r="H156" s="28">
        <v>0</v>
      </c>
      <c r="I156" s="30">
        <f>ROUND(G156*H156,P4)</f>
        <v>0</v>
      </c>
      <c r="L156" s="31">
        <v>0</v>
      </c>
      <c r="M156" s="24">
        <f>ROUND(G156*L156,P4)</f>
        <v>0</v>
      </c>
      <c r="N156" s="25" t="s">
        <v>635</v>
      </c>
      <c r="O156" s="32">
        <f>M156*AA156</f>
        <v>0</v>
      </c>
      <c r="P156" s="1">
        <v>3</v>
      </c>
      <c r="AA156" s="1">
        <f>IF(P156=1,$O$3,IF(P156=2,$O$4,$O$5))</f>
        <v>0</v>
      </c>
    </row>
    <row r="157" ht="25">
      <c r="A157" s="1" t="s">
        <v>639</v>
      </c>
      <c r="E157" s="27" t="s">
        <v>7121</v>
      </c>
    </row>
    <row r="158" ht="26">
      <c r="A158" s="1" t="s">
        <v>640</v>
      </c>
      <c r="E158" s="33" t="s">
        <v>7122</v>
      </c>
    </row>
    <row r="159" ht="50">
      <c r="A159" s="1" t="s">
        <v>642</v>
      </c>
      <c r="E159" s="27" t="s">
        <v>7123</v>
      </c>
    </row>
    <row r="160">
      <c r="A160" s="1" t="s">
        <v>633</v>
      </c>
      <c r="B160" s="1">
        <v>37</v>
      </c>
      <c r="C160" s="26" t="s">
        <v>6998</v>
      </c>
      <c r="D160" t="s">
        <v>635</v>
      </c>
      <c r="E160" s="27" t="s">
        <v>6999</v>
      </c>
      <c r="F160" s="28" t="s">
        <v>2555</v>
      </c>
      <c r="G160" s="29">
        <v>1666.6800000000001</v>
      </c>
      <c r="H160" s="28">
        <v>0</v>
      </c>
      <c r="I160" s="30">
        <f>ROUND(G160*H160,P4)</f>
        <v>0</v>
      </c>
      <c r="L160" s="31">
        <v>0</v>
      </c>
      <c r="M160" s="24">
        <f>ROUND(G160*L160,P4)</f>
        <v>0</v>
      </c>
      <c r="N160" s="25" t="s">
        <v>638</v>
      </c>
      <c r="O160" s="32">
        <f>M160*AA160</f>
        <v>0</v>
      </c>
      <c r="P160" s="1">
        <v>3</v>
      </c>
      <c r="AA160" s="1">
        <f>IF(P160=1,$O$3,IF(P160=2,$O$4,$O$5))</f>
        <v>0</v>
      </c>
    </row>
    <row r="161">
      <c r="A161" s="1" t="s">
        <v>639</v>
      </c>
      <c r="E161" s="27" t="s">
        <v>7124</v>
      </c>
    </row>
    <row r="162" ht="26">
      <c r="A162" s="1" t="s">
        <v>640</v>
      </c>
      <c r="E162" s="33" t="s">
        <v>7125</v>
      </c>
    </row>
    <row r="163">
      <c r="A163" s="1" t="s">
        <v>642</v>
      </c>
      <c r="E163" s="27" t="s">
        <v>1313</v>
      </c>
    </row>
    <row r="164">
      <c r="A164" s="1" t="s">
        <v>633</v>
      </c>
      <c r="B164" s="1">
        <v>38</v>
      </c>
      <c r="C164" s="26" t="s">
        <v>7126</v>
      </c>
      <c r="D164" t="s">
        <v>635</v>
      </c>
      <c r="E164" s="27" t="s">
        <v>7127</v>
      </c>
      <c r="F164" s="28" t="s">
        <v>865</v>
      </c>
      <c r="G164" s="29">
        <v>3.0800000000000001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7128</v>
      </c>
    </row>
    <row r="166" ht="52">
      <c r="A166" s="1" t="s">
        <v>640</v>
      </c>
      <c r="E166" s="33" t="s">
        <v>7129</v>
      </c>
    </row>
    <row r="167">
      <c r="A167" s="1" t="s">
        <v>642</v>
      </c>
      <c r="E167" s="27" t="s">
        <v>1313</v>
      </c>
    </row>
  </sheetData>
  <sheetProtection sheet="1" objects="1" scenarios="1" spinCount="100000" saltValue="ITjlZmRQKfQoKB0iJw36SjmnRfGiOv3WW2JEOnZP8zEVsPYg3jqstxzmIFgiSzLdalJYbYaJezmoNapnNJrn5Q==" hashValue="T7TS7nqaV4ComtX16qzS0MWXds42mm560mzYHaZiujsMsLqafSE4c8fo796BzB/4KJ2P4OifDf15Lv+nGO5Sl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7130</v>
      </c>
      <c r="E8" s="23" t="s">
        <v>255</v>
      </c>
      <c r="L8" s="24">
        <f>L9+L22+L59+L76+L105+L110+L127+L144</f>
        <v>0</v>
      </c>
      <c r="M8" s="24">
        <f>M9+M22+M59+M76+M105+M110+M127+M144</f>
        <v>0</v>
      </c>
      <c r="N8" s="25"/>
    </row>
    <row r="9" ht="13">
      <c r="A9" s="1" t="s">
        <v>630</v>
      </c>
      <c r="C9" s="22" t="s">
        <v>861</v>
      </c>
      <c r="E9" s="23" t="s">
        <v>1388</v>
      </c>
      <c r="L9" s="24">
        <f>SUMIFS(L10:L21,A10:A21,"P")</f>
        <v>0</v>
      </c>
      <c r="M9" s="24">
        <f>SUMIFS(M10:M21,A10:A21,"P")</f>
        <v>0</v>
      </c>
      <c r="N9" s="25"/>
    </row>
    <row r="10">
      <c r="A10" s="1" t="s">
        <v>633</v>
      </c>
      <c r="B10" s="1">
        <v>1</v>
      </c>
      <c r="C10" s="26" t="s">
        <v>7131</v>
      </c>
      <c r="D10" t="s">
        <v>635</v>
      </c>
      <c r="E10" s="27" t="s">
        <v>7132</v>
      </c>
      <c r="F10" s="28" t="s">
        <v>869</v>
      </c>
      <c r="G10" s="29">
        <v>157.94999999999999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7133</v>
      </c>
    </row>
    <row r="13" ht="300">
      <c r="A13" s="1" t="s">
        <v>642</v>
      </c>
      <c r="E13" s="27" t="s">
        <v>6438</v>
      </c>
    </row>
    <row r="14">
      <c r="A14" s="1" t="s">
        <v>633</v>
      </c>
      <c r="B14" s="1">
        <v>2</v>
      </c>
      <c r="C14" s="26" t="s">
        <v>7134</v>
      </c>
      <c r="D14" t="s">
        <v>635</v>
      </c>
      <c r="E14" s="27" t="s">
        <v>7135</v>
      </c>
      <c r="F14" s="28" t="s">
        <v>869</v>
      </c>
      <c r="G14" s="29">
        <v>404.63799999999998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7136</v>
      </c>
    </row>
    <row r="17" ht="312.5">
      <c r="A17" s="1" t="s">
        <v>642</v>
      </c>
      <c r="E17" s="27" t="s">
        <v>7137</v>
      </c>
    </row>
    <row r="18">
      <c r="A18" s="1" t="s">
        <v>633</v>
      </c>
      <c r="B18" s="1">
        <v>3</v>
      </c>
      <c r="C18" s="26" t="s">
        <v>5586</v>
      </c>
      <c r="D18" t="s">
        <v>635</v>
      </c>
      <c r="E18" s="27" t="s">
        <v>5587</v>
      </c>
      <c r="F18" s="28" t="s">
        <v>869</v>
      </c>
      <c r="G18" s="29">
        <v>157.94999999999999</v>
      </c>
      <c r="H18" s="28">
        <v>0</v>
      </c>
      <c r="I18" s="30">
        <f>ROUND(G18*H18,P4)</f>
        <v>0</v>
      </c>
      <c r="L18" s="31">
        <v>0</v>
      </c>
      <c r="M18" s="24">
        <f>ROUND(G18*L18,P4)</f>
        <v>0</v>
      </c>
      <c r="N18" s="25" t="s">
        <v>638</v>
      </c>
      <c r="O18" s="32">
        <f>M18*AA18</f>
        <v>0</v>
      </c>
      <c r="P18" s="1">
        <v>3</v>
      </c>
      <c r="AA18" s="1">
        <f>IF(P18=1,$O$3,IF(P18=2,$O$4,$O$5))</f>
        <v>0</v>
      </c>
    </row>
    <row r="19" ht="25">
      <c r="A19" s="1" t="s">
        <v>639</v>
      </c>
      <c r="E19" s="27" t="s">
        <v>7138</v>
      </c>
    </row>
    <row r="20" ht="26">
      <c r="A20" s="1" t="s">
        <v>640</v>
      </c>
      <c r="E20" s="33" t="s">
        <v>7133</v>
      </c>
    </row>
    <row r="21" ht="262.5">
      <c r="A21" s="1" t="s">
        <v>642</v>
      </c>
      <c r="E21" s="27" t="s">
        <v>7139</v>
      </c>
    </row>
    <row r="22" ht="13">
      <c r="A22" s="1" t="s">
        <v>630</v>
      </c>
      <c r="C22" s="22" t="s">
        <v>1971</v>
      </c>
      <c r="E22" s="23" t="s">
        <v>3945</v>
      </c>
      <c r="L22" s="24">
        <f>SUMIFS(L23:L58,A23:A58,"P")</f>
        <v>0</v>
      </c>
      <c r="M22" s="24">
        <f>SUMIFS(M23:M58,A23:A58,"P")</f>
        <v>0</v>
      </c>
      <c r="N22" s="25"/>
    </row>
    <row r="23">
      <c r="A23" s="1" t="s">
        <v>633</v>
      </c>
      <c r="B23" s="1">
        <v>4</v>
      </c>
      <c r="C23" s="26" t="s">
        <v>4674</v>
      </c>
      <c r="D23" t="s">
        <v>635</v>
      </c>
      <c r="E23" s="27" t="s">
        <v>4675</v>
      </c>
      <c r="F23" s="28" t="s">
        <v>649</v>
      </c>
      <c r="G23" s="29">
        <v>32</v>
      </c>
      <c r="H23" s="28">
        <v>0</v>
      </c>
      <c r="I23" s="30">
        <f>ROUND(G23*H23,P4)</f>
        <v>0</v>
      </c>
      <c r="L23" s="31">
        <v>0</v>
      </c>
      <c r="M23" s="24">
        <f>ROUND(G23*L23,P4)</f>
        <v>0</v>
      </c>
      <c r="N23" s="25" t="s">
        <v>638</v>
      </c>
      <c r="O23" s="32">
        <f>M23*AA23</f>
        <v>0</v>
      </c>
      <c r="P23" s="1">
        <v>3</v>
      </c>
      <c r="AA23" s="1">
        <f>IF(P23=1,$O$3,IF(P23=2,$O$4,$O$5))</f>
        <v>0</v>
      </c>
    </row>
    <row r="24">
      <c r="A24" s="1" t="s">
        <v>639</v>
      </c>
      <c r="E24" s="27" t="s">
        <v>7140</v>
      </c>
    </row>
    <row r="25" ht="26">
      <c r="A25" s="1" t="s">
        <v>640</v>
      </c>
      <c r="E25" s="33" t="s">
        <v>7141</v>
      </c>
    </row>
    <row r="26" ht="162.5">
      <c r="A26" s="1" t="s">
        <v>642</v>
      </c>
      <c r="E26" s="27" t="s">
        <v>7142</v>
      </c>
    </row>
    <row r="27">
      <c r="A27" s="1" t="s">
        <v>633</v>
      </c>
      <c r="B27" s="1">
        <v>5</v>
      </c>
      <c r="C27" s="26" t="s">
        <v>7143</v>
      </c>
      <c r="D27" t="s">
        <v>635</v>
      </c>
      <c r="E27" s="27" t="s">
        <v>7144</v>
      </c>
      <c r="F27" s="28" t="s">
        <v>869</v>
      </c>
      <c r="G27" s="29">
        <v>183.125</v>
      </c>
      <c r="H27" s="28">
        <v>0</v>
      </c>
      <c r="I27" s="30">
        <f>ROUND(G27*H27,P4)</f>
        <v>0</v>
      </c>
      <c r="L27" s="31">
        <v>0</v>
      </c>
      <c r="M27" s="24">
        <f>ROUND(G27*L27,P4)</f>
        <v>0</v>
      </c>
      <c r="N27" s="25" t="s">
        <v>638</v>
      </c>
      <c r="O27" s="32">
        <f>M27*AA27</f>
        <v>0</v>
      </c>
      <c r="P27" s="1">
        <v>3</v>
      </c>
      <c r="AA27" s="1">
        <f>IF(P27=1,$O$3,IF(P27=2,$O$4,$O$5))</f>
        <v>0</v>
      </c>
    </row>
    <row r="28">
      <c r="A28" s="1" t="s">
        <v>639</v>
      </c>
      <c r="E28" s="27" t="s">
        <v>7145</v>
      </c>
    </row>
    <row r="29" ht="26">
      <c r="A29" s="1" t="s">
        <v>640</v>
      </c>
      <c r="E29" s="33" t="s">
        <v>7146</v>
      </c>
    </row>
    <row r="30" ht="409.5">
      <c r="A30" s="1" t="s">
        <v>642</v>
      </c>
      <c r="E30" s="27" t="s">
        <v>7147</v>
      </c>
    </row>
    <row r="31">
      <c r="A31" s="1" t="s">
        <v>633</v>
      </c>
      <c r="B31" s="1">
        <v>6</v>
      </c>
      <c r="C31" s="26" t="s">
        <v>5888</v>
      </c>
      <c r="D31" t="s">
        <v>635</v>
      </c>
      <c r="E31" s="27" t="s">
        <v>5889</v>
      </c>
      <c r="F31" s="28" t="s">
        <v>1729</v>
      </c>
      <c r="G31" s="29">
        <v>13.15</v>
      </c>
      <c r="H31" s="28">
        <v>0</v>
      </c>
      <c r="I31" s="30">
        <f>ROUND(G31*H31,P4)</f>
        <v>0</v>
      </c>
      <c r="L31" s="31">
        <v>0</v>
      </c>
      <c r="M31" s="24">
        <f>ROUND(G31*L31,P4)</f>
        <v>0</v>
      </c>
      <c r="N31" s="25" t="s">
        <v>638</v>
      </c>
      <c r="O31" s="32">
        <f>M31*AA31</f>
        <v>0</v>
      </c>
      <c r="P31" s="1">
        <v>3</v>
      </c>
      <c r="AA31" s="1">
        <f>IF(P31=1,$O$3,IF(P31=2,$O$4,$O$5))</f>
        <v>0</v>
      </c>
    </row>
    <row r="32">
      <c r="A32" s="1" t="s">
        <v>639</v>
      </c>
      <c r="E32" s="27" t="s">
        <v>7148</v>
      </c>
    </row>
    <row r="33" ht="26">
      <c r="A33" s="1" t="s">
        <v>640</v>
      </c>
      <c r="E33" s="33" t="s">
        <v>7149</v>
      </c>
    </row>
    <row r="34" ht="250">
      <c r="A34" s="1" t="s">
        <v>642</v>
      </c>
      <c r="E34" s="27" t="s">
        <v>7150</v>
      </c>
    </row>
    <row r="35">
      <c r="A35" s="1" t="s">
        <v>633</v>
      </c>
      <c r="B35" s="1">
        <v>7</v>
      </c>
      <c r="C35" s="26" t="s">
        <v>7151</v>
      </c>
      <c r="D35" t="s">
        <v>635</v>
      </c>
      <c r="E35" s="27" t="s">
        <v>7152</v>
      </c>
      <c r="F35" s="28" t="s">
        <v>1729</v>
      </c>
      <c r="G35" s="29">
        <v>0.44700000000000001</v>
      </c>
      <c r="H35" s="28">
        <v>0</v>
      </c>
      <c r="I35" s="30">
        <f>ROUND(G35*H35,P4)</f>
        <v>0</v>
      </c>
      <c r="L35" s="31">
        <v>0</v>
      </c>
      <c r="M35" s="24">
        <f>ROUND(G35*L35,P4)</f>
        <v>0</v>
      </c>
      <c r="N35" s="25" t="s">
        <v>638</v>
      </c>
      <c r="O35" s="32">
        <f>M35*AA35</f>
        <v>0</v>
      </c>
      <c r="P35" s="1">
        <v>3</v>
      </c>
      <c r="AA35" s="1">
        <f>IF(P35=1,$O$3,IF(P35=2,$O$4,$O$5))</f>
        <v>0</v>
      </c>
    </row>
    <row r="36">
      <c r="A36" s="1" t="s">
        <v>639</v>
      </c>
      <c r="E36" s="27" t="s">
        <v>7153</v>
      </c>
    </row>
    <row r="37" ht="26">
      <c r="A37" s="1" t="s">
        <v>640</v>
      </c>
      <c r="E37" s="33" t="s">
        <v>7154</v>
      </c>
    </row>
    <row r="38" ht="250">
      <c r="A38" s="1" t="s">
        <v>642</v>
      </c>
      <c r="E38" s="27" t="s">
        <v>7155</v>
      </c>
    </row>
    <row r="39">
      <c r="A39" s="1" t="s">
        <v>633</v>
      </c>
      <c r="B39" s="1">
        <v>8</v>
      </c>
      <c r="C39" s="26" t="s">
        <v>6891</v>
      </c>
      <c r="D39" t="s">
        <v>635</v>
      </c>
      <c r="E39" s="27" t="s">
        <v>6892</v>
      </c>
      <c r="F39" s="28" t="s">
        <v>649</v>
      </c>
      <c r="G39" s="29">
        <v>288</v>
      </c>
      <c r="H39" s="28">
        <v>0</v>
      </c>
      <c r="I39" s="30">
        <f>ROUND(G39*H39,P4)</f>
        <v>0</v>
      </c>
      <c r="L39" s="31">
        <v>0</v>
      </c>
      <c r="M39" s="24">
        <f>ROUND(G39*L39,P4)</f>
        <v>0</v>
      </c>
      <c r="N39" s="25" t="s">
        <v>638</v>
      </c>
      <c r="O39" s="32">
        <f>M39*AA39</f>
        <v>0</v>
      </c>
      <c r="P39" s="1">
        <v>3</v>
      </c>
      <c r="AA39" s="1">
        <f>IF(P39=1,$O$3,IF(P39=2,$O$4,$O$5))</f>
        <v>0</v>
      </c>
    </row>
    <row r="40">
      <c r="A40" s="1" t="s">
        <v>639</v>
      </c>
      <c r="E40" s="27" t="s">
        <v>7156</v>
      </c>
    </row>
    <row r="41" ht="26">
      <c r="A41" s="1" t="s">
        <v>640</v>
      </c>
      <c r="E41" s="33" t="s">
        <v>7157</v>
      </c>
    </row>
    <row r="42" ht="187.5">
      <c r="A42" s="1" t="s">
        <v>642</v>
      </c>
      <c r="E42" s="27" t="s">
        <v>7158</v>
      </c>
    </row>
    <row r="43">
      <c r="A43" s="1" t="s">
        <v>633</v>
      </c>
      <c r="B43" s="1">
        <v>9</v>
      </c>
      <c r="C43" s="26" t="s">
        <v>6795</v>
      </c>
      <c r="D43" t="s">
        <v>635</v>
      </c>
      <c r="E43" s="27" t="s">
        <v>6796</v>
      </c>
      <c r="F43" s="28" t="s">
        <v>869</v>
      </c>
      <c r="G43" s="29">
        <v>23.882000000000001</v>
      </c>
      <c r="H43" s="28">
        <v>0</v>
      </c>
      <c r="I43" s="30">
        <f>ROUND(G43*H43,P4)</f>
        <v>0</v>
      </c>
      <c r="L43" s="31">
        <v>0</v>
      </c>
      <c r="M43" s="24">
        <f>ROUND(G43*L43,P4)</f>
        <v>0</v>
      </c>
      <c r="N43" s="25" t="s">
        <v>638</v>
      </c>
      <c r="O43" s="32">
        <f>M43*AA43</f>
        <v>0</v>
      </c>
      <c r="P43" s="1">
        <v>3</v>
      </c>
      <c r="AA43" s="1">
        <f>IF(P43=1,$O$3,IF(P43=2,$O$4,$O$5))</f>
        <v>0</v>
      </c>
    </row>
    <row r="44">
      <c r="A44" s="1" t="s">
        <v>639</v>
      </c>
      <c r="E44" s="27" t="s">
        <v>7156</v>
      </c>
    </row>
    <row r="45" ht="26">
      <c r="A45" s="1" t="s">
        <v>640</v>
      </c>
      <c r="E45" s="33" t="s">
        <v>7159</v>
      </c>
    </row>
    <row r="46" ht="350">
      <c r="A46" s="1" t="s">
        <v>642</v>
      </c>
      <c r="E46" s="27" t="s">
        <v>7160</v>
      </c>
    </row>
    <row r="47">
      <c r="A47" s="1" t="s">
        <v>633</v>
      </c>
      <c r="B47" s="1">
        <v>10</v>
      </c>
      <c r="C47" s="26" t="s">
        <v>3589</v>
      </c>
      <c r="D47" t="s">
        <v>635</v>
      </c>
      <c r="E47" s="27" t="s">
        <v>3590</v>
      </c>
      <c r="F47" s="28" t="s">
        <v>869</v>
      </c>
      <c r="G47" s="29">
        <v>65.513999999999996</v>
      </c>
      <c r="H47" s="28">
        <v>0</v>
      </c>
      <c r="I47" s="30">
        <f>ROUND(G47*H47,P4)</f>
        <v>0</v>
      </c>
      <c r="L47" s="31">
        <v>0</v>
      </c>
      <c r="M47" s="24">
        <f>ROUND(G47*L47,P4)</f>
        <v>0</v>
      </c>
      <c r="N47" s="25" t="s">
        <v>638</v>
      </c>
      <c r="O47" s="32">
        <f>M47*AA47</f>
        <v>0</v>
      </c>
      <c r="P47" s="1">
        <v>3</v>
      </c>
      <c r="AA47" s="1">
        <f>IF(P47=1,$O$3,IF(P47=2,$O$4,$O$5))</f>
        <v>0</v>
      </c>
    </row>
    <row r="48">
      <c r="A48" s="1" t="s">
        <v>639</v>
      </c>
      <c r="E48" s="27" t="s">
        <v>7161</v>
      </c>
    </row>
    <row r="49" ht="26">
      <c r="A49" s="1" t="s">
        <v>640</v>
      </c>
      <c r="E49" s="33" t="s">
        <v>7162</v>
      </c>
    </row>
    <row r="50" ht="350">
      <c r="A50" s="1" t="s">
        <v>642</v>
      </c>
      <c r="E50" s="27" t="s">
        <v>7163</v>
      </c>
    </row>
    <row r="51">
      <c r="A51" s="1" t="s">
        <v>633</v>
      </c>
      <c r="B51" s="1">
        <v>11</v>
      </c>
      <c r="C51" s="26" t="s">
        <v>6522</v>
      </c>
      <c r="D51" t="s">
        <v>635</v>
      </c>
      <c r="E51" s="27" t="s">
        <v>6523</v>
      </c>
      <c r="F51" s="28" t="s">
        <v>1729</v>
      </c>
      <c r="G51" s="29">
        <v>7.0620000000000003</v>
      </c>
      <c r="H51" s="28">
        <v>0</v>
      </c>
      <c r="I51" s="30">
        <f>ROUND(G51*H51,P4)</f>
        <v>0</v>
      </c>
      <c r="L51" s="31">
        <v>0</v>
      </c>
      <c r="M51" s="24">
        <f>ROUND(G51*L51,P4)</f>
        <v>0</v>
      </c>
      <c r="N51" s="25" t="s">
        <v>638</v>
      </c>
      <c r="O51" s="32">
        <f>M51*AA51</f>
        <v>0</v>
      </c>
      <c r="P51" s="1">
        <v>3</v>
      </c>
      <c r="AA51" s="1">
        <f>IF(P51=1,$O$3,IF(P51=2,$O$4,$O$5))</f>
        <v>0</v>
      </c>
    </row>
    <row r="52">
      <c r="A52" s="1" t="s">
        <v>639</v>
      </c>
      <c r="E52" s="27" t="s">
        <v>7156</v>
      </c>
    </row>
    <row r="53" ht="26">
      <c r="A53" s="1" t="s">
        <v>640</v>
      </c>
      <c r="E53" s="33" t="s">
        <v>7164</v>
      </c>
    </row>
    <row r="54" ht="262.5">
      <c r="A54" s="1" t="s">
        <v>642</v>
      </c>
      <c r="E54" s="27" t="s">
        <v>7165</v>
      </c>
    </row>
    <row r="55">
      <c r="A55" s="1" t="s">
        <v>633</v>
      </c>
      <c r="B55" s="1">
        <v>12</v>
      </c>
      <c r="C55" s="26" t="s">
        <v>7166</v>
      </c>
      <c r="D55" t="s">
        <v>635</v>
      </c>
      <c r="E55" s="27" t="s">
        <v>7167</v>
      </c>
      <c r="F55" s="28" t="s">
        <v>1729</v>
      </c>
      <c r="G55" s="29">
        <v>1.0369999999999999</v>
      </c>
      <c r="H55" s="28">
        <v>0</v>
      </c>
      <c r="I55" s="30">
        <f>ROUND(G55*H55,P4)</f>
        <v>0</v>
      </c>
      <c r="L55" s="31">
        <v>0</v>
      </c>
      <c r="M55" s="24">
        <f>ROUND(G55*L55,P4)</f>
        <v>0</v>
      </c>
      <c r="N55" s="25" t="s">
        <v>638</v>
      </c>
      <c r="O55" s="32">
        <f>M55*AA55</f>
        <v>0</v>
      </c>
      <c r="P55" s="1">
        <v>3</v>
      </c>
      <c r="AA55" s="1">
        <f>IF(P55=1,$O$3,IF(P55=2,$O$4,$O$5))</f>
        <v>0</v>
      </c>
    </row>
    <row r="56">
      <c r="A56" s="1" t="s">
        <v>639</v>
      </c>
      <c r="E56" s="27" t="s">
        <v>7168</v>
      </c>
    </row>
    <row r="57" ht="26">
      <c r="A57" s="1" t="s">
        <v>640</v>
      </c>
      <c r="E57" s="33" t="s">
        <v>7169</v>
      </c>
    </row>
    <row r="58" ht="262.5">
      <c r="A58" s="1" t="s">
        <v>642</v>
      </c>
      <c r="E58" s="27" t="s">
        <v>7170</v>
      </c>
    </row>
    <row r="59" ht="13">
      <c r="A59" s="1" t="s">
        <v>630</v>
      </c>
      <c r="C59" s="22" t="s">
        <v>3116</v>
      </c>
      <c r="E59" s="23" t="s">
        <v>4682</v>
      </c>
      <c r="L59" s="24">
        <f>SUMIFS(L60:L75,A60:A75,"P")</f>
        <v>0</v>
      </c>
      <c r="M59" s="24">
        <f>SUMIFS(M60:M75,A60:A75,"P")</f>
        <v>0</v>
      </c>
      <c r="N59" s="25"/>
    </row>
    <row r="60">
      <c r="A60" s="1" t="s">
        <v>633</v>
      </c>
      <c r="B60" s="1">
        <v>13</v>
      </c>
      <c r="C60" s="26" t="s">
        <v>6536</v>
      </c>
      <c r="D60" t="s">
        <v>635</v>
      </c>
      <c r="E60" s="27" t="s">
        <v>6537</v>
      </c>
      <c r="F60" s="28" t="s">
        <v>869</v>
      </c>
      <c r="G60" s="29">
        <v>13.439</v>
      </c>
      <c r="H60" s="28">
        <v>0</v>
      </c>
      <c r="I60" s="30">
        <f>ROUND(G60*H60,P4)</f>
        <v>0</v>
      </c>
      <c r="L60" s="31">
        <v>0</v>
      </c>
      <c r="M60" s="24">
        <f>ROUND(G60*L60,P4)</f>
        <v>0</v>
      </c>
      <c r="N60" s="25" t="s">
        <v>638</v>
      </c>
      <c r="O60" s="32">
        <f>M60*AA60</f>
        <v>0</v>
      </c>
      <c r="P60" s="1">
        <v>3</v>
      </c>
      <c r="AA60" s="1">
        <f>IF(P60=1,$O$3,IF(P60=2,$O$4,$O$5))</f>
        <v>0</v>
      </c>
    </row>
    <row r="61">
      <c r="A61" s="1" t="s">
        <v>639</v>
      </c>
      <c r="E61" s="27" t="s">
        <v>7171</v>
      </c>
    </row>
    <row r="62" ht="26">
      <c r="A62" s="1" t="s">
        <v>640</v>
      </c>
      <c r="E62" s="33" t="s">
        <v>7172</v>
      </c>
    </row>
    <row r="63" ht="362.5">
      <c r="A63" s="1" t="s">
        <v>642</v>
      </c>
      <c r="E63" s="27" t="s">
        <v>7173</v>
      </c>
    </row>
    <row r="64">
      <c r="A64" s="1" t="s">
        <v>633</v>
      </c>
      <c r="B64" s="1">
        <v>14</v>
      </c>
      <c r="C64" s="26" t="s">
        <v>5905</v>
      </c>
      <c r="D64" t="s">
        <v>635</v>
      </c>
      <c r="E64" s="27" t="s">
        <v>5906</v>
      </c>
      <c r="F64" s="28" t="s">
        <v>2555</v>
      </c>
      <c r="G64" s="29">
        <v>1467.9849999999999</v>
      </c>
      <c r="H64" s="28">
        <v>0</v>
      </c>
      <c r="I64" s="30">
        <f>ROUND(G64*H64,P4)</f>
        <v>0</v>
      </c>
      <c r="L64" s="31">
        <v>0</v>
      </c>
      <c r="M64" s="24">
        <f>ROUND(G64*L64,P4)</f>
        <v>0</v>
      </c>
      <c r="N64" s="25" t="s">
        <v>638</v>
      </c>
      <c r="O64" s="32">
        <f>M64*AA64</f>
        <v>0</v>
      </c>
      <c r="P64" s="1">
        <v>3</v>
      </c>
      <c r="AA64" s="1">
        <f>IF(P64=1,$O$3,IF(P64=2,$O$4,$O$5))</f>
        <v>0</v>
      </c>
    </row>
    <row r="65">
      <c r="A65" s="1" t="s">
        <v>639</v>
      </c>
      <c r="E65" s="27" t="s">
        <v>7174</v>
      </c>
    </row>
    <row r="66" ht="26">
      <c r="A66" s="1" t="s">
        <v>640</v>
      </c>
      <c r="E66" s="33" t="s">
        <v>7175</v>
      </c>
    </row>
    <row r="67" ht="287.5">
      <c r="A67" s="1" t="s">
        <v>642</v>
      </c>
      <c r="E67" s="27" t="s">
        <v>7176</v>
      </c>
    </row>
    <row r="68">
      <c r="A68" s="1" t="s">
        <v>633</v>
      </c>
      <c r="B68" s="1">
        <v>15</v>
      </c>
      <c r="C68" s="26" t="s">
        <v>6920</v>
      </c>
      <c r="D68" t="s">
        <v>635</v>
      </c>
      <c r="E68" s="27" t="s">
        <v>6921</v>
      </c>
      <c r="F68" s="28" t="s">
        <v>869</v>
      </c>
      <c r="G68" s="29">
        <v>298.45999999999998</v>
      </c>
      <c r="H68" s="28">
        <v>0</v>
      </c>
      <c r="I68" s="30">
        <f>ROUND(G68*H68,P4)</f>
        <v>0</v>
      </c>
      <c r="L68" s="31">
        <v>0</v>
      </c>
      <c r="M68" s="24">
        <f>ROUND(G68*L68,P4)</f>
        <v>0</v>
      </c>
      <c r="N68" s="25" t="s">
        <v>638</v>
      </c>
      <c r="O68" s="32">
        <f>M68*AA68</f>
        <v>0</v>
      </c>
      <c r="P68" s="1">
        <v>3</v>
      </c>
      <c r="AA68" s="1">
        <f>IF(P68=1,$O$3,IF(P68=2,$O$4,$O$5))</f>
        <v>0</v>
      </c>
    </row>
    <row r="69">
      <c r="A69" s="1" t="s">
        <v>639</v>
      </c>
      <c r="E69" s="27" t="s">
        <v>7177</v>
      </c>
    </row>
    <row r="70" ht="26">
      <c r="A70" s="1" t="s">
        <v>640</v>
      </c>
      <c r="E70" s="33" t="s">
        <v>7178</v>
      </c>
    </row>
    <row r="71" ht="350">
      <c r="A71" s="1" t="s">
        <v>642</v>
      </c>
      <c r="E71" s="27" t="s">
        <v>7179</v>
      </c>
    </row>
    <row r="72">
      <c r="A72" s="1" t="s">
        <v>633</v>
      </c>
      <c r="B72" s="1">
        <v>16</v>
      </c>
      <c r="C72" s="26" t="s">
        <v>6924</v>
      </c>
      <c r="D72" t="s">
        <v>635</v>
      </c>
      <c r="E72" s="27" t="s">
        <v>6925</v>
      </c>
      <c r="F72" s="28" t="s">
        <v>1729</v>
      </c>
      <c r="G72" s="29">
        <v>38.945999999999998</v>
      </c>
      <c r="H72" s="28">
        <v>0</v>
      </c>
      <c r="I72" s="30">
        <f>ROUND(G72*H72,P4)</f>
        <v>0</v>
      </c>
      <c r="L72" s="31">
        <v>0</v>
      </c>
      <c r="M72" s="24">
        <f>ROUND(G72*L72,P4)</f>
        <v>0</v>
      </c>
      <c r="N72" s="25" t="s">
        <v>638</v>
      </c>
      <c r="O72" s="32">
        <f>M72*AA72</f>
        <v>0</v>
      </c>
      <c r="P72" s="1">
        <v>3</v>
      </c>
      <c r="AA72" s="1">
        <f>IF(P72=1,$O$3,IF(P72=2,$O$4,$O$5))</f>
        <v>0</v>
      </c>
    </row>
    <row r="73">
      <c r="A73" s="1" t="s">
        <v>639</v>
      </c>
      <c r="E73" s="27" t="s">
        <v>7180</v>
      </c>
    </row>
    <row r="74" ht="26">
      <c r="A74" s="1" t="s">
        <v>640</v>
      </c>
      <c r="E74" s="33" t="s">
        <v>7181</v>
      </c>
    </row>
    <row r="75" ht="262.5">
      <c r="A75" s="1" t="s">
        <v>642</v>
      </c>
      <c r="E75" s="27" t="s">
        <v>7165</v>
      </c>
    </row>
    <row r="76" ht="13">
      <c r="A76" s="1" t="s">
        <v>630</v>
      </c>
      <c r="C76" s="22" t="s">
        <v>3123</v>
      </c>
      <c r="E76" s="23" t="s">
        <v>4687</v>
      </c>
      <c r="L76" s="24">
        <f>SUMIFS(L77:L104,A77:A104,"P")</f>
        <v>0</v>
      </c>
      <c r="M76" s="24">
        <f>SUMIFS(M77:M104,A77:A104,"P")</f>
        <v>0</v>
      </c>
      <c r="N76" s="25"/>
    </row>
    <row r="77">
      <c r="A77" s="1" t="s">
        <v>633</v>
      </c>
      <c r="B77" s="1">
        <v>17</v>
      </c>
      <c r="C77" s="26" t="s">
        <v>4688</v>
      </c>
      <c r="D77" t="s">
        <v>635</v>
      </c>
      <c r="E77" s="27" t="s">
        <v>4689</v>
      </c>
      <c r="F77" s="28" t="s">
        <v>869</v>
      </c>
      <c r="G77" s="29">
        <v>19</v>
      </c>
      <c r="H77" s="28">
        <v>0</v>
      </c>
      <c r="I77" s="30">
        <f>ROUND(G77*H77,P4)</f>
        <v>0</v>
      </c>
      <c r="L77" s="31">
        <v>0</v>
      </c>
      <c r="M77" s="24">
        <f>ROUND(G77*L77,P4)</f>
        <v>0</v>
      </c>
      <c r="N77" s="25" t="s">
        <v>638</v>
      </c>
      <c r="O77" s="32">
        <f>M77*AA77</f>
        <v>0</v>
      </c>
      <c r="P77" s="1">
        <v>3</v>
      </c>
      <c r="AA77" s="1">
        <f>IF(P77=1,$O$3,IF(P77=2,$O$4,$O$5))</f>
        <v>0</v>
      </c>
    </row>
    <row r="78">
      <c r="A78" s="1" t="s">
        <v>639</v>
      </c>
      <c r="E78" s="27" t="s">
        <v>7182</v>
      </c>
    </row>
    <row r="79" ht="26">
      <c r="A79" s="1" t="s">
        <v>640</v>
      </c>
      <c r="E79" s="33" t="s">
        <v>7183</v>
      </c>
    </row>
    <row r="80" ht="350">
      <c r="A80" s="1" t="s">
        <v>642</v>
      </c>
      <c r="E80" s="27" t="s">
        <v>7184</v>
      </c>
    </row>
    <row r="81">
      <c r="A81" s="1" t="s">
        <v>633</v>
      </c>
      <c r="B81" s="1">
        <v>18</v>
      </c>
      <c r="C81" s="26" t="s">
        <v>5617</v>
      </c>
      <c r="D81" t="s">
        <v>635</v>
      </c>
      <c r="E81" s="27" t="s">
        <v>5618</v>
      </c>
      <c r="F81" s="28" t="s">
        <v>869</v>
      </c>
      <c r="G81" s="29">
        <v>26.98</v>
      </c>
      <c r="H81" s="28">
        <v>0</v>
      </c>
      <c r="I81" s="30">
        <f>ROUND(G81*H81,P4)</f>
        <v>0</v>
      </c>
      <c r="L81" s="31">
        <v>0</v>
      </c>
      <c r="M81" s="24">
        <f>ROUND(G81*L81,P4)</f>
        <v>0</v>
      </c>
      <c r="N81" s="25" t="s">
        <v>638</v>
      </c>
      <c r="O81" s="32">
        <f>M81*AA81</f>
        <v>0</v>
      </c>
      <c r="P81" s="1">
        <v>3</v>
      </c>
      <c r="AA81" s="1">
        <f>IF(P81=1,$O$3,IF(P81=2,$O$4,$O$5))</f>
        <v>0</v>
      </c>
    </row>
    <row r="82">
      <c r="A82" s="1" t="s">
        <v>639</v>
      </c>
      <c r="E82" s="27" t="s">
        <v>7185</v>
      </c>
    </row>
    <row r="83" ht="26">
      <c r="A83" s="1" t="s">
        <v>640</v>
      </c>
      <c r="E83" s="33" t="s">
        <v>7186</v>
      </c>
    </row>
    <row r="84" ht="350">
      <c r="A84" s="1" t="s">
        <v>642</v>
      </c>
      <c r="E84" s="27" t="s">
        <v>7184</v>
      </c>
    </row>
    <row r="85">
      <c r="A85" s="1" t="s">
        <v>633</v>
      </c>
      <c r="B85" s="1">
        <v>19</v>
      </c>
      <c r="C85" s="26" t="s">
        <v>5158</v>
      </c>
      <c r="D85" t="s">
        <v>635</v>
      </c>
      <c r="E85" s="27" t="s">
        <v>5159</v>
      </c>
      <c r="F85" s="28" t="s">
        <v>869</v>
      </c>
      <c r="G85" s="29">
        <v>105.02200000000001</v>
      </c>
      <c r="H85" s="28">
        <v>0</v>
      </c>
      <c r="I85" s="30">
        <f>ROUND(G85*H85,P4)</f>
        <v>0</v>
      </c>
      <c r="L85" s="31">
        <v>0</v>
      </c>
      <c r="M85" s="24">
        <f>ROUND(G85*L85,P4)</f>
        <v>0</v>
      </c>
      <c r="N85" s="25" t="s">
        <v>638</v>
      </c>
      <c r="O85" s="32">
        <f>M85*AA85</f>
        <v>0</v>
      </c>
      <c r="P85" s="1">
        <v>3</v>
      </c>
      <c r="AA85" s="1">
        <f>IF(P85=1,$O$3,IF(P85=2,$O$4,$O$5))</f>
        <v>0</v>
      </c>
    </row>
    <row r="86">
      <c r="A86" s="1" t="s">
        <v>639</v>
      </c>
      <c r="E86" s="27" t="s">
        <v>7187</v>
      </c>
    </row>
    <row r="87" ht="26">
      <c r="A87" s="1" t="s">
        <v>640</v>
      </c>
      <c r="E87" s="33" t="s">
        <v>7188</v>
      </c>
    </row>
    <row r="88" ht="37.5">
      <c r="A88" s="1" t="s">
        <v>642</v>
      </c>
      <c r="E88" s="27" t="s">
        <v>7189</v>
      </c>
    </row>
    <row r="89">
      <c r="A89" s="1" t="s">
        <v>633</v>
      </c>
      <c r="B89" s="1">
        <v>20</v>
      </c>
      <c r="C89" s="26" t="s">
        <v>5720</v>
      </c>
      <c r="D89" t="s">
        <v>635</v>
      </c>
      <c r="E89" s="27" t="s">
        <v>5721</v>
      </c>
      <c r="F89" s="28" t="s">
        <v>869</v>
      </c>
      <c r="G89" s="29">
        <v>5497.8999999999996</v>
      </c>
      <c r="H89" s="28">
        <v>0</v>
      </c>
      <c r="I89" s="30">
        <f>ROUND(G89*H89,P4)</f>
        <v>0</v>
      </c>
      <c r="L89" s="31">
        <v>0</v>
      </c>
      <c r="M89" s="24">
        <f>ROUND(G89*L89,P4)</f>
        <v>0</v>
      </c>
      <c r="N89" s="25" t="s">
        <v>638</v>
      </c>
      <c r="O89" s="32">
        <f>M89*AA89</f>
        <v>0</v>
      </c>
      <c r="P89" s="1">
        <v>3</v>
      </c>
      <c r="AA89" s="1">
        <f>IF(P89=1,$O$3,IF(P89=2,$O$4,$O$5))</f>
        <v>0</v>
      </c>
    </row>
    <row r="90">
      <c r="A90" s="1" t="s">
        <v>639</v>
      </c>
      <c r="E90" s="27" t="s">
        <v>7190</v>
      </c>
    </row>
    <row r="91" ht="26">
      <c r="A91" s="1" t="s">
        <v>640</v>
      </c>
      <c r="E91" s="33" t="s">
        <v>7191</v>
      </c>
    </row>
    <row r="92" ht="37.5">
      <c r="A92" s="1" t="s">
        <v>642</v>
      </c>
      <c r="E92" s="27" t="s">
        <v>7189</v>
      </c>
    </row>
    <row r="93">
      <c r="A93" s="1" t="s">
        <v>633</v>
      </c>
      <c r="B93" s="1">
        <v>21</v>
      </c>
      <c r="C93" s="26" t="s">
        <v>7192</v>
      </c>
      <c r="D93" t="s">
        <v>635</v>
      </c>
      <c r="E93" s="27" t="s">
        <v>7193</v>
      </c>
      <c r="F93" s="28" t="s">
        <v>869</v>
      </c>
      <c r="G93" s="29">
        <v>49.049999999999997</v>
      </c>
      <c r="H93" s="28">
        <v>0</v>
      </c>
      <c r="I93" s="30">
        <f>ROUND(G93*H93,P4)</f>
        <v>0</v>
      </c>
      <c r="L93" s="31">
        <v>0</v>
      </c>
      <c r="M93" s="24">
        <f>ROUND(G93*L93,P4)</f>
        <v>0</v>
      </c>
      <c r="N93" s="25" t="s">
        <v>638</v>
      </c>
      <c r="O93" s="32">
        <f>M93*AA93</f>
        <v>0</v>
      </c>
      <c r="P93" s="1">
        <v>3</v>
      </c>
      <c r="AA93" s="1">
        <f>IF(P93=1,$O$3,IF(P93=2,$O$4,$O$5))</f>
        <v>0</v>
      </c>
    </row>
    <row r="94">
      <c r="A94" s="1" t="s">
        <v>639</v>
      </c>
      <c r="E94" s="27" t="s">
        <v>7194</v>
      </c>
    </row>
    <row r="95" ht="26">
      <c r="A95" s="1" t="s">
        <v>640</v>
      </c>
      <c r="E95" s="33" t="s">
        <v>7195</v>
      </c>
    </row>
    <row r="96" ht="37.5">
      <c r="A96" s="1" t="s">
        <v>642</v>
      </c>
      <c r="E96" s="27" t="s">
        <v>7196</v>
      </c>
    </row>
    <row r="97">
      <c r="A97" s="1" t="s">
        <v>633</v>
      </c>
      <c r="B97" s="1">
        <v>22</v>
      </c>
      <c r="C97" s="26" t="s">
        <v>7197</v>
      </c>
      <c r="D97" t="s">
        <v>635</v>
      </c>
      <c r="E97" s="27" t="s">
        <v>6947</v>
      </c>
      <c r="F97" s="28" t="s">
        <v>869</v>
      </c>
      <c r="G97" s="29">
        <v>1021.86</v>
      </c>
      <c r="H97" s="28">
        <v>0</v>
      </c>
      <c r="I97" s="30">
        <f>ROUND(G97*H97,P4)</f>
        <v>0</v>
      </c>
      <c r="L97" s="31">
        <v>0</v>
      </c>
      <c r="M97" s="24">
        <f>ROUND(G97*L97,P4)</f>
        <v>0</v>
      </c>
      <c r="N97" s="25" t="s">
        <v>638</v>
      </c>
      <c r="O97" s="32">
        <f>M97*AA97</f>
        <v>0</v>
      </c>
      <c r="P97" s="1">
        <v>3</v>
      </c>
      <c r="AA97" s="1">
        <f>IF(P97=1,$O$3,IF(P97=2,$O$4,$O$5))</f>
        <v>0</v>
      </c>
    </row>
    <row r="98">
      <c r="A98" s="1" t="s">
        <v>639</v>
      </c>
      <c r="E98" s="27" t="s">
        <v>7198</v>
      </c>
    </row>
    <row r="99" ht="26">
      <c r="A99" s="1" t="s">
        <v>640</v>
      </c>
      <c r="E99" s="33" t="s">
        <v>7199</v>
      </c>
    </row>
    <row r="100" ht="37.5">
      <c r="A100" s="1" t="s">
        <v>642</v>
      </c>
      <c r="E100" s="27" t="s">
        <v>7200</v>
      </c>
    </row>
    <row r="101">
      <c r="A101" s="1" t="s">
        <v>633</v>
      </c>
      <c r="B101" s="1">
        <v>23</v>
      </c>
      <c r="C101" s="26" t="s">
        <v>4710</v>
      </c>
      <c r="D101" t="s">
        <v>635</v>
      </c>
      <c r="E101" s="27" t="s">
        <v>4711</v>
      </c>
      <c r="F101" s="28" t="s">
        <v>869</v>
      </c>
      <c r="G101" s="29">
        <v>4.6200000000000001</v>
      </c>
      <c r="H101" s="28">
        <v>0</v>
      </c>
      <c r="I101" s="30">
        <f>ROUND(G101*H101,P4)</f>
        <v>0</v>
      </c>
      <c r="L101" s="31">
        <v>0</v>
      </c>
      <c r="M101" s="24">
        <f>ROUND(G101*L101,P4)</f>
        <v>0</v>
      </c>
      <c r="N101" s="25" t="s">
        <v>638</v>
      </c>
      <c r="O101" s="32">
        <f>M101*AA101</f>
        <v>0</v>
      </c>
      <c r="P101" s="1">
        <v>3</v>
      </c>
      <c r="AA101" s="1">
        <f>IF(P101=1,$O$3,IF(P101=2,$O$4,$O$5))</f>
        <v>0</v>
      </c>
    </row>
    <row r="102">
      <c r="A102" s="1" t="s">
        <v>639</v>
      </c>
      <c r="E102" s="27" t="s">
        <v>7201</v>
      </c>
    </row>
    <row r="103" ht="26">
      <c r="A103" s="1" t="s">
        <v>640</v>
      </c>
      <c r="E103" s="33" t="s">
        <v>7202</v>
      </c>
    </row>
    <row r="104" ht="100">
      <c r="A104" s="1" t="s">
        <v>642</v>
      </c>
      <c r="E104" s="27" t="s">
        <v>7203</v>
      </c>
    </row>
    <row r="105" ht="13">
      <c r="A105" s="1" t="s">
        <v>630</v>
      </c>
      <c r="C105" s="22" t="s">
        <v>6759</v>
      </c>
      <c r="E105" s="23" t="s">
        <v>6760</v>
      </c>
      <c r="L105" s="24">
        <f>SUMIFS(L106:L109,A106:A109,"P")</f>
        <v>0</v>
      </c>
      <c r="M105" s="24">
        <f>SUMIFS(M106:M109,A106:A109,"P")</f>
        <v>0</v>
      </c>
      <c r="N105" s="25"/>
    </row>
    <row r="106">
      <c r="A106" s="1" t="s">
        <v>633</v>
      </c>
      <c r="B106" s="1">
        <v>24</v>
      </c>
      <c r="C106" s="26" t="s">
        <v>7204</v>
      </c>
      <c r="D106" t="s">
        <v>635</v>
      </c>
      <c r="E106" s="27" t="s">
        <v>7205</v>
      </c>
      <c r="F106" s="28" t="s">
        <v>869</v>
      </c>
      <c r="G106" s="29">
        <v>5.71</v>
      </c>
      <c r="H106" s="28">
        <v>0</v>
      </c>
      <c r="I106" s="30">
        <f>ROUND(G106*H106,P4)</f>
        <v>0</v>
      </c>
      <c r="L106" s="31">
        <v>0</v>
      </c>
      <c r="M106" s="24">
        <f>ROUND(G106*L106,P4)</f>
        <v>0</v>
      </c>
      <c r="N106" s="25" t="s">
        <v>638</v>
      </c>
      <c r="O106" s="32">
        <f>M106*AA106</f>
        <v>0</v>
      </c>
      <c r="P106" s="1">
        <v>3</v>
      </c>
      <c r="AA106" s="1">
        <f>IF(P106=1,$O$3,IF(P106=2,$O$4,$O$5))</f>
        <v>0</v>
      </c>
    </row>
    <row r="107" ht="37.5">
      <c r="A107" s="1" t="s">
        <v>639</v>
      </c>
      <c r="E107" s="27" t="s">
        <v>7206</v>
      </c>
    </row>
    <row r="108" ht="26">
      <c r="A108" s="1" t="s">
        <v>640</v>
      </c>
      <c r="E108" s="33" t="s">
        <v>7207</v>
      </c>
    </row>
    <row r="109" ht="325">
      <c r="A109" s="1" t="s">
        <v>642</v>
      </c>
      <c r="E109" s="27" t="s">
        <v>7208</v>
      </c>
    </row>
    <row r="110" ht="13">
      <c r="A110" s="1" t="s">
        <v>630</v>
      </c>
      <c r="C110" s="22" t="s">
        <v>5472</v>
      </c>
      <c r="E110" s="23" t="s">
        <v>5473</v>
      </c>
      <c r="L110" s="24">
        <f>SUMIFS(L111:L126,A111:A126,"P")</f>
        <v>0</v>
      </c>
      <c r="M110" s="24">
        <f>SUMIFS(M111:M126,A111:A126,"P")</f>
        <v>0</v>
      </c>
      <c r="N110" s="25"/>
    </row>
    <row r="111">
      <c r="A111" s="1" t="s">
        <v>633</v>
      </c>
      <c r="B111" s="1">
        <v>25</v>
      </c>
      <c r="C111" s="26" t="s">
        <v>7209</v>
      </c>
      <c r="D111" t="s">
        <v>635</v>
      </c>
      <c r="E111" s="27" t="s">
        <v>7210</v>
      </c>
      <c r="F111" s="28" t="s">
        <v>865</v>
      </c>
      <c r="G111" s="29">
        <v>626.70000000000005</v>
      </c>
      <c r="H111" s="28">
        <v>0</v>
      </c>
      <c r="I111" s="30">
        <f>ROUND(G111*H111,P4)</f>
        <v>0</v>
      </c>
      <c r="L111" s="31">
        <v>0</v>
      </c>
      <c r="M111" s="24">
        <f>ROUND(G111*L111,P4)</f>
        <v>0</v>
      </c>
      <c r="N111" s="25" t="s">
        <v>638</v>
      </c>
      <c r="O111" s="32">
        <f>M111*AA111</f>
        <v>0</v>
      </c>
      <c r="P111" s="1">
        <v>3</v>
      </c>
      <c r="AA111" s="1">
        <f>IF(P111=1,$O$3,IF(P111=2,$O$4,$O$5))</f>
        <v>0</v>
      </c>
    </row>
    <row r="112" ht="37.5">
      <c r="A112" s="1" t="s">
        <v>639</v>
      </c>
      <c r="E112" s="27" t="s">
        <v>7211</v>
      </c>
    </row>
    <row r="113" ht="65">
      <c r="A113" s="1" t="s">
        <v>640</v>
      </c>
      <c r="E113" s="33" t="s">
        <v>7212</v>
      </c>
    </row>
    <row r="114" ht="200">
      <c r="A114" s="1" t="s">
        <v>642</v>
      </c>
      <c r="E114" s="27" t="s">
        <v>7213</v>
      </c>
    </row>
    <row r="115">
      <c r="A115" s="1" t="s">
        <v>633</v>
      </c>
      <c r="B115" s="1">
        <v>26</v>
      </c>
      <c r="C115" s="26" t="s">
        <v>7214</v>
      </c>
      <c r="D115" t="s">
        <v>635</v>
      </c>
      <c r="E115" s="27" t="s">
        <v>7215</v>
      </c>
      <c r="F115" s="28" t="s">
        <v>865</v>
      </c>
      <c r="G115" s="29">
        <v>209.5</v>
      </c>
      <c r="H115" s="28">
        <v>0</v>
      </c>
      <c r="I115" s="30">
        <f>ROUND(G115*H115,P4)</f>
        <v>0</v>
      </c>
      <c r="L115" s="31">
        <v>0</v>
      </c>
      <c r="M115" s="24">
        <f>ROUND(G115*L115,P4)</f>
        <v>0</v>
      </c>
      <c r="N115" s="25" t="s">
        <v>638</v>
      </c>
      <c r="O115" s="32">
        <f>M115*AA115</f>
        <v>0</v>
      </c>
      <c r="P115" s="1">
        <v>3</v>
      </c>
      <c r="AA115" s="1">
        <f>IF(P115=1,$O$3,IF(P115=2,$O$4,$O$5))</f>
        <v>0</v>
      </c>
    </row>
    <row r="116" ht="37.5">
      <c r="A116" s="1" t="s">
        <v>639</v>
      </c>
      <c r="E116" s="27" t="s">
        <v>7216</v>
      </c>
    </row>
    <row r="117" ht="26">
      <c r="A117" s="1" t="s">
        <v>640</v>
      </c>
      <c r="E117" s="33" t="s">
        <v>7217</v>
      </c>
    </row>
    <row r="118" ht="37.5">
      <c r="A118" s="1" t="s">
        <v>642</v>
      </c>
      <c r="E118" s="27" t="s">
        <v>7218</v>
      </c>
    </row>
    <row r="119">
      <c r="A119" s="1" t="s">
        <v>633</v>
      </c>
      <c r="B119" s="1">
        <v>27</v>
      </c>
      <c r="C119" s="26" t="s">
        <v>7219</v>
      </c>
      <c r="D119" t="s">
        <v>635</v>
      </c>
      <c r="E119" s="27" t="s">
        <v>7220</v>
      </c>
      <c r="F119" s="28" t="s">
        <v>865</v>
      </c>
      <c r="G119" s="29">
        <v>114.2</v>
      </c>
      <c r="H119" s="28">
        <v>0</v>
      </c>
      <c r="I119" s="30">
        <f>ROUND(G119*H119,P4)</f>
        <v>0</v>
      </c>
      <c r="L119" s="31">
        <v>0</v>
      </c>
      <c r="M119" s="24">
        <f>ROUND(G119*L119,P4)</f>
        <v>0</v>
      </c>
      <c r="N119" s="25" t="s">
        <v>638</v>
      </c>
      <c r="O119" s="32">
        <f>M119*AA119</f>
        <v>0</v>
      </c>
      <c r="P119" s="1">
        <v>3</v>
      </c>
      <c r="AA119" s="1">
        <f>IF(P119=1,$O$3,IF(P119=2,$O$4,$O$5))</f>
        <v>0</v>
      </c>
    </row>
    <row r="120" ht="25">
      <c r="A120" s="1" t="s">
        <v>639</v>
      </c>
      <c r="E120" s="27" t="s">
        <v>7221</v>
      </c>
    </row>
    <row r="121" ht="26">
      <c r="A121" s="1" t="s">
        <v>640</v>
      </c>
      <c r="E121" s="33" t="s">
        <v>7222</v>
      </c>
    </row>
    <row r="122" ht="37.5">
      <c r="A122" s="1" t="s">
        <v>642</v>
      </c>
      <c r="E122" s="27" t="s">
        <v>7223</v>
      </c>
    </row>
    <row r="123">
      <c r="A123" s="1" t="s">
        <v>633</v>
      </c>
      <c r="B123" s="1">
        <v>28</v>
      </c>
      <c r="C123" s="26" t="s">
        <v>6196</v>
      </c>
      <c r="D123" t="s">
        <v>635</v>
      </c>
      <c r="E123" s="27" t="s">
        <v>6197</v>
      </c>
      <c r="F123" s="28" t="s">
        <v>865</v>
      </c>
      <c r="G123" s="29">
        <v>626.70000000000005</v>
      </c>
      <c r="H123" s="28">
        <v>0</v>
      </c>
      <c r="I123" s="30">
        <f>ROUND(G123*H123,P4)</f>
        <v>0</v>
      </c>
      <c r="L123" s="31">
        <v>0</v>
      </c>
      <c r="M123" s="24">
        <f>ROUND(G123*L123,P4)</f>
        <v>0</v>
      </c>
      <c r="N123" s="25" t="s">
        <v>638</v>
      </c>
      <c r="O123" s="32">
        <f>M123*AA123</f>
        <v>0</v>
      </c>
      <c r="P123" s="1">
        <v>3</v>
      </c>
      <c r="AA123" s="1">
        <f>IF(P123=1,$O$3,IF(P123=2,$O$4,$O$5))</f>
        <v>0</v>
      </c>
    </row>
    <row r="124">
      <c r="A124" s="1" t="s">
        <v>639</v>
      </c>
      <c r="E124" s="27" t="s">
        <v>7224</v>
      </c>
    </row>
    <row r="125" ht="65">
      <c r="A125" s="1" t="s">
        <v>640</v>
      </c>
      <c r="E125" s="33" t="s">
        <v>7225</v>
      </c>
    </row>
    <row r="126" ht="37.5">
      <c r="A126" s="1" t="s">
        <v>642</v>
      </c>
      <c r="E126" s="27" t="s">
        <v>7218</v>
      </c>
    </row>
    <row r="127" ht="13">
      <c r="A127" s="1" t="s">
        <v>630</v>
      </c>
      <c r="C127" s="22" t="s">
        <v>1889</v>
      </c>
      <c r="E127" s="23" t="s">
        <v>4497</v>
      </c>
      <c r="L127" s="24">
        <f>SUMIFS(L128:L143,A128:A143,"P")</f>
        <v>0</v>
      </c>
      <c r="M127" s="24">
        <f>SUMIFS(M128:M143,A128:A143,"P")</f>
        <v>0</v>
      </c>
      <c r="N127" s="25"/>
    </row>
    <row r="128">
      <c r="A128" s="1" t="s">
        <v>633</v>
      </c>
      <c r="B128" s="1">
        <v>29</v>
      </c>
      <c r="C128" s="26" t="s">
        <v>6983</v>
      </c>
      <c r="D128" t="s">
        <v>635</v>
      </c>
      <c r="E128" s="27" t="s">
        <v>6984</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7148</v>
      </c>
    </row>
    <row r="130">
      <c r="A130" s="1" t="s">
        <v>640</v>
      </c>
    </row>
    <row r="131" ht="125">
      <c r="A131" s="1" t="s">
        <v>642</v>
      </c>
      <c r="E131" s="27" t="s">
        <v>7226</v>
      </c>
    </row>
    <row r="132" ht="25">
      <c r="A132" s="1" t="s">
        <v>633</v>
      </c>
      <c r="B132" s="1">
        <v>30</v>
      </c>
      <c r="C132" s="26" t="s">
        <v>6988</v>
      </c>
      <c r="D132" t="s">
        <v>635</v>
      </c>
      <c r="E132" s="27" t="s">
        <v>6989</v>
      </c>
      <c r="F132" s="28" t="s">
        <v>659</v>
      </c>
      <c r="G132" s="29">
        <v>24</v>
      </c>
      <c r="H132" s="28">
        <v>0</v>
      </c>
      <c r="I132" s="30">
        <f>ROUND(G132*H132,P4)</f>
        <v>0</v>
      </c>
      <c r="L132" s="31">
        <v>0</v>
      </c>
      <c r="M132" s="24">
        <f>ROUND(G132*L132,P4)</f>
        <v>0</v>
      </c>
      <c r="N132" s="25" t="s">
        <v>638</v>
      </c>
      <c r="O132" s="32">
        <f>M132*AA132</f>
        <v>0</v>
      </c>
      <c r="P132" s="1">
        <v>3</v>
      </c>
      <c r="AA132" s="1">
        <f>IF(P132=1,$O$3,IF(P132=2,$O$4,$O$5))</f>
        <v>0</v>
      </c>
    </row>
    <row r="133">
      <c r="A133" s="1" t="s">
        <v>639</v>
      </c>
      <c r="E133" s="27" t="s">
        <v>7148</v>
      </c>
    </row>
    <row r="134" ht="26">
      <c r="A134" s="1" t="s">
        <v>640</v>
      </c>
      <c r="E134" s="33" t="s">
        <v>7227</v>
      </c>
    </row>
    <row r="135" ht="62.5">
      <c r="A135" s="1" t="s">
        <v>642</v>
      </c>
      <c r="E135" s="27" t="s">
        <v>7228</v>
      </c>
    </row>
    <row r="136">
      <c r="A136" s="1" t="s">
        <v>633</v>
      </c>
      <c r="B136" s="1">
        <v>31</v>
      </c>
      <c r="C136" s="26" t="s">
        <v>5207</v>
      </c>
      <c r="D136" t="s">
        <v>635</v>
      </c>
      <c r="E136" s="27" t="s">
        <v>5208</v>
      </c>
      <c r="F136" s="28" t="s">
        <v>649</v>
      </c>
      <c r="G136" s="29">
        <v>78.587000000000003</v>
      </c>
      <c r="H136" s="28">
        <v>0</v>
      </c>
      <c r="I136" s="30">
        <f>ROUND(G136*H136,P4)</f>
        <v>0</v>
      </c>
      <c r="L136" s="31">
        <v>0</v>
      </c>
      <c r="M136" s="24">
        <f>ROUND(G136*L136,P4)</f>
        <v>0</v>
      </c>
      <c r="N136" s="25" t="s">
        <v>638</v>
      </c>
      <c r="O136" s="32">
        <f>M136*AA136</f>
        <v>0</v>
      </c>
      <c r="P136" s="1">
        <v>3</v>
      </c>
      <c r="AA136" s="1">
        <f>IF(P136=1,$O$3,IF(P136=2,$O$4,$O$5))</f>
        <v>0</v>
      </c>
    </row>
    <row r="137">
      <c r="A137" s="1" t="s">
        <v>639</v>
      </c>
      <c r="E137" s="27" t="s">
        <v>7229</v>
      </c>
    </row>
    <row r="138" ht="26">
      <c r="A138" s="1" t="s">
        <v>640</v>
      </c>
      <c r="E138" s="33" t="s">
        <v>7230</v>
      </c>
    </row>
    <row r="139" ht="87.5">
      <c r="A139" s="1" t="s">
        <v>642</v>
      </c>
      <c r="E139" s="27" t="s">
        <v>7231</v>
      </c>
    </row>
    <row r="140">
      <c r="A140" s="1" t="s">
        <v>633</v>
      </c>
      <c r="B140" s="1">
        <v>32</v>
      </c>
      <c r="C140" s="26" t="s">
        <v>6998</v>
      </c>
      <c r="D140" t="s">
        <v>635</v>
      </c>
      <c r="E140" s="27" t="s">
        <v>6999</v>
      </c>
      <c r="F140" s="28" t="s">
        <v>2555</v>
      </c>
      <c r="G140" s="29">
        <v>75.519999999999996</v>
      </c>
      <c r="H140" s="28">
        <v>0</v>
      </c>
      <c r="I140" s="30">
        <f>ROUND(G140*H140,P4)</f>
        <v>0</v>
      </c>
      <c r="L140" s="31">
        <v>0</v>
      </c>
      <c r="M140" s="24">
        <f>ROUND(G140*L140,P4)</f>
        <v>0</v>
      </c>
      <c r="N140" s="25" t="s">
        <v>638</v>
      </c>
      <c r="O140" s="32">
        <f>M140*AA140</f>
        <v>0</v>
      </c>
      <c r="P140" s="1">
        <v>3</v>
      </c>
      <c r="AA140" s="1">
        <f>IF(P140=1,$O$3,IF(P140=2,$O$4,$O$5))</f>
        <v>0</v>
      </c>
    </row>
    <row r="141">
      <c r="A141" s="1" t="s">
        <v>639</v>
      </c>
      <c r="E141" s="27" t="s">
        <v>7232</v>
      </c>
    </row>
    <row r="142" ht="65">
      <c r="A142" s="1" t="s">
        <v>640</v>
      </c>
      <c r="E142" s="33" t="s">
        <v>7233</v>
      </c>
    </row>
    <row r="143" ht="350">
      <c r="A143" s="1" t="s">
        <v>642</v>
      </c>
      <c r="E143" s="27" t="s">
        <v>7234</v>
      </c>
    </row>
    <row r="144" ht="13">
      <c r="A144" s="1" t="s">
        <v>630</v>
      </c>
      <c r="C144" s="22" t="s">
        <v>1724</v>
      </c>
      <c r="E144" s="23" t="s">
        <v>1725</v>
      </c>
      <c r="L144" s="24">
        <f>SUMIFS(L145:L148,A145:A148,"P")</f>
        <v>0</v>
      </c>
      <c r="M144" s="24">
        <f>SUMIFS(M145:M148,A145:A148,"P")</f>
        <v>0</v>
      </c>
      <c r="N144" s="25"/>
    </row>
    <row r="145" ht="25">
      <c r="A145" s="1" t="s">
        <v>633</v>
      </c>
      <c r="B145" s="1">
        <v>33</v>
      </c>
      <c r="C145" s="26" t="s">
        <v>1726</v>
      </c>
      <c r="D145" t="s">
        <v>1727</v>
      </c>
      <c r="E145" s="27" t="s">
        <v>1728</v>
      </c>
      <c r="F145" s="28" t="s">
        <v>1729</v>
      </c>
      <c r="G145" s="29">
        <v>1057.973</v>
      </c>
      <c r="H145" s="28">
        <v>0</v>
      </c>
      <c r="I145" s="30">
        <f>ROUND(G145*H145,P4)</f>
        <v>0</v>
      </c>
      <c r="L145" s="31">
        <v>0</v>
      </c>
      <c r="M145" s="24">
        <f>ROUND(G145*L145,P4)</f>
        <v>0</v>
      </c>
      <c r="N145" s="25" t="s">
        <v>1730</v>
      </c>
      <c r="O145" s="32">
        <f>M145*AA145</f>
        <v>0</v>
      </c>
      <c r="P145" s="1">
        <v>3</v>
      </c>
      <c r="AA145" s="1">
        <f>IF(P145=1,$O$3,IF(P145=2,$O$4,$O$5))</f>
        <v>0</v>
      </c>
    </row>
    <row r="146" ht="37.5">
      <c r="A146" s="1" t="s">
        <v>639</v>
      </c>
      <c r="E146" s="27" t="s">
        <v>7235</v>
      </c>
    </row>
    <row r="147" ht="26">
      <c r="A147" s="1" t="s">
        <v>640</v>
      </c>
      <c r="E147" s="33" t="s">
        <v>7236</v>
      </c>
    </row>
    <row r="148" ht="187.5">
      <c r="A148" s="1" t="s">
        <v>642</v>
      </c>
      <c r="E148" s="27" t="s">
        <v>2144</v>
      </c>
    </row>
  </sheetData>
  <sheetProtection sheet="1" objects="1" scenarios="1" spinCount="100000" saltValue="/PD5pBA5bewmhBVx2Avk9IZgwhBSTWkCvd4dZyVJmJJg6l/xo9v+qB8D5oCCEQRct2mwBrXJIiDuq9IkpCcONA==" hashValue="50bwgybqF/BqSbPqUpTajrTxD4cyCp6F45euGsNky4h79QvBdahqNfiU/0HwB1QZy3KXVmHa+OC/b6+RbFAxK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7237</v>
      </c>
      <c r="E8" s="23" t="s">
        <v>257</v>
      </c>
      <c r="L8" s="24">
        <f>L9+L30+L55</f>
        <v>0</v>
      </c>
      <c r="M8" s="24">
        <f>M9+M30+M55</f>
        <v>0</v>
      </c>
      <c r="N8" s="25"/>
    </row>
    <row r="9" ht="13">
      <c r="A9" s="1" t="s">
        <v>630</v>
      </c>
      <c r="C9" s="22" t="s">
        <v>861</v>
      </c>
      <c r="E9" s="23" t="s">
        <v>1388</v>
      </c>
      <c r="L9" s="24">
        <f>SUMIFS(L10:L29,A10:A29,"P")</f>
        <v>0</v>
      </c>
      <c r="M9" s="24">
        <f>SUMIFS(M10:M29,A10:A29,"P")</f>
        <v>0</v>
      </c>
      <c r="N9" s="25"/>
    </row>
    <row r="10">
      <c r="A10" s="1" t="s">
        <v>633</v>
      </c>
      <c r="B10" s="1">
        <v>1</v>
      </c>
      <c r="C10" s="26" t="s">
        <v>7131</v>
      </c>
      <c r="D10" t="s">
        <v>635</v>
      </c>
      <c r="E10" s="27" t="s">
        <v>7132</v>
      </c>
      <c r="F10" s="28" t="s">
        <v>869</v>
      </c>
      <c r="G10" s="29">
        <v>407.80000000000001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7238</v>
      </c>
    </row>
    <row r="13" ht="300">
      <c r="A13" s="1" t="s">
        <v>642</v>
      </c>
      <c r="E13" s="27" t="s">
        <v>7239</v>
      </c>
    </row>
    <row r="14">
      <c r="A14" s="1" t="s">
        <v>633</v>
      </c>
      <c r="B14" s="1">
        <v>2</v>
      </c>
      <c r="C14" s="26" t="s">
        <v>7134</v>
      </c>
      <c r="D14" t="s">
        <v>635</v>
      </c>
      <c r="E14" s="27" t="s">
        <v>7135</v>
      </c>
      <c r="F14" s="28" t="s">
        <v>869</v>
      </c>
      <c r="G14" s="29">
        <v>768.89999999999998</v>
      </c>
      <c r="H14" s="28">
        <v>0</v>
      </c>
      <c r="I14" s="30">
        <f>ROUND(G14*H14,P4)</f>
        <v>0</v>
      </c>
      <c r="L14" s="31">
        <v>0</v>
      </c>
      <c r="M14" s="24">
        <f>ROUND(G14*L14,P4)</f>
        <v>0</v>
      </c>
      <c r="N14" s="25" t="s">
        <v>638</v>
      </c>
      <c r="O14" s="32">
        <f>M14*AA14</f>
        <v>0</v>
      </c>
      <c r="P14" s="1">
        <v>3</v>
      </c>
      <c r="AA14" s="1">
        <f>IF(P14=1,$O$3,IF(P14=2,$O$4,$O$5))</f>
        <v>0</v>
      </c>
    </row>
    <row r="15">
      <c r="A15" s="1" t="s">
        <v>639</v>
      </c>
      <c r="E15" s="27" t="s">
        <v>7240</v>
      </c>
    </row>
    <row r="16" ht="26">
      <c r="A16" s="1" t="s">
        <v>640</v>
      </c>
      <c r="E16" s="33" t="s">
        <v>7241</v>
      </c>
    </row>
    <row r="17" ht="312.5">
      <c r="A17" s="1" t="s">
        <v>642</v>
      </c>
      <c r="E17" s="27" t="s">
        <v>7242</v>
      </c>
    </row>
    <row r="18">
      <c r="A18" s="1" t="s">
        <v>633</v>
      </c>
      <c r="B18" s="1">
        <v>3</v>
      </c>
      <c r="C18" s="26" t="s">
        <v>6861</v>
      </c>
      <c r="D18" t="s">
        <v>635</v>
      </c>
      <c r="E18" s="27" t="s">
        <v>6862</v>
      </c>
      <c r="F18" s="28" t="s">
        <v>869</v>
      </c>
      <c r="G18" s="29">
        <v>169.65000000000001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7243</v>
      </c>
    </row>
    <row r="21" ht="262.5">
      <c r="A21" s="1" t="s">
        <v>642</v>
      </c>
      <c r="E21" s="27" t="s">
        <v>7139</v>
      </c>
    </row>
    <row r="22">
      <c r="A22" s="1" t="s">
        <v>633</v>
      </c>
      <c r="B22" s="1">
        <v>4</v>
      </c>
      <c r="C22" s="26" t="s">
        <v>7244</v>
      </c>
      <c r="D22" t="s">
        <v>635</v>
      </c>
      <c r="E22" s="27" t="s">
        <v>7245</v>
      </c>
      <c r="F22" s="28" t="s">
        <v>865</v>
      </c>
      <c r="G22" s="29">
        <v>1189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7246</v>
      </c>
    </row>
    <row r="25" ht="37.5">
      <c r="A25" s="1" t="s">
        <v>642</v>
      </c>
      <c r="E25" s="27" t="s">
        <v>7247</v>
      </c>
    </row>
    <row r="26">
      <c r="A26" s="1" t="s">
        <v>633</v>
      </c>
      <c r="B26" s="1">
        <v>5</v>
      </c>
      <c r="C26" s="26" t="s">
        <v>4602</v>
      </c>
      <c r="D26" t="s">
        <v>635</v>
      </c>
      <c r="E26" s="27" t="s">
        <v>4603</v>
      </c>
      <c r="F26" s="28" t="s">
        <v>865</v>
      </c>
      <c r="G26" s="29">
        <v>1189</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7246</v>
      </c>
    </row>
    <row r="29" ht="25">
      <c r="A29" s="1" t="s">
        <v>642</v>
      </c>
      <c r="E29" s="27" t="s">
        <v>4604</v>
      </c>
    </row>
    <row r="30" ht="13">
      <c r="A30" s="1" t="s">
        <v>630</v>
      </c>
      <c r="C30" s="22" t="s">
        <v>1889</v>
      </c>
      <c r="E30" s="23" t="s">
        <v>4497</v>
      </c>
      <c r="L30" s="24">
        <f>SUMIFS(L31:L54,A31:A54,"P")</f>
        <v>0</v>
      </c>
      <c r="M30" s="24">
        <f>SUMIFS(M31:M54,A31:A54,"P")</f>
        <v>0</v>
      </c>
      <c r="N30" s="25"/>
    </row>
    <row r="31">
      <c r="A31" s="1" t="s">
        <v>633</v>
      </c>
      <c r="B31" s="1">
        <v>6</v>
      </c>
      <c r="C31" s="26" t="s">
        <v>5207</v>
      </c>
      <c r="D31" t="s">
        <v>635</v>
      </c>
      <c r="E31" s="27" t="s">
        <v>5208</v>
      </c>
      <c r="F31" s="28" t="s">
        <v>649</v>
      </c>
      <c r="G31" s="29">
        <v>88</v>
      </c>
      <c r="H31" s="28">
        <v>0</v>
      </c>
      <c r="I31" s="30">
        <f>ROUND(G31*H31,P4)</f>
        <v>0</v>
      </c>
      <c r="L31" s="31">
        <v>0</v>
      </c>
      <c r="M31" s="24">
        <f>ROUND(G31*L31,P4)</f>
        <v>0</v>
      </c>
      <c r="N31" s="25" t="s">
        <v>638</v>
      </c>
      <c r="O31" s="32">
        <f>M31*AA31</f>
        <v>0</v>
      </c>
      <c r="P31" s="1">
        <v>3</v>
      </c>
      <c r="AA31" s="1">
        <f>IF(P31=1,$O$3,IF(P31=2,$O$4,$O$5))</f>
        <v>0</v>
      </c>
    </row>
    <row r="32">
      <c r="A32" s="1" t="s">
        <v>639</v>
      </c>
      <c r="E32" s="27" t="s">
        <v>7240</v>
      </c>
    </row>
    <row r="33" ht="26">
      <c r="A33" s="1" t="s">
        <v>640</v>
      </c>
      <c r="E33" s="33" t="s">
        <v>7248</v>
      </c>
    </row>
    <row r="34" ht="87.5">
      <c r="A34" s="1" t="s">
        <v>642</v>
      </c>
      <c r="E34" s="27" t="s">
        <v>7231</v>
      </c>
    </row>
    <row r="35">
      <c r="A35" s="1" t="s">
        <v>633</v>
      </c>
      <c r="B35" s="1">
        <v>7</v>
      </c>
      <c r="C35" s="26" t="s">
        <v>4887</v>
      </c>
      <c r="D35" t="s">
        <v>635</v>
      </c>
      <c r="E35" s="27" t="s">
        <v>4888</v>
      </c>
      <c r="F35" s="28" t="s">
        <v>869</v>
      </c>
      <c r="G35" s="29">
        <v>181.80000000000001</v>
      </c>
      <c r="H35" s="28">
        <v>0</v>
      </c>
      <c r="I35" s="30">
        <f>ROUND(G35*H35,P4)</f>
        <v>0</v>
      </c>
      <c r="L35" s="31">
        <v>0</v>
      </c>
      <c r="M35" s="24">
        <f>ROUND(G35*L35,P4)</f>
        <v>0</v>
      </c>
      <c r="N35" s="25" t="s">
        <v>638</v>
      </c>
      <c r="O35" s="32">
        <f>M35*AA35</f>
        <v>0</v>
      </c>
      <c r="P35" s="1">
        <v>3</v>
      </c>
      <c r="AA35" s="1">
        <f>IF(P35=1,$O$3,IF(P35=2,$O$4,$O$5))</f>
        <v>0</v>
      </c>
    </row>
    <row r="36">
      <c r="A36" s="1" t="s">
        <v>639</v>
      </c>
      <c r="E36" s="27" t="s">
        <v>7240</v>
      </c>
    </row>
    <row r="37" ht="52">
      <c r="A37" s="1" t="s">
        <v>640</v>
      </c>
      <c r="E37" s="33" t="s">
        <v>7249</v>
      </c>
    </row>
    <row r="38" ht="112.5">
      <c r="A38" s="1" t="s">
        <v>642</v>
      </c>
      <c r="E38" s="27" t="s">
        <v>7250</v>
      </c>
    </row>
    <row r="39">
      <c r="A39" s="1" t="s">
        <v>633</v>
      </c>
      <c r="B39" s="1">
        <v>8</v>
      </c>
      <c r="C39" s="26" t="s">
        <v>1960</v>
      </c>
      <c r="D39" t="s">
        <v>635</v>
      </c>
      <c r="E39" s="27" t="s">
        <v>1961</v>
      </c>
      <c r="F39" s="28" t="s">
        <v>869</v>
      </c>
      <c r="G39" s="29">
        <v>1.3680000000000001</v>
      </c>
      <c r="H39" s="28">
        <v>0</v>
      </c>
      <c r="I39" s="30">
        <f>ROUND(G39*H39,P4)</f>
        <v>0</v>
      </c>
      <c r="L39" s="31">
        <v>0</v>
      </c>
      <c r="M39" s="24">
        <f>ROUND(G39*L39,P4)</f>
        <v>0</v>
      </c>
      <c r="N39" s="25" t="s">
        <v>638</v>
      </c>
      <c r="O39" s="32">
        <f>M39*AA39</f>
        <v>0</v>
      </c>
      <c r="P39" s="1">
        <v>3</v>
      </c>
      <c r="AA39" s="1">
        <f>IF(P39=1,$O$3,IF(P39=2,$O$4,$O$5))</f>
        <v>0</v>
      </c>
    </row>
    <row r="40">
      <c r="A40" s="1" t="s">
        <v>639</v>
      </c>
      <c r="E40" s="27" t="s">
        <v>7240</v>
      </c>
    </row>
    <row r="41" ht="26">
      <c r="A41" s="1" t="s">
        <v>640</v>
      </c>
      <c r="E41" s="33" t="s">
        <v>7251</v>
      </c>
    </row>
    <row r="42" ht="100">
      <c r="A42" s="1" t="s">
        <v>642</v>
      </c>
      <c r="E42" s="27" t="s">
        <v>7252</v>
      </c>
    </row>
    <row r="43">
      <c r="A43" s="1" t="s">
        <v>633</v>
      </c>
      <c r="B43" s="1">
        <v>9</v>
      </c>
      <c r="C43" s="26" t="s">
        <v>6710</v>
      </c>
      <c r="D43" t="s">
        <v>635</v>
      </c>
      <c r="E43" s="27" t="s">
        <v>4784</v>
      </c>
      <c r="F43" s="28" t="s">
        <v>869</v>
      </c>
      <c r="G43" s="29">
        <v>146.148</v>
      </c>
      <c r="H43" s="28">
        <v>0</v>
      </c>
      <c r="I43" s="30">
        <f>ROUND(G43*H43,P4)</f>
        <v>0</v>
      </c>
      <c r="L43" s="31">
        <v>0</v>
      </c>
      <c r="M43" s="24">
        <f>ROUND(G43*L43,P4)</f>
        <v>0</v>
      </c>
      <c r="N43" s="25" t="s">
        <v>638</v>
      </c>
      <c r="O43" s="32">
        <f>M43*AA43</f>
        <v>0</v>
      </c>
      <c r="P43" s="1">
        <v>3</v>
      </c>
      <c r="AA43" s="1">
        <f>IF(P43=1,$O$3,IF(P43=2,$O$4,$O$5))</f>
        <v>0</v>
      </c>
    </row>
    <row r="44">
      <c r="A44" s="1" t="s">
        <v>639</v>
      </c>
      <c r="E44" s="27" t="s">
        <v>7240</v>
      </c>
    </row>
    <row r="45" ht="91">
      <c r="A45" s="1" t="s">
        <v>640</v>
      </c>
      <c r="E45" s="33" t="s">
        <v>7253</v>
      </c>
    </row>
    <row r="46" ht="112.5">
      <c r="A46" s="1" t="s">
        <v>642</v>
      </c>
      <c r="E46" s="27" t="s">
        <v>7250</v>
      </c>
    </row>
    <row r="47">
      <c r="A47" s="1" t="s">
        <v>633</v>
      </c>
      <c r="B47" s="1">
        <v>10</v>
      </c>
      <c r="C47" s="26" t="s">
        <v>7254</v>
      </c>
      <c r="D47" t="s">
        <v>635</v>
      </c>
      <c r="E47" s="27" t="s">
        <v>7255</v>
      </c>
      <c r="F47" s="28" t="s">
        <v>1729</v>
      </c>
      <c r="G47" s="29">
        <v>0.97199999999999998</v>
      </c>
      <c r="H47" s="28">
        <v>0</v>
      </c>
      <c r="I47" s="30">
        <f>ROUND(G47*H47,P4)</f>
        <v>0</v>
      </c>
      <c r="L47" s="31">
        <v>0</v>
      </c>
      <c r="M47" s="24">
        <f>ROUND(G47*L47,P4)</f>
        <v>0</v>
      </c>
      <c r="N47" s="25" t="s">
        <v>638</v>
      </c>
      <c r="O47" s="32">
        <f>M47*AA47</f>
        <v>0</v>
      </c>
      <c r="P47" s="1">
        <v>3</v>
      </c>
      <c r="AA47" s="1">
        <f>IF(P47=1,$O$3,IF(P47=2,$O$4,$O$5))</f>
        <v>0</v>
      </c>
    </row>
    <row r="48">
      <c r="A48" s="1" t="s">
        <v>639</v>
      </c>
      <c r="E48" s="27" t="s">
        <v>7240</v>
      </c>
    </row>
    <row r="49" ht="26">
      <c r="A49" s="1" t="s">
        <v>640</v>
      </c>
      <c r="E49" s="33" t="s">
        <v>7256</v>
      </c>
    </row>
    <row r="50" ht="100">
      <c r="A50" s="1" t="s">
        <v>642</v>
      </c>
      <c r="E50" s="27" t="s">
        <v>7257</v>
      </c>
    </row>
    <row r="51">
      <c r="A51" s="1" t="s">
        <v>633</v>
      </c>
      <c r="B51" s="1">
        <v>11</v>
      </c>
      <c r="C51" s="26" t="s">
        <v>7258</v>
      </c>
      <c r="D51" t="s">
        <v>635</v>
      </c>
      <c r="E51" s="27" t="s">
        <v>7259</v>
      </c>
      <c r="F51" s="28" t="s">
        <v>865</v>
      </c>
      <c r="G51" s="29">
        <v>323.80799999999999</v>
      </c>
      <c r="H51" s="28">
        <v>0</v>
      </c>
      <c r="I51" s="30">
        <f>ROUND(G51*H51,P4)</f>
        <v>0</v>
      </c>
      <c r="L51" s="31">
        <v>0</v>
      </c>
      <c r="M51" s="24">
        <f>ROUND(G51*L51,P4)</f>
        <v>0</v>
      </c>
      <c r="N51" s="25" t="s">
        <v>638</v>
      </c>
      <c r="O51" s="32">
        <f>M51*AA51</f>
        <v>0</v>
      </c>
      <c r="P51" s="1">
        <v>3</v>
      </c>
      <c r="AA51" s="1">
        <f>IF(P51=1,$O$3,IF(P51=2,$O$4,$O$5))</f>
        <v>0</v>
      </c>
    </row>
    <row r="52">
      <c r="A52" s="1" t="s">
        <v>639</v>
      </c>
      <c r="E52" s="27" t="s">
        <v>7240</v>
      </c>
    </row>
    <row r="53" ht="52">
      <c r="A53" s="1" t="s">
        <v>640</v>
      </c>
      <c r="E53" s="33" t="s">
        <v>7260</v>
      </c>
    </row>
    <row r="54" ht="75">
      <c r="A54" s="1" t="s">
        <v>642</v>
      </c>
      <c r="E54" s="27" t="s">
        <v>7261</v>
      </c>
    </row>
    <row r="55" ht="13">
      <c r="A55" s="1" t="s">
        <v>630</v>
      </c>
      <c r="C55" s="22" t="s">
        <v>1724</v>
      </c>
      <c r="E55" s="23" t="s">
        <v>1725</v>
      </c>
      <c r="L55" s="24">
        <f>SUMIFS(L56:L67,A56:A67,"P")</f>
        <v>0</v>
      </c>
      <c r="M55" s="24">
        <f>SUMIFS(M56:M67,A56:A67,"P")</f>
        <v>0</v>
      </c>
      <c r="N55" s="25"/>
    </row>
    <row r="56" ht="25">
      <c r="A56" s="1" t="s">
        <v>633</v>
      </c>
      <c r="B56" s="1">
        <v>12</v>
      </c>
      <c r="C56" s="26" t="s">
        <v>1726</v>
      </c>
      <c r="D56" t="s">
        <v>1727</v>
      </c>
      <c r="E56" s="27" t="s">
        <v>1728</v>
      </c>
      <c r="F56" s="28" t="s">
        <v>1729</v>
      </c>
      <c r="G56" s="29">
        <v>728.34799999999996</v>
      </c>
      <c r="H56" s="28">
        <v>0</v>
      </c>
      <c r="I56" s="30">
        <f>ROUND(G56*H56,P4)</f>
        <v>0</v>
      </c>
      <c r="L56" s="31">
        <v>0</v>
      </c>
      <c r="M56" s="24">
        <f>ROUND(G56*L56,P4)</f>
        <v>0</v>
      </c>
      <c r="N56" s="25" t="s">
        <v>1730</v>
      </c>
      <c r="O56" s="32">
        <f>M56*AA56</f>
        <v>0</v>
      </c>
      <c r="P56" s="1">
        <v>3</v>
      </c>
      <c r="AA56" s="1">
        <f>IF(P56=1,$O$3,IF(P56=2,$O$4,$O$5))</f>
        <v>0</v>
      </c>
    </row>
    <row r="57" ht="37.5">
      <c r="A57" s="1" t="s">
        <v>639</v>
      </c>
      <c r="E57" s="27" t="s">
        <v>7262</v>
      </c>
    </row>
    <row r="58" ht="26">
      <c r="A58" s="1" t="s">
        <v>640</v>
      </c>
      <c r="E58" s="33" t="s">
        <v>7263</v>
      </c>
    </row>
    <row r="59" ht="187.5">
      <c r="A59" s="1" t="s">
        <v>642</v>
      </c>
      <c r="E59" s="27" t="s">
        <v>2144</v>
      </c>
    </row>
    <row r="60" ht="25">
      <c r="A60" s="1" t="s">
        <v>633</v>
      </c>
      <c r="B60" s="1">
        <v>13</v>
      </c>
      <c r="C60" s="26" t="s">
        <v>1738</v>
      </c>
      <c r="D60" t="s">
        <v>1739</v>
      </c>
      <c r="E60" s="27" t="s">
        <v>1740</v>
      </c>
      <c r="F60" s="28" t="s">
        <v>1729</v>
      </c>
      <c r="G60" s="29">
        <v>822.88499999999999</v>
      </c>
      <c r="H60" s="28">
        <v>0</v>
      </c>
      <c r="I60" s="30">
        <f>ROUND(G60*H60,P4)</f>
        <v>0</v>
      </c>
      <c r="L60" s="31">
        <v>0</v>
      </c>
      <c r="M60" s="24">
        <f>ROUND(G60*L60,P4)</f>
        <v>0</v>
      </c>
      <c r="N60" s="25" t="s">
        <v>1730</v>
      </c>
      <c r="O60" s="32">
        <f>M60*AA60</f>
        <v>0</v>
      </c>
      <c r="P60" s="1">
        <v>3</v>
      </c>
      <c r="AA60" s="1">
        <f>IF(P60=1,$O$3,IF(P60=2,$O$4,$O$5))</f>
        <v>0</v>
      </c>
    </row>
    <row r="61" ht="37.5">
      <c r="A61" s="1" t="s">
        <v>639</v>
      </c>
      <c r="E61" s="27" t="s">
        <v>7264</v>
      </c>
    </row>
    <row r="62" ht="52">
      <c r="A62" s="1" t="s">
        <v>640</v>
      </c>
      <c r="E62" s="33" t="s">
        <v>7265</v>
      </c>
    </row>
    <row r="63" ht="187.5">
      <c r="A63" s="1" t="s">
        <v>642</v>
      </c>
      <c r="E63" s="27" t="s">
        <v>2146</v>
      </c>
    </row>
    <row r="64" ht="25">
      <c r="A64" s="1" t="s">
        <v>633</v>
      </c>
      <c r="B64" s="1">
        <v>15</v>
      </c>
      <c r="C64" s="26" t="s">
        <v>7266</v>
      </c>
      <c r="D64" t="s">
        <v>7267</v>
      </c>
      <c r="E64" s="27" t="s">
        <v>7268</v>
      </c>
      <c r="F64" s="28" t="s">
        <v>1729</v>
      </c>
      <c r="G64" s="29">
        <v>1.5229999999999999</v>
      </c>
      <c r="H64" s="28">
        <v>0</v>
      </c>
      <c r="I64" s="30">
        <f>ROUND(G64*H64,P4)</f>
        <v>0</v>
      </c>
      <c r="L64" s="31">
        <v>0</v>
      </c>
      <c r="M64" s="24">
        <f>ROUND(G64*L64,P4)</f>
        <v>0</v>
      </c>
      <c r="N64" s="25" t="s">
        <v>1730</v>
      </c>
      <c r="O64" s="32">
        <f>M64*AA64</f>
        <v>0</v>
      </c>
      <c r="P64" s="1">
        <v>3</v>
      </c>
      <c r="AA64" s="1">
        <f>IF(P64=1,$O$3,IF(P64=2,$O$4,$O$5))</f>
        <v>0</v>
      </c>
    </row>
    <row r="65" ht="25">
      <c r="A65" s="1" t="s">
        <v>639</v>
      </c>
      <c r="E65" s="27" t="s">
        <v>1731</v>
      </c>
    </row>
    <row r="66" ht="26">
      <c r="A66" s="1" t="s">
        <v>640</v>
      </c>
      <c r="E66" s="33" t="s">
        <v>7269</v>
      </c>
    </row>
    <row r="67" ht="187.5">
      <c r="A67" s="1" t="s">
        <v>642</v>
      </c>
      <c r="E67" s="27" t="s">
        <v>1904</v>
      </c>
    </row>
  </sheetData>
  <sheetProtection sheet="1" objects="1" scenarios="1" spinCount="100000" saltValue="tpE7TNccyIN4P5B0+x2cJGXC9MlniFHWrAmOVQTp2xOOMumGexfg2OYcmXgzNN4NOX95wmvy8QN6IC25CL/KMg==" hashValue="8ZPI3NaNpdXUBC8xBLYGwIpAJQhpKVPYD50eGNwJIPKqUaaHEgQgo1YybTO5gQDwu+sQeTQaumGesFXpfSUKM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7270</v>
      </c>
      <c r="E8" s="23" t="s">
        <v>259</v>
      </c>
      <c r="L8" s="24">
        <f>L9+L30+L71+L120+L149+L166+L179+L184+L237</f>
        <v>0</v>
      </c>
      <c r="M8" s="24">
        <f>M9+M30+M71+M120+M149+M166+M179+M184+M237</f>
        <v>0</v>
      </c>
      <c r="N8" s="25"/>
    </row>
    <row r="9" ht="13">
      <c r="A9" s="1" t="s">
        <v>630</v>
      </c>
      <c r="C9" s="22" t="s">
        <v>3923</v>
      </c>
      <c r="E9" s="23" t="s">
        <v>3924</v>
      </c>
      <c r="L9" s="24">
        <f>SUMIFS(L10:L29,A10:A29,"P")</f>
        <v>0</v>
      </c>
      <c r="M9" s="24">
        <f>SUMIFS(M10:M29,A10:A29,"P")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39">
      <c r="A16" s="1" t="s">
        <v>640</v>
      </c>
      <c r="E16" s="33" t="s">
        <v>6597</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6471</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39">
      <c r="A24" s="1" t="s">
        <v>640</v>
      </c>
      <c r="E24" s="33" t="s">
        <v>6597</v>
      </c>
    </row>
    <row r="25" ht="50">
      <c r="A25" s="1" t="s">
        <v>642</v>
      </c>
      <c r="E25" s="27" t="s">
        <v>7279</v>
      </c>
    </row>
    <row r="26">
      <c r="A26" s="1" t="s">
        <v>633</v>
      </c>
      <c r="B26" s="1">
        <v>5</v>
      </c>
      <c r="C26" s="26" t="s">
        <v>7280</v>
      </c>
      <c r="D26" t="s">
        <v>635</v>
      </c>
      <c r="E26" s="27" t="s">
        <v>7281</v>
      </c>
      <c r="F26" s="28" t="s">
        <v>1668</v>
      </c>
      <c r="G26" s="29">
        <v>1</v>
      </c>
      <c r="H26" s="28">
        <v>0</v>
      </c>
      <c r="I26" s="30">
        <f>ROUND(G26*H26,P4)</f>
        <v>0</v>
      </c>
      <c r="L26" s="31">
        <v>0</v>
      </c>
      <c r="M26" s="24">
        <f>ROUND(G26*L26,P4)</f>
        <v>0</v>
      </c>
      <c r="N26" s="25" t="s">
        <v>635</v>
      </c>
      <c r="O26" s="32">
        <f>M26*AA26</f>
        <v>0</v>
      </c>
      <c r="P26" s="1">
        <v>3</v>
      </c>
      <c r="AA26" s="1">
        <f>IF(P26=1,$O$3,IF(P26=2,$O$4,$O$5))</f>
        <v>0</v>
      </c>
    </row>
    <row r="27" ht="37.5">
      <c r="A27" s="1" t="s">
        <v>639</v>
      </c>
      <c r="E27" s="27" t="s">
        <v>7282</v>
      </c>
    </row>
    <row r="28" ht="39">
      <c r="A28" s="1" t="s">
        <v>640</v>
      </c>
      <c r="E28" s="33" t="s">
        <v>6476</v>
      </c>
    </row>
    <row r="29">
      <c r="A29" s="1" t="s">
        <v>642</v>
      </c>
      <c r="E29" s="27" t="s">
        <v>2659</v>
      </c>
    </row>
    <row r="30" ht="13">
      <c r="A30" s="1" t="s">
        <v>630</v>
      </c>
      <c r="C30" s="22" t="s">
        <v>861</v>
      </c>
      <c r="E30" s="23" t="s">
        <v>1388</v>
      </c>
      <c r="L30" s="24">
        <f>SUMIFS(L31:L70,A31:A70,"P")</f>
        <v>0</v>
      </c>
      <c r="M30" s="24">
        <f>SUMIFS(M31:M70,A31:A70,"P")</f>
        <v>0</v>
      </c>
      <c r="N30" s="25"/>
    </row>
    <row r="31">
      <c r="A31" s="1" t="s">
        <v>633</v>
      </c>
      <c r="B31" s="1">
        <v>6</v>
      </c>
      <c r="C31" s="26" t="s">
        <v>5666</v>
      </c>
      <c r="D31" t="s">
        <v>635</v>
      </c>
      <c r="E31" s="27" t="s">
        <v>5667</v>
      </c>
      <c r="F31" s="28" t="s">
        <v>809</v>
      </c>
      <c r="G31" s="29">
        <v>40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7283</v>
      </c>
    </row>
    <row r="34" ht="37.5">
      <c r="A34" s="1" t="s">
        <v>642</v>
      </c>
      <c r="E34" s="27" t="s">
        <v>5669</v>
      </c>
    </row>
    <row r="35">
      <c r="A35" s="1" t="s">
        <v>633</v>
      </c>
      <c r="B35" s="1">
        <v>7</v>
      </c>
      <c r="C35" s="26" t="s">
        <v>4582</v>
      </c>
      <c r="D35" t="s">
        <v>635</v>
      </c>
      <c r="E35" s="27" t="s">
        <v>4583</v>
      </c>
      <c r="F35" s="28" t="s">
        <v>869</v>
      </c>
      <c r="G35" s="29">
        <v>1418.4380000000001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65">
      <c r="A37" s="1" t="s">
        <v>640</v>
      </c>
      <c r="E37" s="33" t="s">
        <v>7284</v>
      </c>
    </row>
    <row r="38" ht="187.5">
      <c r="A38" s="1" t="s">
        <v>642</v>
      </c>
      <c r="E38" s="27" t="s">
        <v>4585</v>
      </c>
    </row>
    <row r="39">
      <c r="A39" s="1" t="s">
        <v>633</v>
      </c>
      <c r="B39" s="1">
        <v>8</v>
      </c>
      <c r="C39" s="26" t="s">
        <v>6483</v>
      </c>
      <c r="D39" t="s">
        <v>635</v>
      </c>
      <c r="E39" s="27" t="s">
        <v>6484</v>
      </c>
      <c r="F39" s="28" t="s">
        <v>869</v>
      </c>
      <c r="G39" s="29">
        <v>477.86500000000001</v>
      </c>
      <c r="H39" s="28">
        <v>0</v>
      </c>
      <c r="I39" s="30">
        <f>ROUND(G39*H39,P4)</f>
        <v>0</v>
      </c>
      <c r="L39" s="31">
        <v>0</v>
      </c>
      <c r="M39" s="24">
        <f>ROUND(G39*L39,P4)</f>
        <v>0</v>
      </c>
      <c r="N39" s="25" t="s">
        <v>638</v>
      </c>
      <c r="O39" s="32">
        <f>M39*AA39</f>
        <v>0</v>
      </c>
      <c r="P39" s="1">
        <v>3</v>
      </c>
      <c r="AA39" s="1">
        <f>IF(P39=1,$O$3,IF(P39=2,$O$4,$O$5))</f>
        <v>0</v>
      </c>
    </row>
    <row r="40">
      <c r="A40" s="1" t="s">
        <v>639</v>
      </c>
      <c r="E40" s="27" t="s">
        <v>6485</v>
      </c>
    </row>
    <row r="41" ht="52">
      <c r="A41" s="1" t="s">
        <v>640</v>
      </c>
      <c r="E41" s="33" t="s">
        <v>7285</v>
      </c>
    </row>
    <row r="42" ht="275">
      <c r="A42" s="1" t="s">
        <v>642</v>
      </c>
      <c r="E42" s="27" t="s">
        <v>6487</v>
      </c>
    </row>
    <row r="43">
      <c r="A43" s="1" t="s">
        <v>633</v>
      </c>
      <c r="B43" s="1">
        <v>9</v>
      </c>
      <c r="C43" s="26" t="s">
        <v>3937</v>
      </c>
      <c r="D43" t="s">
        <v>635</v>
      </c>
      <c r="E43" s="27" t="s">
        <v>3938</v>
      </c>
      <c r="F43" s="28" t="s">
        <v>865</v>
      </c>
      <c r="G43" s="29">
        <v>421.94600000000003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7286</v>
      </c>
    </row>
    <row r="46" ht="25">
      <c r="A46" s="1" t="s">
        <v>642</v>
      </c>
      <c r="E46" s="27" t="s">
        <v>4597</v>
      </c>
    </row>
    <row r="47">
      <c r="A47" s="1" t="s">
        <v>633</v>
      </c>
      <c r="B47" s="1">
        <v>10</v>
      </c>
      <c r="C47" s="26" t="s">
        <v>4598</v>
      </c>
      <c r="D47" t="s">
        <v>635</v>
      </c>
      <c r="E47" s="27" t="s">
        <v>4599</v>
      </c>
      <c r="F47" s="28" t="s">
        <v>865</v>
      </c>
      <c r="G47" s="29">
        <v>188.464</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7287</v>
      </c>
    </row>
    <row r="50" ht="37.5">
      <c r="A50" s="1" t="s">
        <v>642</v>
      </c>
      <c r="E50" s="27" t="s">
        <v>4601</v>
      </c>
    </row>
    <row r="51">
      <c r="A51" s="1" t="s">
        <v>633</v>
      </c>
      <c r="B51" s="1">
        <v>11</v>
      </c>
      <c r="C51" s="26" t="s">
        <v>1805</v>
      </c>
      <c r="D51" t="s">
        <v>635</v>
      </c>
      <c r="E51" s="27" t="s">
        <v>1806</v>
      </c>
      <c r="F51" s="28" t="s">
        <v>865</v>
      </c>
      <c r="G51" s="29">
        <v>188.464</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7287</v>
      </c>
    </row>
    <row r="54" ht="25">
      <c r="A54" s="1" t="s">
        <v>642</v>
      </c>
      <c r="E54" s="27" t="s">
        <v>6432</v>
      </c>
    </row>
    <row r="55">
      <c r="A55" s="1" t="s">
        <v>633</v>
      </c>
      <c r="B55" s="1">
        <v>12</v>
      </c>
      <c r="C55" s="26" t="s">
        <v>4605</v>
      </c>
      <c r="D55" t="s">
        <v>635</v>
      </c>
      <c r="E55" s="27" t="s">
        <v>4606</v>
      </c>
      <c r="F55" s="28" t="s">
        <v>865</v>
      </c>
      <c r="G55" s="29">
        <v>188.464</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7287</v>
      </c>
    </row>
    <row r="58" ht="37.5">
      <c r="A58" s="1" t="s">
        <v>642</v>
      </c>
      <c r="E58" s="27" t="s">
        <v>4607</v>
      </c>
    </row>
    <row r="59">
      <c r="A59" s="1" t="s">
        <v>633</v>
      </c>
      <c r="B59" s="1">
        <v>13</v>
      </c>
      <c r="C59" s="26" t="s">
        <v>4608</v>
      </c>
      <c r="D59" t="s">
        <v>635</v>
      </c>
      <c r="E59" s="27" t="s">
        <v>4609</v>
      </c>
      <c r="F59" s="28" t="s">
        <v>869</v>
      </c>
      <c r="G59" s="29">
        <v>3.7690000000000001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7288</v>
      </c>
    </row>
    <row r="62" ht="37.5">
      <c r="A62" s="1" t="s">
        <v>642</v>
      </c>
      <c r="E62" s="27" t="s">
        <v>4611</v>
      </c>
    </row>
    <row r="63">
      <c r="A63" s="1" t="s">
        <v>633</v>
      </c>
      <c r="B63" s="1">
        <v>14</v>
      </c>
      <c r="C63" s="26" t="s">
        <v>6435</v>
      </c>
      <c r="D63" t="s">
        <v>635</v>
      </c>
      <c r="E63" s="27" t="s">
        <v>5875</v>
      </c>
      <c r="F63" s="28" t="s">
        <v>869</v>
      </c>
      <c r="G63" s="29">
        <v>571.57299999999998</v>
      </c>
      <c r="H63" s="28">
        <v>0</v>
      </c>
      <c r="I63" s="30">
        <f>ROUND(G63*H63,P4)</f>
        <v>0</v>
      </c>
      <c r="L63" s="31">
        <v>0</v>
      </c>
      <c r="M63" s="24">
        <f>ROUND(G63*L63,P4)</f>
        <v>0</v>
      </c>
      <c r="N63" s="25" t="s">
        <v>635</v>
      </c>
      <c r="O63" s="32">
        <f>M63*AA63</f>
        <v>0</v>
      </c>
      <c r="P63" s="1">
        <v>3</v>
      </c>
      <c r="AA63" s="1">
        <f>IF(P63=1,$O$3,IF(P63=2,$O$4,$O$5))</f>
        <v>0</v>
      </c>
    </row>
    <row r="64" ht="50">
      <c r="A64" s="1" t="s">
        <v>639</v>
      </c>
      <c r="E64" s="27" t="s">
        <v>7289</v>
      </c>
    </row>
    <row r="65" ht="78">
      <c r="A65" s="1" t="s">
        <v>640</v>
      </c>
      <c r="E65" s="33" t="s">
        <v>7290</v>
      </c>
    </row>
    <row r="66" ht="300">
      <c r="A66" s="1" t="s">
        <v>642</v>
      </c>
      <c r="E66" s="27" t="s">
        <v>4625</v>
      </c>
    </row>
    <row r="67">
      <c r="A67" s="1" t="s">
        <v>633</v>
      </c>
      <c r="B67" s="1">
        <v>15</v>
      </c>
      <c r="C67" s="26" t="s">
        <v>6491</v>
      </c>
      <c r="D67" t="s">
        <v>635</v>
      </c>
      <c r="E67" s="27" t="s">
        <v>1397</v>
      </c>
      <c r="F67" s="28" t="s">
        <v>869</v>
      </c>
      <c r="G67" s="29">
        <v>1353</v>
      </c>
      <c r="H67" s="28">
        <v>0</v>
      </c>
      <c r="I67" s="30">
        <f>ROUND(G67*H67,P4)</f>
        <v>0</v>
      </c>
      <c r="L67" s="31">
        <v>0</v>
      </c>
      <c r="M67" s="24">
        <f>ROUND(G67*L67,P4)</f>
        <v>0</v>
      </c>
      <c r="N67" s="25" t="s">
        <v>635</v>
      </c>
      <c r="O67" s="32">
        <f>M67*AA67</f>
        <v>0</v>
      </c>
      <c r="P67" s="1">
        <v>3</v>
      </c>
      <c r="AA67" s="1">
        <f>IF(P67=1,$O$3,IF(P67=2,$O$4,$O$5))</f>
        <v>0</v>
      </c>
    </row>
    <row r="68">
      <c r="A68" s="1" t="s">
        <v>639</v>
      </c>
      <c r="E68" s="27" t="s">
        <v>6492</v>
      </c>
    </row>
    <row r="69" ht="39">
      <c r="A69" s="1" t="s">
        <v>640</v>
      </c>
      <c r="E69" s="33" t="s">
        <v>7291</v>
      </c>
    </row>
    <row r="70" ht="312.5">
      <c r="A70" s="1" t="s">
        <v>642</v>
      </c>
      <c r="E70" s="27" t="s">
        <v>6494</v>
      </c>
    </row>
    <row r="71" ht="13">
      <c r="A71" s="1" t="s">
        <v>630</v>
      </c>
      <c r="C71" s="22" t="s">
        <v>1971</v>
      </c>
      <c r="E71" s="23" t="s">
        <v>3945</v>
      </c>
      <c r="L71" s="24">
        <f>SUMIFS(L72:L119,A72:A119,"P")</f>
        <v>0</v>
      </c>
      <c r="M71" s="24">
        <f>SUMIFS(M72:M119,A72:A119,"P")</f>
        <v>0</v>
      </c>
      <c r="N71" s="25"/>
    </row>
    <row r="72">
      <c r="A72" s="1" t="s">
        <v>633</v>
      </c>
      <c r="B72" s="1">
        <v>16</v>
      </c>
      <c r="C72" s="26" t="s">
        <v>4674</v>
      </c>
      <c r="D72" t="s">
        <v>635</v>
      </c>
      <c r="E72" s="27" t="s">
        <v>4675</v>
      </c>
      <c r="F72" s="28" t="s">
        <v>649</v>
      </c>
      <c r="G72" s="29">
        <v>23.699999999999999</v>
      </c>
      <c r="H72" s="28">
        <v>0</v>
      </c>
      <c r="I72" s="30">
        <f>ROUND(G72*H72,P4)</f>
        <v>0</v>
      </c>
      <c r="L72" s="31">
        <v>0</v>
      </c>
      <c r="M72" s="24">
        <f>ROUND(G72*L72,P4)</f>
        <v>0</v>
      </c>
      <c r="N72" s="25" t="s">
        <v>638</v>
      </c>
      <c r="O72" s="32">
        <f>M72*AA72</f>
        <v>0</v>
      </c>
      <c r="P72" s="1">
        <v>3</v>
      </c>
      <c r="AA72" s="1">
        <f>IF(P72=1,$O$3,IF(P72=2,$O$4,$O$5))</f>
        <v>0</v>
      </c>
    </row>
    <row r="73">
      <c r="A73" s="1" t="s">
        <v>639</v>
      </c>
      <c r="E73" s="27" t="s">
        <v>7292</v>
      </c>
    </row>
    <row r="74" ht="39">
      <c r="A74" s="1" t="s">
        <v>640</v>
      </c>
      <c r="E74" s="33" t="s">
        <v>7293</v>
      </c>
    </row>
    <row r="75" ht="162.5">
      <c r="A75" s="1" t="s">
        <v>642</v>
      </c>
      <c r="E75" s="27" t="s">
        <v>4677</v>
      </c>
    </row>
    <row r="76">
      <c r="A76" s="1" t="s">
        <v>633</v>
      </c>
      <c r="B76" s="1">
        <v>17</v>
      </c>
      <c r="C76" s="26" t="s">
        <v>7294</v>
      </c>
      <c r="D76" t="s">
        <v>635</v>
      </c>
      <c r="E76" s="27" t="s">
        <v>7295</v>
      </c>
      <c r="F76" s="28" t="s">
        <v>649</v>
      </c>
      <c r="G76" s="29">
        <v>1088</v>
      </c>
      <c r="H76" s="28">
        <v>0</v>
      </c>
      <c r="I76" s="30">
        <f>ROUND(G76*H76,P4)</f>
        <v>0</v>
      </c>
      <c r="L76" s="31">
        <v>0</v>
      </c>
      <c r="M76" s="24">
        <f>ROUND(G76*L76,P4)</f>
        <v>0</v>
      </c>
      <c r="N76" s="25" t="s">
        <v>638</v>
      </c>
      <c r="O76" s="32">
        <f>M76*AA76</f>
        <v>0</v>
      </c>
      <c r="P76" s="1">
        <v>3</v>
      </c>
      <c r="AA76" s="1">
        <f>IF(P76=1,$O$3,IF(P76=2,$O$4,$O$5))</f>
        <v>0</v>
      </c>
    </row>
    <row r="77" ht="37.5">
      <c r="A77" s="1" t="s">
        <v>639</v>
      </c>
      <c r="E77" s="27" t="s">
        <v>7296</v>
      </c>
    </row>
    <row r="78" ht="39">
      <c r="A78" s="1" t="s">
        <v>640</v>
      </c>
      <c r="E78" s="33" t="s">
        <v>7297</v>
      </c>
    </row>
    <row r="79" ht="50">
      <c r="A79" s="1" t="s">
        <v>642</v>
      </c>
      <c r="E79" s="27" t="s">
        <v>7298</v>
      </c>
    </row>
    <row r="80">
      <c r="A80" s="1" t="s">
        <v>633</v>
      </c>
      <c r="B80" s="1">
        <v>18</v>
      </c>
      <c r="C80" s="26" t="s">
        <v>6504</v>
      </c>
      <c r="D80" t="s">
        <v>635</v>
      </c>
      <c r="E80" s="27" t="s">
        <v>6505</v>
      </c>
      <c r="F80" s="28" t="s">
        <v>1729</v>
      </c>
      <c r="G80" s="29">
        <v>160.46199999999999</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7299</v>
      </c>
    </row>
    <row r="83" ht="325">
      <c r="A83" s="1" t="s">
        <v>642</v>
      </c>
      <c r="E83" s="27" t="s">
        <v>6507</v>
      </c>
    </row>
    <row r="84">
      <c r="A84" s="1" t="s">
        <v>633</v>
      </c>
      <c r="B84" s="1">
        <v>19</v>
      </c>
      <c r="C84" s="26" t="s">
        <v>6508</v>
      </c>
      <c r="D84" t="s">
        <v>635</v>
      </c>
      <c r="E84" s="27" t="s">
        <v>6509</v>
      </c>
      <c r="F84" s="28" t="s">
        <v>1729</v>
      </c>
      <c r="G84" s="29">
        <v>160.46199999999999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7300</v>
      </c>
    </row>
    <row r="87">
      <c r="A87" s="1" t="s">
        <v>642</v>
      </c>
      <c r="E87" s="27" t="s">
        <v>6511</v>
      </c>
    </row>
    <row r="88">
      <c r="A88" s="1" t="s">
        <v>633</v>
      </c>
      <c r="B88" s="1">
        <v>20</v>
      </c>
      <c r="C88" s="26" t="s">
        <v>6512</v>
      </c>
      <c r="D88" t="s">
        <v>635</v>
      </c>
      <c r="E88" s="27" t="s">
        <v>6513</v>
      </c>
      <c r="F88" s="28" t="s">
        <v>869</v>
      </c>
      <c r="G88" s="29">
        <v>1</v>
      </c>
      <c r="H88" s="28">
        <v>0</v>
      </c>
      <c r="I88" s="30">
        <f>ROUND(G88*H88,P4)</f>
        <v>0</v>
      </c>
      <c r="L88" s="31">
        <v>0</v>
      </c>
      <c r="M88" s="24">
        <f>ROUND(G88*L88,P4)</f>
        <v>0</v>
      </c>
      <c r="N88" s="25" t="s">
        <v>638</v>
      </c>
      <c r="O88" s="32">
        <f>M88*AA88</f>
        <v>0</v>
      </c>
      <c r="P88" s="1">
        <v>3</v>
      </c>
      <c r="AA88" s="1">
        <f>IF(P88=1,$O$3,IF(P88=2,$O$4,$O$5))</f>
        <v>0</v>
      </c>
    </row>
    <row r="89">
      <c r="A89" s="1" t="s">
        <v>639</v>
      </c>
      <c r="E89" s="27" t="s">
        <v>6514</v>
      </c>
    </row>
    <row r="90" ht="39">
      <c r="A90" s="1" t="s">
        <v>640</v>
      </c>
      <c r="E90" s="33" t="s">
        <v>7301</v>
      </c>
    </row>
    <row r="91" ht="225">
      <c r="A91" s="1" t="s">
        <v>642</v>
      </c>
      <c r="E91" s="27" t="s">
        <v>6158</v>
      </c>
    </row>
    <row r="92" ht="25">
      <c r="A92" s="1" t="s">
        <v>633</v>
      </c>
      <c r="B92" s="1">
        <v>21</v>
      </c>
      <c r="C92" s="26" t="s">
        <v>7302</v>
      </c>
      <c r="D92" t="s">
        <v>635</v>
      </c>
      <c r="E92" s="27" t="s">
        <v>7303</v>
      </c>
      <c r="F92" s="28" t="s">
        <v>649</v>
      </c>
      <c r="G92" s="29">
        <v>1088</v>
      </c>
      <c r="H92" s="28">
        <v>0</v>
      </c>
      <c r="I92" s="30">
        <f>ROUND(G92*H92,P4)</f>
        <v>0</v>
      </c>
      <c r="L92" s="31">
        <v>0</v>
      </c>
      <c r="M92" s="24">
        <f>ROUND(G92*L92,P4)</f>
        <v>0</v>
      </c>
      <c r="N92" s="25" t="s">
        <v>638</v>
      </c>
      <c r="O92" s="32">
        <f>M92*AA92</f>
        <v>0</v>
      </c>
      <c r="P92" s="1">
        <v>3</v>
      </c>
      <c r="AA92" s="1">
        <f>IF(P92=1,$O$3,IF(P92=2,$O$4,$O$5))</f>
        <v>0</v>
      </c>
    </row>
    <row r="93">
      <c r="A93" s="1" t="s">
        <v>639</v>
      </c>
      <c r="E93" s="27" t="s">
        <v>7304</v>
      </c>
    </row>
    <row r="94" ht="39">
      <c r="A94" s="1" t="s">
        <v>640</v>
      </c>
      <c r="E94" s="33" t="s">
        <v>7297</v>
      </c>
    </row>
    <row r="95" ht="62.5">
      <c r="A95" s="1" t="s">
        <v>642</v>
      </c>
      <c r="E95" s="27" t="s">
        <v>5607</v>
      </c>
    </row>
    <row r="96" ht="25">
      <c r="A96" s="1" t="s">
        <v>633</v>
      </c>
      <c r="B96" s="1">
        <v>22</v>
      </c>
      <c r="C96" s="26" t="s">
        <v>5604</v>
      </c>
      <c r="D96" t="s">
        <v>635</v>
      </c>
      <c r="E96" s="27" t="s">
        <v>5605</v>
      </c>
      <c r="F96" s="28" t="s">
        <v>649</v>
      </c>
      <c r="G96" s="29">
        <v>448</v>
      </c>
      <c r="H96" s="28">
        <v>0</v>
      </c>
      <c r="I96" s="30">
        <f>ROUND(G96*H96,P4)</f>
        <v>0</v>
      </c>
      <c r="L96" s="31">
        <v>0</v>
      </c>
      <c r="M96" s="24">
        <f>ROUND(G96*L96,P4)</f>
        <v>0</v>
      </c>
      <c r="N96" s="25" t="s">
        <v>638</v>
      </c>
      <c r="O96" s="32">
        <f>M96*AA96</f>
        <v>0</v>
      </c>
      <c r="P96" s="1">
        <v>3</v>
      </c>
      <c r="AA96" s="1">
        <f>IF(P96=1,$O$3,IF(P96=2,$O$4,$O$5))</f>
        <v>0</v>
      </c>
    </row>
    <row r="97">
      <c r="A97" s="1" t="s">
        <v>639</v>
      </c>
      <c r="E97" s="27" t="s">
        <v>7305</v>
      </c>
    </row>
    <row r="98" ht="39">
      <c r="A98" s="1" t="s">
        <v>640</v>
      </c>
      <c r="E98" s="33" t="s">
        <v>7306</v>
      </c>
    </row>
    <row r="99" ht="62.5">
      <c r="A99" s="1" t="s">
        <v>642</v>
      </c>
      <c r="E99" s="27" t="s">
        <v>5607</v>
      </c>
    </row>
    <row r="100">
      <c r="A100" s="1" t="s">
        <v>633</v>
      </c>
      <c r="B100" s="1">
        <v>23</v>
      </c>
      <c r="C100" s="26" t="s">
        <v>3589</v>
      </c>
      <c r="D100" t="s">
        <v>635</v>
      </c>
      <c r="E100" s="27" t="s">
        <v>3590</v>
      </c>
      <c r="F100" s="28" t="s">
        <v>869</v>
      </c>
      <c r="G100" s="29">
        <v>125.90000000000001</v>
      </c>
      <c r="H100" s="28">
        <v>0</v>
      </c>
      <c r="I100" s="30">
        <f>ROUND(G100*H100,P4)</f>
        <v>0</v>
      </c>
      <c r="L100" s="31">
        <v>0</v>
      </c>
      <c r="M100" s="24">
        <f>ROUND(G100*L100,P4)</f>
        <v>0</v>
      </c>
      <c r="N100" s="25" t="s">
        <v>638</v>
      </c>
      <c r="O100" s="32">
        <f>M100*AA100</f>
        <v>0</v>
      </c>
      <c r="P100" s="1">
        <v>3</v>
      </c>
      <c r="AA100" s="1">
        <f>IF(P100=1,$O$3,IF(P100=2,$O$4,$O$5))</f>
        <v>0</v>
      </c>
    </row>
    <row r="101">
      <c r="A101" s="1" t="s">
        <v>639</v>
      </c>
      <c r="E101" s="27" t="s">
        <v>7307</v>
      </c>
    </row>
    <row r="102" ht="39">
      <c r="A102" s="1" t="s">
        <v>640</v>
      </c>
      <c r="E102" s="33" t="s">
        <v>7308</v>
      </c>
    </row>
    <row r="103" ht="350">
      <c r="A103" s="1" t="s">
        <v>642</v>
      </c>
      <c r="E103" s="27" t="s">
        <v>5448</v>
      </c>
    </row>
    <row r="104">
      <c r="A104" s="1" t="s">
        <v>633</v>
      </c>
      <c r="B104" s="1">
        <v>24</v>
      </c>
      <c r="C104" s="26" t="s">
        <v>6522</v>
      </c>
      <c r="D104" t="s">
        <v>635</v>
      </c>
      <c r="E104" s="27" t="s">
        <v>6523</v>
      </c>
      <c r="F104" s="28" t="s">
        <v>1729</v>
      </c>
      <c r="G104" s="29">
        <v>18.201000000000001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7309</v>
      </c>
    </row>
    <row r="107" ht="262.5">
      <c r="A107" s="1" t="s">
        <v>642</v>
      </c>
      <c r="E107" s="27" t="s">
        <v>5452</v>
      </c>
    </row>
    <row r="108">
      <c r="A108" s="1" t="s">
        <v>633</v>
      </c>
      <c r="B108" s="1">
        <v>25</v>
      </c>
      <c r="C108" s="26" t="s">
        <v>5684</v>
      </c>
      <c r="D108" t="s">
        <v>635</v>
      </c>
      <c r="E108" s="27" t="s">
        <v>5685</v>
      </c>
      <c r="F108" s="28" t="s">
        <v>659</v>
      </c>
      <c r="G108" s="29">
        <v>18</v>
      </c>
      <c r="H108" s="28">
        <v>0</v>
      </c>
      <c r="I108" s="30">
        <f>ROUND(G108*H108,P4)</f>
        <v>0</v>
      </c>
      <c r="L108" s="31">
        <v>0</v>
      </c>
      <c r="M108" s="24">
        <f>ROUND(G108*L108,P4)</f>
        <v>0</v>
      </c>
      <c r="N108" s="25" t="s">
        <v>638</v>
      </c>
      <c r="O108" s="32">
        <f>M108*AA108</f>
        <v>0</v>
      </c>
      <c r="P108" s="1">
        <v>3</v>
      </c>
      <c r="AA108" s="1">
        <f>IF(P108=1,$O$3,IF(P108=2,$O$4,$O$5))</f>
        <v>0</v>
      </c>
    </row>
    <row r="109" ht="25">
      <c r="A109" s="1" t="s">
        <v>639</v>
      </c>
      <c r="E109" s="27" t="s">
        <v>7310</v>
      </c>
    </row>
    <row r="110" ht="39">
      <c r="A110" s="1" t="s">
        <v>640</v>
      </c>
      <c r="E110" s="33" t="s">
        <v>7311</v>
      </c>
    </row>
    <row r="111" ht="37.5">
      <c r="A111" s="1" t="s">
        <v>642</v>
      </c>
      <c r="E111" s="27" t="s">
        <v>5683</v>
      </c>
    </row>
    <row r="112">
      <c r="A112" s="1" t="s">
        <v>633</v>
      </c>
      <c r="B112" s="1">
        <v>26</v>
      </c>
      <c r="C112" s="26" t="s">
        <v>6529</v>
      </c>
      <c r="D112" t="s">
        <v>635</v>
      </c>
      <c r="E112" s="27" t="s">
        <v>6904</v>
      </c>
      <c r="F112" s="28" t="s">
        <v>659</v>
      </c>
      <c r="G112" s="29">
        <v>24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7312</v>
      </c>
    </row>
    <row r="115" ht="37.5">
      <c r="A115" s="1" t="s">
        <v>642</v>
      </c>
      <c r="E115" s="27" t="s">
        <v>5683</v>
      </c>
    </row>
    <row r="116">
      <c r="A116" s="1" t="s">
        <v>633</v>
      </c>
      <c r="B116" s="1">
        <v>27</v>
      </c>
      <c r="C116" s="26" t="s">
        <v>6532</v>
      </c>
      <c r="D116" t="s">
        <v>635</v>
      </c>
      <c r="E116" s="27" t="s">
        <v>6907</v>
      </c>
      <c r="F116" s="28" t="s">
        <v>649</v>
      </c>
      <c r="G116" s="29">
        <v>144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7313</v>
      </c>
    </row>
    <row r="119" ht="37.5">
      <c r="A119" s="1" t="s">
        <v>642</v>
      </c>
      <c r="E119" s="27" t="s">
        <v>6909</v>
      </c>
    </row>
    <row r="120" ht="13">
      <c r="A120" s="1" t="s">
        <v>630</v>
      </c>
      <c r="C120" s="22" t="s">
        <v>3116</v>
      </c>
      <c r="E120" s="23" t="s">
        <v>4682</v>
      </c>
      <c r="L120" s="24">
        <f>SUMIFS(L121:L148,A121:A148,"P")</f>
        <v>0</v>
      </c>
      <c r="M120" s="24">
        <f>SUMIFS(M121:M148,A121:A148,"P")</f>
        <v>0</v>
      </c>
      <c r="N120" s="25"/>
    </row>
    <row r="121">
      <c r="A121" s="1" t="s">
        <v>633</v>
      </c>
      <c r="B121" s="1">
        <v>28</v>
      </c>
      <c r="C121" s="26" t="s">
        <v>6536</v>
      </c>
      <c r="D121" t="s">
        <v>635</v>
      </c>
      <c r="E121" s="27" t="s">
        <v>6537</v>
      </c>
      <c r="F121" s="28" t="s">
        <v>869</v>
      </c>
      <c r="G121" s="29">
        <v>11.800000000000001</v>
      </c>
      <c r="H121" s="28">
        <v>0</v>
      </c>
      <c r="I121" s="30">
        <f>ROUND(G121*H121,P4)</f>
        <v>0</v>
      </c>
      <c r="L121" s="31">
        <v>0</v>
      </c>
      <c r="M121" s="24">
        <f>ROUND(G121*L121,P4)</f>
        <v>0</v>
      </c>
      <c r="N121" s="25" t="s">
        <v>638</v>
      </c>
      <c r="O121" s="32">
        <f>M121*AA121</f>
        <v>0</v>
      </c>
      <c r="P121" s="1">
        <v>3</v>
      </c>
      <c r="AA121" s="1">
        <f>IF(P121=1,$O$3,IF(P121=2,$O$4,$O$5))</f>
        <v>0</v>
      </c>
    </row>
    <row r="122">
      <c r="A122" s="1" t="s">
        <v>639</v>
      </c>
      <c r="E122" s="27" t="s">
        <v>7314</v>
      </c>
    </row>
    <row r="123" ht="39">
      <c r="A123" s="1" t="s">
        <v>640</v>
      </c>
      <c r="E123" s="33" t="s">
        <v>7315</v>
      </c>
    </row>
    <row r="124" ht="362.5">
      <c r="A124" s="1" t="s">
        <v>642</v>
      </c>
      <c r="E124" s="27" t="s">
        <v>6540</v>
      </c>
    </row>
    <row r="125">
      <c r="A125" s="1" t="s">
        <v>633</v>
      </c>
      <c r="B125" s="1">
        <v>29</v>
      </c>
      <c r="C125" s="26" t="s">
        <v>6541</v>
      </c>
      <c r="D125" t="s">
        <v>635</v>
      </c>
      <c r="E125" s="27" t="s">
        <v>6542</v>
      </c>
      <c r="F125" s="28" t="s">
        <v>1729</v>
      </c>
      <c r="G125" s="29">
        <v>0.94199999999999995</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7316</v>
      </c>
    </row>
    <row r="128" ht="237.5">
      <c r="A128" s="1" t="s">
        <v>642</v>
      </c>
      <c r="E128" s="27" t="s">
        <v>6544</v>
      </c>
    </row>
    <row r="129">
      <c r="A129" s="1" t="s">
        <v>633</v>
      </c>
      <c r="B129" s="1">
        <v>30</v>
      </c>
      <c r="C129" s="26" t="s">
        <v>6913</v>
      </c>
      <c r="D129" t="s">
        <v>635</v>
      </c>
      <c r="E129" s="27" t="s">
        <v>6914</v>
      </c>
      <c r="F129" s="28" t="s">
        <v>869</v>
      </c>
      <c r="G129" s="29">
        <v>58.020000000000003</v>
      </c>
      <c r="H129" s="28">
        <v>0</v>
      </c>
      <c r="I129" s="30">
        <f>ROUND(G129*H129,P4)</f>
        <v>0</v>
      </c>
      <c r="L129" s="31">
        <v>0</v>
      </c>
      <c r="M129" s="24">
        <f>ROUND(G129*L129,P4)</f>
        <v>0</v>
      </c>
      <c r="N129" s="25" t="s">
        <v>638</v>
      </c>
      <c r="O129" s="32">
        <f>M129*AA129</f>
        <v>0</v>
      </c>
      <c r="P129" s="1">
        <v>3</v>
      </c>
      <c r="AA129" s="1">
        <f>IF(P129=1,$O$3,IF(P129=2,$O$4,$O$5))</f>
        <v>0</v>
      </c>
    </row>
    <row r="130">
      <c r="A130" s="1" t="s">
        <v>639</v>
      </c>
      <c r="E130" s="27" t="s">
        <v>7317</v>
      </c>
    </row>
    <row r="131" ht="39">
      <c r="A131" s="1" t="s">
        <v>640</v>
      </c>
      <c r="E131" s="33" t="s">
        <v>7318</v>
      </c>
    </row>
    <row r="132" ht="350">
      <c r="A132" s="1" t="s">
        <v>642</v>
      </c>
      <c r="E132" s="27" t="s">
        <v>4692</v>
      </c>
    </row>
    <row r="133">
      <c r="A133" s="1" t="s">
        <v>633</v>
      </c>
      <c r="B133" s="1">
        <v>31</v>
      </c>
      <c r="C133" s="26" t="s">
        <v>6917</v>
      </c>
      <c r="D133" t="s">
        <v>635</v>
      </c>
      <c r="E133" s="27" t="s">
        <v>6918</v>
      </c>
      <c r="F133" s="28" t="s">
        <v>1729</v>
      </c>
      <c r="G133" s="29">
        <v>9.7200000000000006</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7319</v>
      </c>
    </row>
    <row r="136" ht="262.5">
      <c r="A136" s="1" t="s">
        <v>642</v>
      </c>
      <c r="E136" s="27" t="s">
        <v>5452</v>
      </c>
    </row>
    <row r="137">
      <c r="A137" s="1" t="s">
        <v>633</v>
      </c>
      <c r="B137" s="1">
        <v>32</v>
      </c>
      <c r="C137" s="26" t="s">
        <v>6920</v>
      </c>
      <c r="D137" t="s">
        <v>635</v>
      </c>
      <c r="E137" s="27" t="s">
        <v>6921</v>
      </c>
      <c r="F137" s="28" t="s">
        <v>869</v>
      </c>
      <c r="G137" s="29">
        <v>138.90000000000001</v>
      </c>
      <c r="H137" s="28">
        <v>0</v>
      </c>
      <c r="I137" s="30">
        <f>ROUND(G137*H137,P4)</f>
        <v>0</v>
      </c>
      <c r="L137" s="31">
        <v>0</v>
      </c>
      <c r="M137" s="24">
        <f>ROUND(G137*L137,P4)</f>
        <v>0</v>
      </c>
      <c r="N137" s="25" t="s">
        <v>638</v>
      </c>
      <c r="O137" s="32">
        <f>M137*AA137</f>
        <v>0</v>
      </c>
      <c r="P137" s="1">
        <v>3</v>
      </c>
      <c r="AA137" s="1">
        <f>IF(P137=1,$O$3,IF(P137=2,$O$4,$O$5))</f>
        <v>0</v>
      </c>
    </row>
    <row r="138">
      <c r="A138" s="1" t="s">
        <v>639</v>
      </c>
      <c r="E138" s="27" t="s">
        <v>7320</v>
      </c>
    </row>
    <row r="139" ht="39">
      <c r="A139" s="1" t="s">
        <v>640</v>
      </c>
      <c r="E139" s="33" t="s">
        <v>7321</v>
      </c>
    </row>
    <row r="140" ht="350">
      <c r="A140" s="1" t="s">
        <v>642</v>
      </c>
      <c r="E140" s="27" t="s">
        <v>4692</v>
      </c>
    </row>
    <row r="141">
      <c r="A141" s="1" t="s">
        <v>633</v>
      </c>
      <c r="B141" s="1">
        <v>33</v>
      </c>
      <c r="C141" s="26" t="s">
        <v>6924</v>
      </c>
      <c r="D141" t="s">
        <v>635</v>
      </c>
      <c r="E141" s="27" t="s">
        <v>6925</v>
      </c>
      <c r="F141" s="28" t="s">
        <v>1729</v>
      </c>
      <c r="G141" s="29">
        <v>27.486000000000001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7322</v>
      </c>
    </row>
    <row r="143" ht="39">
      <c r="A143" s="1" t="s">
        <v>640</v>
      </c>
      <c r="E143" s="33" t="s">
        <v>7323</v>
      </c>
    </row>
    <row r="144" ht="262.5">
      <c r="A144" s="1" t="s">
        <v>642</v>
      </c>
      <c r="E144" s="27" t="s">
        <v>5452</v>
      </c>
    </row>
    <row r="145" ht="25">
      <c r="A145" s="1" t="s">
        <v>633</v>
      </c>
      <c r="B145" s="1">
        <v>34</v>
      </c>
      <c r="C145" s="26" t="s">
        <v>7324</v>
      </c>
      <c r="D145" t="s">
        <v>635</v>
      </c>
      <c r="E145" s="27" t="s">
        <v>7325</v>
      </c>
      <c r="F145" s="28" t="s">
        <v>865</v>
      </c>
      <c r="G145" s="29">
        <v>160.41</v>
      </c>
      <c r="H145" s="28">
        <v>0</v>
      </c>
      <c r="I145" s="30">
        <f>ROUND(G145*H145,P4)</f>
        <v>0</v>
      </c>
      <c r="L145" s="31">
        <v>0</v>
      </c>
      <c r="M145" s="24">
        <f>ROUND(G145*L145,P4)</f>
        <v>0</v>
      </c>
      <c r="N145" s="25" t="s">
        <v>635</v>
      </c>
      <c r="O145" s="32">
        <f>M145*AA145</f>
        <v>0</v>
      </c>
      <c r="P145" s="1">
        <v>3</v>
      </c>
      <c r="AA145" s="1">
        <f>IF(P145=1,$O$3,IF(P145=2,$O$4,$O$5))</f>
        <v>0</v>
      </c>
    </row>
    <row r="146">
      <c r="A146" s="1" t="s">
        <v>639</v>
      </c>
      <c r="E146" s="27" t="s">
        <v>7326</v>
      </c>
    </row>
    <row r="147" ht="39">
      <c r="A147" s="1" t="s">
        <v>640</v>
      </c>
      <c r="E147" s="33" t="s">
        <v>7327</v>
      </c>
    </row>
    <row r="148">
      <c r="A148" s="1" t="s">
        <v>642</v>
      </c>
      <c r="E148" s="27" t="s">
        <v>635</v>
      </c>
    </row>
    <row r="149" ht="13">
      <c r="A149" s="1" t="s">
        <v>630</v>
      </c>
      <c r="C149" s="22" t="s">
        <v>3123</v>
      </c>
      <c r="E149" s="23" t="s">
        <v>4687</v>
      </c>
      <c r="L149" s="24">
        <f>SUMIFS(L150:L165,A150:A165,"P")</f>
        <v>0</v>
      </c>
      <c r="M149" s="24">
        <f>SUMIFS(M150:M165,A150:A165,"P")</f>
        <v>0</v>
      </c>
      <c r="N149" s="25"/>
    </row>
    <row r="150">
      <c r="A150" s="1" t="s">
        <v>633</v>
      </c>
      <c r="B150" s="1">
        <v>35</v>
      </c>
      <c r="C150" s="26" t="s">
        <v>7328</v>
      </c>
      <c r="D150" t="s">
        <v>635</v>
      </c>
      <c r="E150" s="27" t="s">
        <v>7329</v>
      </c>
      <c r="F150" s="28" t="s">
        <v>869</v>
      </c>
      <c r="G150" s="29">
        <v>22.120000000000001</v>
      </c>
      <c r="H150" s="28">
        <v>0</v>
      </c>
      <c r="I150" s="30">
        <f>ROUND(G150*H150,P4)</f>
        <v>0</v>
      </c>
      <c r="L150" s="31">
        <v>0</v>
      </c>
      <c r="M150" s="24">
        <f>ROUND(G150*L150,P4)</f>
        <v>0</v>
      </c>
      <c r="N150" s="25" t="s">
        <v>638</v>
      </c>
      <c r="O150" s="32">
        <f>M150*AA150</f>
        <v>0</v>
      </c>
      <c r="P150" s="1">
        <v>3</v>
      </c>
      <c r="AA150" s="1">
        <f>IF(P150=1,$O$3,IF(P150=2,$O$4,$O$5))</f>
        <v>0</v>
      </c>
    </row>
    <row r="151">
      <c r="A151" s="1" t="s">
        <v>639</v>
      </c>
      <c r="E151" s="27" t="s">
        <v>7330</v>
      </c>
    </row>
    <row r="152" ht="39">
      <c r="A152" s="1" t="s">
        <v>640</v>
      </c>
      <c r="E152" s="33" t="s">
        <v>7331</v>
      </c>
    </row>
    <row r="153" ht="350">
      <c r="A153" s="1" t="s">
        <v>642</v>
      </c>
      <c r="E153" s="27" t="s">
        <v>4692</v>
      </c>
    </row>
    <row r="154">
      <c r="A154" s="1" t="s">
        <v>633</v>
      </c>
      <c r="B154" s="1">
        <v>36</v>
      </c>
      <c r="C154" s="26" t="s">
        <v>7332</v>
      </c>
      <c r="D154" t="s">
        <v>635</v>
      </c>
      <c r="E154" s="27" t="s">
        <v>7333</v>
      </c>
      <c r="F154" s="28" t="s">
        <v>869</v>
      </c>
      <c r="G154" s="29">
        <v>315.20999999999998</v>
      </c>
      <c r="H154" s="28">
        <v>0</v>
      </c>
      <c r="I154" s="30">
        <f>ROUND(G154*H154,P4)</f>
        <v>0</v>
      </c>
      <c r="L154" s="31">
        <v>0</v>
      </c>
      <c r="M154" s="24">
        <f>ROUND(G154*L154,P4)</f>
        <v>0</v>
      </c>
      <c r="N154" s="25" t="s">
        <v>638</v>
      </c>
      <c r="O154" s="32">
        <f>M154*AA154</f>
        <v>0</v>
      </c>
      <c r="P154" s="1">
        <v>3</v>
      </c>
      <c r="AA154" s="1">
        <f>IF(P154=1,$O$3,IF(P154=2,$O$4,$O$5))</f>
        <v>0</v>
      </c>
    </row>
    <row r="155">
      <c r="A155" s="1" t="s">
        <v>639</v>
      </c>
      <c r="E155" s="27" t="s">
        <v>7334</v>
      </c>
    </row>
    <row r="156" ht="39">
      <c r="A156" s="1" t="s">
        <v>640</v>
      </c>
      <c r="E156" s="33" t="s">
        <v>7335</v>
      </c>
    </row>
    <row r="157" ht="350">
      <c r="A157" s="1" t="s">
        <v>642</v>
      </c>
      <c r="E157" s="27" t="s">
        <v>4692</v>
      </c>
    </row>
    <row r="158">
      <c r="A158" s="1" t="s">
        <v>633</v>
      </c>
      <c r="B158" s="1">
        <v>37</v>
      </c>
      <c r="C158" s="26" t="s">
        <v>4701</v>
      </c>
      <c r="D158" t="s">
        <v>635</v>
      </c>
      <c r="E158" s="27" t="s">
        <v>4702</v>
      </c>
      <c r="F158" s="28" t="s">
        <v>869</v>
      </c>
      <c r="G158" s="29">
        <v>32.878</v>
      </c>
      <c r="H158" s="28">
        <v>0</v>
      </c>
      <c r="I158" s="30">
        <f>ROUND(G158*H158,P4)</f>
        <v>0</v>
      </c>
      <c r="L158" s="31">
        <v>0</v>
      </c>
      <c r="M158" s="24">
        <f>ROUND(G158*L158,P4)</f>
        <v>0</v>
      </c>
      <c r="N158" s="25" t="s">
        <v>638</v>
      </c>
      <c r="O158" s="32">
        <f>M158*AA158</f>
        <v>0</v>
      </c>
      <c r="P158" s="1">
        <v>3</v>
      </c>
      <c r="AA158" s="1">
        <f>IF(P158=1,$O$3,IF(P158=2,$O$4,$O$5))</f>
        <v>0</v>
      </c>
    </row>
    <row r="159">
      <c r="A159" s="1" t="s">
        <v>639</v>
      </c>
      <c r="E159" s="27" t="s">
        <v>7336</v>
      </c>
    </row>
    <row r="160" ht="39">
      <c r="A160" s="1" t="s">
        <v>640</v>
      </c>
      <c r="E160" s="33" t="s">
        <v>7337</v>
      </c>
    </row>
    <row r="161" ht="50">
      <c r="A161" s="1" t="s">
        <v>642</v>
      </c>
      <c r="E161" s="27" t="s">
        <v>4704</v>
      </c>
    </row>
    <row r="162">
      <c r="A162" s="1" t="s">
        <v>633</v>
      </c>
      <c r="B162" s="1">
        <v>38</v>
      </c>
      <c r="C162" s="26" t="s">
        <v>6567</v>
      </c>
      <c r="D162" t="s">
        <v>635</v>
      </c>
      <c r="E162" s="27" t="s">
        <v>4711</v>
      </c>
      <c r="F162" s="28" t="s">
        <v>869</v>
      </c>
      <c r="G162" s="29">
        <v>11.039999999999999</v>
      </c>
      <c r="H162" s="28">
        <v>0</v>
      </c>
      <c r="I162" s="30">
        <f>ROUND(G162*H162,P4)</f>
        <v>0</v>
      </c>
      <c r="L162" s="31">
        <v>0</v>
      </c>
      <c r="M162" s="24">
        <f>ROUND(G162*L162,P4)</f>
        <v>0</v>
      </c>
      <c r="N162" s="25" t="s">
        <v>635</v>
      </c>
      <c r="O162" s="32">
        <f>M162*AA162</f>
        <v>0</v>
      </c>
      <c r="P162" s="1">
        <v>3</v>
      </c>
      <c r="AA162" s="1">
        <f>IF(P162=1,$O$3,IF(P162=2,$O$4,$O$5))</f>
        <v>0</v>
      </c>
    </row>
    <row r="163">
      <c r="A163" s="1" t="s">
        <v>639</v>
      </c>
      <c r="E163" s="27" t="s">
        <v>7338</v>
      </c>
    </row>
    <row r="164" ht="39">
      <c r="A164" s="1" t="s">
        <v>640</v>
      </c>
      <c r="E164" s="33" t="s">
        <v>7339</v>
      </c>
    </row>
    <row r="165" ht="100">
      <c r="A165" s="1" t="s">
        <v>642</v>
      </c>
      <c r="E165" s="27" t="s">
        <v>6570</v>
      </c>
    </row>
    <row r="166" ht="13">
      <c r="A166" s="1" t="s">
        <v>630</v>
      </c>
      <c r="C166" s="22" t="s">
        <v>1818</v>
      </c>
      <c r="E166" s="23" t="s">
        <v>4733</v>
      </c>
      <c r="L166" s="24">
        <f>SUMIFS(L167:L178,A167:A178,"P")</f>
        <v>0</v>
      </c>
      <c r="M166" s="24">
        <f>SUMIFS(M167:M178,A167:A178,"P")</f>
        <v>0</v>
      </c>
      <c r="N166" s="25"/>
    </row>
    <row r="167" ht="25">
      <c r="A167" s="1" t="s">
        <v>633</v>
      </c>
      <c r="B167" s="1">
        <v>39</v>
      </c>
      <c r="C167" s="26" t="s">
        <v>4734</v>
      </c>
      <c r="D167" t="s">
        <v>635</v>
      </c>
      <c r="E167" s="27" t="s">
        <v>4735</v>
      </c>
      <c r="F167" s="28" t="s">
        <v>865</v>
      </c>
      <c r="G167" s="29">
        <v>165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7340</v>
      </c>
    </row>
    <row r="170" ht="187.5">
      <c r="A170" s="1" t="s">
        <v>642</v>
      </c>
      <c r="E170" s="27" t="s">
        <v>4737</v>
      </c>
    </row>
    <row r="171" ht="25">
      <c r="A171" s="1" t="s">
        <v>633</v>
      </c>
      <c r="B171" s="1">
        <v>40</v>
      </c>
      <c r="C171" s="26" t="s">
        <v>6572</v>
      </c>
      <c r="D171" t="s">
        <v>635</v>
      </c>
      <c r="E171" s="27" t="s">
        <v>6573</v>
      </c>
      <c r="F171" s="28" t="s">
        <v>865</v>
      </c>
      <c r="G171" s="29">
        <v>130</v>
      </c>
      <c r="H171" s="28">
        <v>0</v>
      </c>
      <c r="I171" s="30">
        <f>ROUND(G171*H171,P4)</f>
        <v>0</v>
      </c>
      <c r="L171" s="31">
        <v>0</v>
      </c>
      <c r="M171" s="24">
        <f>ROUND(G171*L171,P4)</f>
        <v>0</v>
      </c>
      <c r="N171" s="25" t="s">
        <v>635</v>
      </c>
      <c r="O171" s="32">
        <f>M171*AA171</f>
        <v>0</v>
      </c>
      <c r="P171" s="1">
        <v>3</v>
      </c>
      <c r="AA171" s="1">
        <f>IF(P171=1,$O$3,IF(P171=2,$O$4,$O$5))</f>
        <v>0</v>
      </c>
    </row>
    <row r="172" ht="62.5">
      <c r="A172" s="1" t="s">
        <v>639</v>
      </c>
      <c r="E172" s="27" t="s">
        <v>7341</v>
      </c>
    </row>
    <row r="173" ht="39">
      <c r="A173" s="1" t="s">
        <v>640</v>
      </c>
      <c r="E173" s="33" t="s">
        <v>7342</v>
      </c>
    </row>
    <row r="174" ht="175">
      <c r="A174" s="1" t="s">
        <v>642</v>
      </c>
      <c r="E174" s="27" t="s">
        <v>6576</v>
      </c>
    </row>
    <row r="175" ht="25">
      <c r="A175" s="1" t="s">
        <v>633</v>
      </c>
      <c r="B175" s="1">
        <v>41</v>
      </c>
      <c r="C175" s="26" t="s">
        <v>6577</v>
      </c>
      <c r="D175" t="s">
        <v>635</v>
      </c>
      <c r="E175" s="27" t="s">
        <v>6578</v>
      </c>
      <c r="F175" s="28" t="s">
        <v>865</v>
      </c>
      <c r="G175" s="29">
        <v>494.80000000000001</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7343</v>
      </c>
    </row>
    <row r="177" ht="39">
      <c r="A177" s="1" t="s">
        <v>640</v>
      </c>
      <c r="E177" s="33" t="s">
        <v>7344</v>
      </c>
    </row>
    <row r="178" ht="175">
      <c r="A178" s="1" t="s">
        <v>642</v>
      </c>
      <c r="E178" s="27" t="s">
        <v>6576</v>
      </c>
    </row>
    <row r="179" ht="13">
      <c r="A179" s="1" t="s">
        <v>630</v>
      </c>
      <c r="C179" s="22" t="s">
        <v>4738</v>
      </c>
      <c r="E179" s="23" t="s">
        <v>5475</v>
      </c>
      <c r="L179" s="24">
        <f>SUMIFS(L180:L183,A180:A183,"P")</f>
        <v>0</v>
      </c>
      <c r="M179" s="24">
        <f>SUMIFS(M180:M183,A180:A183,"P")</f>
        <v>0</v>
      </c>
      <c r="N179" s="25"/>
    </row>
    <row r="180">
      <c r="A180" s="1" t="s">
        <v>633</v>
      </c>
      <c r="B180" s="1">
        <v>42</v>
      </c>
      <c r="C180" s="26" t="s">
        <v>6976</v>
      </c>
      <c r="D180" t="s">
        <v>635</v>
      </c>
      <c r="E180" s="27" t="s">
        <v>6977</v>
      </c>
      <c r="F180" s="28" t="s">
        <v>649</v>
      </c>
      <c r="G180" s="29">
        <v>1.1000000000000001</v>
      </c>
      <c r="H180" s="28">
        <v>0</v>
      </c>
      <c r="I180" s="30">
        <f>ROUND(G180*H180,P4)</f>
        <v>0</v>
      </c>
      <c r="L180" s="31">
        <v>0</v>
      </c>
      <c r="M180" s="24">
        <f>ROUND(G180*L180,P4)</f>
        <v>0</v>
      </c>
      <c r="N180" s="25" t="s">
        <v>638</v>
      </c>
      <c r="O180" s="32">
        <f>M180*AA180</f>
        <v>0</v>
      </c>
      <c r="P180" s="1">
        <v>3</v>
      </c>
      <c r="AA180" s="1">
        <f>IF(P180=1,$O$3,IF(P180=2,$O$4,$O$5))</f>
        <v>0</v>
      </c>
    </row>
    <row r="181" ht="25">
      <c r="A181" s="1" t="s">
        <v>639</v>
      </c>
      <c r="E181" s="27" t="s">
        <v>7345</v>
      </c>
    </row>
    <row r="182" ht="39">
      <c r="A182" s="1" t="s">
        <v>640</v>
      </c>
      <c r="E182" s="33" t="s">
        <v>7346</v>
      </c>
    </row>
    <row r="183" ht="237.5">
      <c r="A183" s="1" t="s">
        <v>642</v>
      </c>
      <c r="E183" s="27" t="s">
        <v>5813</v>
      </c>
    </row>
    <row r="184" ht="13">
      <c r="A184" s="1" t="s">
        <v>630</v>
      </c>
      <c r="C184" s="22" t="s">
        <v>1889</v>
      </c>
      <c r="E184" s="23" t="s">
        <v>4497</v>
      </c>
      <c r="L184" s="24">
        <f>SUMIFS(L185:L236,A185:A236,"P")</f>
        <v>0</v>
      </c>
      <c r="M184" s="24">
        <f>SUMIFS(M185:M236,A185:A236,"P")</f>
        <v>0</v>
      </c>
      <c r="N184" s="25"/>
    </row>
    <row r="185">
      <c r="A185" s="1" t="s">
        <v>633</v>
      </c>
      <c r="B185" s="1">
        <v>43</v>
      </c>
      <c r="C185" s="26" t="s">
        <v>7347</v>
      </c>
      <c r="D185" t="s">
        <v>635</v>
      </c>
      <c r="E185" s="27" t="s">
        <v>7348</v>
      </c>
      <c r="F185" s="28" t="s">
        <v>659</v>
      </c>
      <c r="G185" s="29">
        <v>4</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39">
      <c r="A187" s="1" t="s">
        <v>640</v>
      </c>
      <c r="E187" s="33" t="s">
        <v>7349</v>
      </c>
    </row>
    <row r="188" ht="37.5">
      <c r="A188" s="1" t="s">
        <v>642</v>
      </c>
      <c r="E188" s="27" t="s">
        <v>7350</v>
      </c>
    </row>
    <row r="189">
      <c r="A189" s="1" t="s">
        <v>633</v>
      </c>
      <c r="B189" s="1">
        <v>44</v>
      </c>
      <c r="C189" s="26" t="s">
        <v>7351</v>
      </c>
      <c r="D189" t="s">
        <v>635</v>
      </c>
      <c r="E189" s="27" t="s">
        <v>7352</v>
      </c>
      <c r="F189" s="28" t="s">
        <v>649</v>
      </c>
      <c r="G189" s="29">
        <v>33.600000000000001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7353</v>
      </c>
    </row>
    <row r="192" ht="50">
      <c r="A192" s="1" t="s">
        <v>642</v>
      </c>
      <c r="E192" s="27" t="s">
        <v>7354</v>
      </c>
    </row>
    <row r="193">
      <c r="A193" s="1" t="s">
        <v>633</v>
      </c>
      <c r="B193" s="1">
        <v>45</v>
      </c>
      <c r="C193" s="26" t="s">
        <v>7355</v>
      </c>
      <c r="D193" t="s">
        <v>635</v>
      </c>
      <c r="E193" s="27" t="s">
        <v>7356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6597</v>
      </c>
    </row>
    <row r="196" ht="125">
      <c r="A196" s="1" t="s">
        <v>642</v>
      </c>
      <c r="E196" s="27" t="s">
        <v>7357</v>
      </c>
    </row>
    <row r="197">
      <c r="A197" s="1" t="s">
        <v>633</v>
      </c>
      <c r="B197" s="1">
        <v>46</v>
      </c>
      <c r="C197" s="26" t="s">
        <v>7358</v>
      </c>
      <c r="D197" t="s">
        <v>635</v>
      </c>
      <c r="E197" s="27" t="s">
        <v>7359</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6320</v>
      </c>
    </row>
    <row r="200" ht="250">
      <c r="A200" s="1" t="s">
        <v>642</v>
      </c>
      <c r="E200" s="27" t="s">
        <v>7360</v>
      </c>
    </row>
    <row r="201">
      <c r="A201" s="1" t="s">
        <v>633</v>
      </c>
      <c r="B201" s="1">
        <v>47</v>
      </c>
      <c r="C201" s="26" t="s">
        <v>6586</v>
      </c>
      <c r="D201" t="s">
        <v>635</v>
      </c>
      <c r="E201" s="27" t="s">
        <v>6587</v>
      </c>
      <c r="F201" s="28" t="s">
        <v>2555</v>
      </c>
      <c r="G201" s="29">
        <v>5174.3999999999996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7361</v>
      </c>
    </row>
    <row r="204" ht="409.5">
      <c r="A204" s="1" t="s">
        <v>642</v>
      </c>
      <c r="E204" s="27" t="s">
        <v>6589</v>
      </c>
    </row>
    <row r="205">
      <c r="A205" s="1" t="s">
        <v>633</v>
      </c>
      <c r="B205" s="1">
        <v>48</v>
      </c>
      <c r="C205" s="26" t="s">
        <v>6998</v>
      </c>
      <c r="D205" t="s">
        <v>635</v>
      </c>
      <c r="E205" s="27" t="s">
        <v>6999</v>
      </c>
      <c r="F205" s="28" t="s">
        <v>2555</v>
      </c>
      <c r="G205" s="29">
        <v>124.69</v>
      </c>
      <c r="H205" s="28">
        <v>0</v>
      </c>
      <c r="I205" s="30">
        <f>ROUND(G205*H205,P4)</f>
        <v>0</v>
      </c>
      <c r="L205" s="31">
        <v>0</v>
      </c>
      <c r="M205" s="24">
        <f>ROUND(G205*L205,P4)</f>
        <v>0</v>
      </c>
      <c r="N205" s="25" t="s">
        <v>638</v>
      </c>
      <c r="O205" s="32">
        <f>M205*AA205</f>
        <v>0</v>
      </c>
      <c r="P205" s="1">
        <v>3</v>
      </c>
      <c r="AA205" s="1">
        <f>IF(P205=1,$O$3,IF(P205=2,$O$4,$O$5))</f>
        <v>0</v>
      </c>
    </row>
    <row r="206">
      <c r="A206" s="1" t="s">
        <v>639</v>
      </c>
      <c r="E206" s="27" t="s">
        <v>7362</v>
      </c>
    </row>
    <row r="207" ht="39">
      <c r="A207" s="1" t="s">
        <v>640</v>
      </c>
      <c r="E207" s="33" t="s">
        <v>7363</v>
      </c>
    </row>
    <row r="208" ht="350">
      <c r="A208" s="1" t="s">
        <v>642</v>
      </c>
      <c r="E208" s="27" t="s">
        <v>7001</v>
      </c>
    </row>
    <row r="209">
      <c r="A209" s="1" t="s">
        <v>633</v>
      </c>
      <c r="B209" s="1">
        <v>49</v>
      </c>
      <c r="C209" s="26" t="s">
        <v>6779</v>
      </c>
      <c r="D209" t="s">
        <v>635</v>
      </c>
      <c r="E209" s="27" t="s">
        <v>6780</v>
      </c>
      <c r="F209" s="28" t="s">
        <v>649</v>
      </c>
      <c r="G209" s="29">
        <v>45.039999999999999</v>
      </c>
      <c r="H209" s="28">
        <v>0</v>
      </c>
      <c r="I209" s="30">
        <f>ROUND(G209*H209,P4)</f>
        <v>0</v>
      </c>
      <c r="L209" s="31">
        <v>0</v>
      </c>
      <c r="M209" s="24">
        <f>ROUND(G209*L209,P4)</f>
        <v>0</v>
      </c>
      <c r="N209" s="25" t="s">
        <v>635</v>
      </c>
      <c r="O209" s="32">
        <f>M209*AA209</f>
        <v>0</v>
      </c>
      <c r="P209" s="1">
        <v>3</v>
      </c>
      <c r="AA209" s="1">
        <f>IF(P209=1,$O$3,IF(P209=2,$O$4,$O$5))</f>
        <v>0</v>
      </c>
    </row>
    <row r="210">
      <c r="A210" s="1" t="s">
        <v>639</v>
      </c>
      <c r="E210" s="27" t="s">
        <v>635</v>
      </c>
    </row>
    <row r="211" ht="39">
      <c r="A211" s="1" t="s">
        <v>640</v>
      </c>
      <c r="E211" s="33" t="s">
        <v>7364</v>
      </c>
    </row>
    <row r="212" ht="62.5">
      <c r="A212" s="1" t="s">
        <v>642</v>
      </c>
      <c r="E212" s="27" t="s">
        <v>6593</v>
      </c>
    </row>
    <row r="213">
      <c r="A213" s="1" t="s">
        <v>633</v>
      </c>
      <c r="B213" s="1">
        <v>50</v>
      </c>
      <c r="C213" s="26" t="s">
        <v>6594</v>
      </c>
      <c r="D213" t="s">
        <v>635</v>
      </c>
      <c r="E213" s="27" t="s">
        <v>6595</v>
      </c>
      <c r="F213" s="28" t="s">
        <v>659</v>
      </c>
      <c r="G213" s="29">
        <v>1</v>
      </c>
      <c r="H213" s="28">
        <v>0</v>
      </c>
      <c r="I213" s="30">
        <f>ROUND(G213*H213,P4)</f>
        <v>0</v>
      </c>
      <c r="L213" s="31">
        <v>0</v>
      </c>
      <c r="M213" s="24">
        <f>ROUND(G213*L213,P4)</f>
        <v>0</v>
      </c>
      <c r="N213" s="25" t="s">
        <v>635</v>
      </c>
      <c r="O213" s="32">
        <f>M213*AA213</f>
        <v>0</v>
      </c>
      <c r="P213" s="1">
        <v>3</v>
      </c>
      <c r="AA213" s="1">
        <f>IF(P213=1,$O$3,IF(P213=2,$O$4,$O$5))</f>
        <v>0</v>
      </c>
    </row>
    <row r="214">
      <c r="A214" s="1" t="s">
        <v>639</v>
      </c>
      <c r="E214" s="27" t="s">
        <v>6596</v>
      </c>
    </row>
    <row r="215" ht="39">
      <c r="A215" s="1" t="s">
        <v>640</v>
      </c>
      <c r="E215" s="33" t="s">
        <v>6597</v>
      </c>
    </row>
    <row r="216" ht="25">
      <c r="A216" s="1" t="s">
        <v>642</v>
      </c>
      <c r="E216" s="27" t="s">
        <v>6598</v>
      </c>
    </row>
    <row r="217">
      <c r="A217" s="1" t="s">
        <v>633</v>
      </c>
      <c r="B217" s="1">
        <v>51</v>
      </c>
      <c r="C217" s="26" t="s">
        <v>6599</v>
      </c>
      <c r="D217" t="s">
        <v>635</v>
      </c>
      <c r="E217" s="27" t="s">
        <v>6600</v>
      </c>
      <c r="F217" s="28" t="s">
        <v>659</v>
      </c>
      <c r="G217" s="29">
        <v>4</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7349</v>
      </c>
    </row>
    <row r="220" ht="409.5">
      <c r="A220" s="1" t="s">
        <v>642</v>
      </c>
      <c r="E220" s="27" t="s">
        <v>6602</v>
      </c>
    </row>
    <row r="221">
      <c r="A221" s="1" t="s">
        <v>633</v>
      </c>
      <c r="B221" s="1">
        <v>52</v>
      </c>
      <c r="C221" s="26" t="s">
        <v>5133</v>
      </c>
      <c r="D221" t="s">
        <v>635</v>
      </c>
      <c r="E221" s="27" t="s">
        <v>5134</v>
      </c>
      <c r="F221" s="28" t="s">
        <v>869</v>
      </c>
      <c r="G221" s="29">
        <v>234.52000000000001</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7365</v>
      </c>
    </row>
    <row r="224" ht="87.5">
      <c r="A224" s="1" t="s">
        <v>642</v>
      </c>
      <c r="E224" s="27" t="s">
        <v>7366</v>
      </c>
    </row>
    <row r="225">
      <c r="A225" s="1" t="s">
        <v>633</v>
      </c>
      <c r="B225" s="1">
        <v>53</v>
      </c>
      <c r="C225" s="26" t="s">
        <v>6253</v>
      </c>
      <c r="D225" t="s">
        <v>635</v>
      </c>
      <c r="E225" s="27" t="s">
        <v>5863</v>
      </c>
      <c r="F225" s="28" t="s">
        <v>869</v>
      </c>
      <c r="G225" s="29">
        <v>8.3100000000000005</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7367</v>
      </c>
    </row>
    <row r="228" ht="100">
      <c r="A228" s="1" t="s">
        <v>642</v>
      </c>
      <c r="E228" s="27" t="s">
        <v>6255</v>
      </c>
    </row>
    <row r="229">
      <c r="A229" s="1" t="s">
        <v>633</v>
      </c>
      <c r="B229" s="1">
        <v>54</v>
      </c>
      <c r="C229" s="26" t="s">
        <v>4783</v>
      </c>
      <c r="D229" t="s">
        <v>635</v>
      </c>
      <c r="E229" s="27" t="s">
        <v>4784</v>
      </c>
      <c r="F229" s="28" t="s">
        <v>869</v>
      </c>
      <c r="G229" s="29">
        <v>264.02999999999997</v>
      </c>
      <c r="H229" s="28">
        <v>0</v>
      </c>
      <c r="I229" s="30">
        <f>ROUND(G229*H229,P4)</f>
        <v>0</v>
      </c>
      <c r="L229" s="31">
        <v>0</v>
      </c>
      <c r="M229" s="24">
        <f>ROUND(G229*L229,P4)</f>
        <v>0</v>
      </c>
      <c r="N229" s="25" t="s">
        <v>635</v>
      </c>
      <c r="O229" s="32">
        <f>M229*AA229</f>
        <v>0</v>
      </c>
      <c r="P229" s="1">
        <v>3</v>
      </c>
      <c r="AA229" s="1">
        <f>IF(P229=1,$O$3,IF(P229=2,$O$4,$O$5))</f>
        <v>0</v>
      </c>
    </row>
    <row r="230">
      <c r="A230" s="1" t="s">
        <v>639</v>
      </c>
      <c r="E230" s="27" t="s">
        <v>635</v>
      </c>
    </row>
    <row r="231" ht="39">
      <c r="A231" s="1" t="s">
        <v>640</v>
      </c>
      <c r="E231" s="33" t="s">
        <v>7368</v>
      </c>
    </row>
    <row r="232" ht="87.5">
      <c r="A232" s="1" t="s">
        <v>642</v>
      </c>
      <c r="E232" s="27" t="s">
        <v>4786</v>
      </c>
    </row>
    <row r="233">
      <c r="A233" s="1" t="s">
        <v>633</v>
      </c>
      <c r="B233" s="1">
        <v>55</v>
      </c>
      <c r="C233" s="26" t="s">
        <v>6783</v>
      </c>
      <c r="D233" t="s">
        <v>635</v>
      </c>
      <c r="E233" s="27" t="s">
        <v>5226</v>
      </c>
      <c r="F233" s="28" t="s">
        <v>1729</v>
      </c>
      <c r="G233" s="29">
        <v>7.8869999999999996</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65">
      <c r="A235" s="1" t="s">
        <v>640</v>
      </c>
      <c r="E235" s="33" t="s">
        <v>7369</v>
      </c>
    </row>
    <row r="236" ht="75">
      <c r="A236" s="1" t="s">
        <v>642</v>
      </c>
      <c r="E236" s="27" t="s">
        <v>6785</v>
      </c>
    </row>
    <row r="237" ht="13">
      <c r="A237" s="1" t="s">
        <v>630</v>
      </c>
      <c r="C237" s="22" t="s">
        <v>1724</v>
      </c>
      <c r="E237" s="23" t="s">
        <v>1725</v>
      </c>
      <c r="L237" s="24">
        <f>SUMIFS(L238:L245,A238:A245,"P")</f>
        <v>0</v>
      </c>
      <c r="M237" s="24">
        <f>SUMIFS(M238:M245,A238:A245,"P")</f>
        <v>0</v>
      </c>
      <c r="N237" s="25"/>
    </row>
    <row r="238" ht="25">
      <c r="A238" s="1" t="s">
        <v>633</v>
      </c>
      <c r="B238" s="1">
        <v>56</v>
      </c>
      <c r="C238" s="26" t="s">
        <v>1738</v>
      </c>
      <c r="D238" t="s">
        <v>1739</v>
      </c>
      <c r="E238" s="27" t="s">
        <v>1740</v>
      </c>
      <c r="F238" s="28" t="s">
        <v>1729</v>
      </c>
      <c r="G238" s="29">
        <v>679.18799999999999</v>
      </c>
      <c r="H238" s="28">
        <v>0</v>
      </c>
      <c r="I238" s="30">
        <f>ROUND(G238*H238,P4)</f>
        <v>0</v>
      </c>
      <c r="L238" s="31">
        <v>0</v>
      </c>
      <c r="M238" s="24">
        <f>ROUND(G238*L238,P4)</f>
        <v>0</v>
      </c>
      <c r="N238" s="25" t="s">
        <v>1730</v>
      </c>
      <c r="O238" s="32">
        <f>M238*AA238</f>
        <v>0</v>
      </c>
      <c r="P238" s="1">
        <v>3</v>
      </c>
      <c r="AA238" s="1">
        <f>IF(P238=1,$O$3,IF(P238=2,$O$4,$O$5))</f>
        <v>0</v>
      </c>
    </row>
    <row r="239" ht="25">
      <c r="A239" s="1" t="s">
        <v>639</v>
      </c>
      <c r="E239" s="27" t="s">
        <v>4552</v>
      </c>
    </row>
    <row r="240" ht="52">
      <c r="A240" s="1" t="s">
        <v>640</v>
      </c>
      <c r="E240" s="33" t="s">
        <v>7370</v>
      </c>
    </row>
    <row r="241" ht="187.5">
      <c r="A241" s="1" t="s">
        <v>642</v>
      </c>
      <c r="E241" s="27" t="s">
        <v>2146</v>
      </c>
    </row>
    <row r="242" ht="25">
      <c r="A242" s="1" t="s">
        <v>633</v>
      </c>
      <c r="B242" s="1">
        <v>57</v>
      </c>
      <c r="C242" s="26" t="s">
        <v>5216</v>
      </c>
      <c r="D242" t="s">
        <v>5217</v>
      </c>
      <c r="E242" s="27" t="s">
        <v>5218</v>
      </c>
      <c r="F242" s="28" t="s">
        <v>1729</v>
      </c>
      <c r="G242" s="29">
        <v>609.75199999999995</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4552</v>
      </c>
    </row>
    <row r="244" ht="39">
      <c r="A244" s="1" t="s">
        <v>640</v>
      </c>
      <c r="E244" s="33" t="s">
        <v>7371</v>
      </c>
    </row>
    <row r="245" ht="187.5">
      <c r="A245" s="1" t="s">
        <v>642</v>
      </c>
      <c r="E245" s="27" t="s">
        <v>1904</v>
      </c>
    </row>
  </sheetData>
  <sheetProtection sheet="1" objects="1" scenarios="1" spinCount="100000" saltValue="ec47NAYuUwZFbLax+uN9aaq3EHyIeOw8NaF7KVfPQriKXboK+i+jFs+VWewGYqAZOlnhw+NDdD/Z2Dk/d1Hbhg==" hashValue="qBO/DlpD9Dm23ShUk26TCOvHfWjoBI7uwaQkccYpNTYeHNK6hQh4clIXn/FOShbZ4h6ieynlQW4sWCls/aYCM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7372</v>
      </c>
      <c r="E8" s="23" t="s">
        <v>261</v>
      </c>
      <c r="L8" s="24">
        <f>L9+L42+L63+L72</f>
        <v>0</v>
      </c>
      <c r="M8" s="24">
        <f>M9+M42+M63+M72</f>
        <v>0</v>
      </c>
      <c r="N8" s="25"/>
    </row>
    <row r="9" ht="13">
      <c r="A9" s="1" t="s">
        <v>630</v>
      </c>
      <c r="C9" s="22" t="s">
        <v>861</v>
      </c>
      <c r="E9" s="23" t="s">
        <v>1388</v>
      </c>
      <c r="L9" s="24">
        <f>SUMIFS(L10:L41,A10:A41,"P")</f>
        <v>0</v>
      </c>
      <c r="M9" s="24">
        <f>SUMIFS(M10:M41,A10:A41,"P")</f>
        <v>0</v>
      </c>
      <c r="N9" s="25"/>
    </row>
    <row r="10" ht="25">
      <c r="A10" s="1" t="s">
        <v>633</v>
      </c>
      <c r="B10" s="1">
        <v>1</v>
      </c>
      <c r="C10" s="26" t="s">
        <v>6067</v>
      </c>
      <c r="D10" t="s">
        <v>635</v>
      </c>
      <c r="E10" s="27" t="s">
        <v>7373</v>
      </c>
      <c r="F10" s="28" t="s">
        <v>869</v>
      </c>
      <c r="G10" s="29">
        <v>39.780000000000001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7374</v>
      </c>
    </row>
    <row r="13" ht="62.5">
      <c r="A13" s="1" t="s">
        <v>642</v>
      </c>
      <c r="E13" s="27" t="s">
        <v>7375</v>
      </c>
    </row>
    <row r="14" ht="25">
      <c r="A14" s="1" t="s">
        <v>633</v>
      </c>
      <c r="B14" s="1">
        <v>2</v>
      </c>
      <c r="C14" s="26" t="s">
        <v>6330</v>
      </c>
      <c r="D14" t="s">
        <v>635</v>
      </c>
      <c r="E14" s="27" t="s">
        <v>7376</v>
      </c>
      <c r="F14" s="28" t="s">
        <v>869</v>
      </c>
      <c r="G14" s="29">
        <v>10.4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7377</v>
      </c>
    </row>
    <row r="17" ht="62.5">
      <c r="A17" s="1" t="s">
        <v>642</v>
      </c>
      <c r="E17" s="27" t="s">
        <v>7375</v>
      </c>
    </row>
    <row r="18">
      <c r="A18" s="1" t="s">
        <v>633</v>
      </c>
      <c r="B18" s="1">
        <v>3</v>
      </c>
      <c r="C18" s="26" t="s">
        <v>7378</v>
      </c>
      <c r="D18" t="s">
        <v>635</v>
      </c>
      <c r="E18" s="27" t="s">
        <v>7379</v>
      </c>
      <c r="F18" s="28" t="s">
        <v>869</v>
      </c>
      <c r="G18" s="29">
        <v>90.900000000000006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7380</v>
      </c>
    </row>
    <row r="21" ht="37.5">
      <c r="A21" s="1" t="s">
        <v>642</v>
      </c>
      <c r="E21" s="27" t="s">
        <v>7381</v>
      </c>
    </row>
    <row r="22">
      <c r="A22" s="1" t="s">
        <v>633</v>
      </c>
      <c r="B22" s="1">
        <v>4</v>
      </c>
      <c r="C22" s="26" t="s">
        <v>5377</v>
      </c>
      <c r="D22" t="s">
        <v>635</v>
      </c>
      <c r="E22" s="27" t="s">
        <v>5378</v>
      </c>
      <c r="F22" s="28" t="s">
        <v>869</v>
      </c>
      <c r="G22" s="29">
        <v>90.900000000000006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7382</v>
      </c>
    </row>
    <row r="25">
      <c r="A25" s="1" t="s">
        <v>642</v>
      </c>
      <c r="E25" s="27" t="s">
        <v>5380</v>
      </c>
    </row>
    <row r="26">
      <c r="A26" s="1" t="s">
        <v>633</v>
      </c>
      <c r="B26" s="1">
        <v>5</v>
      </c>
      <c r="C26" s="26" t="s">
        <v>7383</v>
      </c>
      <c r="D26" t="s">
        <v>635</v>
      </c>
      <c r="E26" s="27" t="s">
        <v>7384</v>
      </c>
      <c r="F26" s="28" t="s">
        <v>869</v>
      </c>
      <c r="G26" s="29">
        <v>182.40000000000001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7385</v>
      </c>
    </row>
    <row r="29" ht="362.5">
      <c r="A29" s="1" t="s">
        <v>642</v>
      </c>
      <c r="E29" s="27" t="s">
        <v>7386</v>
      </c>
    </row>
    <row r="30">
      <c r="A30" s="1" t="s">
        <v>633</v>
      </c>
      <c r="B30" s="1">
        <v>6</v>
      </c>
      <c r="C30" s="26" t="s">
        <v>6697</v>
      </c>
      <c r="D30" t="s">
        <v>635</v>
      </c>
      <c r="E30" s="27" t="s">
        <v>7387</v>
      </c>
      <c r="F30" s="28" t="s">
        <v>869</v>
      </c>
      <c r="G30" s="29">
        <v>182.40000000000001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7385</v>
      </c>
    </row>
    <row r="33" ht="300">
      <c r="A33" s="1" t="s">
        <v>642</v>
      </c>
      <c r="E33" s="27" t="s">
        <v>7388</v>
      </c>
    </row>
    <row r="34">
      <c r="A34" s="1" t="s">
        <v>633</v>
      </c>
      <c r="B34" s="1">
        <v>7</v>
      </c>
      <c r="C34" s="26" t="s">
        <v>4582</v>
      </c>
      <c r="D34" t="s">
        <v>635</v>
      </c>
      <c r="E34" s="27" t="s">
        <v>4583</v>
      </c>
      <c r="F34" s="28" t="s">
        <v>869</v>
      </c>
      <c r="G34" s="29">
        <v>273.30000000000001</v>
      </c>
      <c r="H34" s="28">
        <v>0</v>
      </c>
      <c r="I34" s="30">
        <f>ROUND(G34*H34,P4)</f>
        <v>0</v>
      </c>
      <c r="L34" s="31">
        <v>0</v>
      </c>
      <c r="M34" s="24">
        <f>ROUND(G34*L34,P4)</f>
        <v>0</v>
      </c>
      <c r="N34" s="25" t="s">
        <v>638</v>
      </c>
      <c r="O34" s="32">
        <f>M34*AA34</f>
        <v>0</v>
      </c>
      <c r="P34" s="1">
        <v>3</v>
      </c>
      <c r="AA34" s="1">
        <f>IF(P34=1,$O$3,IF(P34=2,$O$4,$O$5))</f>
        <v>0</v>
      </c>
    </row>
    <row r="35">
      <c r="A35" s="1" t="s">
        <v>639</v>
      </c>
      <c r="E35" s="27" t="s">
        <v>7389</v>
      </c>
    </row>
    <row r="36" ht="39">
      <c r="A36" s="1" t="s">
        <v>640</v>
      </c>
      <c r="E36" s="33" t="s">
        <v>7390</v>
      </c>
    </row>
    <row r="37" ht="187.5">
      <c r="A37" s="1" t="s">
        <v>642</v>
      </c>
      <c r="E37" s="27" t="s">
        <v>4585</v>
      </c>
    </row>
    <row r="38">
      <c r="A38" s="1" t="s">
        <v>633</v>
      </c>
      <c r="B38" s="1">
        <v>8</v>
      </c>
      <c r="C38" s="26" t="s">
        <v>6127</v>
      </c>
      <c r="D38" t="s">
        <v>635</v>
      </c>
      <c r="E38" s="27" t="s">
        <v>4647</v>
      </c>
      <c r="F38" s="28" t="s">
        <v>869</v>
      </c>
      <c r="G38" s="29">
        <v>90.900000000000006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7382</v>
      </c>
    </row>
    <row r="41" ht="50">
      <c r="A41" s="1" t="s">
        <v>642</v>
      </c>
      <c r="E41" s="27" t="s">
        <v>4650</v>
      </c>
    </row>
    <row r="42" ht="13">
      <c r="A42" s="1" t="s">
        <v>630</v>
      </c>
      <c r="C42" s="22" t="s">
        <v>886</v>
      </c>
      <c r="E42" s="23" t="s">
        <v>4337</v>
      </c>
      <c r="L42" s="24">
        <f>SUMIFS(L43:L62,A43:A62,"P")</f>
        <v>0</v>
      </c>
      <c r="M42" s="24">
        <f>SUMIFS(M43:M62,A43:A62,"P")</f>
        <v>0</v>
      </c>
      <c r="N42" s="25"/>
    </row>
    <row r="43">
      <c r="A43" s="1" t="s">
        <v>633</v>
      </c>
      <c r="B43" s="1">
        <v>9</v>
      </c>
      <c r="C43" s="26" t="s">
        <v>7391</v>
      </c>
      <c r="D43" t="s">
        <v>635</v>
      </c>
      <c r="E43" s="27" t="s">
        <v>7392</v>
      </c>
      <c r="F43" s="28" t="s">
        <v>865</v>
      </c>
      <c r="G43" s="29">
        <v>270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7393</v>
      </c>
    </row>
    <row r="46" ht="125">
      <c r="A46" s="1" t="s">
        <v>642</v>
      </c>
      <c r="E46" s="27" t="s">
        <v>4732</v>
      </c>
    </row>
    <row r="47">
      <c r="A47" s="1" t="s">
        <v>633</v>
      </c>
      <c r="B47" s="1">
        <v>10</v>
      </c>
      <c r="C47" s="26" t="s">
        <v>6342</v>
      </c>
      <c r="D47" t="s">
        <v>635</v>
      </c>
      <c r="E47" s="27" t="s">
        <v>6343</v>
      </c>
      <c r="F47" s="28" t="s">
        <v>865</v>
      </c>
      <c r="G47" s="29">
        <v>280</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7394</v>
      </c>
    </row>
    <row r="50" ht="50">
      <c r="A50" s="1" t="s">
        <v>642</v>
      </c>
      <c r="E50" s="27" t="s">
        <v>6178</v>
      </c>
    </row>
    <row r="51">
      <c r="A51" s="1" t="s">
        <v>633</v>
      </c>
      <c r="B51" s="1">
        <v>11</v>
      </c>
      <c r="C51" s="26" t="s">
        <v>7395</v>
      </c>
      <c r="D51" t="s">
        <v>635</v>
      </c>
      <c r="E51" s="27" t="s">
        <v>7396</v>
      </c>
      <c r="F51" s="28" t="s">
        <v>865</v>
      </c>
      <c r="G51" s="29">
        <v>272.69999999999999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7397</v>
      </c>
    </row>
    <row r="54" ht="50">
      <c r="A54" s="1" t="s">
        <v>642</v>
      </c>
      <c r="E54" s="27" t="s">
        <v>6289</v>
      </c>
    </row>
    <row r="55">
      <c r="A55" s="1" t="s">
        <v>633</v>
      </c>
      <c r="B55" s="1">
        <v>12</v>
      </c>
      <c r="C55" s="26" t="s">
        <v>7398</v>
      </c>
      <c r="D55" t="s">
        <v>635</v>
      </c>
      <c r="E55" s="27" t="s">
        <v>7399</v>
      </c>
      <c r="F55" s="28" t="s">
        <v>865</v>
      </c>
      <c r="G55" s="29">
        <v>267.80000000000001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7400</v>
      </c>
    </row>
    <row r="58" ht="50">
      <c r="A58" s="1" t="s">
        <v>642</v>
      </c>
      <c r="E58" s="27" t="s">
        <v>6289</v>
      </c>
    </row>
    <row r="59">
      <c r="A59" s="1" t="s">
        <v>633</v>
      </c>
      <c r="B59" s="1">
        <v>13</v>
      </c>
      <c r="C59" s="26" t="s">
        <v>7401</v>
      </c>
      <c r="D59" t="s">
        <v>635</v>
      </c>
      <c r="E59" s="27" t="s">
        <v>7402</v>
      </c>
      <c r="F59" s="28" t="s">
        <v>865</v>
      </c>
      <c r="G59" s="29">
        <v>260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7403</v>
      </c>
    </row>
    <row r="62" ht="137.5">
      <c r="A62" s="1" t="s">
        <v>642</v>
      </c>
      <c r="E62" s="27" t="s">
        <v>6296</v>
      </c>
    </row>
    <row r="63" ht="13">
      <c r="A63" s="1" t="s">
        <v>630</v>
      </c>
      <c r="C63" s="22" t="s">
        <v>1889</v>
      </c>
      <c r="E63" s="23" t="s">
        <v>4497</v>
      </c>
      <c r="L63" s="24">
        <f>SUMIFS(L64:L71,A64:A71,"P")</f>
        <v>0</v>
      </c>
      <c r="M63" s="24">
        <f>SUMIFS(M64:M71,A64:A71,"P")</f>
        <v>0</v>
      </c>
      <c r="N63" s="25"/>
    </row>
    <row r="64">
      <c r="A64" s="1" t="s">
        <v>633</v>
      </c>
      <c r="B64" s="1">
        <v>14</v>
      </c>
      <c r="C64" s="26" t="s">
        <v>7404</v>
      </c>
      <c r="D64" t="s">
        <v>635</v>
      </c>
      <c r="E64" s="27" t="s">
        <v>7405</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4991</v>
      </c>
    </row>
    <row r="67" ht="50">
      <c r="A67" s="1" t="s">
        <v>642</v>
      </c>
      <c r="E67" s="27" t="s">
        <v>7406</v>
      </c>
    </row>
    <row r="68">
      <c r="A68" s="1" t="s">
        <v>633</v>
      </c>
      <c r="B68" s="1">
        <v>15</v>
      </c>
      <c r="C68" s="26" t="s">
        <v>5207</v>
      </c>
      <c r="D68" t="s">
        <v>635</v>
      </c>
      <c r="E68" s="27" t="s">
        <v>5208</v>
      </c>
      <c r="F68" s="28" t="s">
        <v>649</v>
      </c>
      <c r="G68" s="29">
        <v>35</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7407</v>
      </c>
    </row>
    <row r="71" ht="87.5">
      <c r="A71" s="1" t="s">
        <v>642</v>
      </c>
      <c r="E71" s="27" t="s">
        <v>4774</v>
      </c>
    </row>
    <row r="72" ht="13">
      <c r="A72" s="1" t="s">
        <v>630</v>
      </c>
      <c r="C72" s="22" t="s">
        <v>1724</v>
      </c>
      <c r="E72" s="23" t="s">
        <v>1725</v>
      </c>
      <c r="L72" s="24">
        <f>SUMIFS(L73:L80,A73:A80,"P")</f>
        <v>0</v>
      </c>
      <c r="M72" s="24">
        <f>SUMIFS(M73:M80,A73:A80,"P")</f>
        <v>0</v>
      </c>
      <c r="N72" s="25"/>
    </row>
    <row r="73" ht="25">
      <c r="A73" s="1" t="s">
        <v>633</v>
      </c>
      <c r="B73" s="1">
        <v>16</v>
      </c>
      <c r="C73" s="26" t="s">
        <v>2147</v>
      </c>
      <c r="D73" t="s">
        <v>2148</v>
      </c>
      <c r="E73" s="27" t="s">
        <v>2149</v>
      </c>
      <c r="F73" s="28" t="s">
        <v>1729</v>
      </c>
      <c r="G73" s="29">
        <v>59.670000000000002</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26">
      <c r="A75" s="1" t="s">
        <v>640</v>
      </c>
      <c r="E75" s="33" t="s">
        <v>7408</v>
      </c>
    </row>
    <row r="76" ht="187.5">
      <c r="A76" s="1" t="s">
        <v>642</v>
      </c>
      <c r="E76" s="27" t="s">
        <v>4011</v>
      </c>
    </row>
    <row r="77" ht="25">
      <c r="A77" s="1" t="s">
        <v>633</v>
      </c>
      <c r="B77" s="1">
        <v>17</v>
      </c>
      <c r="C77" s="26" t="s">
        <v>5216</v>
      </c>
      <c r="D77" t="s">
        <v>5217</v>
      </c>
      <c r="E77" s="27" t="s">
        <v>5218</v>
      </c>
      <c r="F77" s="28" t="s">
        <v>1729</v>
      </c>
      <c r="G77" s="29">
        <v>21.164000000000001</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26">
      <c r="A79" s="1" t="s">
        <v>640</v>
      </c>
      <c r="E79" s="33" t="s">
        <v>7409</v>
      </c>
    </row>
    <row r="80" ht="187.5">
      <c r="A80" s="1" t="s">
        <v>642</v>
      </c>
      <c r="E80" s="27" t="s">
        <v>3633</v>
      </c>
    </row>
  </sheetData>
  <sheetProtection sheet="1" objects="1" scenarios="1" spinCount="100000" saltValue="uSIP8q1mZKexguvVXy1YbASWM5nGNnTmcMXZHF4lUnEj4HIn4DL7xWWNXNedVtXWUPE871rz0Wy+BO530X0iuw==" hashValue="4Vzyi5TO/GS5EO13ZuosUDEGSnm3l6yKaJS55+icyezV7y56iUa3w75/uHM7lh/kmWzk7fgOcNTaJJ5068PGU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COUNTIFS(L8:L318,"=0",A8:A318,"P")+COUNTIFS(L8:L318,"",A8:A318,"P")+SUM(Q8:Q318)</f>
        <v>0</v>
      </c>
    </row>
    <row r="8" ht="13">
      <c r="A8" s="1" t="s">
        <v>628</v>
      </c>
      <c r="C8" s="22" t="s">
        <v>7410</v>
      </c>
      <c r="E8" s="23" t="s">
        <v>263</v>
      </c>
      <c r="L8" s="24">
        <f>L9+L46+L107+L160+L189+L210+L223+L228+L301</f>
        <v>0</v>
      </c>
      <c r="M8" s="24">
        <f>M9+M46+M107+M160+M189+M210+M223+M228+M301</f>
        <v>0</v>
      </c>
      <c r="N8" s="25"/>
    </row>
    <row r="9" ht="13">
      <c r="A9" s="1" t="s">
        <v>630</v>
      </c>
      <c r="C9" s="22" t="s">
        <v>3923</v>
      </c>
      <c r="E9" s="23" t="s">
        <v>3924</v>
      </c>
      <c r="L9" s="24">
        <f>SUMIFS(L10:L45,A10:A45,"P")</f>
        <v>0</v>
      </c>
      <c r="M9" s="24">
        <f>SUMIFS(M10:M45,A10:A45,"P")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39">
      <c r="A16" s="1" t="s">
        <v>640</v>
      </c>
      <c r="E16" s="33" t="s">
        <v>6597</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ht="25">
      <c r="A19" s="1" t="s">
        <v>639</v>
      </c>
      <c r="E19" s="27" t="s">
        <v>7411</v>
      </c>
    </row>
    <row r="20" ht="26">
      <c r="A20" s="1" t="s">
        <v>640</v>
      </c>
      <c r="E20" s="33" t="s">
        <v>6471</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39">
      <c r="A24" s="1" t="s">
        <v>640</v>
      </c>
      <c r="E24" s="33" t="s">
        <v>6597</v>
      </c>
    </row>
    <row r="25" ht="50">
      <c r="A25" s="1" t="s">
        <v>642</v>
      </c>
      <c r="E25" s="27" t="s">
        <v>7279</v>
      </c>
    </row>
    <row r="26">
      <c r="A26" s="1" t="s">
        <v>633</v>
      </c>
      <c r="B26" s="1">
        <v>5</v>
      </c>
      <c r="C26" s="26" t="s">
        <v>7412</v>
      </c>
      <c r="D26" t="s">
        <v>635</v>
      </c>
      <c r="E26" s="27" t="s">
        <v>7413</v>
      </c>
      <c r="F26" s="28" t="s">
        <v>1668</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7414</v>
      </c>
    </row>
    <row r="29">
      <c r="A29" s="1" t="s">
        <v>642</v>
      </c>
      <c r="E29" s="27" t="s">
        <v>7415</v>
      </c>
    </row>
    <row r="30">
      <c r="A30" s="1" t="s">
        <v>633</v>
      </c>
      <c r="B30" s="1">
        <v>6</v>
      </c>
      <c r="C30" s="26" t="s">
        <v>7416</v>
      </c>
      <c r="D30" t="s">
        <v>635</v>
      </c>
      <c r="E30" s="27" t="s">
        <v>7417</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7418</v>
      </c>
    </row>
    <row r="32" ht="39">
      <c r="A32" s="1" t="s">
        <v>640</v>
      </c>
      <c r="E32" s="33" t="s">
        <v>7419</v>
      </c>
    </row>
    <row r="33">
      <c r="A33" s="1" t="s">
        <v>642</v>
      </c>
      <c r="E33" s="27" t="s">
        <v>6472</v>
      </c>
    </row>
    <row r="34">
      <c r="A34" s="1" t="s">
        <v>633</v>
      </c>
      <c r="B34" s="1">
        <v>7</v>
      </c>
      <c r="C34" s="26" t="s">
        <v>7420</v>
      </c>
      <c r="D34" t="s">
        <v>635</v>
      </c>
      <c r="E34" s="27" t="s">
        <v>7421</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7419</v>
      </c>
    </row>
    <row r="37">
      <c r="A37" s="1" t="s">
        <v>642</v>
      </c>
      <c r="E37" s="27" t="s">
        <v>6472</v>
      </c>
    </row>
    <row r="38">
      <c r="A38" s="1" t="s">
        <v>633</v>
      </c>
      <c r="B38" s="1">
        <v>8</v>
      </c>
      <c r="C38" s="26" t="s">
        <v>7422</v>
      </c>
      <c r="D38" t="s">
        <v>635</v>
      </c>
      <c r="E38" s="27" t="s">
        <v>7423</v>
      </c>
      <c r="F38" s="28" t="s">
        <v>1668</v>
      </c>
      <c r="G38" s="29">
        <v>1</v>
      </c>
      <c r="H38" s="28">
        <v>0</v>
      </c>
      <c r="I38" s="30">
        <f>ROUND(G38*H38,P4)</f>
        <v>0</v>
      </c>
      <c r="L38" s="31">
        <v>0</v>
      </c>
      <c r="M38" s="24">
        <f>ROUND(G38*L38,P4)</f>
        <v>0</v>
      </c>
      <c r="N38" s="25" t="s">
        <v>635</v>
      </c>
      <c r="O38" s="32">
        <f>M38*AA38</f>
        <v>0</v>
      </c>
      <c r="P38" s="1">
        <v>3</v>
      </c>
      <c r="AA38" s="1">
        <f>IF(P38=1,$O$3,IF(P38=2,$O$4,$O$5))</f>
        <v>0</v>
      </c>
    </row>
    <row r="39">
      <c r="A39" s="1" t="s">
        <v>639</v>
      </c>
      <c r="E39" s="27" t="s">
        <v>7424</v>
      </c>
    </row>
    <row r="40" ht="39">
      <c r="A40" s="1" t="s">
        <v>640</v>
      </c>
      <c r="E40" s="33" t="s">
        <v>7419</v>
      </c>
    </row>
    <row r="41">
      <c r="A41" s="1" t="s">
        <v>642</v>
      </c>
      <c r="E41" s="27" t="s">
        <v>6472</v>
      </c>
    </row>
    <row r="42">
      <c r="A42" s="1" t="s">
        <v>633</v>
      </c>
      <c r="B42" s="1">
        <v>9</v>
      </c>
      <c r="C42" s="26" t="s">
        <v>7280</v>
      </c>
      <c r="D42" t="s">
        <v>635</v>
      </c>
      <c r="E42" s="27" t="s">
        <v>7281</v>
      </c>
      <c r="F42" s="28" t="s">
        <v>1668</v>
      </c>
      <c r="G42" s="29">
        <v>1</v>
      </c>
      <c r="H42" s="28">
        <v>0</v>
      </c>
      <c r="I42" s="30">
        <f>ROUND(G42*H42,P4)</f>
        <v>0</v>
      </c>
      <c r="L42" s="31">
        <v>0</v>
      </c>
      <c r="M42" s="24">
        <f>ROUND(G42*L42,P4)</f>
        <v>0</v>
      </c>
      <c r="N42" s="25" t="s">
        <v>635</v>
      </c>
      <c r="O42" s="32">
        <f>M42*AA42</f>
        <v>0</v>
      </c>
      <c r="P42" s="1">
        <v>3</v>
      </c>
      <c r="AA42" s="1">
        <f>IF(P42=1,$O$3,IF(P42=2,$O$4,$O$5))</f>
        <v>0</v>
      </c>
    </row>
    <row r="43" ht="37.5">
      <c r="A43" s="1" t="s">
        <v>639</v>
      </c>
      <c r="E43" s="27" t="s">
        <v>7282</v>
      </c>
    </row>
    <row r="44" ht="39">
      <c r="A44" s="1" t="s">
        <v>640</v>
      </c>
      <c r="E44" s="33" t="s">
        <v>6476</v>
      </c>
    </row>
    <row r="45">
      <c r="A45" s="1" t="s">
        <v>642</v>
      </c>
      <c r="E45" s="27" t="s">
        <v>2659</v>
      </c>
    </row>
    <row r="46" ht="13">
      <c r="A46" s="1" t="s">
        <v>630</v>
      </c>
      <c r="C46" s="22" t="s">
        <v>861</v>
      </c>
      <c r="E46" s="23" t="s">
        <v>1388</v>
      </c>
      <c r="L46" s="24">
        <f>SUMIFS(L47:L106,A47:A106,"P")</f>
        <v>0</v>
      </c>
      <c r="M46" s="24">
        <f>SUMIFS(M47:M106,A47:A106,"P")</f>
        <v>0</v>
      </c>
      <c r="N46" s="25"/>
    </row>
    <row r="47">
      <c r="A47" s="1" t="s">
        <v>633</v>
      </c>
      <c r="B47" s="1">
        <v>10</v>
      </c>
      <c r="C47" s="26" t="s">
        <v>5666</v>
      </c>
      <c r="D47" t="s">
        <v>635</v>
      </c>
      <c r="E47" s="27" t="s">
        <v>5667</v>
      </c>
      <c r="F47" s="28" t="s">
        <v>809</v>
      </c>
      <c r="G47" s="29">
        <v>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7283</v>
      </c>
    </row>
    <row r="50" ht="37.5">
      <c r="A50" s="1" t="s">
        <v>642</v>
      </c>
      <c r="E50" s="27" t="s">
        <v>5669</v>
      </c>
    </row>
    <row r="51">
      <c r="A51" s="1" t="s">
        <v>633</v>
      </c>
      <c r="B51" s="1">
        <v>11</v>
      </c>
      <c r="C51" s="26" t="s">
        <v>6819</v>
      </c>
      <c r="D51" t="s">
        <v>635</v>
      </c>
      <c r="E51" s="27" t="s">
        <v>6820</v>
      </c>
      <c r="F51" s="28" t="s">
        <v>649</v>
      </c>
      <c r="G51" s="29">
        <v>45</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7425</v>
      </c>
    </row>
    <row r="54" ht="37.5">
      <c r="A54" s="1" t="s">
        <v>642</v>
      </c>
      <c r="E54" s="27" t="s">
        <v>6823</v>
      </c>
    </row>
    <row r="55">
      <c r="A55" s="1" t="s">
        <v>633</v>
      </c>
      <c r="B55" s="1">
        <v>12</v>
      </c>
      <c r="C55" s="26" t="s">
        <v>4582</v>
      </c>
      <c r="D55" t="s">
        <v>635</v>
      </c>
      <c r="E55" s="27" t="s">
        <v>4583</v>
      </c>
      <c r="F55" s="28" t="s">
        <v>869</v>
      </c>
      <c r="G55" s="29">
        <v>3654.6410000000001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91">
      <c r="A57" s="1" t="s">
        <v>640</v>
      </c>
      <c r="E57" s="33" t="s">
        <v>7426</v>
      </c>
    </row>
    <row r="58" ht="187.5">
      <c r="A58" s="1" t="s">
        <v>642</v>
      </c>
      <c r="E58" s="27" t="s">
        <v>4585</v>
      </c>
    </row>
    <row r="59">
      <c r="A59" s="1" t="s">
        <v>633</v>
      </c>
      <c r="B59" s="1">
        <v>13</v>
      </c>
      <c r="C59" s="26" t="s">
        <v>6483</v>
      </c>
      <c r="D59" t="s">
        <v>635</v>
      </c>
      <c r="E59" s="27" t="s">
        <v>6484</v>
      </c>
      <c r="F59" s="28" t="s">
        <v>869</v>
      </c>
      <c r="G59" s="29">
        <v>504.07900000000001</v>
      </c>
      <c r="H59" s="28">
        <v>0</v>
      </c>
      <c r="I59" s="30">
        <f>ROUND(G59*H59,P4)</f>
        <v>0</v>
      </c>
      <c r="L59" s="31">
        <v>0</v>
      </c>
      <c r="M59" s="24">
        <f>ROUND(G59*L59,P4)</f>
        <v>0</v>
      </c>
      <c r="N59" s="25" t="s">
        <v>638</v>
      </c>
      <c r="O59" s="32">
        <f>M59*AA59</f>
        <v>0</v>
      </c>
      <c r="P59" s="1">
        <v>3</v>
      </c>
      <c r="AA59" s="1">
        <f>IF(P59=1,$O$3,IF(P59=2,$O$4,$O$5))</f>
        <v>0</v>
      </c>
    </row>
    <row r="60">
      <c r="A60" s="1" t="s">
        <v>639</v>
      </c>
      <c r="E60" s="27" t="s">
        <v>6485</v>
      </c>
    </row>
    <row r="61" ht="39">
      <c r="A61" s="1" t="s">
        <v>640</v>
      </c>
      <c r="E61" s="33" t="s">
        <v>7427</v>
      </c>
    </row>
    <row r="62" ht="275">
      <c r="A62" s="1" t="s">
        <v>642</v>
      </c>
      <c r="E62" s="27" t="s">
        <v>6487</v>
      </c>
    </row>
    <row r="63">
      <c r="A63" s="1" t="s">
        <v>633</v>
      </c>
      <c r="B63" s="1">
        <v>14</v>
      </c>
      <c r="C63" s="26" t="s">
        <v>3937</v>
      </c>
      <c r="D63" t="s">
        <v>635</v>
      </c>
      <c r="E63" s="27" t="s">
        <v>3938</v>
      </c>
      <c r="F63" s="28" t="s">
        <v>865</v>
      </c>
      <c r="G63" s="29">
        <v>175.81999999999999</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7428</v>
      </c>
    </row>
    <row r="66" ht="25">
      <c r="A66" s="1" t="s">
        <v>642</v>
      </c>
      <c r="E66" s="27" t="s">
        <v>4597</v>
      </c>
    </row>
    <row r="67">
      <c r="A67" s="1" t="s">
        <v>633</v>
      </c>
      <c r="B67" s="1">
        <v>15</v>
      </c>
      <c r="C67" s="26" t="s">
        <v>1810</v>
      </c>
      <c r="D67" t="s">
        <v>635</v>
      </c>
      <c r="E67" s="27" t="s">
        <v>1811</v>
      </c>
      <c r="F67" s="28" t="s">
        <v>865</v>
      </c>
      <c r="G67" s="29">
        <v>285</v>
      </c>
      <c r="H67" s="28">
        <v>0</v>
      </c>
      <c r="I67" s="30">
        <f>ROUND(G67*H67,P4)</f>
        <v>0</v>
      </c>
      <c r="L67" s="31">
        <v>0</v>
      </c>
      <c r="M67" s="24">
        <f>ROUND(G67*L67,P4)</f>
        <v>0</v>
      </c>
      <c r="N67" s="25" t="s">
        <v>638</v>
      </c>
      <c r="O67" s="32">
        <f>M67*AA67</f>
        <v>0</v>
      </c>
      <c r="P67" s="1">
        <v>3</v>
      </c>
      <c r="AA67" s="1">
        <f>IF(P67=1,$O$3,IF(P67=2,$O$4,$O$5))</f>
        <v>0</v>
      </c>
    </row>
    <row r="68">
      <c r="A68" s="1" t="s">
        <v>639</v>
      </c>
      <c r="E68" s="27" t="s">
        <v>7429</v>
      </c>
    </row>
    <row r="69" ht="39">
      <c r="A69" s="1" t="s">
        <v>640</v>
      </c>
      <c r="E69" s="33" t="s">
        <v>7430</v>
      </c>
    </row>
    <row r="70">
      <c r="A70" s="1" t="s">
        <v>642</v>
      </c>
      <c r="E70" s="27" t="s">
        <v>6816</v>
      </c>
    </row>
    <row r="71">
      <c r="A71" s="1" t="s">
        <v>633</v>
      </c>
      <c r="B71" s="1">
        <v>16</v>
      </c>
      <c r="C71" s="26" t="s">
        <v>4598</v>
      </c>
      <c r="D71" t="s">
        <v>635</v>
      </c>
      <c r="E71" s="27" t="s">
        <v>4599</v>
      </c>
      <c r="F71" s="28" t="s">
        <v>865</v>
      </c>
      <c r="G71" s="29">
        <v>352.37</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7431</v>
      </c>
    </row>
    <row r="74" ht="37.5">
      <c r="A74" s="1" t="s">
        <v>642</v>
      </c>
      <c r="E74" s="27" t="s">
        <v>4601</v>
      </c>
    </row>
    <row r="75">
      <c r="A75" s="1" t="s">
        <v>633</v>
      </c>
      <c r="B75" s="1">
        <v>17</v>
      </c>
      <c r="C75" s="26" t="s">
        <v>1805</v>
      </c>
      <c r="D75" t="s">
        <v>635</v>
      </c>
      <c r="E75" s="27" t="s">
        <v>1806</v>
      </c>
      <c r="F75" s="28" t="s">
        <v>865</v>
      </c>
      <c r="G75" s="29">
        <v>352.37</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7431</v>
      </c>
    </row>
    <row r="78" ht="25">
      <c r="A78" s="1" t="s">
        <v>642</v>
      </c>
      <c r="E78" s="27" t="s">
        <v>6432</v>
      </c>
    </row>
    <row r="79">
      <c r="A79" s="1" t="s">
        <v>633</v>
      </c>
      <c r="B79" s="1">
        <v>18</v>
      </c>
      <c r="C79" s="26" t="s">
        <v>4605</v>
      </c>
      <c r="D79" t="s">
        <v>635</v>
      </c>
      <c r="E79" s="27" t="s">
        <v>4606</v>
      </c>
      <c r="F79" s="28" t="s">
        <v>865</v>
      </c>
      <c r="G79" s="29">
        <v>352.37</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7431</v>
      </c>
    </row>
    <row r="82" ht="37.5">
      <c r="A82" s="1" t="s">
        <v>642</v>
      </c>
      <c r="E82" s="27" t="s">
        <v>4607</v>
      </c>
    </row>
    <row r="83">
      <c r="A83" s="1" t="s">
        <v>633</v>
      </c>
      <c r="B83" s="1">
        <v>19</v>
      </c>
      <c r="C83" s="26" t="s">
        <v>4608</v>
      </c>
      <c r="D83" t="s">
        <v>635</v>
      </c>
      <c r="E83" s="27" t="s">
        <v>4609</v>
      </c>
      <c r="F83" s="28" t="s">
        <v>869</v>
      </c>
      <c r="G83" s="29">
        <v>3.524</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7432</v>
      </c>
    </row>
    <row r="86" ht="37.5">
      <c r="A86" s="1" t="s">
        <v>642</v>
      </c>
      <c r="E86" s="27" t="s">
        <v>4611</v>
      </c>
    </row>
    <row r="87">
      <c r="A87" s="1" t="s">
        <v>633</v>
      </c>
      <c r="B87" s="1">
        <v>20</v>
      </c>
      <c r="C87" s="26" t="s">
        <v>7433</v>
      </c>
      <c r="D87" t="s">
        <v>635</v>
      </c>
      <c r="E87" s="27" t="s">
        <v>7434</v>
      </c>
      <c r="F87" s="28" t="s">
        <v>869</v>
      </c>
      <c r="G87" s="29">
        <v>6.0300000000000002</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7435</v>
      </c>
    </row>
    <row r="90" ht="62.5">
      <c r="A90" s="1" t="s">
        <v>642</v>
      </c>
      <c r="E90" s="27" t="s">
        <v>7436</v>
      </c>
    </row>
    <row r="91">
      <c r="A91" s="1" t="s">
        <v>633</v>
      </c>
      <c r="B91" s="1">
        <v>21</v>
      </c>
      <c r="C91" s="26" t="s">
        <v>7437</v>
      </c>
      <c r="D91" t="s">
        <v>635</v>
      </c>
      <c r="E91" s="27" t="s">
        <v>7438</v>
      </c>
      <c r="F91" s="28" t="s">
        <v>869</v>
      </c>
      <c r="G91" s="29">
        <v>110.84</v>
      </c>
      <c r="H91" s="28">
        <v>0</v>
      </c>
      <c r="I91" s="30">
        <f>ROUND(G91*H91,P4)</f>
        <v>0</v>
      </c>
      <c r="L91" s="31">
        <v>0</v>
      </c>
      <c r="M91" s="24">
        <f>ROUND(G91*L91,P4)</f>
        <v>0</v>
      </c>
      <c r="N91" s="25" t="s">
        <v>635</v>
      </c>
      <c r="O91" s="32">
        <f>M91*AA91</f>
        <v>0</v>
      </c>
      <c r="P91" s="1">
        <v>3</v>
      </c>
      <c r="AA91" s="1">
        <f>IF(P91=1,$O$3,IF(P91=2,$O$4,$O$5))</f>
        <v>0</v>
      </c>
    </row>
    <row r="92">
      <c r="A92" s="1" t="s">
        <v>639</v>
      </c>
      <c r="E92" s="27" t="s">
        <v>635</v>
      </c>
    </row>
    <row r="93" ht="39">
      <c r="A93" s="1" t="s">
        <v>640</v>
      </c>
      <c r="E93" s="33" t="s">
        <v>7439</v>
      </c>
    </row>
    <row r="94" ht="62.5">
      <c r="A94" s="1" t="s">
        <v>642</v>
      </c>
      <c r="E94" s="27" t="s">
        <v>7436</v>
      </c>
    </row>
    <row r="95">
      <c r="A95" s="1" t="s">
        <v>633</v>
      </c>
      <c r="B95" s="1">
        <v>22</v>
      </c>
      <c r="C95" s="26" t="s">
        <v>4612</v>
      </c>
      <c r="D95" t="s">
        <v>635</v>
      </c>
      <c r="E95" s="27" t="s">
        <v>7440</v>
      </c>
      <c r="F95" s="28" t="s">
        <v>869</v>
      </c>
      <c r="G95" s="29">
        <v>132</v>
      </c>
      <c r="H95" s="28">
        <v>0</v>
      </c>
      <c r="I95" s="30">
        <f>ROUND(G95*H95,P4)</f>
        <v>0</v>
      </c>
      <c r="L95" s="31">
        <v>0</v>
      </c>
      <c r="M95" s="24">
        <f>ROUND(G95*L95,P4)</f>
        <v>0</v>
      </c>
      <c r="N95" s="25" t="s">
        <v>635</v>
      </c>
      <c r="O95" s="32">
        <f>M95*AA95</f>
        <v>0</v>
      </c>
      <c r="P95" s="1">
        <v>3</v>
      </c>
      <c r="AA95" s="1">
        <f>IF(P95=1,$O$3,IF(P95=2,$O$4,$O$5))</f>
        <v>0</v>
      </c>
    </row>
    <row r="96">
      <c r="A96" s="1" t="s">
        <v>639</v>
      </c>
      <c r="E96" s="27" t="s">
        <v>6492</v>
      </c>
    </row>
    <row r="97" ht="39">
      <c r="A97" s="1" t="s">
        <v>640</v>
      </c>
      <c r="E97" s="33" t="s">
        <v>7441</v>
      </c>
    </row>
    <row r="98" ht="37.5">
      <c r="A98" s="1" t="s">
        <v>642</v>
      </c>
      <c r="E98" s="27" t="s">
        <v>7381</v>
      </c>
    </row>
    <row r="99">
      <c r="A99" s="1" t="s">
        <v>633</v>
      </c>
      <c r="B99" s="1">
        <v>23</v>
      </c>
      <c r="C99" s="26" t="s">
        <v>6435</v>
      </c>
      <c r="D99" t="s">
        <v>635</v>
      </c>
      <c r="E99" s="27" t="s">
        <v>5875</v>
      </c>
      <c r="F99" s="28" t="s">
        <v>869</v>
      </c>
      <c r="G99" s="29">
        <v>662.09400000000005</v>
      </c>
      <c r="H99" s="28">
        <v>0</v>
      </c>
      <c r="I99" s="30">
        <f>ROUND(G99*H99,P4)</f>
        <v>0</v>
      </c>
      <c r="L99" s="31">
        <v>0</v>
      </c>
      <c r="M99" s="24">
        <f>ROUND(G99*L99,P4)</f>
        <v>0</v>
      </c>
      <c r="N99" s="25" t="s">
        <v>635</v>
      </c>
      <c r="O99" s="32">
        <f>M99*AA99</f>
        <v>0</v>
      </c>
      <c r="P99" s="1">
        <v>3</v>
      </c>
      <c r="AA99" s="1">
        <f>IF(P99=1,$O$3,IF(P99=2,$O$4,$O$5))</f>
        <v>0</v>
      </c>
    </row>
    <row r="100" ht="50">
      <c r="A100" s="1" t="s">
        <v>639</v>
      </c>
      <c r="E100" s="27" t="s">
        <v>7289</v>
      </c>
    </row>
    <row r="101" ht="78">
      <c r="A101" s="1" t="s">
        <v>640</v>
      </c>
      <c r="E101" s="33" t="s">
        <v>7442</v>
      </c>
    </row>
    <row r="102" ht="300">
      <c r="A102" s="1" t="s">
        <v>642</v>
      </c>
      <c r="E102" s="27" t="s">
        <v>4625</v>
      </c>
    </row>
    <row r="103">
      <c r="A103" s="1" t="s">
        <v>633</v>
      </c>
      <c r="B103" s="1">
        <v>24</v>
      </c>
      <c r="C103" s="26" t="s">
        <v>6491</v>
      </c>
      <c r="D103" t="s">
        <v>635</v>
      </c>
      <c r="E103" s="27" t="s">
        <v>1397</v>
      </c>
      <c r="F103" s="28" t="s">
        <v>869</v>
      </c>
      <c r="G103" s="29">
        <v>3411.7800000000002</v>
      </c>
      <c r="H103" s="28">
        <v>0</v>
      </c>
      <c r="I103" s="30">
        <f>ROUND(G103*H103,P4)</f>
        <v>0</v>
      </c>
      <c r="L103" s="31">
        <v>0</v>
      </c>
      <c r="M103" s="24">
        <f>ROUND(G103*L103,P4)</f>
        <v>0</v>
      </c>
      <c r="N103" s="25" t="s">
        <v>635</v>
      </c>
      <c r="O103" s="32">
        <f>M103*AA103</f>
        <v>0</v>
      </c>
      <c r="P103" s="1">
        <v>3</v>
      </c>
      <c r="AA103" s="1">
        <f>IF(P103=1,$O$3,IF(P103=2,$O$4,$O$5))</f>
        <v>0</v>
      </c>
    </row>
    <row r="104">
      <c r="A104" s="1" t="s">
        <v>639</v>
      </c>
      <c r="E104" s="27" t="s">
        <v>6492</v>
      </c>
    </row>
    <row r="105" ht="39">
      <c r="A105" s="1" t="s">
        <v>640</v>
      </c>
      <c r="E105" s="33" t="s">
        <v>7443</v>
      </c>
    </row>
    <row r="106" ht="312.5">
      <c r="A106" s="1" t="s">
        <v>642</v>
      </c>
      <c r="E106" s="27" t="s">
        <v>6494</v>
      </c>
    </row>
    <row r="107" ht="13">
      <c r="A107" s="1" t="s">
        <v>630</v>
      </c>
      <c r="C107" s="22" t="s">
        <v>1971</v>
      </c>
      <c r="E107" s="23" t="s">
        <v>3945</v>
      </c>
      <c r="L107" s="24">
        <f>SUMIFS(L108:L159,A108:A159,"P")</f>
        <v>0</v>
      </c>
      <c r="M107" s="24">
        <f>SUMIFS(M108:M159,A108:A159,"P")</f>
        <v>0</v>
      </c>
      <c r="N107" s="25"/>
    </row>
    <row r="108">
      <c r="A108" s="1" t="s">
        <v>633</v>
      </c>
      <c r="B108" s="1">
        <v>25</v>
      </c>
      <c r="C108" s="26" t="s">
        <v>4674</v>
      </c>
      <c r="D108" t="s">
        <v>635</v>
      </c>
      <c r="E108" s="27" t="s">
        <v>4675</v>
      </c>
      <c r="F108" s="28" t="s">
        <v>649</v>
      </c>
      <c r="G108" s="29">
        <v>50.829999999999998</v>
      </c>
      <c r="H108" s="28">
        <v>0</v>
      </c>
      <c r="I108" s="30">
        <f>ROUND(G108*H108,P4)</f>
        <v>0</v>
      </c>
      <c r="L108" s="31">
        <v>0</v>
      </c>
      <c r="M108" s="24">
        <f>ROUND(G108*L108,P4)</f>
        <v>0</v>
      </c>
      <c r="N108" s="25" t="s">
        <v>638</v>
      </c>
      <c r="O108" s="32">
        <f>M108*AA108</f>
        <v>0</v>
      </c>
      <c r="P108" s="1">
        <v>3</v>
      </c>
      <c r="AA108" s="1">
        <f>IF(P108=1,$O$3,IF(P108=2,$O$4,$O$5))</f>
        <v>0</v>
      </c>
    </row>
    <row r="109">
      <c r="A109" s="1" t="s">
        <v>639</v>
      </c>
      <c r="E109" s="27" t="s">
        <v>7292</v>
      </c>
    </row>
    <row r="110" ht="39">
      <c r="A110" s="1" t="s">
        <v>640</v>
      </c>
      <c r="E110" s="33" t="s">
        <v>7444</v>
      </c>
    </row>
    <row r="111" ht="162.5">
      <c r="A111" s="1" t="s">
        <v>642</v>
      </c>
      <c r="E111" s="27" t="s">
        <v>4677</v>
      </c>
    </row>
    <row r="112">
      <c r="A112" s="1" t="s">
        <v>633</v>
      </c>
      <c r="B112" s="1">
        <v>26</v>
      </c>
      <c r="C112" s="26" t="s">
        <v>7294</v>
      </c>
      <c r="D112" t="s">
        <v>635</v>
      </c>
      <c r="E112" s="27" t="s">
        <v>7295</v>
      </c>
      <c r="F112" s="28" t="s">
        <v>649</v>
      </c>
      <c r="G112" s="29">
        <v>1712</v>
      </c>
      <c r="H112" s="28">
        <v>0</v>
      </c>
      <c r="I112" s="30">
        <f>ROUND(G112*H112,P4)</f>
        <v>0</v>
      </c>
      <c r="L112" s="31">
        <v>0</v>
      </c>
      <c r="M112" s="24">
        <f>ROUND(G112*L112,P4)</f>
        <v>0</v>
      </c>
      <c r="N112" s="25" t="s">
        <v>638</v>
      </c>
      <c r="O112" s="32">
        <f>M112*AA112</f>
        <v>0</v>
      </c>
      <c r="P112" s="1">
        <v>3</v>
      </c>
      <c r="AA112" s="1">
        <f>IF(P112=1,$O$3,IF(P112=2,$O$4,$O$5))</f>
        <v>0</v>
      </c>
    </row>
    <row r="113" ht="37.5">
      <c r="A113" s="1" t="s">
        <v>639</v>
      </c>
      <c r="E113" s="27" t="s">
        <v>7296</v>
      </c>
    </row>
    <row r="114" ht="39">
      <c r="A114" s="1" t="s">
        <v>640</v>
      </c>
      <c r="E114" s="33" t="s">
        <v>7445</v>
      </c>
    </row>
    <row r="115" ht="50">
      <c r="A115" s="1" t="s">
        <v>642</v>
      </c>
      <c r="E115" s="27" t="s">
        <v>7298</v>
      </c>
    </row>
    <row r="116">
      <c r="A116" s="1" t="s">
        <v>633</v>
      </c>
      <c r="B116" s="1">
        <v>27</v>
      </c>
      <c r="C116" s="26" t="s">
        <v>6504</v>
      </c>
      <c r="D116" t="s">
        <v>635</v>
      </c>
      <c r="E116" s="27" t="s">
        <v>6505</v>
      </c>
      <c r="F116" s="28" t="s">
        <v>1729</v>
      </c>
      <c r="G116" s="29">
        <v>232.99600000000001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7446</v>
      </c>
    </row>
    <row r="119" ht="325">
      <c r="A119" s="1" t="s">
        <v>642</v>
      </c>
      <c r="E119" s="27" t="s">
        <v>6507</v>
      </c>
    </row>
    <row r="120">
      <c r="A120" s="1" t="s">
        <v>633</v>
      </c>
      <c r="B120" s="1">
        <v>28</v>
      </c>
      <c r="C120" s="26" t="s">
        <v>6634</v>
      </c>
      <c r="D120" t="s">
        <v>635</v>
      </c>
      <c r="E120" s="27" t="s">
        <v>6635</v>
      </c>
      <c r="F120" s="28" t="s">
        <v>869</v>
      </c>
      <c r="G120" s="29">
        <v>5.702</v>
      </c>
      <c r="H120" s="28">
        <v>0</v>
      </c>
      <c r="I120" s="30">
        <f>ROUND(G120*H120,P4)</f>
        <v>0</v>
      </c>
      <c r="L120" s="31">
        <v>0</v>
      </c>
      <c r="M120" s="24">
        <f>ROUND(G120*L120,P4)</f>
        <v>0</v>
      </c>
      <c r="N120" s="25" t="s">
        <v>638</v>
      </c>
      <c r="O120" s="32">
        <f>M120*AA120</f>
        <v>0</v>
      </c>
      <c r="P120" s="1">
        <v>3</v>
      </c>
      <c r="AA120" s="1">
        <f>IF(P120=1,$O$3,IF(P120=2,$O$4,$O$5))</f>
        <v>0</v>
      </c>
    </row>
    <row r="121" ht="25">
      <c r="A121" s="1" t="s">
        <v>639</v>
      </c>
      <c r="E121" s="27" t="s">
        <v>6636</v>
      </c>
    </row>
    <row r="122" ht="39">
      <c r="A122" s="1" t="s">
        <v>640</v>
      </c>
      <c r="E122" s="33" t="s">
        <v>7447</v>
      </c>
    </row>
    <row r="123" ht="25">
      <c r="A123" s="1" t="s">
        <v>642</v>
      </c>
      <c r="E123" s="27" t="s">
        <v>6638</v>
      </c>
    </row>
    <row r="124">
      <c r="A124" s="1" t="s">
        <v>633</v>
      </c>
      <c r="B124" s="1">
        <v>29</v>
      </c>
      <c r="C124" s="26" t="s">
        <v>6508</v>
      </c>
      <c r="D124" t="s">
        <v>635</v>
      </c>
      <c r="E124" s="27" t="s">
        <v>6509</v>
      </c>
      <c r="F124" s="28" t="s">
        <v>1729</v>
      </c>
      <c r="G124" s="29">
        <v>232.99600000000001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39">
      <c r="A126" s="1" t="s">
        <v>640</v>
      </c>
      <c r="E126" s="33" t="s">
        <v>7448</v>
      </c>
    </row>
    <row r="127">
      <c r="A127" s="1" t="s">
        <v>642</v>
      </c>
      <c r="E127" s="27" t="s">
        <v>6511</v>
      </c>
    </row>
    <row r="128">
      <c r="A128" s="1" t="s">
        <v>633</v>
      </c>
      <c r="B128" s="1">
        <v>30</v>
      </c>
      <c r="C128" s="26" t="s">
        <v>6512</v>
      </c>
      <c r="D128" t="s">
        <v>635</v>
      </c>
      <c r="E128" s="27" t="s">
        <v>6513</v>
      </c>
      <c r="F128" s="28" t="s">
        <v>869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6514</v>
      </c>
    </row>
    <row r="130" ht="39">
      <c r="A130" s="1" t="s">
        <v>640</v>
      </c>
      <c r="E130" s="33" t="s">
        <v>7301</v>
      </c>
    </row>
    <row r="131" ht="225">
      <c r="A131" s="1" t="s">
        <v>642</v>
      </c>
      <c r="E131" s="27" t="s">
        <v>6158</v>
      </c>
    </row>
    <row r="132" ht="25">
      <c r="A132" s="1" t="s">
        <v>633</v>
      </c>
      <c r="B132" s="1">
        <v>31</v>
      </c>
      <c r="C132" s="26" t="s">
        <v>7302</v>
      </c>
      <c r="D132" t="s">
        <v>635</v>
      </c>
      <c r="E132" s="27" t="s">
        <v>7303</v>
      </c>
      <c r="F132" s="28" t="s">
        <v>649</v>
      </c>
      <c r="G132" s="29">
        <v>1712</v>
      </c>
      <c r="H132" s="28">
        <v>0</v>
      </c>
      <c r="I132" s="30">
        <f>ROUND(G132*H132,P4)</f>
        <v>0</v>
      </c>
      <c r="L132" s="31">
        <v>0</v>
      </c>
      <c r="M132" s="24">
        <f>ROUND(G132*L132,P4)</f>
        <v>0</v>
      </c>
      <c r="N132" s="25" t="s">
        <v>638</v>
      </c>
      <c r="O132" s="32">
        <f>M132*AA132</f>
        <v>0</v>
      </c>
      <c r="P132" s="1">
        <v>3</v>
      </c>
      <c r="AA132" s="1">
        <f>IF(P132=1,$O$3,IF(P132=2,$O$4,$O$5))</f>
        <v>0</v>
      </c>
    </row>
    <row r="133">
      <c r="A133" s="1" t="s">
        <v>639</v>
      </c>
      <c r="E133" s="27" t="s">
        <v>7304</v>
      </c>
    </row>
    <row r="134" ht="39">
      <c r="A134" s="1" t="s">
        <v>640</v>
      </c>
      <c r="E134" s="33" t="s">
        <v>7445</v>
      </c>
    </row>
    <row r="135" ht="62.5">
      <c r="A135" s="1" t="s">
        <v>642</v>
      </c>
      <c r="E135" s="27" t="s">
        <v>5607</v>
      </c>
    </row>
    <row r="136" ht="25">
      <c r="A136" s="1" t="s">
        <v>633</v>
      </c>
      <c r="B136" s="1">
        <v>32</v>
      </c>
      <c r="C136" s="26" t="s">
        <v>5604</v>
      </c>
      <c r="D136" t="s">
        <v>635</v>
      </c>
      <c r="E136" s="27" t="s">
        <v>5605</v>
      </c>
      <c r="F136" s="28" t="s">
        <v>649</v>
      </c>
      <c r="G136" s="29">
        <v>674</v>
      </c>
      <c r="H136" s="28">
        <v>0</v>
      </c>
      <c r="I136" s="30">
        <f>ROUND(G136*H136,P4)</f>
        <v>0</v>
      </c>
      <c r="L136" s="31">
        <v>0</v>
      </c>
      <c r="M136" s="24">
        <f>ROUND(G136*L136,P4)</f>
        <v>0</v>
      </c>
      <c r="N136" s="25" t="s">
        <v>638</v>
      </c>
      <c r="O136" s="32">
        <f>M136*AA136</f>
        <v>0</v>
      </c>
      <c r="P136" s="1">
        <v>3</v>
      </c>
      <c r="AA136" s="1">
        <f>IF(P136=1,$O$3,IF(P136=2,$O$4,$O$5))</f>
        <v>0</v>
      </c>
    </row>
    <row r="137">
      <c r="A137" s="1" t="s">
        <v>639</v>
      </c>
      <c r="E137" s="27" t="s">
        <v>7305</v>
      </c>
    </row>
    <row r="138" ht="39">
      <c r="A138" s="1" t="s">
        <v>640</v>
      </c>
      <c r="E138" s="33" t="s">
        <v>7449</v>
      </c>
    </row>
    <row r="139" ht="62.5">
      <c r="A139" s="1" t="s">
        <v>642</v>
      </c>
      <c r="E139" s="27" t="s">
        <v>5607</v>
      </c>
    </row>
    <row r="140">
      <c r="A140" s="1" t="s">
        <v>633</v>
      </c>
      <c r="B140" s="1">
        <v>33</v>
      </c>
      <c r="C140" s="26" t="s">
        <v>3589</v>
      </c>
      <c r="D140" t="s">
        <v>635</v>
      </c>
      <c r="E140" s="27" t="s">
        <v>3590</v>
      </c>
      <c r="F140" s="28" t="s">
        <v>869</v>
      </c>
      <c r="G140" s="29">
        <v>285.69999999999999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7307</v>
      </c>
    </row>
    <row r="142" ht="39">
      <c r="A142" s="1" t="s">
        <v>640</v>
      </c>
      <c r="E142" s="33" t="s">
        <v>7450</v>
      </c>
    </row>
    <row r="143" ht="350">
      <c r="A143" s="1" t="s">
        <v>642</v>
      </c>
      <c r="E143" s="27" t="s">
        <v>5448</v>
      </c>
    </row>
    <row r="144">
      <c r="A144" s="1" t="s">
        <v>633</v>
      </c>
      <c r="B144" s="1">
        <v>34</v>
      </c>
      <c r="C144" s="26" t="s">
        <v>6522</v>
      </c>
      <c r="D144" t="s">
        <v>635</v>
      </c>
      <c r="E144" s="27" t="s">
        <v>6523</v>
      </c>
      <c r="F144" s="28" t="s">
        <v>1729</v>
      </c>
      <c r="G144" s="29">
        <v>36.408999999999999</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39">
      <c r="A146" s="1" t="s">
        <v>640</v>
      </c>
      <c r="E146" s="33" t="s">
        <v>7451</v>
      </c>
    </row>
    <row r="147" ht="262.5">
      <c r="A147" s="1" t="s">
        <v>642</v>
      </c>
      <c r="E147" s="27" t="s">
        <v>5452</v>
      </c>
    </row>
    <row r="148">
      <c r="A148" s="1" t="s">
        <v>633</v>
      </c>
      <c r="B148" s="1">
        <v>35</v>
      </c>
      <c r="C148" s="26" t="s">
        <v>5684</v>
      </c>
      <c r="D148" t="s">
        <v>635</v>
      </c>
      <c r="E148" s="27" t="s">
        <v>5685</v>
      </c>
      <c r="F148" s="28" t="s">
        <v>659</v>
      </c>
      <c r="G148" s="29">
        <v>66</v>
      </c>
      <c r="H148" s="28">
        <v>0</v>
      </c>
      <c r="I148" s="30">
        <f>ROUND(G148*H148,P4)</f>
        <v>0</v>
      </c>
      <c r="L148" s="31">
        <v>0</v>
      </c>
      <c r="M148" s="24">
        <f>ROUND(G148*L148,P4)</f>
        <v>0</v>
      </c>
      <c r="N148" s="25" t="s">
        <v>638</v>
      </c>
      <c r="O148" s="32">
        <f>M148*AA148</f>
        <v>0</v>
      </c>
      <c r="P148" s="1">
        <v>3</v>
      </c>
      <c r="AA148" s="1">
        <f>IF(P148=1,$O$3,IF(P148=2,$O$4,$O$5))</f>
        <v>0</v>
      </c>
    </row>
    <row r="149" ht="25">
      <c r="A149" s="1" t="s">
        <v>639</v>
      </c>
      <c r="E149" s="27" t="s">
        <v>7310</v>
      </c>
    </row>
    <row r="150" ht="39">
      <c r="A150" s="1" t="s">
        <v>640</v>
      </c>
      <c r="E150" s="33" t="s">
        <v>7452</v>
      </c>
    </row>
    <row r="151" ht="37.5">
      <c r="A151" s="1" t="s">
        <v>642</v>
      </c>
      <c r="E151" s="27" t="s">
        <v>5683</v>
      </c>
    </row>
    <row r="152">
      <c r="A152" s="1" t="s">
        <v>633</v>
      </c>
      <c r="B152" s="1">
        <v>36</v>
      </c>
      <c r="C152" s="26" t="s">
        <v>6529</v>
      </c>
      <c r="D152" t="s">
        <v>635</v>
      </c>
      <c r="E152" s="27" t="s">
        <v>6904</v>
      </c>
      <c r="F152" s="28" t="s">
        <v>659</v>
      </c>
      <c r="G152" s="29">
        <v>62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39">
      <c r="A154" s="1" t="s">
        <v>640</v>
      </c>
      <c r="E154" s="33" t="s">
        <v>7453</v>
      </c>
    </row>
    <row r="155" ht="37.5">
      <c r="A155" s="1" t="s">
        <v>642</v>
      </c>
      <c r="E155" s="27" t="s">
        <v>5683</v>
      </c>
    </row>
    <row r="156">
      <c r="A156" s="1" t="s">
        <v>633</v>
      </c>
      <c r="B156" s="1">
        <v>37</v>
      </c>
      <c r="C156" s="26" t="s">
        <v>6532</v>
      </c>
      <c r="D156" t="s">
        <v>635</v>
      </c>
      <c r="E156" s="27" t="s">
        <v>6907</v>
      </c>
      <c r="F156" s="28" t="s">
        <v>649</v>
      </c>
      <c r="G156" s="29">
        <v>254</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39">
      <c r="A158" s="1" t="s">
        <v>640</v>
      </c>
      <c r="E158" s="33" t="s">
        <v>7454</v>
      </c>
    </row>
    <row r="159" ht="37.5">
      <c r="A159" s="1" t="s">
        <v>642</v>
      </c>
      <c r="E159" s="27" t="s">
        <v>6909</v>
      </c>
    </row>
    <row r="160" ht="13">
      <c r="A160" s="1" t="s">
        <v>630</v>
      </c>
      <c r="C160" s="22" t="s">
        <v>3116</v>
      </c>
      <c r="E160" s="23" t="s">
        <v>4682</v>
      </c>
      <c r="L160" s="24">
        <f>SUMIFS(L161:L188,A161:A188,"P")</f>
        <v>0</v>
      </c>
      <c r="M160" s="24">
        <f>SUMIFS(M161:M188,A161:A188,"P")</f>
        <v>0</v>
      </c>
      <c r="N160" s="25"/>
    </row>
    <row r="161">
      <c r="A161" s="1" t="s">
        <v>633</v>
      </c>
      <c r="B161" s="1">
        <v>38</v>
      </c>
      <c r="C161" s="26" t="s">
        <v>6536</v>
      </c>
      <c r="D161" t="s">
        <v>635</v>
      </c>
      <c r="E161" s="27" t="s">
        <v>6537</v>
      </c>
      <c r="F161" s="28" t="s">
        <v>869</v>
      </c>
      <c r="G161" s="29">
        <v>23.899999999999999</v>
      </c>
      <c r="H161" s="28">
        <v>0</v>
      </c>
      <c r="I161" s="30">
        <f>ROUND(G161*H161,P4)</f>
        <v>0</v>
      </c>
      <c r="L161" s="31">
        <v>0</v>
      </c>
      <c r="M161" s="24">
        <f>ROUND(G161*L161,P4)</f>
        <v>0</v>
      </c>
      <c r="N161" s="25" t="s">
        <v>638</v>
      </c>
      <c r="O161" s="32">
        <f>M161*AA161</f>
        <v>0</v>
      </c>
      <c r="P161" s="1">
        <v>3</v>
      </c>
      <c r="AA161" s="1">
        <f>IF(P161=1,$O$3,IF(P161=2,$O$4,$O$5))</f>
        <v>0</v>
      </c>
    </row>
    <row r="162">
      <c r="A162" s="1" t="s">
        <v>639</v>
      </c>
      <c r="E162" s="27" t="s">
        <v>7314</v>
      </c>
    </row>
    <row r="163" ht="39">
      <c r="A163" s="1" t="s">
        <v>640</v>
      </c>
      <c r="E163" s="33" t="s">
        <v>7455</v>
      </c>
    </row>
    <row r="164" ht="362.5">
      <c r="A164" s="1" t="s">
        <v>642</v>
      </c>
      <c r="E164" s="27" t="s">
        <v>6540</v>
      </c>
    </row>
    <row r="165">
      <c r="A165" s="1" t="s">
        <v>633</v>
      </c>
      <c r="B165" s="1">
        <v>39</v>
      </c>
      <c r="C165" s="26" t="s">
        <v>6541</v>
      </c>
      <c r="D165" t="s">
        <v>635</v>
      </c>
      <c r="E165" s="27" t="s">
        <v>6542</v>
      </c>
      <c r="F165" s="28" t="s">
        <v>1729</v>
      </c>
      <c r="G165" s="29">
        <v>1.74</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39">
      <c r="A167" s="1" t="s">
        <v>640</v>
      </c>
      <c r="E167" s="33" t="s">
        <v>7456</v>
      </c>
    </row>
    <row r="168" ht="237.5">
      <c r="A168" s="1" t="s">
        <v>642</v>
      </c>
      <c r="E168" s="27" t="s">
        <v>6544</v>
      </c>
    </row>
    <row r="169">
      <c r="A169" s="1" t="s">
        <v>633</v>
      </c>
      <c r="B169" s="1">
        <v>40</v>
      </c>
      <c r="C169" s="26" t="s">
        <v>6913</v>
      </c>
      <c r="D169" t="s">
        <v>635</v>
      </c>
      <c r="E169" s="27" t="s">
        <v>6914</v>
      </c>
      <c r="F169" s="28" t="s">
        <v>869</v>
      </c>
      <c r="G169" s="29">
        <v>127.59999999999999</v>
      </c>
      <c r="H169" s="28">
        <v>0</v>
      </c>
      <c r="I169" s="30">
        <f>ROUND(G169*H169,P4)</f>
        <v>0</v>
      </c>
      <c r="L169" s="31">
        <v>0</v>
      </c>
      <c r="M169" s="24">
        <f>ROUND(G169*L169,P4)</f>
        <v>0</v>
      </c>
      <c r="N169" s="25" t="s">
        <v>638</v>
      </c>
      <c r="O169" s="32">
        <f>M169*AA169</f>
        <v>0</v>
      </c>
      <c r="P169" s="1">
        <v>3</v>
      </c>
      <c r="AA169" s="1">
        <f>IF(P169=1,$O$3,IF(P169=2,$O$4,$O$5))</f>
        <v>0</v>
      </c>
    </row>
    <row r="170">
      <c r="A170" s="1" t="s">
        <v>639</v>
      </c>
      <c r="E170" s="27" t="s">
        <v>7317</v>
      </c>
    </row>
    <row r="171" ht="39">
      <c r="A171" s="1" t="s">
        <v>640</v>
      </c>
      <c r="E171" s="33" t="s">
        <v>7457</v>
      </c>
    </row>
    <row r="172" ht="350">
      <c r="A172" s="1" t="s">
        <v>642</v>
      </c>
      <c r="E172" s="27" t="s">
        <v>4692</v>
      </c>
    </row>
    <row r="173">
      <c r="A173" s="1" t="s">
        <v>633</v>
      </c>
      <c r="B173" s="1">
        <v>41</v>
      </c>
      <c r="C173" s="26" t="s">
        <v>6917</v>
      </c>
      <c r="D173" t="s">
        <v>635</v>
      </c>
      <c r="E173" s="27" t="s">
        <v>6918</v>
      </c>
      <c r="F173" s="28" t="s">
        <v>1729</v>
      </c>
      <c r="G173" s="29">
        <v>16.748999999999999</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39">
      <c r="A175" s="1" t="s">
        <v>640</v>
      </c>
      <c r="E175" s="33" t="s">
        <v>7458</v>
      </c>
    </row>
    <row r="176" ht="262.5">
      <c r="A176" s="1" t="s">
        <v>642</v>
      </c>
      <c r="E176" s="27" t="s">
        <v>5452</v>
      </c>
    </row>
    <row r="177">
      <c r="A177" s="1" t="s">
        <v>633</v>
      </c>
      <c r="B177" s="1">
        <v>42</v>
      </c>
      <c r="C177" s="26" t="s">
        <v>6920</v>
      </c>
      <c r="D177" t="s">
        <v>635</v>
      </c>
      <c r="E177" s="27" t="s">
        <v>6921</v>
      </c>
      <c r="F177" s="28" t="s">
        <v>869</v>
      </c>
      <c r="G177" s="29">
        <v>217.40000000000001</v>
      </c>
      <c r="H177" s="28">
        <v>0</v>
      </c>
      <c r="I177" s="30">
        <f>ROUND(G177*H177,P4)</f>
        <v>0</v>
      </c>
      <c r="L177" s="31">
        <v>0</v>
      </c>
      <c r="M177" s="24">
        <f>ROUND(G177*L177,P4)</f>
        <v>0</v>
      </c>
      <c r="N177" s="25" t="s">
        <v>638</v>
      </c>
      <c r="O177" s="32">
        <f>M177*AA177</f>
        <v>0</v>
      </c>
      <c r="P177" s="1">
        <v>3</v>
      </c>
      <c r="AA177" s="1">
        <f>IF(P177=1,$O$3,IF(P177=2,$O$4,$O$5))</f>
        <v>0</v>
      </c>
    </row>
    <row r="178">
      <c r="A178" s="1" t="s">
        <v>639</v>
      </c>
      <c r="E178" s="27" t="s">
        <v>7320</v>
      </c>
    </row>
    <row r="179" ht="39">
      <c r="A179" s="1" t="s">
        <v>640</v>
      </c>
      <c r="E179" s="33" t="s">
        <v>7459</v>
      </c>
    </row>
    <row r="180" ht="350">
      <c r="A180" s="1" t="s">
        <v>642</v>
      </c>
      <c r="E180" s="27" t="s">
        <v>4692</v>
      </c>
    </row>
    <row r="181">
      <c r="A181" s="1" t="s">
        <v>633</v>
      </c>
      <c r="B181" s="1">
        <v>43</v>
      </c>
      <c r="C181" s="26" t="s">
        <v>6924</v>
      </c>
      <c r="D181" t="s">
        <v>635</v>
      </c>
      <c r="E181" s="27" t="s">
        <v>6925</v>
      </c>
      <c r="F181" s="28" t="s">
        <v>1729</v>
      </c>
      <c r="G181" s="29">
        <v>29.893999999999998</v>
      </c>
      <c r="H181" s="28">
        <v>0</v>
      </c>
      <c r="I181" s="30">
        <f>ROUND(G181*H181,P4)</f>
        <v>0</v>
      </c>
      <c r="L181" s="31">
        <v>0</v>
      </c>
      <c r="M181" s="24">
        <f>ROUND(G181*L181,P4)</f>
        <v>0</v>
      </c>
      <c r="N181" s="25" t="s">
        <v>638</v>
      </c>
      <c r="O181" s="32">
        <f>M181*AA181</f>
        <v>0</v>
      </c>
      <c r="P181" s="1">
        <v>3</v>
      </c>
      <c r="AA181" s="1">
        <f>IF(P181=1,$O$3,IF(P181=2,$O$4,$O$5))</f>
        <v>0</v>
      </c>
    </row>
    <row r="182" ht="25">
      <c r="A182" s="1" t="s">
        <v>639</v>
      </c>
      <c r="E182" s="27" t="s">
        <v>7322</v>
      </c>
    </row>
    <row r="183" ht="39">
      <c r="A183" s="1" t="s">
        <v>640</v>
      </c>
      <c r="E183" s="33" t="s">
        <v>7460</v>
      </c>
    </row>
    <row r="184" ht="262.5">
      <c r="A184" s="1" t="s">
        <v>642</v>
      </c>
      <c r="E184" s="27" t="s">
        <v>5452</v>
      </c>
    </row>
    <row r="185" ht="25">
      <c r="A185" s="1" t="s">
        <v>633</v>
      </c>
      <c r="B185" s="1">
        <v>44</v>
      </c>
      <c r="C185" s="26" t="s">
        <v>7324</v>
      </c>
      <c r="D185" t="s">
        <v>635</v>
      </c>
      <c r="E185" s="27" t="s">
        <v>7325</v>
      </c>
      <c r="F185" s="28" t="s">
        <v>865</v>
      </c>
      <c r="G185" s="29">
        <v>229.452</v>
      </c>
      <c r="H185" s="28">
        <v>0</v>
      </c>
      <c r="I185" s="30">
        <f>ROUND(G185*H185,P4)</f>
        <v>0</v>
      </c>
      <c r="L185" s="31">
        <v>0</v>
      </c>
      <c r="M185" s="24">
        <f>ROUND(G185*L185,P4)</f>
        <v>0</v>
      </c>
      <c r="N185" s="25" t="s">
        <v>635</v>
      </c>
      <c r="O185" s="32">
        <f>M185*AA185</f>
        <v>0</v>
      </c>
      <c r="P185" s="1">
        <v>3</v>
      </c>
      <c r="AA185" s="1">
        <f>IF(P185=1,$O$3,IF(P185=2,$O$4,$O$5))</f>
        <v>0</v>
      </c>
    </row>
    <row r="186">
      <c r="A186" s="1" t="s">
        <v>639</v>
      </c>
      <c r="E186" s="27" t="s">
        <v>7326</v>
      </c>
    </row>
    <row r="187" ht="39">
      <c r="A187" s="1" t="s">
        <v>640</v>
      </c>
      <c r="E187" s="33" t="s">
        <v>7461</v>
      </c>
    </row>
    <row r="188">
      <c r="A188" s="1" t="s">
        <v>642</v>
      </c>
      <c r="E188" s="27" t="s">
        <v>635</v>
      </c>
    </row>
    <row r="189" ht="13">
      <c r="A189" s="1" t="s">
        <v>630</v>
      </c>
      <c r="C189" s="22" t="s">
        <v>3123</v>
      </c>
      <c r="E189" s="23" t="s">
        <v>4687</v>
      </c>
      <c r="L189" s="24">
        <f>SUMIFS(L190:L209,A190:A209,"P")</f>
        <v>0</v>
      </c>
      <c r="M189" s="24">
        <f>SUMIFS(M190:M209,A190:A209,"P")</f>
        <v>0</v>
      </c>
      <c r="N189" s="25"/>
    </row>
    <row r="190">
      <c r="A190" s="1" t="s">
        <v>633</v>
      </c>
      <c r="B190" s="1">
        <v>45</v>
      </c>
      <c r="C190" s="26" t="s">
        <v>5457</v>
      </c>
      <c r="D190" t="s">
        <v>635</v>
      </c>
      <c r="E190" s="27" t="s">
        <v>7462</v>
      </c>
      <c r="F190" s="28" t="s">
        <v>869</v>
      </c>
      <c r="G190" s="29">
        <v>224.93000000000001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7463</v>
      </c>
    </row>
    <row r="192" ht="39">
      <c r="A192" s="1" t="s">
        <v>640</v>
      </c>
      <c r="E192" s="33" t="s">
        <v>7464</v>
      </c>
    </row>
    <row r="193" ht="350">
      <c r="A193" s="1" t="s">
        <v>642</v>
      </c>
      <c r="E193" s="27" t="s">
        <v>7465</v>
      </c>
    </row>
    <row r="194">
      <c r="A194" s="1" t="s">
        <v>633</v>
      </c>
      <c r="B194" s="1">
        <v>46</v>
      </c>
      <c r="C194" s="26" t="s">
        <v>7332</v>
      </c>
      <c r="D194" t="s">
        <v>635</v>
      </c>
      <c r="E194" s="27" t="s">
        <v>7333</v>
      </c>
      <c r="F194" s="28" t="s">
        <v>869</v>
      </c>
      <c r="G194" s="29">
        <v>479</v>
      </c>
      <c r="H194" s="28">
        <v>0</v>
      </c>
      <c r="I194" s="30">
        <f>ROUND(G194*H194,P4)</f>
        <v>0</v>
      </c>
      <c r="L194" s="31">
        <v>0</v>
      </c>
      <c r="M194" s="24">
        <f>ROUND(G194*L194,P4)</f>
        <v>0</v>
      </c>
      <c r="N194" s="25" t="s">
        <v>638</v>
      </c>
      <c r="O194" s="32">
        <f>M194*AA194</f>
        <v>0</v>
      </c>
      <c r="P194" s="1">
        <v>3</v>
      </c>
      <c r="AA194" s="1">
        <f>IF(P194=1,$O$3,IF(P194=2,$O$4,$O$5))</f>
        <v>0</v>
      </c>
    </row>
    <row r="195">
      <c r="A195" s="1" t="s">
        <v>639</v>
      </c>
      <c r="E195" s="27" t="s">
        <v>7334</v>
      </c>
    </row>
    <row r="196" ht="39">
      <c r="A196" s="1" t="s">
        <v>640</v>
      </c>
      <c r="E196" s="33" t="s">
        <v>7466</v>
      </c>
    </row>
    <row r="197" ht="350">
      <c r="A197" s="1" t="s">
        <v>642</v>
      </c>
      <c r="E197" s="27" t="s">
        <v>4692</v>
      </c>
    </row>
    <row r="198">
      <c r="A198" s="1" t="s">
        <v>633</v>
      </c>
      <c r="B198" s="1">
        <v>47</v>
      </c>
      <c r="C198" s="26" t="s">
        <v>4701</v>
      </c>
      <c r="D198" t="s">
        <v>635</v>
      </c>
      <c r="E198" s="27" t="s">
        <v>4702</v>
      </c>
      <c r="F198" s="28" t="s">
        <v>869</v>
      </c>
      <c r="G198" s="29">
        <v>61.008000000000003</v>
      </c>
      <c r="H198" s="28">
        <v>0</v>
      </c>
      <c r="I198" s="30">
        <f>ROUND(G198*H198,P4)</f>
        <v>0</v>
      </c>
      <c r="L198" s="31">
        <v>0</v>
      </c>
      <c r="M198" s="24">
        <f>ROUND(G198*L198,P4)</f>
        <v>0</v>
      </c>
      <c r="N198" s="25" t="s">
        <v>638</v>
      </c>
      <c r="O198" s="32">
        <f>M198*AA198</f>
        <v>0</v>
      </c>
      <c r="P198" s="1">
        <v>3</v>
      </c>
      <c r="AA198" s="1">
        <f>IF(P198=1,$O$3,IF(P198=2,$O$4,$O$5))</f>
        <v>0</v>
      </c>
    </row>
    <row r="199">
      <c r="A199" s="1" t="s">
        <v>639</v>
      </c>
      <c r="E199" s="27" t="s">
        <v>7336</v>
      </c>
    </row>
    <row r="200" ht="39">
      <c r="A200" s="1" t="s">
        <v>640</v>
      </c>
      <c r="E200" s="33" t="s">
        <v>7467</v>
      </c>
    </row>
    <row r="201" ht="50">
      <c r="A201" s="1" t="s">
        <v>642</v>
      </c>
      <c r="E201" s="27" t="s">
        <v>4704</v>
      </c>
    </row>
    <row r="202" ht="25">
      <c r="A202" s="1" t="s">
        <v>633</v>
      </c>
      <c r="B202" s="1">
        <v>48</v>
      </c>
      <c r="C202" s="26" t="s">
        <v>6563</v>
      </c>
      <c r="D202" t="s">
        <v>635</v>
      </c>
      <c r="E202" s="27" t="s">
        <v>6564</v>
      </c>
      <c r="F202" s="28" t="s">
        <v>869</v>
      </c>
      <c r="G202" s="29">
        <v>3.4580000000000002</v>
      </c>
      <c r="H202" s="28">
        <v>0</v>
      </c>
      <c r="I202" s="30">
        <f>ROUND(G202*H202,P4)</f>
        <v>0</v>
      </c>
      <c r="L202" s="31">
        <v>0</v>
      </c>
      <c r="M202" s="24">
        <f>ROUND(G202*L202,P4)</f>
        <v>0</v>
      </c>
      <c r="N202" s="25" t="s">
        <v>635</v>
      </c>
      <c r="O202" s="32">
        <f>M202*AA202</f>
        <v>0</v>
      </c>
      <c r="P202" s="1">
        <v>3</v>
      </c>
      <c r="AA202" s="1">
        <f>IF(P202=1,$O$3,IF(P202=2,$O$4,$O$5))</f>
        <v>0</v>
      </c>
    </row>
    <row r="203" ht="50">
      <c r="A203" s="1" t="s">
        <v>639</v>
      </c>
      <c r="E203" s="27" t="s">
        <v>6565</v>
      </c>
    </row>
    <row r="204" ht="39">
      <c r="A204" s="1" t="s">
        <v>640</v>
      </c>
      <c r="E204" s="33" t="s">
        <v>7468</v>
      </c>
    </row>
    <row r="205" ht="37.5">
      <c r="A205" s="1" t="s">
        <v>642</v>
      </c>
      <c r="E205" s="27" t="s">
        <v>4700</v>
      </c>
    </row>
    <row r="206">
      <c r="A206" s="1" t="s">
        <v>633</v>
      </c>
      <c r="B206" s="1">
        <v>49</v>
      </c>
      <c r="C206" s="26" t="s">
        <v>6567</v>
      </c>
      <c r="D206" t="s">
        <v>635</v>
      </c>
      <c r="E206" s="27" t="s">
        <v>4711</v>
      </c>
      <c r="F206" s="28" t="s">
        <v>869</v>
      </c>
      <c r="G206" s="29">
        <v>106.16</v>
      </c>
      <c r="H206" s="28">
        <v>0</v>
      </c>
      <c r="I206" s="30">
        <f>ROUND(G206*H206,P4)</f>
        <v>0</v>
      </c>
      <c r="L206" s="31">
        <v>0</v>
      </c>
      <c r="M206" s="24">
        <f>ROUND(G206*L206,P4)</f>
        <v>0</v>
      </c>
      <c r="N206" s="25" t="s">
        <v>635</v>
      </c>
      <c r="O206" s="32">
        <f>M206*AA206</f>
        <v>0</v>
      </c>
      <c r="P206" s="1">
        <v>3</v>
      </c>
      <c r="AA206" s="1">
        <f>IF(P206=1,$O$3,IF(P206=2,$O$4,$O$5))</f>
        <v>0</v>
      </c>
    </row>
    <row r="207">
      <c r="A207" s="1" t="s">
        <v>639</v>
      </c>
      <c r="E207" s="27" t="s">
        <v>7338</v>
      </c>
    </row>
    <row r="208" ht="39">
      <c r="A208" s="1" t="s">
        <v>640</v>
      </c>
      <c r="E208" s="33" t="s">
        <v>7469</v>
      </c>
    </row>
    <row r="209" ht="100">
      <c r="A209" s="1" t="s">
        <v>642</v>
      </c>
      <c r="E209" s="27" t="s">
        <v>6570</v>
      </c>
    </row>
    <row r="210" ht="13">
      <c r="A210" s="1" t="s">
        <v>630</v>
      </c>
      <c r="C210" s="22" t="s">
        <v>1818</v>
      </c>
      <c r="E210" s="23" t="s">
        <v>4733</v>
      </c>
      <c r="L210" s="24">
        <f>SUMIFS(L211:L222,A211:A222,"P")</f>
        <v>0</v>
      </c>
      <c r="M210" s="24">
        <f>SUMIFS(M211:M222,A211:A222,"P")</f>
        <v>0</v>
      </c>
      <c r="N210" s="25"/>
    </row>
    <row r="211" ht="25">
      <c r="A211" s="1" t="s">
        <v>633</v>
      </c>
      <c r="B211" s="1">
        <v>50</v>
      </c>
      <c r="C211" s="26" t="s">
        <v>4734</v>
      </c>
      <c r="D211" t="s">
        <v>635</v>
      </c>
      <c r="E211" s="27" t="s">
        <v>4735</v>
      </c>
      <c r="F211" s="28" t="s">
        <v>865</v>
      </c>
      <c r="G211" s="29">
        <v>200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7470</v>
      </c>
    </row>
    <row r="214" ht="187.5">
      <c r="A214" s="1" t="s">
        <v>642</v>
      </c>
      <c r="E214" s="27" t="s">
        <v>4737</v>
      </c>
    </row>
    <row r="215" ht="25">
      <c r="A215" s="1" t="s">
        <v>633</v>
      </c>
      <c r="B215" s="1">
        <v>51</v>
      </c>
      <c r="C215" s="26" t="s">
        <v>6572</v>
      </c>
      <c r="D215" t="s">
        <v>635</v>
      </c>
      <c r="E215" s="27" t="s">
        <v>6573</v>
      </c>
      <c r="F215" s="28" t="s">
        <v>865</v>
      </c>
      <c r="G215" s="29">
        <v>242</v>
      </c>
      <c r="H215" s="28">
        <v>0</v>
      </c>
      <c r="I215" s="30">
        <f>ROUND(G215*H215,P4)</f>
        <v>0</v>
      </c>
      <c r="L215" s="31">
        <v>0</v>
      </c>
      <c r="M215" s="24">
        <f>ROUND(G215*L215,P4)</f>
        <v>0</v>
      </c>
      <c r="N215" s="25" t="s">
        <v>635</v>
      </c>
      <c r="O215" s="32">
        <f>M215*AA215</f>
        <v>0</v>
      </c>
      <c r="P215" s="1">
        <v>3</v>
      </c>
      <c r="AA215" s="1">
        <f>IF(P215=1,$O$3,IF(P215=2,$O$4,$O$5))</f>
        <v>0</v>
      </c>
    </row>
    <row r="216" ht="62.5">
      <c r="A216" s="1" t="s">
        <v>639</v>
      </c>
      <c r="E216" s="27" t="s">
        <v>7341</v>
      </c>
    </row>
    <row r="217" ht="39">
      <c r="A217" s="1" t="s">
        <v>640</v>
      </c>
      <c r="E217" s="33" t="s">
        <v>7471</v>
      </c>
    </row>
    <row r="218" ht="175">
      <c r="A218" s="1" t="s">
        <v>642</v>
      </c>
      <c r="E218" s="27" t="s">
        <v>6576</v>
      </c>
    </row>
    <row r="219" ht="25">
      <c r="A219" s="1" t="s">
        <v>633</v>
      </c>
      <c r="B219" s="1">
        <v>52</v>
      </c>
      <c r="C219" s="26" t="s">
        <v>6577</v>
      </c>
      <c r="D219" t="s">
        <v>635</v>
      </c>
      <c r="E219" s="27" t="s">
        <v>6578</v>
      </c>
      <c r="F219" s="28" t="s">
        <v>865</v>
      </c>
      <c r="G219" s="29">
        <v>1025.8299999999999</v>
      </c>
      <c r="H219" s="28">
        <v>0</v>
      </c>
      <c r="I219" s="30">
        <f>ROUND(G219*H219,P4)</f>
        <v>0</v>
      </c>
      <c r="L219" s="31">
        <v>0</v>
      </c>
      <c r="M219" s="24">
        <f>ROUND(G219*L219,P4)</f>
        <v>0</v>
      </c>
      <c r="N219" s="25" t="s">
        <v>635</v>
      </c>
      <c r="O219" s="32">
        <f>M219*AA219</f>
        <v>0</v>
      </c>
      <c r="P219" s="1">
        <v>3</v>
      </c>
      <c r="AA219" s="1">
        <f>IF(P219=1,$O$3,IF(P219=2,$O$4,$O$5))</f>
        <v>0</v>
      </c>
    </row>
    <row r="220" ht="62.5">
      <c r="A220" s="1" t="s">
        <v>639</v>
      </c>
      <c r="E220" s="27" t="s">
        <v>7472</v>
      </c>
    </row>
    <row r="221" ht="39">
      <c r="A221" s="1" t="s">
        <v>640</v>
      </c>
      <c r="E221" s="33" t="s">
        <v>7473</v>
      </c>
    </row>
    <row r="222" ht="175">
      <c r="A222" s="1" t="s">
        <v>642</v>
      </c>
      <c r="E222" s="27" t="s">
        <v>6576</v>
      </c>
    </row>
    <row r="223" ht="13">
      <c r="A223" s="1" t="s">
        <v>630</v>
      </c>
      <c r="C223" s="22" t="s">
        <v>4738</v>
      </c>
      <c r="E223" s="23" t="s">
        <v>5475</v>
      </c>
      <c r="L223" s="24">
        <f>SUMIFS(L224:L227,A224:A227,"P")</f>
        <v>0</v>
      </c>
      <c r="M223" s="24">
        <f>SUMIFS(M224:M227,A224:A227,"P")</f>
        <v>0</v>
      </c>
      <c r="N223" s="25"/>
    </row>
    <row r="224">
      <c r="A224" s="1" t="s">
        <v>633</v>
      </c>
      <c r="B224" s="1">
        <v>53</v>
      </c>
      <c r="C224" s="26" t="s">
        <v>4750</v>
      </c>
      <c r="D224" t="s">
        <v>635</v>
      </c>
      <c r="E224" s="27" t="s">
        <v>4751</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39">
      <c r="A226" s="1" t="s">
        <v>640</v>
      </c>
      <c r="E226" s="33" t="s">
        <v>7474</v>
      </c>
    </row>
    <row r="227" ht="150">
      <c r="A227" s="1" t="s">
        <v>642</v>
      </c>
      <c r="E227" s="27" t="s">
        <v>4753</v>
      </c>
    </row>
    <row r="228" ht="13">
      <c r="A228" s="1" t="s">
        <v>630</v>
      </c>
      <c r="C228" s="22" t="s">
        <v>1889</v>
      </c>
      <c r="E228" s="23" t="s">
        <v>4497</v>
      </c>
      <c r="L228" s="24">
        <f>SUMIFS(L229:L300,A229:A300,"P")</f>
        <v>0</v>
      </c>
      <c r="M228" s="24">
        <f>SUMIFS(M229:M300,A229:A300,"P")</f>
        <v>0</v>
      </c>
      <c r="N228" s="25"/>
    </row>
    <row r="229">
      <c r="A229" s="1" t="s">
        <v>633</v>
      </c>
      <c r="B229" s="1">
        <v>54</v>
      </c>
      <c r="C229" s="26" t="s">
        <v>7347</v>
      </c>
      <c r="D229" t="s">
        <v>635</v>
      </c>
      <c r="E229" s="27" t="s">
        <v>7348</v>
      </c>
      <c r="F229" s="28" t="s">
        <v>659</v>
      </c>
      <c r="G229" s="29">
        <v>4</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39">
      <c r="A231" s="1" t="s">
        <v>640</v>
      </c>
      <c r="E231" s="33" t="s">
        <v>7349</v>
      </c>
    </row>
    <row r="232" ht="37.5">
      <c r="A232" s="1" t="s">
        <v>642</v>
      </c>
      <c r="E232" s="27" t="s">
        <v>7350</v>
      </c>
    </row>
    <row r="233">
      <c r="A233" s="1" t="s">
        <v>633</v>
      </c>
      <c r="B233" s="1">
        <v>55</v>
      </c>
      <c r="C233" s="26" t="s">
        <v>7351</v>
      </c>
      <c r="D233" t="s">
        <v>635</v>
      </c>
      <c r="E233" s="27" t="s">
        <v>7352</v>
      </c>
      <c r="F233" s="28" t="s">
        <v>649</v>
      </c>
      <c r="G233" s="29">
        <v>50.817999999999998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39">
      <c r="A235" s="1" t="s">
        <v>640</v>
      </c>
      <c r="E235" s="33" t="s">
        <v>7475</v>
      </c>
    </row>
    <row r="236" ht="50">
      <c r="A236" s="1" t="s">
        <v>642</v>
      </c>
      <c r="E236" s="27" t="s">
        <v>7354</v>
      </c>
    </row>
    <row r="237">
      <c r="A237" s="1" t="s">
        <v>633</v>
      </c>
      <c r="B237" s="1">
        <v>56</v>
      </c>
      <c r="C237" s="26" t="s">
        <v>7476</v>
      </c>
      <c r="D237" t="s">
        <v>635</v>
      </c>
      <c r="E237" s="27" t="s">
        <v>7477</v>
      </c>
      <c r="F237" s="28" t="s">
        <v>649</v>
      </c>
      <c r="G237" s="29">
        <v>24</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39">
      <c r="A239" s="1" t="s">
        <v>640</v>
      </c>
      <c r="E239" s="33" t="s">
        <v>7478</v>
      </c>
    </row>
    <row r="240" ht="25">
      <c r="A240" s="1" t="s">
        <v>642</v>
      </c>
      <c r="E240" s="27" t="s">
        <v>7479</v>
      </c>
    </row>
    <row r="241">
      <c r="A241" s="1" t="s">
        <v>633</v>
      </c>
      <c r="B241" s="1">
        <v>57</v>
      </c>
      <c r="C241" s="26" t="s">
        <v>7355</v>
      </c>
      <c r="D241" t="s">
        <v>635</v>
      </c>
      <c r="E241" s="27" t="s">
        <v>7356</v>
      </c>
      <c r="F241" s="28" t="s">
        <v>659</v>
      </c>
      <c r="G241" s="29">
        <v>1</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39">
      <c r="A243" s="1" t="s">
        <v>640</v>
      </c>
      <c r="E243" s="33" t="s">
        <v>6597</v>
      </c>
    </row>
    <row r="244" ht="125">
      <c r="A244" s="1" t="s">
        <v>642</v>
      </c>
      <c r="E244" s="27" t="s">
        <v>7357</v>
      </c>
    </row>
    <row r="245">
      <c r="A245" s="1" t="s">
        <v>633</v>
      </c>
      <c r="B245" s="1">
        <v>58</v>
      </c>
      <c r="C245" s="26" t="s">
        <v>7358</v>
      </c>
      <c r="D245" t="s">
        <v>635</v>
      </c>
      <c r="E245" s="27" t="s">
        <v>7480</v>
      </c>
      <c r="F245" s="28" t="s">
        <v>659</v>
      </c>
      <c r="G245" s="29">
        <v>2</v>
      </c>
      <c r="H245" s="28">
        <v>0</v>
      </c>
      <c r="I245" s="30">
        <f>ROUND(G245*H245,P4)</f>
        <v>0</v>
      </c>
      <c r="L245" s="31">
        <v>0</v>
      </c>
      <c r="M245" s="24">
        <f>ROUND(G245*L245,P4)</f>
        <v>0</v>
      </c>
      <c r="N245" s="25" t="s">
        <v>638</v>
      </c>
      <c r="O245" s="32">
        <f>M245*AA245</f>
        <v>0</v>
      </c>
      <c r="P245" s="1">
        <v>3</v>
      </c>
      <c r="AA245" s="1">
        <f>IF(P245=1,$O$3,IF(P245=2,$O$4,$O$5))</f>
        <v>0</v>
      </c>
    </row>
    <row r="246" ht="62.5">
      <c r="A246" s="1" t="s">
        <v>639</v>
      </c>
      <c r="E246" s="27" t="s">
        <v>7481</v>
      </c>
    </row>
    <row r="247" ht="39">
      <c r="A247" s="1" t="s">
        <v>640</v>
      </c>
      <c r="E247" s="33" t="s">
        <v>6601</v>
      </c>
    </row>
    <row r="248" ht="250">
      <c r="A248" s="1" t="s">
        <v>642</v>
      </c>
      <c r="E248" s="27" t="s">
        <v>7482</v>
      </c>
    </row>
    <row r="249">
      <c r="A249" s="1" t="s">
        <v>633</v>
      </c>
      <c r="B249" s="1">
        <v>59</v>
      </c>
      <c r="C249" s="26" t="s">
        <v>6586</v>
      </c>
      <c r="D249" t="s">
        <v>635</v>
      </c>
      <c r="E249" s="27" t="s">
        <v>6587</v>
      </c>
      <c r="F249" s="28" t="s">
        <v>2555</v>
      </c>
      <c r="G249" s="29">
        <v>14230</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39">
      <c r="A251" s="1" t="s">
        <v>640</v>
      </c>
      <c r="E251" s="33" t="s">
        <v>7483</v>
      </c>
    </row>
    <row r="252" ht="409.5">
      <c r="A252" s="1" t="s">
        <v>642</v>
      </c>
      <c r="E252" s="27" t="s">
        <v>6589</v>
      </c>
    </row>
    <row r="253">
      <c r="A253" s="1" t="s">
        <v>633</v>
      </c>
      <c r="B253" s="1">
        <v>60</v>
      </c>
      <c r="C253" s="26" t="s">
        <v>6998</v>
      </c>
      <c r="D253" t="s">
        <v>635</v>
      </c>
      <c r="E253" s="27" t="s">
        <v>6999</v>
      </c>
      <c r="F253" s="28" t="s">
        <v>2555</v>
      </c>
      <c r="G253" s="29">
        <v>55.045999999999999</v>
      </c>
      <c r="H253" s="28">
        <v>0</v>
      </c>
      <c r="I253" s="30">
        <f>ROUND(G253*H253,P4)</f>
        <v>0</v>
      </c>
      <c r="L253" s="31">
        <v>0</v>
      </c>
      <c r="M253" s="24">
        <f>ROUND(G253*L253,P4)</f>
        <v>0</v>
      </c>
      <c r="N253" s="25" t="s">
        <v>638</v>
      </c>
      <c r="O253" s="32">
        <f>M253*AA253</f>
        <v>0</v>
      </c>
      <c r="P253" s="1">
        <v>3</v>
      </c>
      <c r="AA253" s="1">
        <f>IF(P253=1,$O$3,IF(P253=2,$O$4,$O$5))</f>
        <v>0</v>
      </c>
    </row>
    <row r="254">
      <c r="A254" s="1" t="s">
        <v>639</v>
      </c>
      <c r="E254" s="27" t="s">
        <v>7362</v>
      </c>
    </row>
    <row r="255" ht="39">
      <c r="A255" s="1" t="s">
        <v>640</v>
      </c>
      <c r="E255" s="33" t="s">
        <v>7484</v>
      </c>
    </row>
    <row r="256" ht="350">
      <c r="A256" s="1" t="s">
        <v>642</v>
      </c>
      <c r="E256" s="27" t="s">
        <v>7001</v>
      </c>
    </row>
    <row r="257">
      <c r="A257" s="1" t="s">
        <v>633</v>
      </c>
      <c r="B257" s="1">
        <v>61</v>
      </c>
      <c r="C257" s="26" t="s">
        <v>6779</v>
      </c>
      <c r="D257" t="s">
        <v>635</v>
      </c>
      <c r="E257" s="27" t="s">
        <v>6780</v>
      </c>
      <c r="F257" s="28" t="s">
        <v>649</v>
      </c>
      <c r="G257" s="29">
        <v>86.799999999999997</v>
      </c>
      <c r="H257" s="28">
        <v>0</v>
      </c>
      <c r="I257" s="30">
        <f>ROUND(G257*H257,P4)</f>
        <v>0</v>
      </c>
      <c r="L257" s="31">
        <v>0</v>
      </c>
      <c r="M257" s="24">
        <f>ROUND(G257*L257,P4)</f>
        <v>0</v>
      </c>
      <c r="N257" s="25" t="s">
        <v>635</v>
      </c>
      <c r="O257" s="32">
        <f>M257*AA257</f>
        <v>0</v>
      </c>
      <c r="P257" s="1">
        <v>3</v>
      </c>
      <c r="AA257" s="1">
        <f>IF(P257=1,$O$3,IF(P257=2,$O$4,$O$5))</f>
        <v>0</v>
      </c>
    </row>
    <row r="258">
      <c r="A258" s="1" t="s">
        <v>639</v>
      </c>
      <c r="E258" s="27" t="s">
        <v>635</v>
      </c>
    </row>
    <row r="259" ht="39">
      <c r="A259" s="1" t="s">
        <v>640</v>
      </c>
      <c r="E259" s="33" t="s">
        <v>7485</v>
      </c>
    </row>
    <row r="260" ht="62.5">
      <c r="A260" s="1" t="s">
        <v>642</v>
      </c>
      <c r="E260" s="27" t="s">
        <v>6593</v>
      </c>
    </row>
    <row r="261">
      <c r="A261" s="1" t="s">
        <v>633</v>
      </c>
      <c r="B261" s="1">
        <v>62</v>
      </c>
      <c r="C261" s="26" t="s">
        <v>6594</v>
      </c>
      <c r="D261" t="s">
        <v>635</v>
      </c>
      <c r="E261" s="27" t="s">
        <v>6595</v>
      </c>
      <c r="F261" s="28" t="s">
        <v>659</v>
      </c>
      <c r="G261" s="29">
        <v>1</v>
      </c>
      <c r="H261" s="28">
        <v>0</v>
      </c>
      <c r="I261" s="30">
        <f>ROUND(G261*H261,P4)</f>
        <v>0</v>
      </c>
      <c r="L261" s="31">
        <v>0</v>
      </c>
      <c r="M261" s="24">
        <f>ROUND(G261*L261,P4)</f>
        <v>0</v>
      </c>
      <c r="N261" s="25" t="s">
        <v>635</v>
      </c>
      <c r="O261" s="32">
        <f>M261*AA261</f>
        <v>0</v>
      </c>
      <c r="P261" s="1">
        <v>3</v>
      </c>
      <c r="AA261" s="1">
        <f>IF(P261=1,$O$3,IF(P261=2,$O$4,$O$5))</f>
        <v>0</v>
      </c>
    </row>
    <row r="262">
      <c r="A262" s="1" t="s">
        <v>639</v>
      </c>
      <c r="E262" s="27" t="s">
        <v>6596</v>
      </c>
    </row>
    <row r="263" ht="39">
      <c r="A263" s="1" t="s">
        <v>640</v>
      </c>
      <c r="E263" s="33" t="s">
        <v>6597</v>
      </c>
    </row>
    <row r="264" ht="25">
      <c r="A264" s="1" t="s">
        <v>642</v>
      </c>
      <c r="E264" s="27" t="s">
        <v>6598</v>
      </c>
    </row>
    <row r="265">
      <c r="A265" s="1" t="s">
        <v>633</v>
      </c>
      <c r="B265" s="1">
        <v>63</v>
      </c>
      <c r="C265" s="26" t="s">
        <v>6599</v>
      </c>
      <c r="D265" t="s">
        <v>635</v>
      </c>
      <c r="E265" s="27" t="s">
        <v>6600</v>
      </c>
      <c r="F265" s="28" t="s">
        <v>659</v>
      </c>
      <c r="G265" s="29">
        <v>2</v>
      </c>
      <c r="H265" s="28">
        <v>0</v>
      </c>
      <c r="I265" s="30">
        <f>ROUND(G265*H265,P4)</f>
        <v>0</v>
      </c>
      <c r="L265" s="31">
        <v>0</v>
      </c>
      <c r="M265" s="24">
        <f>ROUND(G265*L265,P4)</f>
        <v>0</v>
      </c>
      <c r="N265" s="25" t="s">
        <v>635</v>
      </c>
      <c r="O265" s="32">
        <f>M265*AA265</f>
        <v>0</v>
      </c>
      <c r="P265" s="1">
        <v>3</v>
      </c>
      <c r="AA265" s="1">
        <f>IF(P265=1,$O$3,IF(P265=2,$O$4,$O$5))</f>
        <v>0</v>
      </c>
    </row>
    <row r="266">
      <c r="A266" s="1" t="s">
        <v>639</v>
      </c>
      <c r="E266" s="27" t="s">
        <v>635</v>
      </c>
    </row>
    <row r="267" ht="39">
      <c r="A267" s="1" t="s">
        <v>640</v>
      </c>
      <c r="E267" s="33" t="s">
        <v>6601</v>
      </c>
    </row>
    <row r="268" ht="409.5">
      <c r="A268" s="1" t="s">
        <v>642</v>
      </c>
      <c r="E268" s="27" t="s">
        <v>6602</v>
      </c>
    </row>
    <row r="269">
      <c r="A269" s="1" t="s">
        <v>633</v>
      </c>
      <c r="B269" s="1">
        <v>64</v>
      </c>
      <c r="C269" s="26" t="s">
        <v>7486</v>
      </c>
      <c r="D269" t="s">
        <v>635</v>
      </c>
      <c r="E269" s="27" t="s">
        <v>4888</v>
      </c>
      <c r="F269" s="28" t="s">
        <v>869</v>
      </c>
      <c r="G269" s="29">
        <v>4.3099999999999996</v>
      </c>
      <c r="H269" s="28">
        <v>0</v>
      </c>
      <c r="I269" s="30">
        <f>ROUND(G269*H269,P4)</f>
        <v>0</v>
      </c>
      <c r="L269" s="31">
        <v>0</v>
      </c>
      <c r="M269" s="24">
        <f>ROUND(G269*L269,P4)</f>
        <v>0</v>
      </c>
      <c r="N269" s="25" t="s">
        <v>635</v>
      </c>
      <c r="O269" s="32">
        <f>M269*AA269</f>
        <v>0</v>
      </c>
      <c r="P269" s="1">
        <v>3</v>
      </c>
      <c r="AA269" s="1">
        <f>IF(P269=1,$O$3,IF(P269=2,$O$4,$O$5))</f>
        <v>0</v>
      </c>
    </row>
    <row r="270">
      <c r="A270" s="1" t="s">
        <v>639</v>
      </c>
      <c r="E270" s="27" t="s">
        <v>635</v>
      </c>
    </row>
    <row r="271" ht="39">
      <c r="A271" s="1" t="s">
        <v>640</v>
      </c>
      <c r="E271" s="33" t="s">
        <v>7487</v>
      </c>
    </row>
    <row r="272" ht="87.5">
      <c r="A272" s="1" t="s">
        <v>642</v>
      </c>
      <c r="E272" s="27" t="s">
        <v>7488</v>
      </c>
    </row>
    <row r="273">
      <c r="A273" s="1" t="s">
        <v>633</v>
      </c>
      <c r="B273" s="1">
        <v>65</v>
      </c>
      <c r="C273" s="26" t="s">
        <v>7489</v>
      </c>
      <c r="D273" t="s">
        <v>635</v>
      </c>
      <c r="E273" s="27" t="s">
        <v>7490</v>
      </c>
      <c r="F273" s="28" t="s">
        <v>869</v>
      </c>
      <c r="G273" s="29">
        <v>202.65000000000001</v>
      </c>
      <c r="H273" s="28">
        <v>0</v>
      </c>
      <c r="I273" s="30">
        <f>ROUND(G273*H273,P4)</f>
        <v>0</v>
      </c>
      <c r="L273" s="31">
        <v>0</v>
      </c>
      <c r="M273" s="24">
        <f>ROUND(G273*L273,P4)</f>
        <v>0</v>
      </c>
      <c r="N273" s="25" t="s">
        <v>635</v>
      </c>
      <c r="O273" s="32">
        <f>M273*AA273</f>
        <v>0</v>
      </c>
      <c r="P273" s="1">
        <v>3</v>
      </c>
      <c r="AA273" s="1">
        <f>IF(P273=1,$O$3,IF(P273=2,$O$4,$O$5))</f>
        <v>0</v>
      </c>
    </row>
    <row r="274">
      <c r="A274" s="1" t="s">
        <v>639</v>
      </c>
      <c r="E274" s="27" t="s">
        <v>635</v>
      </c>
    </row>
    <row r="275" ht="39">
      <c r="A275" s="1" t="s">
        <v>640</v>
      </c>
      <c r="E275" s="33" t="s">
        <v>7491</v>
      </c>
    </row>
    <row r="276" ht="87.5">
      <c r="A276" s="1" t="s">
        <v>642</v>
      </c>
      <c r="E276" s="27" t="s">
        <v>7492</v>
      </c>
    </row>
    <row r="277">
      <c r="A277" s="1" t="s">
        <v>633</v>
      </c>
      <c r="B277" s="1">
        <v>66</v>
      </c>
      <c r="C277" s="26" t="s">
        <v>5133</v>
      </c>
      <c r="D277" t="s">
        <v>635</v>
      </c>
      <c r="E277" s="27" t="s">
        <v>5134</v>
      </c>
      <c r="F277" s="28" t="s">
        <v>869</v>
      </c>
      <c r="G277" s="29">
        <v>255.66999999999999</v>
      </c>
      <c r="H277" s="28">
        <v>0</v>
      </c>
      <c r="I277" s="30">
        <f>ROUND(G277*H277,P4)</f>
        <v>0</v>
      </c>
      <c r="L277" s="31">
        <v>0</v>
      </c>
      <c r="M277" s="24">
        <f>ROUND(G277*L277,P4)</f>
        <v>0</v>
      </c>
      <c r="N277" s="25" t="s">
        <v>635</v>
      </c>
      <c r="O277" s="32">
        <f>M277*AA277</f>
        <v>0</v>
      </c>
      <c r="P277" s="1">
        <v>3</v>
      </c>
      <c r="AA277" s="1">
        <f>IF(P277=1,$O$3,IF(P277=2,$O$4,$O$5))</f>
        <v>0</v>
      </c>
    </row>
    <row r="278">
      <c r="A278" s="1" t="s">
        <v>639</v>
      </c>
      <c r="E278" s="27" t="s">
        <v>635</v>
      </c>
    </row>
    <row r="279" ht="39">
      <c r="A279" s="1" t="s">
        <v>640</v>
      </c>
      <c r="E279" s="33" t="s">
        <v>7493</v>
      </c>
    </row>
    <row r="280" ht="87.5">
      <c r="A280" s="1" t="s">
        <v>642</v>
      </c>
      <c r="E280" s="27" t="s">
        <v>7494</v>
      </c>
    </row>
    <row r="281">
      <c r="A281" s="1" t="s">
        <v>633</v>
      </c>
      <c r="B281" s="1">
        <v>67</v>
      </c>
      <c r="C281" s="26" t="s">
        <v>7495</v>
      </c>
      <c r="D281" t="s">
        <v>635</v>
      </c>
      <c r="E281" s="27" t="s">
        <v>5232</v>
      </c>
      <c r="F281" s="28" t="s">
        <v>869</v>
      </c>
      <c r="G281" s="29">
        <v>52.670000000000002</v>
      </c>
      <c r="H281" s="28">
        <v>0</v>
      </c>
      <c r="I281" s="30">
        <f>ROUND(G281*H281,P4)</f>
        <v>0</v>
      </c>
      <c r="L281" s="31">
        <v>0</v>
      </c>
      <c r="M281" s="24">
        <f>ROUND(G281*L281,P4)</f>
        <v>0</v>
      </c>
      <c r="N281" s="25" t="s">
        <v>635</v>
      </c>
      <c r="O281" s="32">
        <f>M281*AA281</f>
        <v>0</v>
      </c>
      <c r="P281" s="1">
        <v>3</v>
      </c>
      <c r="AA281" s="1">
        <f>IF(P281=1,$O$3,IF(P281=2,$O$4,$O$5))</f>
        <v>0</v>
      </c>
    </row>
    <row r="282">
      <c r="A282" s="1" t="s">
        <v>639</v>
      </c>
      <c r="E282" s="27" t="s">
        <v>635</v>
      </c>
    </row>
    <row r="283" ht="39">
      <c r="A283" s="1" t="s">
        <v>640</v>
      </c>
      <c r="E283" s="33" t="s">
        <v>7496</v>
      </c>
    </row>
    <row r="284" ht="87.5">
      <c r="A284" s="1" t="s">
        <v>642</v>
      </c>
      <c r="E284" s="27" t="s">
        <v>7494</v>
      </c>
    </row>
    <row r="285">
      <c r="A285" s="1" t="s">
        <v>633</v>
      </c>
      <c r="B285" s="1">
        <v>68</v>
      </c>
      <c r="C285" s="26" t="s">
        <v>6253</v>
      </c>
      <c r="D285" t="s">
        <v>635</v>
      </c>
      <c r="E285" s="27" t="s">
        <v>5863</v>
      </c>
      <c r="F285" s="28" t="s">
        <v>869</v>
      </c>
      <c r="G285" s="29">
        <v>674.13</v>
      </c>
      <c r="H285" s="28">
        <v>0</v>
      </c>
      <c r="I285" s="30">
        <f>ROUND(G285*H285,P4)</f>
        <v>0</v>
      </c>
      <c r="L285" s="31">
        <v>0</v>
      </c>
      <c r="M285" s="24">
        <f>ROUND(G285*L285,P4)</f>
        <v>0</v>
      </c>
      <c r="N285" s="25" t="s">
        <v>635</v>
      </c>
      <c r="O285" s="32">
        <f>M285*AA285</f>
        <v>0</v>
      </c>
      <c r="P285" s="1">
        <v>3</v>
      </c>
      <c r="AA285" s="1">
        <f>IF(P285=1,$O$3,IF(P285=2,$O$4,$O$5))</f>
        <v>0</v>
      </c>
    </row>
    <row r="286">
      <c r="A286" s="1" t="s">
        <v>639</v>
      </c>
      <c r="E286" s="27" t="s">
        <v>635</v>
      </c>
    </row>
    <row r="287" ht="39">
      <c r="A287" s="1" t="s">
        <v>640</v>
      </c>
      <c r="E287" s="33" t="s">
        <v>7497</v>
      </c>
    </row>
    <row r="288" ht="100">
      <c r="A288" s="1" t="s">
        <v>642</v>
      </c>
      <c r="E288" s="27" t="s">
        <v>6255</v>
      </c>
    </row>
    <row r="289">
      <c r="A289" s="1" t="s">
        <v>633</v>
      </c>
      <c r="B289" s="1">
        <v>69</v>
      </c>
      <c r="C289" s="26" t="s">
        <v>4783</v>
      </c>
      <c r="D289" t="s">
        <v>635</v>
      </c>
      <c r="E289" s="27" t="s">
        <v>4784</v>
      </c>
      <c r="F289" s="28" t="s">
        <v>869</v>
      </c>
      <c r="G289" s="29">
        <v>60.380000000000003</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ht="39">
      <c r="A291" s="1" t="s">
        <v>640</v>
      </c>
      <c r="E291" s="33" t="s">
        <v>7498</v>
      </c>
    </row>
    <row r="292" ht="87.5">
      <c r="A292" s="1" t="s">
        <v>642</v>
      </c>
      <c r="E292" s="27" t="s">
        <v>4786</v>
      </c>
    </row>
    <row r="293">
      <c r="A293" s="1" t="s">
        <v>633</v>
      </c>
      <c r="B293" s="1">
        <v>70</v>
      </c>
      <c r="C293" s="26" t="s">
        <v>6783</v>
      </c>
      <c r="D293" t="s">
        <v>635</v>
      </c>
      <c r="E293" s="27" t="s">
        <v>5226</v>
      </c>
      <c r="F293" s="28" t="s">
        <v>1729</v>
      </c>
      <c r="G293" s="29">
        <v>4.2030000000000003</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ht="39">
      <c r="A295" s="1" t="s">
        <v>640</v>
      </c>
      <c r="E295" s="33" t="s">
        <v>7499</v>
      </c>
    </row>
    <row r="296" ht="75">
      <c r="A296" s="1" t="s">
        <v>642</v>
      </c>
      <c r="E296" s="27" t="s">
        <v>6785</v>
      </c>
    </row>
    <row r="297">
      <c r="A297" s="1" t="s">
        <v>633</v>
      </c>
      <c r="B297" s="1">
        <v>71</v>
      </c>
      <c r="C297" s="26" t="s">
        <v>7500</v>
      </c>
      <c r="D297" t="s">
        <v>635</v>
      </c>
      <c r="E297" s="27" t="s">
        <v>7501</v>
      </c>
      <c r="F297" s="28" t="s">
        <v>649</v>
      </c>
      <c r="G297" s="29">
        <v>37.799999999999997</v>
      </c>
      <c r="H297" s="28">
        <v>0</v>
      </c>
      <c r="I297" s="30">
        <f>ROUND(G297*H297,P4)</f>
        <v>0</v>
      </c>
      <c r="L297" s="31">
        <v>0</v>
      </c>
      <c r="M297" s="24">
        <f>ROUND(G297*L297,P4)</f>
        <v>0</v>
      </c>
      <c r="N297" s="25" t="s">
        <v>635</v>
      </c>
      <c r="O297" s="32">
        <f>M297*AA297</f>
        <v>0</v>
      </c>
      <c r="P297" s="1">
        <v>3</v>
      </c>
      <c r="AA297" s="1">
        <f>IF(P297=1,$O$3,IF(P297=2,$O$4,$O$5))</f>
        <v>0</v>
      </c>
    </row>
    <row r="298">
      <c r="A298" s="1" t="s">
        <v>639</v>
      </c>
      <c r="E298" s="27" t="s">
        <v>635</v>
      </c>
    </row>
    <row r="299" ht="39">
      <c r="A299" s="1" t="s">
        <v>640</v>
      </c>
      <c r="E299" s="33" t="s">
        <v>7502</v>
      </c>
    </row>
    <row r="300" ht="62.5">
      <c r="A300" s="1" t="s">
        <v>642</v>
      </c>
      <c r="E300" s="27" t="s">
        <v>7503</v>
      </c>
    </row>
    <row r="301" ht="13">
      <c r="A301" s="1" t="s">
        <v>630</v>
      </c>
      <c r="C301" s="22" t="s">
        <v>1724</v>
      </c>
      <c r="E301" s="23" t="s">
        <v>1725</v>
      </c>
      <c r="L301" s="24">
        <f>SUMIFS(L302:L317,A302:A317,"P")</f>
        <v>0</v>
      </c>
      <c r="M301" s="24">
        <f>SUMIFS(M302:M317,A302:A317,"P")</f>
        <v>0</v>
      </c>
      <c r="N301" s="25"/>
    </row>
    <row r="302" ht="25">
      <c r="A302" s="1" t="s">
        <v>633</v>
      </c>
      <c r="B302" s="1">
        <v>72</v>
      </c>
      <c r="C302" s="26" t="s">
        <v>1734</v>
      </c>
      <c r="D302" t="s">
        <v>1735</v>
      </c>
      <c r="E302" s="27" t="s">
        <v>1736</v>
      </c>
      <c r="F302" s="28" t="s">
        <v>1729</v>
      </c>
      <c r="G302" s="29">
        <v>94.805999999999997</v>
      </c>
      <c r="H302" s="28">
        <v>0</v>
      </c>
      <c r="I302" s="30">
        <f>ROUND(G302*H302,P4)</f>
        <v>0</v>
      </c>
      <c r="L302" s="31">
        <v>0</v>
      </c>
      <c r="M302" s="24">
        <f>ROUND(G302*L302,P4)</f>
        <v>0</v>
      </c>
      <c r="N302" s="25" t="s">
        <v>1730</v>
      </c>
      <c r="O302" s="32">
        <f>M302*AA302</f>
        <v>0</v>
      </c>
      <c r="P302" s="1">
        <v>3</v>
      </c>
      <c r="AA302" s="1">
        <f>IF(P302=1,$O$3,IF(P302=2,$O$4,$O$5))</f>
        <v>0</v>
      </c>
    </row>
    <row r="303" ht="25">
      <c r="A303" s="1" t="s">
        <v>639</v>
      </c>
      <c r="E303" s="27" t="s">
        <v>4552</v>
      </c>
    </row>
    <row r="304" ht="39">
      <c r="A304" s="1" t="s">
        <v>640</v>
      </c>
      <c r="E304" s="33" t="s">
        <v>7504</v>
      </c>
    </row>
    <row r="305" ht="187.5">
      <c r="A305" s="1" t="s">
        <v>642</v>
      </c>
      <c r="E305" s="27" t="s">
        <v>2652</v>
      </c>
    </row>
    <row r="306" ht="25">
      <c r="A306" s="1" t="s">
        <v>633</v>
      </c>
      <c r="B306" s="1">
        <v>73</v>
      </c>
      <c r="C306" s="26" t="s">
        <v>1738</v>
      </c>
      <c r="D306" t="s">
        <v>1739</v>
      </c>
      <c r="E306" s="27" t="s">
        <v>1740</v>
      </c>
      <c r="F306" s="28" t="s">
        <v>1729</v>
      </c>
      <c r="G306" s="29">
        <v>1980.163</v>
      </c>
      <c r="H306" s="28">
        <v>0</v>
      </c>
      <c r="I306" s="30">
        <f>ROUND(G306*H306,P4)</f>
        <v>0</v>
      </c>
      <c r="L306" s="31">
        <v>0</v>
      </c>
      <c r="M306" s="24">
        <f>ROUND(G306*L306,P4)</f>
        <v>0</v>
      </c>
      <c r="N306" s="25" t="s">
        <v>1730</v>
      </c>
      <c r="O306" s="32">
        <f>M306*AA306</f>
        <v>0</v>
      </c>
      <c r="P306" s="1">
        <v>3</v>
      </c>
      <c r="AA306" s="1">
        <f>IF(P306=1,$O$3,IF(P306=2,$O$4,$O$5))</f>
        <v>0</v>
      </c>
    </row>
    <row r="307" ht="25">
      <c r="A307" s="1" t="s">
        <v>639</v>
      </c>
      <c r="E307" s="27" t="s">
        <v>4552</v>
      </c>
    </row>
    <row r="308" ht="91">
      <c r="A308" s="1" t="s">
        <v>640</v>
      </c>
      <c r="E308" s="33" t="s">
        <v>7505</v>
      </c>
    </row>
    <row r="309" ht="187.5">
      <c r="A309" s="1" t="s">
        <v>642</v>
      </c>
      <c r="E309" s="27" t="s">
        <v>2146</v>
      </c>
    </row>
    <row r="310" ht="25">
      <c r="A310" s="1" t="s">
        <v>633</v>
      </c>
      <c r="B310" s="1">
        <v>74</v>
      </c>
      <c r="C310" s="26" t="s">
        <v>1796</v>
      </c>
      <c r="D310" t="s">
        <v>1797</v>
      </c>
      <c r="E310" s="27" t="s">
        <v>1798</v>
      </c>
      <c r="F310" s="28" t="s">
        <v>1729</v>
      </c>
      <c r="G310" s="29">
        <v>0.85599999999999998</v>
      </c>
      <c r="H310" s="28">
        <v>0</v>
      </c>
      <c r="I310" s="30">
        <f>ROUND(G310*H310,P4)</f>
        <v>0</v>
      </c>
      <c r="L310" s="31">
        <v>0</v>
      </c>
      <c r="M310" s="24">
        <f>ROUND(G310*L310,P4)</f>
        <v>0</v>
      </c>
      <c r="N310" s="25" t="s">
        <v>1730</v>
      </c>
      <c r="O310" s="32">
        <f>M310*AA310</f>
        <v>0</v>
      </c>
      <c r="P310" s="1">
        <v>3</v>
      </c>
      <c r="AA310" s="1">
        <f>IF(P310=1,$O$3,IF(P310=2,$O$4,$O$5))</f>
        <v>0</v>
      </c>
    </row>
    <row r="311" ht="25">
      <c r="A311" s="1" t="s">
        <v>639</v>
      </c>
      <c r="E311" s="27" t="s">
        <v>4552</v>
      </c>
    </row>
    <row r="312" ht="39">
      <c r="A312" s="1" t="s">
        <v>640</v>
      </c>
      <c r="E312" s="33" t="s">
        <v>7506</v>
      </c>
    </row>
    <row r="313" ht="187.5">
      <c r="A313" s="1" t="s">
        <v>642</v>
      </c>
      <c r="E313" s="27" t="s">
        <v>1904</v>
      </c>
    </row>
    <row r="314" ht="25">
      <c r="A314" s="1" t="s">
        <v>633</v>
      </c>
      <c r="B314" s="1">
        <v>75</v>
      </c>
      <c r="C314" s="26" t="s">
        <v>5216</v>
      </c>
      <c r="D314" t="s">
        <v>5217</v>
      </c>
      <c r="E314" s="27" t="s">
        <v>5218</v>
      </c>
      <c r="F314" s="28" t="s">
        <v>1729</v>
      </c>
      <c r="G314" s="29">
        <v>1110.5719999999999</v>
      </c>
      <c r="H314" s="28">
        <v>0</v>
      </c>
      <c r="I314" s="30">
        <f>ROUND(G314*H314,P4)</f>
        <v>0</v>
      </c>
      <c r="L314" s="31">
        <v>0</v>
      </c>
      <c r="M314" s="24">
        <f>ROUND(G314*L314,P4)</f>
        <v>0</v>
      </c>
      <c r="N314" s="25" t="s">
        <v>1730</v>
      </c>
      <c r="O314" s="32">
        <f>M314*AA314</f>
        <v>0</v>
      </c>
      <c r="P314" s="1">
        <v>3</v>
      </c>
      <c r="AA314" s="1">
        <f>IF(P314=1,$O$3,IF(P314=2,$O$4,$O$5))</f>
        <v>0</v>
      </c>
    </row>
    <row r="315" ht="25">
      <c r="A315" s="1" t="s">
        <v>639</v>
      </c>
      <c r="E315" s="27" t="s">
        <v>4552</v>
      </c>
    </row>
    <row r="316" ht="52">
      <c r="A316" s="1" t="s">
        <v>640</v>
      </c>
      <c r="E316" s="33" t="s">
        <v>7507</v>
      </c>
    </row>
    <row r="317" ht="187.5">
      <c r="A317" s="1" t="s">
        <v>642</v>
      </c>
      <c r="E317" s="27" t="s">
        <v>1904</v>
      </c>
    </row>
  </sheetData>
  <sheetProtection sheet="1" objects="1" scenarios="1" spinCount="100000" saltValue="cKZAQ3pRwKI+uopK8twx3EHsm1RHwwJRdCmMLSqTvkBYDaSlHggJPTIt+QUrCtv3TvvKZvvtZ2MvVdIuT8ePtQ==" hashValue="Zow5/2jQJiuvMZ+XQsz4yuFbBMg7ZA022larzbS5JL8nNvxaJ8dKArfUXGQk5tuUh2+ytFxpGaE2GgbqGYU9+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7508</v>
      </c>
      <c r="E8" s="23" t="s">
        <v>265</v>
      </c>
      <c r="L8" s="24">
        <f>L9+L22+L35+L60+L65+L70+L95</f>
        <v>0</v>
      </c>
      <c r="M8" s="24">
        <f>M9+M22+M35+M60+M65+M70+M95</f>
        <v>0</v>
      </c>
      <c r="N8" s="25"/>
    </row>
    <row r="9" ht="13">
      <c r="A9" s="1" t="s">
        <v>630</v>
      </c>
      <c r="C9" s="22" t="s">
        <v>6694</v>
      </c>
      <c r="E9" s="23" t="s">
        <v>1388</v>
      </c>
      <c r="L9" s="24">
        <f>SUMIFS(L10:L21,A10:A21,"P")</f>
        <v>0</v>
      </c>
      <c r="M9" s="24">
        <f>SUMIFS(M10:M21,A10:A21,"P")</f>
        <v>0</v>
      </c>
      <c r="N9" s="25"/>
    </row>
    <row r="10">
      <c r="A10" s="1" t="s">
        <v>633</v>
      </c>
      <c r="B10" s="1">
        <v>3</v>
      </c>
      <c r="C10" s="26" t="s">
        <v>6828</v>
      </c>
      <c r="D10" t="s">
        <v>635</v>
      </c>
      <c r="E10" s="27" t="s">
        <v>6829</v>
      </c>
      <c r="F10" s="28" t="s">
        <v>869</v>
      </c>
      <c r="G10" s="29">
        <v>722.04999999999995</v>
      </c>
      <c r="H10" s="28">
        <v>0</v>
      </c>
      <c r="I10" s="30">
        <f>ROUND(G10*H10,P4)</f>
        <v>0</v>
      </c>
      <c r="L10" s="31">
        <v>0</v>
      </c>
      <c r="M10" s="24">
        <f>ROUND(G10*L10,P4)</f>
        <v>0</v>
      </c>
      <c r="N10" s="25" t="s">
        <v>638</v>
      </c>
      <c r="O10" s="32">
        <f>M10*AA10</f>
        <v>0</v>
      </c>
      <c r="P10" s="1">
        <v>3</v>
      </c>
      <c r="AA10" s="1">
        <f>IF(P10=1,$O$3,IF(P10=2,$O$4,$O$5))</f>
        <v>0</v>
      </c>
    </row>
    <row r="11">
      <c r="A11" s="1" t="s">
        <v>639</v>
      </c>
      <c r="E11" s="27" t="s">
        <v>7018</v>
      </c>
    </row>
    <row r="12" ht="117">
      <c r="A12" s="1" t="s">
        <v>640</v>
      </c>
      <c r="E12" s="33" t="s">
        <v>7509</v>
      </c>
    </row>
    <row r="13">
      <c r="A13" s="1" t="s">
        <v>642</v>
      </c>
      <c r="E13" s="27" t="s">
        <v>1313</v>
      </c>
    </row>
    <row r="14">
      <c r="A14" s="1" t="s">
        <v>633</v>
      </c>
      <c r="B14" s="1">
        <v>4</v>
      </c>
      <c r="C14" s="26" t="s">
        <v>4582</v>
      </c>
      <c r="D14" t="s">
        <v>635</v>
      </c>
      <c r="E14" s="27" t="s">
        <v>4583</v>
      </c>
      <c r="F14" s="28" t="s">
        <v>869</v>
      </c>
      <c r="G14" s="29">
        <v>725.69100000000003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52">
      <c r="A16" s="1" t="s">
        <v>640</v>
      </c>
      <c r="E16" s="33" t="s">
        <v>7510</v>
      </c>
    </row>
    <row r="17">
      <c r="A17" s="1" t="s">
        <v>642</v>
      </c>
      <c r="E17" s="27" t="s">
        <v>1313</v>
      </c>
    </row>
    <row r="18">
      <c r="A18" s="1" t="s">
        <v>633</v>
      </c>
      <c r="B18" s="1">
        <v>5</v>
      </c>
      <c r="C18" s="26" t="s">
        <v>1812</v>
      </c>
      <c r="D18" t="s">
        <v>635</v>
      </c>
      <c r="E18" s="27" t="s">
        <v>1813</v>
      </c>
      <c r="F18" s="28" t="s">
        <v>869</v>
      </c>
      <c r="G18" s="29">
        <v>442.76100000000002</v>
      </c>
      <c r="H18" s="28">
        <v>0</v>
      </c>
      <c r="I18" s="30">
        <f>ROUND(G18*H18,P4)</f>
        <v>0</v>
      </c>
      <c r="L18" s="31">
        <v>0</v>
      </c>
      <c r="M18" s="24">
        <f>ROUND(G18*L18,P4)</f>
        <v>0</v>
      </c>
      <c r="N18" s="25" t="s">
        <v>638</v>
      </c>
      <c r="O18" s="32">
        <f>M18*AA18</f>
        <v>0</v>
      </c>
      <c r="P18" s="1">
        <v>3</v>
      </c>
      <c r="AA18" s="1">
        <f>IF(P18=1,$O$3,IF(P18=2,$O$4,$O$5))</f>
        <v>0</v>
      </c>
    </row>
    <row r="19">
      <c r="A19" s="1" t="s">
        <v>639</v>
      </c>
      <c r="E19" s="27" t="s">
        <v>7511</v>
      </c>
    </row>
    <row r="20" ht="39">
      <c r="A20" s="1" t="s">
        <v>640</v>
      </c>
      <c r="E20" s="33" t="s">
        <v>7512</v>
      </c>
    </row>
    <row r="21">
      <c r="A21" s="1" t="s">
        <v>642</v>
      </c>
      <c r="E21" s="27" t="s">
        <v>1313</v>
      </c>
    </row>
    <row r="22" ht="13">
      <c r="A22" s="1" t="s">
        <v>630</v>
      </c>
      <c r="C22" s="22" t="s">
        <v>7024</v>
      </c>
      <c r="E22" s="23" t="s">
        <v>3945</v>
      </c>
      <c r="L22" s="24">
        <f>SUMIFS(L23:L34,A23:A34,"P")</f>
        <v>0</v>
      </c>
      <c r="M22" s="24">
        <f>SUMIFS(M23:M34,A23:A34,"P")</f>
        <v>0</v>
      </c>
      <c r="N22" s="25"/>
    </row>
    <row r="23">
      <c r="A23" s="1" t="s">
        <v>633</v>
      </c>
      <c r="B23" s="1">
        <v>6</v>
      </c>
      <c r="C23" s="26" t="s">
        <v>7513</v>
      </c>
      <c r="D23" t="s">
        <v>635</v>
      </c>
      <c r="E23" s="27" t="s">
        <v>7514</v>
      </c>
      <c r="F23" s="28" t="s">
        <v>869</v>
      </c>
      <c r="G23" s="29">
        <v>20.594000000000001</v>
      </c>
      <c r="H23" s="28">
        <v>0</v>
      </c>
      <c r="I23" s="30">
        <f>ROUND(G23*H23,P4)</f>
        <v>0</v>
      </c>
      <c r="L23" s="31">
        <v>0</v>
      </c>
      <c r="M23" s="24">
        <f>ROUND(G23*L23,P4)</f>
        <v>0</v>
      </c>
      <c r="N23" s="25" t="s">
        <v>635</v>
      </c>
      <c r="O23" s="32">
        <f>M23*AA23</f>
        <v>0</v>
      </c>
      <c r="P23" s="1">
        <v>3</v>
      </c>
      <c r="AA23" s="1">
        <f>IF(P23=1,$O$3,IF(P23=2,$O$4,$O$5))</f>
        <v>0</v>
      </c>
    </row>
    <row r="24" ht="75">
      <c r="A24" s="1" t="s">
        <v>639</v>
      </c>
      <c r="E24" s="27" t="s">
        <v>7515</v>
      </c>
    </row>
    <row r="25" ht="26">
      <c r="A25" s="1" t="s">
        <v>640</v>
      </c>
      <c r="E25" s="33" t="s">
        <v>7516</v>
      </c>
    </row>
    <row r="26" ht="362.5">
      <c r="A26" s="1" t="s">
        <v>642</v>
      </c>
      <c r="E26" s="27" t="s">
        <v>7517</v>
      </c>
    </row>
    <row r="27">
      <c r="A27" s="1" t="s">
        <v>633</v>
      </c>
      <c r="B27" s="1">
        <v>7</v>
      </c>
      <c r="C27" s="26" t="s">
        <v>6522</v>
      </c>
      <c r="D27" t="s">
        <v>635</v>
      </c>
      <c r="E27" s="27" t="s">
        <v>6523</v>
      </c>
      <c r="F27" s="28" t="s">
        <v>1729</v>
      </c>
      <c r="G27" s="29">
        <v>0.13800000000000001</v>
      </c>
      <c r="H27" s="28">
        <v>0</v>
      </c>
      <c r="I27" s="30">
        <f>ROUND(G27*H27,P4)</f>
        <v>0</v>
      </c>
      <c r="L27" s="31">
        <v>0</v>
      </c>
      <c r="M27" s="24">
        <f>ROUND(G27*L27,P4)</f>
        <v>0</v>
      </c>
      <c r="N27" s="25" t="s">
        <v>638</v>
      </c>
      <c r="O27" s="32">
        <f>M27*AA27</f>
        <v>0</v>
      </c>
      <c r="P27" s="1">
        <v>3</v>
      </c>
      <c r="AA27" s="1">
        <f>IF(P27=1,$O$3,IF(P27=2,$O$4,$O$5))</f>
        <v>0</v>
      </c>
    </row>
    <row r="28">
      <c r="A28" s="1" t="s">
        <v>639</v>
      </c>
      <c r="E28" s="27" t="s">
        <v>7518</v>
      </c>
    </row>
    <row r="29" ht="26">
      <c r="A29" s="1" t="s">
        <v>640</v>
      </c>
      <c r="E29" s="33" t="s">
        <v>7519</v>
      </c>
    </row>
    <row r="30">
      <c r="A30" s="1" t="s">
        <v>642</v>
      </c>
      <c r="E30" s="27" t="s">
        <v>1313</v>
      </c>
    </row>
    <row r="31">
      <c r="A31" s="1" t="s">
        <v>633</v>
      </c>
      <c r="B31" s="1">
        <v>8</v>
      </c>
      <c r="C31" s="26" t="s">
        <v>7166</v>
      </c>
      <c r="D31" t="s">
        <v>635</v>
      </c>
      <c r="E31" s="27" t="s">
        <v>7167</v>
      </c>
      <c r="F31" s="28" t="s">
        <v>1729</v>
      </c>
      <c r="G31" s="29">
        <v>0.53500000000000003</v>
      </c>
      <c r="H31" s="28">
        <v>0</v>
      </c>
      <c r="I31" s="30">
        <f>ROUND(G31*H31,P4)</f>
        <v>0</v>
      </c>
      <c r="L31" s="31">
        <v>0</v>
      </c>
      <c r="M31" s="24">
        <f>ROUND(G31*L31,P4)</f>
        <v>0</v>
      </c>
      <c r="N31" s="25" t="s">
        <v>638</v>
      </c>
      <c r="O31" s="32">
        <f>M31*AA31</f>
        <v>0</v>
      </c>
      <c r="P31" s="1">
        <v>3</v>
      </c>
      <c r="AA31" s="1">
        <f>IF(P31=1,$O$3,IF(P31=2,$O$4,$O$5))</f>
        <v>0</v>
      </c>
    </row>
    <row r="32">
      <c r="A32" s="1" t="s">
        <v>639</v>
      </c>
      <c r="E32" s="27" t="s">
        <v>7518</v>
      </c>
    </row>
    <row r="33" ht="26">
      <c r="A33" s="1" t="s">
        <v>640</v>
      </c>
      <c r="E33" s="33" t="s">
        <v>7520</v>
      </c>
    </row>
    <row r="34">
      <c r="A34" s="1" t="s">
        <v>642</v>
      </c>
      <c r="E34" s="27" t="s">
        <v>1313</v>
      </c>
    </row>
    <row r="35" ht="13">
      <c r="A35" s="1" t="s">
        <v>630</v>
      </c>
      <c r="C35" s="22" t="s">
        <v>7045</v>
      </c>
      <c r="E35" s="23" t="s">
        <v>7521</v>
      </c>
      <c r="L35" s="24">
        <f>SUMIFS(L36:L59,A36:A59,"P")</f>
        <v>0</v>
      </c>
      <c r="M35" s="24">
        <f>SUMIFS(M36:M59,A36:A59,"P")</f>
        <v>0</v>
      </c>
      <c r="N35" s="25"/>
    </row>
    <row r="36">
      <c r="A36" s="1" t="s">
        <v>633</v>
      </c>
      <c r="B36" s="1">
        <v>9</v>
      </c>
      <c r="C36" s="26" t="s">
        <v>5457</v>
      </c>
      <c r="D36" t="s">
        <v>635</v>
      </c>
      <c r="E36" s="27" t="s">
        <v>5458</v>
      </c>
      <c r="F36" s="28" t="s">
        <v>869</v>
      </c>
      <c r="G36" s="29">
        <v>7.1440000000000001</v>
      </c>
      <c r="H36" s="28">
        <v>0</v>
      </c>
      <c r="I36" s="30">
        <f>ROUND(G36*H36,P4)</f>
        <v>0</v>
      </c>
      <c r="L36" s="31">
        <v>0</v>
      </c>
      <c r="M36" s="24">
        <f>ROUND(G36*L36,P4)</f>
        <v>0</v>
      </c>
      <c r="N36" s="25" t="s">
        <v>638</v>
      </c>
      <c r="O36" s="32">
        <f>M36*AA36</f>
        <v>0</v>
      </c>
      <c r="P36" s="1">
        <v>3</v>
      </c>
      <c r="AA36" s="1">
        <f>IF(P36=1,$O$3,IF(P36=2,$O$4,$O$5))</f>
        <v>0</v>
      </c>
    </row>
    <row r="37" ht="25">
      <c r="A37" s="1" t="s">
        <v>639</v>
      </c>
      <c r="E37" s="27" t="s">
        <v>7522</v>
      </c>
    </row>
    <row r="38" ht="26">
      <c r="A38" s="1" t="s">
        <v>640</v>
      </c>
      <c r="E38" s="33" t="s">
        <v>7523</v>
      </c>
    </row>
    <row r="39">
      <c r="A39" s="1" t="s">
        <v>642</v>
      </c>
      <c r="E39" s="27" t="s">
        <v>1313</v>
      </c>
    </row>
    <row r="40">
      <c r="A40" s="1" t="s">
        <v>633</v>
      </c>
      <c r="B40" s="1">
        <v>10</v>
      </c>
      <c r="C40" s="26" t="s">
        <v>5460</v>
      </c>
      <c r="D40" t="s">
        <v>635</v>
      </c>
      <c r="E40" s="27" t="s">
        <v>5461</v>
      </c>
      <c r="F40" s="28" t="s">
        <v>869</v>
      </c>
      <c r="G40" s="29">
        <v>6.1040000000000001</v>
      </c>
      <c r="H40" s="28">
        <v>0</v>
      </c>
      <c r="I40" s="30">
        <f>ROUND(G40*H40,P4)</f>
        <v>0</v>
      </c>
      <c r="L40" s="31">
        <v>0</v>
      </c>
      <c r="M40" s="24">
        <f>ROUND(G40*L40,P4)</f>
        <v>0</v>
      </c>
      <c r="N40" s="25" t="s">
        <v>638</v>
      </c>
      <c r="O40" s="32">
        <f>M40*AA40</f>
        <v>0</v>
      </c>
      <c r="P40" s="1">
        <v>3</v>
      </c>
      <c r="AA40" s="1">
        <f>IF(P40=1,$O$3,IF(P40=2,$O$4,$O$5))</f>
        <v>0</v>
      </c>
    </row>
    <row r="41" ht="37.5">
      <c r="A41" s="1" t="s">
        <v>639</v>
      </c>
      <c r="E41" s="27" t="s">
        <v>7524</v>
      </c>
    </row>
    <row r="42" ht="26">
      <c r="A42" s="1" t="s">
        <v>640</v>
      </c>
      <c r="E42" s="33" t="s">
        <v>7525</v>
      </c>
    </row>
    <row r="43">
      <c r="A43" s="1" t="s">
        <v>642</v>
      </c>
      <c r="E43" s="27" t="s">
        <v>1313</v>
      </c>
    </row>
    <row r="44">
      <c r="A44" s="1" t="s">
        <v>633</v>
      </c>
      <c r="B44" s="1">
        <v>11</v>
      </c>
      <c r="C44" s="26" t="s">
        <v>6164</v>
      </c>
      <c r="D44" t="s">
        <v>635</v>
      </c>
      <c r="E44" s="27" t="s">
        <v>6165</v>
      </c>
      <c r="F44" s="28" t="s">
        <v>869</v>
      </c>
      <c r="G44" s="29">
        <v>0.98299999999999998</v>
      </c>
      <c r="H44" s="28">
        <v>0</v>
      </c>
      <c r="I44" s="30">
        <f>ROUND(G44*H44,P4)</f>
        <v>0</v>
      </c>
      <c r="L44" s="31">
        <v>0</v>
      </c>
      <c r="M44" s="24">
        <f>ROUND(G44*L44,P4)</f>
        <v>0</v>
      </c>
      <c r="N44" s="25" t="s">
        <v>638</v>
      </c>
      <c r="O44" s="32">
        <f>M44*AA44</f>
        <v>0</v>
      </c>
      <c r="P44" s="1">
        <v>3</v>
      </c>
      <c r="AA44" s="1">
        <f>IF(P44=1,$O$3,IF(P44=2,$O$4,$O$5))</f>
        <v>0</v>
      </c>
    </row>
    <row r="45" ht="25">
      <c r="A45" s="1" t="s">
        <v>639</v>
      </c>
      <c r="E45" s="27" t="s">
        <v>7526</v>
      </c>
    </row>
    <row r="46" ht="26">
      <c r="A46" s="1" t="s">
        <v>640</v>
      </c>
      <c r="E46" s="33" t="s">
        <v>7527</v>
      </c>
    </row>
    <row r="47">
      <c r="A47" s="1" t="s">
        <v>642</v>
      </c>
      <c r="E47" s="27" t="s">
        <v>1313</v>
      </c>
    </row>
    <row r="48">
      <c r="A48" s="1" t="s">
        <v>633</v>
      </c>
      <c r="B48" s="1">
        <v>12</v>
      </c>
      <c r="C48" s="26" t="s">
        <v>7528</v>
      </c>
      <c r="D48" t="s">
        <v>635</v>
      </c>
      <c r="E48" s="27" t="s">
        <v>7529</v>
      </c>
      <c r="F48" s="28" t="s">
        <v>869</v>
      </c>
      <c r="G48" s="29">
        <v>1.8939999999999999</v>
      </c>
      <c r="H48" s="28">
        <v>0</v>
      </c>
      <c r="I48" s="30">
        <f>ROUND(G48*H48,P4)</f>
        <v>0</v>
      </c>
      <c r="L48" s="31">
        <v>0</v>
      </c>
      <c r="M48" s="24">
        <f>ROUND(G48*L48,P4)</f>
        <v>0</v>
      </c>
      <c r="N48" s="25" t="s">
        <v>638</v>
      </c>
      <c r="O48" s="32">
        <f>M48*AA48</f>
        <v>0</v>
      </c>
      <c r="P48" s="1">
        <v>3</v>
      </c>
      <c r="AA48" s="1">
        <f>IF(P48=1,$O$3,IF(P48=2,$O$4,$O$5))</f>
        <v>0</v>
      </c>
    </row>
    <row r="49" ht="25">
      <c r="A49" s="1" t="s">
        <v>639</v>
      </c>
      <c r="E49" s="27" t="s">
        <v>7530</v>
      </c>
    </row>
    <row r="50" ht="26">
      <c r="A50" s="1" t="s">
        <v>640</v>
      </c>
      <c r="E50" s="33" t="s">
        <v>7531</v>
      </c>
    </row>
    <row r="51">
      <c r="A51" s="1" t="s">
        <v>642</v>
      </c>
      <c r="E51" s="27" t="s">
        <v>1313</v>
      </c>
    </row>
    <row r="52">
      <c r="A52" s="1" t="s">
        <v>633</v>
      </c>
      <c r="B52" s="1">
        <v>13</v>
      </c>
      <c r="C52" s="26" t="s">
        <v>7532</v>
      </c>
      <c r="D52" t="s">
        <v>635</v>
      </c>
      <c r="E52" s="27" t="s">
        <v>7533</v>
      </c>
      <c r="F52" s="28" t="s">
        <v>869</v>
      </c>
      <c r="G52" s="29">
        <v>1.7470000000000001</v>
      </c>
      <c r="H52" s="28">
        <v>0</v>
      </c>
      <c r="I52" s="30">
        <f>ROUND(G52*H52,P4)</f>
        <v>0</v>
      </c>
      <c r="L52" s="31">
        <v>0</v>
      </c>
      <c r="M52" s="24">
        <f>ROUND(G52*L52,P4)</f>
        <v>0</v>
      </c>
      <c r="N52" s="25" t="s">
        <v>635</v>
      </c>
      <c r="O52" s="32">
        <f>M52*AA52</f>
        <v>0</v>
      </c>
      <c r="P52" s="1">
        <v>3</v>
      </c>
      <c r="AA52" s="1">
        <f>IF(P52=1,$O$3,IF(P52=2,$O$4,$O$5))</f>
        <v>0</v>
      </c>
    </row>
    <row r="53" ht="25">
      <c r="A53" s="1" t="s">
        <v>639</v>
      </c>
      <c r="E53" s="27" t="s">
        <v>7534</v>
      </c>
    </row>
    <row r="54" ht="26">
      <c r="A54" s="1" t="s">
        <v>640</v>
      </c>
      <c r="E54" s="33" t="s">
        <v>7535</v>
      </c>
    </row>
    <row r="55" ht="409.5">
      <c r="A55" s="1" t="s">
        <v>642</v>
      </c>
      <c r="E55" s="27" t="s">
        <v>7536</v>
      </c>
    </row>
    <row r="56">
      <c r="A56" s="1" t="s">
        <v>633</v>
      </c>
      <c r="B56" s="1">
        <v>14</v>
      </c>
      <c r="C56" s="26" t="s">
        <v>4710</v>
      </c>
      <c r="D56" t="s">
        <v>635</v>
      </c>
      <c r="E56" s="27" t="s">
        <v>4711</v>
      </c>
      <c r="F56" s="28" t="s">
        <v>869</v>
      </c>
      <c r="G56" s="29">
        <v>12.209</v>
      </c>
      <c r="H56" s="28">
        <v>0</v>
      </c>
      <c r="I56" s="30">
        <f>ROUND(G56*H56,P4)</f>
        <v>0</v>
      </c>
      <c r="L56" s="31">
        <v>0</v>
      </c>
      <c r="M56" s="24">
        <f>ROUND(G56*L56,P4)</f>
        <v>0</v>
      </c>
      <c r="N56" s="25" t="s">
        <v>638</v>
      </c>
      <c r="O56" s="32">
        <f>M56*AA56</f>
        <v>0</v>
      </c>
      <c r="P56" s="1">
        <v>3</v>
      </c>
      <c r="AA56" s="1">
        <f>IF(P56=1,$O$3,IF(P56=2,$O$4,$O$5))</f>
        <v>0</v>
      </c>
    </row>
    <row r="57">
      <c r="A57" s="1" t="s">
        <v>639</v>
      </c>
      <c r="E57" s="27" t="s">
        <v>7537</v>
      </c>
    </row>
    <row r="58" ht="26">
      <c r="A58" s="1" t="s">
        <v>640</v>
      </c>
      <c r="E58" s="33" t="s">
        <v>7538</v>
      </c>
    </row>
    <row r="59">
      <c r="A59" s="1" t="s">
        <v>642</v>
      </c>
      <c r="E59" s="27" t="s">
        <v>1313</v>
      </c>
    </row>
    <row r="60" ht="13">
      <c r="A60" s="1" t="s">
        <v>630</v>
      </c>
      <c r="C60" s="22" t="s">
        <v>7068</v>
      </c>
      <c r="E60" s="23" t="s">
        <v>4733</v>
      </c>
      <c r="L60" s="24">
        <f>SUMIFS(L61:L64,A61:A64,"P")</f>
        <v>0</v>
      </c>
      <c r="M60" s="24">
        <f>SUMIFS(M61:M64,A61:A64,"P")</f>
        <v>0</v>
      </c>
      <c r="N60" s="25"/>
    </row>
    <row r="61" ht="25">
      <c r="A61" s="1" t="s">
        <v>633</v>
      </c>
      <c r="B61" s="1">
        <v>15</v>
      </c>
      <c r="C61" s="26" t="s">
        <v>7071</v>
      </c>
      <c r="D61" t="s">
        <v>635</v>
      </c>
      <c r="E61" s="27" t="s">
        <v>7072</v>
      </c>
      <c r="F61" s="28" t="s">
        <v>865</v>
      </c>
      <c r="G61" s="29">
        <v>240.465</v>
      </c>
      <c r="H61" s="28">
        <v>0</v>
      </c>
      <c r="I61" s="30">
        <f>ROUND(G61*H61,P4)</f>
        <v>0</v>
      </c>
      <c r="L61" s="31">
        <v>0</v>
      </c>
      <c r="M61" s="24">
        <f>ROUND(G61*L61,P4)</f>
        <v>0</v>
      </c>
      <c r="N61" s="25" t="s">
        <v>638</v>
      </c>
      <c r="O61" s="32">
        <f>M61*AA61</f>
        <v>0</v>
      </c>
      <c r="P61" s="1">
        <v>3</v>
      </c>
      <c r="AA61" s="1">
        <f>IF(P61=1,$O$3,IF(P61=2,$O$4,$O$5))</f>
        <v>0</v>
      </c>
    </row>
    <row r="62" ht="25">
      <c r="A62" s="1" t="s">
        <v>639</v>
      </c>
      <c r="E62" s="27" t="s">
        <v>7539</v>
      </c>
    </row>
    <row r="63" ht="26">
      <c r="A63" s="1" t="s">
        <v>640</v>
      </c>
      <c r="E63" s="33" t="s">
        <v>7540</v>
      </c>
    </row>
    <row r="64">
      <c r="A64" s="1" t="s">
        <v>642</v>
      </c>
      <c r="E64" s="27" t="s">
        <v>1313</v>
      </c>
    </row>
    <row r="65" ht="13">
      <c r="A65" s="1" t="s">
        <v>630</v>
      </c>
      <c r="C65" s="22" t="s">
        <v>7541</v>
      </c>
      <c r="E65" s="23" t="s">
        <v>5475</v>
      </c>
      <c r="L65" s="24">
        <f>SUMIFS(L66:L69,A66:A69,"P")</f>
        <v>0</v>
      </c>
      <c r="M65" s="24">
        <f>SUMIFS(M66:M69,A66:A69,"P")</f>
        <v>0</v>
      </c>
      <c r="N65" s="25"/>
    </row>
    <row r="66">
      <c r="A66" s="1" t="s">
        <v>633</v>
      </c>
      <c r="B66" s="1">
        <v>16</v>
      </c>
      <c r="C66" s="26" t="s">
        <v>4747</v>
      </c>
      <c r="D66" t="s">
        <v>635</v>
      </c>
      <c r="E66" s="27" t="s">
        <v>4748</v>
      </c>
      <c r="F66" s="28" t="s">
        <v>649</v>
      </c>
      <c r="G66" s="29">
        <v>51.030000000000001</v>
      </c>
      <c r="H66" s="28">
        <v>0</v>
      </c>
      <c r="I66" s="30">
        <f>ROUND(G66*H66,P4)</f>
        <v>0</v>
      </c>
      <c r="L66" s="31">
        <v>0</v>
      </c>
      <c r="M66" s="24">
        <f>ROUND(G66*L66,P4)</f>
        <v>0</v>
      </c>
      <c r="N66" s="25" t="s">
        <v>638</v>
      </c>
      <c r="O66" s="32">
        <f>M66*AA66</f>
        <v>0</v>
      </c>
      <c r="P66" s="1">
        <v>3</v>
      </c>
      <c r="AA66" s="1">
        <f>IF(P66=1,$O$3,IF(P66=2,$O$4,$O$5))</f>
        <v>0</v>
      </c>
    </row>
    <row r="67" ht="25">
      <c r="A67" s="1" t="s">
        <v>639</v>
      </c>
      <c r="E67" s="27" t="s">
        <v>7542</v>
      </c>
    </row>
    <row r="68" ht="26">
      <c r="A68" s="1" t="s">
        <v>640</v>
      </c>
      <c r="E68" s="33" t="s">
        <v>7543</v>
      </c>
    </row>
    <row r="69">
      <c r="A69" s="1" t="s">
        <v>642</v>
      </c>
      <c r="E69" s="27" t="s">
        <v>1313</v>
      </c>
    </row>
    <row r="70" ht="13">
      <c r="A70" s="1" t="s">
        <v>630</v>
      </c>
      <c r="C70" s="22" t="s">
        <v>6708</v>
      </c>
      <c r="E70" s="23" t="s">
        <v>6709</v>
      </c>
      <c r="L70" s="24">
        <f>SUMIFS(L71:L94,A71:A94,"P")</f>
        <v>0</v>
      </c>
      <c r="M70" s="24">
        <f>SUMIFS(M71:M94,A71:A94,"P")</f>
        <v>0</v>
      </c>
      <c r="N70" s="25"/>
    </row>
    <row r="71">
      <c r="A71" s="1" t="s">
        <v>633</v>
      </c>
      <c r="B71" s="1">
        <v>17</v>
      </c>
      <c r="C71" s="26" t="s">
        <v>5647</v>
      </c>
      <c r="D71" t="s">
        <v>635</v>
      </c>
      <c r="E71" s="27" t="s">
        <v>5648</v>
      </c>
      <c r="F71" s="28" t="s">
        <v>649</v>
      </c>
      <c r="G71" s="29">
        <v>22.07</v>
      </c>
      <c r="H71" s="28">
        <v>0</v>
      </c>
      <c r="I71" s="30">
        <f>ROUND(G71*H71,P4)</f>
        <v>0</v>
      </c>
      <c r="L71" s="31">
        <v>0</v>
      </c>
      <c r="M71" s="24">
        <f>ROUND(G71*L71,P4)</f>
        <v>0</v>
      </c>
      <c r="N71" s="25" t="s">
        <v>638</v>
      </c>
      <c r="O71" s="32">
        <f>M71*AA71</f>
        <v>0</v>
      </c>
      <c r="P71" s="1">
        <v>3</v>
      </c>
      <c r="AA71" s="1">
        <f>IF(P71=1,$O$3,IF(P71=2,$O$4,$O$5))</f>
        <v>0</v>
      </c>
    </row>
    <row r="72" ht="25">
      <c r="A72" s="1" t="s">
        <v>639</v>
      </c>
      <c r="E72" s="27" t="s">
        <v>7544</v>
      </c>
    </row>
    <row r="73" ht="26">
      <c r="A73" s="1" t="s">
        <v>640</v>
      </c>
      <c r="E73" s="33" t="s">
        <v>7545</v>
      </c>
    </row>
    <row r="74">
      <c r="A74" s="1" t="s">
        <v>642</v>
      </c>
      <c r="E74" s="27" t="s">
        <v>1313</v>
      </c>
    </row>
    <row r="75">
      <c r="A75" s="1" t="s">
        <v>633</v>
      </c>
      <c r="B75" s="1">
        <v>18</v>
      </c>
      <c r="C75" s="26" t="s">
        <v>7546</v>
      </c>
      <c r="D75" t="s">
        <v>635</v>
      </c>
      <c r="E75" s="27" t="s">
        <v>7547</v>
      </c>
      <c r="F75" s="28" t="s">
        <v>649</v>
      </c>
      <c r="G75" s="29">
        <v>40.965000000000003</v>
      </c>
      <c r="H75" s="28">
        <v>0</v>
      </c>
      <c r="I75" s="30">
        <f>ROUND(G75*H75,P4)</f>
        <v>0</v>
      </c>
      <c r="L75" s="31">
        <v>0</v>
      </c>
      <c r="M75" s="24">
        <f>ROUND(G75*L75,P4)</f>
        <v>0</v>
      </c>
      <c r="N75" s="25" t="s">
        <v>638</v>
      </c>
      <c r="O75" s="32">
        <f>M75*AA75</f>
        <v>0</v>
      </c>
      <c r="P75" s="1">
        <v>3</v>
      </c>
      <c r="AA75" s="1">
        <f>IF(P75=1,$O$3,IF(P75=2,$O$4,$O$5))</f>
        <v>0</v>
      </c>
    </row>
    <row r="76">
      <c r="A76" s="1" t="s">
        <v>639</v>
      </c>
      <c r="E76" s="27" t="s">
        <v>7548</v>
      </c>
    </row>
    <row r="77" ht="26">
      <c r="A77" s="1" t="s">
        <v>640</v>
      </c>
      <c r="E77" s="33" t="s">
        <v>7549</v>
      </c>
    </row>
    <row r="78">
      <c r="A78" s="1" t="s">
        <v>642</v>
      </c>
      <c r="E78" s="27" t="s">
        <v>1313</v>
      </c>
    </row>
    <row r="79">
      <c r="A79" s="1" t="s">
        <v>633</v>
      </c>
      <c r="B79" s="1">
        <v>19</v>
      </c>
      <c r="C79" s="26" t="s">
        <v>6599</v>
      </c>
      <c r="D79" t="s">
        <v>635</v>
      </c>
      <c r="E79" s="27" t="s">
        <v>7120</v>
      </c>
      <c r="F79" s="28" t="s">
        <v>659</v>
      </c>
      <c r="G79" s="29">
        <v>2</v>
      </c>
      <c r="H79" s="28">
        <v>0</v>
      </c>
      <c r="I79" s="30">
        <f>ROUND(G79*H79,P4)</f>
        <v>0</v>
      </c>
      <c r="L79" s="31">
        <v>0</v>
      </c>
      <c r="M79" s="24">
        <f>ROUND(G79*L79,P4)</f>
        <v>0</v>
      </c>
      <c r="N79" s="25" t="s">
        <v>635</v>
      </c>
      <c r="O79" s="32">
        <f>M79*AA79</f>
        <v>0</v>
      </c>
      <c r="P79" s="1">
        <v>3</v>
      </c>
      <c r="AA79" s="1">
        <f>IF(P79=1,$O$3,IF(P79=2,$O$4,$O$5))</f>
        <v>0</v>
      </c>
    </row>
    <row r="80">
      <c r="A80" s="1" t="s">
        <v>639</v>
      </c>
      <c r="E80" s="27" t="s">
        <v>7018</v>
      </c>
    </row>
    <row r="81" ht="26">
      <c r="A81" s="1" t="s">
        <v>640</v>
      </c>
      <c r="E81" s="33" t="s">
        <v>7550</v>
      </c>
    </row>
    <row r="82">
      <c r="A82" s="1" t="s">
        <v>642</v>
      </c>
      <c r="E82" s="27" t="s">
        <v>1313</v>
      </c>
    </row>
    <row r="83">
      <c r="A83" s="1" t="s">
        <v>633</v>
      </c>
      <c r="B83" s="1">
        <v>20</v>
      </c>
      <c r="C83" s="26" t="s">
        <v>6710</v>
      </c>
      <c r="D83" t="s">
        <v>635</v>
      </c>
      <c r="E83" s="27" t="s">
        <v>4784</v>
      </c>
      <c r="F83" s="28" t="s">
        <v>869</v>
      </c>
      <c r="G83" s="29">
        <v>16.420000000000002</v>
      </c>
      <c r="H83" s="28">
        <v>0</v>
      </c>
      <c r="I83" s="30">
        <f>ROUND(G83*H83,P4)</f>
        <v>0</v>
      </c>
      <c r="L83" s="31">
        <v>0</v>
      </c>
      <c r="M83" s="24">
        <f>ROUND(G83*L83,P4)</f>
        <v>0</v>
      </c>
      <c r="N83" s="25" t="s">
        <v>638</v>
      </c>
      <c r="O83" s="32">
        <f>M83*AA83</f>
        <v>0</v>
      </c>
      <c r="P83" s="1">
        <v>3</v>
      </c>
      <c r="AA83" s="1">
        <f>IF(P83=1,$O$3,IF(P83=2,$O$4,$O$5))</f>
        <v>0</v>
      </c>
    </row>
    <row r="84" ht="25">
      <c r="A84" s="1" t="s">
        <v>639</v>
      </c>
      <c r="E84" s="27" t="s">
        <v>7551</v>
      </c>
    </row>
    <row r="85" ht="52">
      <c r="A85" s="1" t="s">
        <v>640</v>
      </c>
      <c r="E85" s="33" t="s">
        <v>7552</v>
      </c>
    </row>
    <row r="86">
      <c r="A86" s="1" t="s">
        <v>642</v>
      </c>
      <c r="E86" s="27" t="s">
        <v>1313</v>
      </c>
    </row>
    <row r="87">
      <c r="A87" s="1" t="s">
        <v>633</v>
      </c>
      <c r="B87" s="1">
        <v>21</v>
      </c>
      <c r="C87" s="26" t="s">
        <v>7553</v>
      </c>
      <c r="D87" t="s">
        <v>635</v>
      </c>
      <c r="E87" s="27" t="s">
        <v>6673</v>
      </c>
      <c r="F87" s="28" t="s">
        <v>649</v>
      </c>
      <c r="G87" s="29">
        <v>29.445</v>
      </c>
      <c r="H87" s="28">
        <v>0</v>
      </c>
      <c r="I87" s="30">
        <f>ROUND(G87*H87,P4)</f>
        <v>0</v>
      </c>
      <c r="L87" s="31">
        <v>0</v>
      </c>
      <c r="M87" s="24">
        <f>ROUND(G87*L87,P4)</f>
        <v>0</v>
      </c>
      <c r="N87" s="25" t="s">
        <v>638</v>
      </c>
      <c r="O87" s="32">
        <f>M87*AA87</f>
        <v>0</v>
      </c>
      <c r="P87" s="1">
        <v>3</v>
      </c>
      <c r="AA87" s="1">
        <f>IF(P87=1,$O$3,IF(P87=2,$O$4,$O$5))</f>
        <v>0</v>
      </c>
    </row>
    <row r="88" ht="25">
      <c r="A88" s="1" t="s">
        <v>639</v>
      </c>
      <c r="E88" s="27" t="s">
        <v>7554</v>
      </c>
    </row>
    <row r="89" ht="26">
      <c r="A89" s="1" t="s">
        <v>640</v>
      </c>
      <c r="E89" s="33" t="s">
        <v>7555</v>
      </c>
    </row>
    <row r="90">
      <c r="A90" s="1" t="s">
        <v>642</v>
      </c>
      <c r="E90" s="27" t="s">
        <v>1313</v>
      </c>
    </row>
    <row r="91">
      <c r="A91" s="1" t="s">
        <v>633</v>
      </c>
      <c r="B91" s="1">
        <v>22</v>
      </c>
      <c r="C91" s="26" t="s">
        <v>7556</v>
      </c>
      <c r="D91" t="s">
        <v>635</v>
      </c>
      <c r="E91" s="27" t="s">
        <v>7557</v>
      </c>
      <c r="F91" s="28" t="s">
        <v>649</v>
      </c>
      <c r="G91" s="29">
        <v>51.030000000000001</v>
      </c>
      <c r="H91" s="28">
        <v>0</v>
      </c>
      <c r="I91" s="30">
        <f>ROUND(G91*H91,P4)</f>
        <v>0</v>
      </c>
      <c r="L91" s="31">
        <v>0</v>
      </c>
      <c r="M91" s="24">
        <f>ROUND(G91*L91,P4)</f>
        <v>0</v>
      </c>
      <c r="N91" s="25" t="s">
        <v>635</v>
      </c>
      <c r="O91" s="32">
        <f>M91*AA91</f>
        <v>0</v>
      </c>
      <c r="P91" s="1">
        <v>3</v>
      </c>
      <c r="AA91" s="1">
        <f>IF(P91=1,$O$3,IF(P91=2,$O$4,$O$5))</f>
        <v>0</v>
      </c>
    </row>
    <row r="92" ht="25">
      <c r="A92" s="1" t="s">
        <v>639</v>
      </c>
      <c r="E92" s="27" t="s">
        <v>7554</v>
      </c>
    </row>
    <row r="93" ht="26">
      <c r="A93" s="1" t="s">
        <v>640</v>
      </c>
      <c r="E93" s="33" t="s">
        <v>7558</v>
      </c>
    </row>
    <row r="94" ht="87.5">
      <c r="A94" s="1" t="s">
        <v>642</v>
      </c>
      <c r="E94" s="27" t="s">
        <v>7559</v>
      </c>
    </row>
    <row r="95" ht="13">
      <c r="A95" s="1" t="s">
        <v>630</v>
      </c>
      <c r="C95" s="22" t="s">
        <v>1724</v>
      </c>
      <c r="E95" s="23" t="s">
        <v>6716</v>
      </c>
      <c r="L95" s="24">
        <f>SUMIFS(L96:L103,A96:A103,"P")</f>
        <v>0</v>
      </c>
      <c r="M95" s="24">
        <f>SUMIFS(M96:M103,A96:A103,"P")</f>
        <v>0</v>
      </c>
      <c r="N95" s="25"/>
    </row>
    <row r="96" ht="25">
      <c r="A96" s="1" t="s">
        <v>633</v>
      </c>
      <c r="B96" s="1">
        <v>1</v>
      </c>
      <c r="C96" s="26" t="s">
        <v>1738</v>
      </c>
      <c r="D96" t="s">
        <v>1739</v>
      </c>
      <c r="E96" s="27" t="s">
        <v>1740</v>
      </c>
      <c r="F96" s="28" t="s">
        <v>1729</v>
      </c>
      <c r="G96" s="29">
        <v>155.886</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52">
      <c r="A98" s="1" t="s">
        <v>640</v>
      </c>
      <c r="E98" s="33" t="s">
        <v>7560</v>
      </c>
    </row>
    <row r="99" ht="187.5">
      <c r="A99" s="1" t="s">
        <v>642</v>
      </c>
      <c r="E99" s="27" t="s">
        <v>2146</v>
      </c>
    </row>
    <row r="100" ht="25">
      <c r="A100" s="1" t="s">
        <v>633</v>
      </c>
      <c r="B100" s="1">
        <v>2</v>
      </c>
      <c r="C100" s="26" t="s">
        <v>5241</v>
      </c>
      <c r="D100" t="s">
        <v>5242</v>
      </c>
      <c r="E100" s="27" t="s">
        <v>7561</v>
      </c>
      <c r="F100" s="28" t="s">
        <v>1729</v>
      </c>
      <c r="G100" s="29">
        <v>1.0489999999999999</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7562</v>
      </c>
    </row>
    <row r="103" ht="187.5">
      <c r="A103" s="1" t="s">
        <v>642</v>
      </c>
      <c r="E103" s="27" t="s">
        <v>1904</v>
      </c>
    </row>
  </sheetData>
  <sheetProtection sheet="1" objects="1" scenarios="1" spinCount="100000" saltValue="qPg4iSV7E1OXu7+FDTv24LzejOHGrp4nxWVTWNYHtaLeU8QlD8luyE9VYYEp8uE1gM8PhrurrW+YXWpTZY2vOw==" hashValue="3077H97WHfdGnj/tgHCTFMI6uXbEFvtJtMRNwSxjsqfIl+bcyPYzF/ElJ76FUCcONBOcF5IKypI6ehmDgNjym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7563</v>
      </c>
      <c r="E8" s="23" t="s">
        <v>267</v>
      </c>
      <c r="L8" s="24">
        <f>L9+L30+L35+L44</f>
        <v>0</v>
      </c>
      <c r="M8" s="24">
        <f>M9+M30+M35+M44</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165.16999999999999</v>
      </c>
      <c r="H10" s="28">
        <v>0</v>
      </c>
      <c r="I10" s="30">
        <f>ROUND(G10*H10,P4)</f>
        <v>0</v>
      </c>
      <c r="L10" s="31">
        <v>0</v>
      </c>
      <c r="M10" s="24">
        <f>ROUND(G10*L10,P4)</f>
        <v>0</v>
      </c>
      <c r="N10" s="25" t="s">
        <v>638</v>
      </c>
      <c r="O10" s="32">
        <f>M10*AA10</f>
        <v>0</v>
      </c>
      <c r="P10" s="1">
        <v>3</v>
      </c>
      <c r="AA10" s="1">
        <f>IF(P10=1,$O$3,IF(P10=2,$O$4,$O$5))</f>
        <v>0</v>
      </c>
    </row>
    <row r="11" ht="25">
      <c r="A11" s="1" t="s">
        <v>639</v>
      </c>
      <c r="E11" s="27" t="s">
        <v>7564</v>
      </c>
    </row>
    <row r="12" ht="26">
      <c r="A12" s="1" t="s">
        <v>640</v>
      </c>
      <c r="E12" s="33" t="s">
        <v>7565</v>
      </c>
    </row>
    <row r="13">
      <c r="A13" s="1" t="s">
        <v>642</v>
      </c>
      <c r="E13" s="27" t="s">
        <v>1313</v>
      </c>
    </row>
    <row r="14">
      <c r="A14" s="1" t="s">
        <v>633</v>
      </c>
      <c r="B14" s="1">
        <v>3</v>
      </c>
      <c r="C14" s="26" t="s">
        <v>6697</v>
      </c>
      <c r="D14" t="s">
        <v>635</v>
      </c>
      <c r="E14" s="27" t="s">
        <v>6698</v>
      </c>
      <c r="F14" s="28" t="s">
        <v>869</v>
      </c>
      <c r="G14" s="29">
        <v>21.369</v>
      </c>
      <c r="H14" s="28">
        <v>0</v>
      </c>
      <c r="I14" s="30">
        <f>ROUND(G14*H14,P4)</f>
        <v>0</v>
      </c>
      <c r="L14" s="31">
        <v>0</v>
      </c>
      <c r="M14" s="24">
        <f>ROUND(G14*L14,P4)</f>
        <v>0</v>
      </c>
      <c r="N14" s="25" t="s">
        <v>638</v>
      </c>
      <c r="O14" s="32">
        <f>M14*AA14</f>
        <v>0</v>
      </c>
      <c r="P14" s="1">
        <v>3</v>
      </c>
      <c r="AA14" s="1">
        <f>IF(P14=1,$O$3,IF(P14=2,$O$4,$O$5))</f>
        <v>0</v>
      </c>
    </row>
    <row r="15" ht="25">
      <c r="A15" s="1" t="s">
        <v>639</v>
      </c>
      <c r="E15" s="27" t="s">
        <v>7564</v>
      </c>
    </row>
    <row r="16" ht="26">
      <c r="A16" s="1" t="s">
        <v>640</v>
      </c>
      <c r="E16" s="33" t="s">
        <v>7566</v>
      </c>
    </row>
    <row r="17">
      <c r="A17" s="1" t="s">
        <v>642</v>
      </c>
      <c r="E17" s="27" t="s">
        <v>1313</v>
      </c>
    </row>
    <row r="18">
      <c r="A18" s="1" t="s">
        <v>633</v>
      </c>
      <c r="B18" s="1">
        <v>4</v>
      </c>
      <c r="C18" s="26" t="s">
        <v>6701</v>
      </c>
      <c r="D18" t="s">
        <v>635</v>
      </c>
      <c r="E18" s="27" t="s">
        <v>6702</v>
      </c>
      <c r="F18" s="28" t="s">
        <v>869</v>
      </c>
      <c r="G18" s="29">
        <v>165.16999999999999</v>
      </c>
      <c r="H18" s="28">
        <v>0</v>
      </c>
      <c r="I18" s="30">
        <f>ROUND(G18*H18,P4)</f>
        <v>0</v>
      </c>
      <c r="L18" s="31">
        <v>0</v>
      </c>
      <c r="M18" s="24">
        <f>ROUND(G18*L18,P4)</f>
        <v>0</v>
      </c>
      <c r="N18" s="25" t="s">
        <v>638</v>
      </c>
      <c r="O18" s="32">
        <f>M18*AA18</f>
        <v>0</v>
      </c>
      <c r="P18" s="1">
        <v>3</v>
      </c>
      <c r="AA18" s="1">
        <f>IF(P18=1,$O$3,IF(P18=2,$O$4,$O$5))</f>
        <v>0</v>
      </c>
    </row>
    <row r="19" ht="25">
      <c r="A19" s="1" t="s">
        <v>639</v>
      </c>
      <c r="E19" s="27" t="s">
        <v>7567</v>
      </c>
    </row>
    <row r="20" ht="26">
      <c r="A20" s="1" t="s">
        <v>640</v>
      </c>
      <c r="E20" s="33" t="s">
        <v>7568</v>
      </c>
    </row>
    <row r="21">
      <c r="A21" s="1" t="s">
        <v>642</v>
      </c>
      <c r="E21" s="27" t="s">
        <v>1313</v>
      </c>
    </row>
    <row r="22">
      <c r="A22" s="1" t="s">
        <v>633</v>
      </c>
      <c r="B22" s="1">
        <v>5</v>
      </c>
      <c r="C22" s="26" t="s">
        <v>4582</v>
      </c>
      <c r="D22" t="s">
        <v>635</v>
      </c>
      <c r="E22" s="27" t="s">
        <v>4583</v>
      </c>
      <c r="F22" s="28" t="s">
        <v>869</v>
      </c>
      <c r="G22" s="29">
        <v>165.16999999999999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7565</v>
      </c>
    </row>
    <row r="25">
      <c r="A25" s="1" t="s">
        <v>642</v>
      </c>
      <c r="E25" s="27" t="s">
        <v>1313</v>
      </c>
    </row>
    <row r="26">
      <c r="A26" s="1" t="s">
        <v>633</v>
      </c>
      <c r="B26" s="1">
        <v>6</v>
      </c>
      <c r="C26" s="26" t="s">
        <v>883</v>
      </c>
      <c r="D26" t="s">
        <v>635</v>
      </c>
      <c r="E26" s="27" t="s">
        <v>884</v>
      </c>
      <c r="F26" s="28" t="s">
        <v>869</v>
      </c>
      <c r="G26" s="29">
        <v>186.53899999999999</v>
      </c>
      <c r="H26" s="28">
        <v>0</v>
      </c>
      <c r="I26" s="30">
        <f>ROUND(G26*H26,P4)</f>
        <v>0</v>
      </c>
      <c r="L26" s="31">
        <v>0</v>
      </c>
      <c r="M26" s="24">
        <f>ROUND(G26*L26,P4)</f>
        <v>0</v>
      </c>
      <c r="N26" s="25" t="s">
        <v>638</v>
      </c>
      <c r="O26" s="32">
        <f>M26*AA26</f>
        <v>0</v>
      </c>
      <c r="P26" s="1">
        <v>3</v>
      </c>
      <c r="AA26" s="1">
        <f>IF(P26=1,$O$3,IF(P26=2,$O$4,$O$5))</f>
        <v>0</v>
      </c>
    </row>
    <row r="27" ht="25">
      <c r="A27" s="1" t="s">
        <v>639</v>
      </c>
      <c r="E27" s="27" t="s">
        <v>7569</v>
      </c>
    </row>
    <row r="28" ht="78">
      <c r="A28" s="1" t="s">
        <v>640</v>
      </c>
      <c r="E28" s="33" t="s">
        <v>7570</v>
      </c>
    </row>
    <row r="29">
      <c r="A29" s="1" t="s">
        <v>642</v>
      </c>
      <c r="E29" s="27" t="s">
        <v>1313</v>
      </c>
    </row>
    <row r="30" ht="13">
      <c r="A30" s="1" t="s">
        <v>630</v>
      </c>
      <c r="C30" s="22" t="s">
        <v>7045</v>
      </c>
      <c r="E30" s="23" t="s">
        <v>7521</v>
      </c>
      <c r="L30" s="24">
        <f>SUMIFS(L31:L34,A31:A34,"P")</f>
        <v>0</v>
      </c>
      <c r="M30" s="24">
        <f>SUMIFS(M31:M34,A31:A34,"P")</f>
        <v>0</v>
      </c>
      <c r="N30" s="25"/>
    </row>
    <row r="31">
      <c r="A31" s="1" t="s">
        <v>633</v>
      </c>
      <c r="B31" s="1">
        <v>7</v>
      </c>
      <c r="C31" s="26" t="s">
        <v>4688</v>
      </c>
      <c r="D31" t="s">
        <v>635</v>
      </c>
      <c r="E31" s="27" t="s">
        <v>4689</v>
      </c>
      <c r="F31" s="28" t="s">
        <v>869</v>
      </c>
      <c r="G31" s="29">
        <v>39.218000000000004</v>
      </c>
      <c r="H31" s="28">
        <v>0</v>
      </c>
      <c r="I31" s="30">
        <f>ROUND(G31*H31,P4)</f>
        <v>0</v>
      </c>
      <c r="L31" s="31">
        <v>0</v>
      </c>
      <c r="M31" s="24">
        <f>ROUND(G31*L31,P4)</f>
        <v>0</v>
      </c>
      <c r="N31" s="25" t="s">
        <v>638</v>
      </c>
      <c r="O31" s="32">
        <f>M31*AA31</f>
        <v>0</v>
      </c>
      <c r="P31" s="1">
        <v>3</v>
      </c>
      <c r="AA31" s="1">
        <f>IF(P31=1,$O$3,IF(P31=2,$O$4,$O$5))</f>
        <v>0</v>
      </c>
    </row>
    <row r="32" ht="25">
      <c r="A32" s="1" t="s">
        <v>639</v>
      </c>
      <c r="E32" s="27" t="s">
        <v>7571</v>
      </c>
    </row>
    <row r="33" ht="26">
      <c r="A33" s="1" t="s">
        <v>640</v>
      </c>
      <c r="E33" s="33" t="s">
        <v>7572</v>
      </c>
    </row>
    <row r="34">
      <c r="A34" s="1" t="s">
        <v>642</v>
      </c>
      <c r="E34" s="27" t="s">
        <v>1313</v>
      </c>
    </row>
    <row r="35" ht="13">
      <c r="A35" s="1" t="s">
        <v>630</v>
      </c>
      <c r="C35" s="22" t="s">
        <v>6708</v>
      </c>
      <c r="E35" s="23" t="s">
        <v>6709</v>
      </c>
      <c r="L35" s="24">
        <f>SUMIFS(L36:L43,A36:A43,"P")</f>
        <v>0</v>
      </c>
      <c r="M35" s="24">
        <f>SUMIFS(M36:M43,A36:A43,"P")</f>
        <v>0</v>
      </c>
      <c r="N35" s="25"/>
    </row>
    <row r="36">
      <c r="A36" s="1" t="s">
        <v>633</v>
      </c>
      <c r="B36" s="1">
        <v>8</v>
      </c>
      <c r="C36" s="26" t="s">
        <v>6710</v>
      </c>
      <c r="D36" t="s">
        <v>635</v>
      </c>
      <c r="E36" s="27" t="s">
        <v>4784</v>
      </c>
      <c r="F36" s="28" t="s">
        <v>869</v>
      </c>
      <c r="G36" s="29">
        <v>19.925999999999998</v>
      </c>
      <c r="H36" s="28">
        <v>0</v>
      </c>
      <c r="I36" s="30">
        <f>ROUND(G36*H36,P4)</f>
        <v>0</v>
      </c>
      <c r="L36" s="31">
        <v>0</v>
      </c>
      <c r="M36" s="24">
        <f>ROUND(G36*L36,P4)</f>
        <v>0</v>
      </c>
      <c r="N36" s="25" t="s">
        <v>638</v>
      </c>
      <c r="O36" s="32">
        <f>M36*AA36</f>
        <v>0</v>
      </c>
      <c r="P36" s="1">
        <v>3</v>
      </c>
      <c r="AA36" s="1">
        <f>IF(P36=1,$O$3,IF(P36=2,$O$4,$O$5))</f>
        <v>0</v>
      </c>
    </row>
    <row r="37">
      <c r="A37" s="1" t="s">
        <v>639</v>
      </c>
      <c r="E37" s="27" t="s">
        <v>7018</v>
      </c>
    </row>
    <row r="38" ht="52">
      <c r="A38" s="1" t="s">
        <v>640</v>
      </c>
      <c r="E38" s="33" t="s">
        <v>7573</v>
      </c>
    </row>
    <row r="39">
      <c r="A39" s="1" t="s">
        <v>642</v>
      </c>
      <c r="E39" s="27" t="s">
        <v>1313</v>
      </c>
    </row>
    <row r="40">
      <c r="A40" s="1" t="s">
        <v>633</v>
      </c>
      <c r="B40" s="1">
        <v>9</v>
      </c>
      <c r="C40" s="26" t="s">
        <v>7574</v>
      </c>
      <c r="D40" t="s">
        <v>635</v>
      </c>
      <c r="E40" s="27" t="s">
        <v>6617</v>
      </c>
      <c r="F40" s="28" t="s">
        <v>649</v>
      </c>
      <c r="G40" s="29">
        <v>3.3900000000000001</v>
      </c>
      <c r="H40" s="28">
        <v>0</v>
      </c>
      <c r="I40" s="30">
        <f>ROUND(G40*H40,P4)</f>
        <v>0</v>
      </c>
      <c r="L40" s="31">
        <v>0</v>
      </c>
      <c r="M40" s="24">
        <f>ROUND(G40*L40,P4)</f>
        <v>0</v>
      </c>
      <c r="N40" s="25" t="s">
        <v>638</v>
      </c>
      <c r="O40" s="32">
        <f>M40*AA40</f>
        <v>0</v>
      </c>
      <c r="P40" s="1">
        <v>3</v>
      </c>
      <c r="AA40" s="1">
        <f>IF(P40=1,$O$3,IF(P40=2,$O$4,$O$5))</f>
        <v>0</v>
      </c>
    </row>
    <row r="41">
      <c r="A41" s="1" t="s">
        <v>639</v>
      </c>
      <c r="E41" s="27" t="s">
        <v>7018</v>
      </c>
    </row>
    <row r="42" ht="26">
      <c r="A42" s="1" t="s">
        <v>640</v>
      </c>
      <c r="E42" s="33" t="s">
        <v>7575</v>
      </c>
    </row>
    <row r="43">
      <c r="A43" s="1" t="s">
        <v>642</v>
      </c>
      <c r="E43" s="27" t="s">
        <v>1313</v>
      </c>
    </row>
    <row r="44" ht="13">
      <c r="A44" s="1" t="s">
        <v>630</v>
      </c>
      <c r="C44" s="22" t="s">
        <v>1724</v>
      </c>
      <c r="E44" s="23" t="s">
        <v>6716</v>
      </c>
      <c r="L44" s="24">
        <f>SUMIFS(L45:L48,A45:A48,"P")</f>
        <v>0</v>
      </c>
      <c r="M44" s="24">
        <f>SUMIFS(M45:M48,A45:A48,"P")</f>
        <v>0</v>
      </c>
      <c r="N44" s="25"/>
    </row>
    <row r="45" ht="25">
      <c r="A45" s="1" t="s">
        <v>633</v>
      </c>
      <c r="B45" s="1">
        <v>1</v>
      </c>
      <c r="C45" s="26" t="s">
        <v>1738</v>
      </c>
      <c r="D45" t="s">
        <v>1739</v>
      </c>
      <c r="E45" s="27" t="s">
        <v>1740</v>
      </c>
      <c r="F45" s="28" t="s">
        <v>1729</v>
      </c>
      <c r="G45" s="29">
        <v>54.188000000000002</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52">
      <c r="A47" s="1" t="s">
        <v>640</v>
      </c>
      <c r="E47" s="33" t="s">
        <v>7576</v>
      </c>
    </row>
    <row r="48" ht="187.5">
      <c r="A48" s="1" t="s">
        <v>642</v>
      </c>
      <c r="E48" s="27" t="s">
        <v>2146</v>
      </c>
    </row>
  </sheetData>
  <sheetProtection sheet="1" objects="1" scenarios="1" spinCount="100000" saltValue="9Mo6V+v/5dK2/2BsJDyg2VFEkpCKqD5aMqvQagqLpcrpsJZ9UMWlKl+t91kJBZrX7DXf+pI9q89KtfxmJWd2oA==" hashValue="xDQNftQDXX82Tiw5ZcVedq8AzYv8UonnKimWXNwWK9eV+KSOHb+VuzSugdOzt9orT/bcNFER6wLAkKGOy4YjM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COUNTIFS(L8:L53,"=0",A8:A53,"P")+COUNTIFS(L8:L53,"",A8:A53,"P")+SUM(Q8:Q53)</f>
        <v>0</v>
      </c>
    </row>
    <row r="8" ht="13">
      <c r="A8" s="1" t="s">
        <v>628</v>
      </c>
      <c r="C8" s="22" t="s">
        <v>7577</v>
      </c>
      <c r="E8" s="23" t="s">
        <v>269</v>
      </c>
      <c r="L8" s="24">
        <f>L9+L30+L39+L48</f>
        <v>0</v>
      </c>
      <c r="M8" s="24">
        <f>M9+M30+M39+M48</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203.94399999999999</v>
      </c>
      <c r="H10" s="28">
        <v>0</v>
      </c>
      <c r="I10" s="30">
        <f>ROUND(G10*H10,P4)</f>
        <v>0</v>
      </c>
      <c r="L10" s="31">
        <v>0</v>
      </c>
      <c r="M10" s="24">
        <f>ROUND(G10*L10,P4)</f>
        <v>0</v>
      </c>
      <c r="N10" s="25" t="s">
        <v>638</v>
      </c>
      <c r="O10" s="32">
        <f>M10*AA10</f>
        <v>0</v>
      </c>
      <c r="P10" s="1">
        <v>3</v>
      </c>
      <c r="AA10" s="1">
        <f>IF(P10=1,$O$3,IF(P10=2,$O$4,$O$5))</f>
        <v>0</v>
      </c>
    </row>
    <row r="11" ht="25">
      <c r="A11" s="1" t="s">
        <v>639</v>
      </c>
      <c r="E11" s="27" t="s">
        <v>7564</v>
      </c>
    </row>
    <row r="12" ht="26">
      <c r="A12" s="1" t="s">
        <v>640</v>
      </c>
      <c r="E12" s="33" t="s">
        <v>7578</v>
      </c>
    </row>
    <row r="13">
      <c r="A13" s="1" t="s">
        <v>642</v>
      </c>
      <c r="E13" s="27" t="s">
        <v>1313</v>
      </c>
    </row>
    <row r="14">
      <c r="A14" s="1" t="s">
        <v>633</v>
      </c>
      <c r="B14" s="1">
        <v>3</v>
      </c>
      <c r="C14" s="26" t="s">
        <v>6697</v>
      </c>
      <c r="D14" t="s">
        <v>635</v>
      </c>
      <c r="E14" s="27" t="s">
        <v>6698</v>
      </c>
      <c r="F14" s="28" t="s">
        <v>869</v>
      </c>
      <c r="G14" s="29">
        <v>20.548999999999999</v>
      </c>
      <c r="H14" s="28">
        <v>0</v>
      </c>
      <c r="I14" s="30">
        <f>ROUND(G14*H14,P4)</f>
        <v>0</v>
      </c>
      <c r="L14" s="31">
        <v>0</v>
      </c>
      <c r="M14" s="24">
        <f>ROUND(G14*L14,P4)</f>
        <v>0</v>
      </c>
      <c r="N14" s="25" t="s">
        <v>638</v>
      </c>
      <c r="O14" s="32">
        <f>M14*AA14</f>
        <v>0</v>
      </c>
      <c r="P14" s="1">
        <v>3</v>
      </c>
      <c r="AA14" s="1">
        <f>IF(P14=1,$O$3,IF(P14=2,$O$4,$O$5))</f>
        <v>0</v>
      </c>
    </row>
    <row r="15" ht="25">
      <c r="A15" s="1" t="s">
        <v>639</v>
      </c>
      <c r="E15" s="27" t="s">
        <v>7564</v>
      </c>
    </row>
    <row r="16" ht="26">
      <c r="A16" s="1" t="s">
        <v>640</v>
      </c>
      <c r="E16" s="33" t="s">
        <v>7579</v>
      </c>
    </row>
    <row r="17">
      <c r="A17" s="1" t="s">
        <v>642</v>
      </c>
      <c r="E17" s="27" t="s">
        <v>1313</v>
      </c>
    </row>
    <row r="18">
      <c r="A18" s="1" t="s">
        <v>633</v>
      </c>
      <c r="B18" s="1">
        <v>4</v>
      </c>
      <c r="C18" s="26" t="s">
        <v>6701</v>
      </c>
      <c r="D18" t="s">
        <v>635</v>
      </c>
      <c r="E18" s="27" t="s">
        <v>6702</v>
      </c>
      <c r="F18" s="28" t="s">
        <v>869</v>
      </c>
      <c r="G18" s="29">
        <v>203.94399999999999</v>
      </c>
      <c r="H18" s="28">
        <v>0</v>
      </c>
      <c r="I18" s="30">
        <f>ROUND(G18*H18,P4)</f>
        <v>0</v>
      </c>
      <c r="L18" s="31">
        <v>0</v>
      </c>
      <c r="M18" s="24">
        <f>ROUND(G18*L18,P4)</f>
        <v>0</v>
      </c>
      <c r="N18" s="25" t="s">
        <v>638</v>
      </c>
      <c r="O18" s="32">
        <f>M18*AA18</f>
        <v>0</v>
      </c>
      <c r="P18" s="1">
        <v>3</v>
      </c>
      <c r="AA18" s="1">
        <f>IF(P18=1,$O$3,IF(P18=2,$O$4,$O$5))</f>
        <v>0</v>
      </c>
    </row>
    <row r="19" ht="25">
      <c r="A19" s="1" t="s">
        <v>639</v>
      </c>
      <c r="E19" s="27" t="s">
        <v>7567</v>
      </c>
    </row>
    <row r="20" ht="26">
      <c r="A20" s="1" t="s">
        <v>640</v>
      </c>
      <c r="E20" s="33" t="s">
        <v>7580</v>
      </c>
    </row>
    <row r="21">
      <c r="A21" s="1" t="s">
        <v>642</v>
      </c>
      <c r="E21" s="27" t="s">
        <v>1313</v>
      </c>
    </row>
    <row r="22">
      <c r="A22" s="1" t="s">
        <v>633</v>
      </c>
      <c r="B22" s="1">
        <v>5</v>
      </c>
      <c r="C22" s="26" t="s">
        <v>4582</v>
      </c>
      <c r="D22" t="s">
        <v>635</v>
      </c>
      <c r="E22" s="27" t="s">
        <v>4583</v>
      </c>
      <c r="F22" s="28" t="s">
        <v>869</v>
      </c>
      <c r="G22" s="29">
        <v>203.94399999999999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7578</v>
      </c>
    </row>
    <row r="25">
      <c r="A25" s="1" t="s">
        <v>642</v>
      </c>
      <c r="E25" s="27" t="s">
        <v>1313</v>
      </c>
    </row>
    <row r="26">
      <c r="A26" s="1" t="s">
        <v>633</v>
      </c>
      <c r="B26" s="1">
        <v>6</v>
      </c>
      <c r="C26" s="26" t="s">
        <v>883</v>
      </c>
      <c r="D26" t="s">
        <v>635</v>
      </c>
      <c r="E26" s="27" t="s">
        <v>884</v>
      </c>
      <c r="F26" s="28" t="s">
        <v>869</v>
      </c>
      <c r="G26" s="29">
        <v>224.49299999999999</v>
      </c>
      <c r="H26" s="28">
        <v>0</v>
      </c>
      <c r="I26" s="30">
        <f>ROUND(G26*H26,P4)</f>
        <v>0</v>
      </c>
      <c r="L26" s="31">
        <v>0</v>
      </c>
      <c r="M26" s="24">
        <f>ROUND(G26*L26,P4)</f>
        <v>0</v>
      </c>
      <c r="N26" s="25" t="s">
        <v>638</v>
      </c>
      <c r="O26" s="32">
        <f>M26*AA26</f>
        <v>0</v>
      </c>
      <c r="P26" s="1">
        <v>3</v>
      </c>
      <c r="AA26" s="1">
        <f>IF(P26=1,$O$3,IF(P26=2,$O$4,$O$5))</f>
        <v>0</v>
      </c>
    </row>
    <row r="27" ht="25">
      <c r="A27" s="1" t="s">
        <v>639</v>
      </c>
      <c r="E27" s="27" t="s">
        <v>7569</v>
      </c>
    </row>
    <row r="28" ht="65">
      <c r="A28" s="1" t="s">
        <v>640</v>
      </c>
      <c r="E28" s="33" t="s">
        <v>7581</v>
      </c>
    </row>
    <row r="29">
      <c r="A29" s="1" t="s">
        <v>642</v>
      </c>
      <c r="E29" s="27" t="s">
        <v>1313</v>
      </c>
    </row>
    <row r="30" ht="13">
      <c r="A30" s="1" t="s">
        <v>630</v>
      </c>
      <c r="C30" s="22" t="s">
        <v>7045</v>
      </c>
      <c r="E30" s="23" t="s">
        <v>7521</v>
      </c>
      <c r="L30" s="24">
        <f>SUMIFS(L31:L38,A31:A38,"P")</f>
        <v>0</v>
      </c>
      <c r="M30" s="24">
        <f>SUMIFS(M31:M38,A31:A38,"P")</f>
        <v>0</v>
      </c>
      <c r="N30" s="25"/>
    </row>
    <row r="31">
      <c r="A31" s="1" t="s">
        <v>633</v>
      </c>
      <c r="B31" s="1">
        <v>7</v>
      </c>
      <c r="C31" s="26" t="s">
        <v>7582</v>
      </c>
      <c r="D31" t="s">
        <v>635</v>
      </c>
      <c r="E31" s="27" t="s">
        <v>7583</v>
      </c>
      <c r="F31" s="28" t="s">
        <v>869</v>
      </c>
      <c r="G31" s="29">
        <v>0.126</v>
      </c>
      <c r="H31" s="28">
        <v>0</v>
      </c>
      <c r="I31" s="30">
        <f>ROUND(G31*H31,P4)</f>
        <v>0</v>
      </c>
      <c r="L31" s="31">
        <v>0</v>
      </c>
      <c r="M31" s="24">
        <f>ROUND(G31*L31,P4)</f>
        <v>0</v>
      </c>
      <c r="N31" s="25" t="s">
        <v>638</v>
      </c>
      <c r="O31" s="32">
        <f>M31*AA31</f>
        <v>0</v>
      </c>
      <c r="P31" s="1">
        <v>3</v>
      </c>
      <c r="AA31" s="1">
        <f>IF(P31=1,$O$3,IF(P31=2,$O$4,$O$5))</f>
        <v>0</v>
      </c>
    </row>
    <row r="32" ht="25">
      <c r="A32" s="1" t="s">
        <v>639</v>
      </c>
      <c r="E32" s="27" t="s">
        <v>7584</v>
      </c>
    </row>
    <row r="33" ht="26">
      <c r="A33" s="1" t="s">
        <v>640</v>
      </c>
      <c r="E33" s="33" t="s">
        <v>7585</v>
      </c>
    </row>
    <row r="34">
      <c r="A34" s="1" t="s">
        <v>642</v>
      </c>
      <c r="E34" s="27" t="s">
        <v>1313</v>
      </c>
    </row>
    <row r="35">
      <c r="A35" s="1" t="s">
        <v>633</v>
      </c>
      <c r="B35" s="1">
        <v>8</v>
      </c>
      <c r="C35" s="26" t="s">
        <v>4688</v>
      </c>
      <c r="D35" t="s">
        <v>635</v>
      </c>
      <c r="E35" s="27" t="s">
        <v>4689</v>
      </c>
      <c r="F35" s="28" t="s">
        <v>869</v>
      </c>
      <c r="G35" s="29">
        <v>5.149</v>
      </c>
      <c r="H35" s="28">
        <v>0</v>
      </c>
      <c r="I35" s="30">
        <f>ROUND(G35*H35,P4)</f>
        <v>0</v>
      </c>
      <c r="L35" s="31">
        <v>0</v>
      </c>
      <c r="M35" s="24">
        <f>ROUND(G35*L35,P4)</f>
        <v>0</v>
      </c>
      <c r="N35" s="25" t="s">
        <v>638</v>
      </c>
      <c r="O35" s="32">
        <f>M35*AA35</f>
        <v>0</v>
      </c>
      <c r="P35" s="1">
        <v>3</v>
      </c>
      <c r="AA35" s="1">
        <f>IF(P35=1,$O$3,IF(P35=2,$O$4,$O$5))</f>
        <v>0</v>
      </c>
    </row>
    <row r="36" ht="25">
      <c r="A36" s="1" t="s">
        <v>639</v>
      </c>
      <c r="E36" s="27" t="s">
        <v>7571</v>
      </c>
    </row>
    <row r="37" ht="26">
      <c r="A37" s="1" t="s">
        <v>640</v>
      </c>
      <c r="E37" s="33" t="s">
        <v>7586</v>
      </c>
    </row>
    <row r="38">
      <c r="A38" s="1" t="s">
        <v>642</v>
      </c>
      <c r="E38" s="27" t="s">
        <v>1313</v>
      </c>
    </row>
    <row r="39" ht="13">
      <c r="A39" s="1" t="s">
        <v>630</v>
      </c>
      <c r="C39" s="22" t="s">
        <v>6708</v>
      </c>
      <c r="E39" s="23" t="s">
        <v>6709</v>
      </c>
      <c r="L39" s="24">
        <f>SUMIFS(L40:L47,A40:A47,"P")</f>
        <v>0</v>
      </c>
      <c r="M39" s="24">
        <f>SUMIFS(M40:M47,A40:A47,"P")</f>
        <v>0</v>
      </c>
      <c r="N39" s="25"/>
    </row>
    <row r="40">
      <c r="A40" s="1" t="s">
        <v>633</v>
      </c>
      <c r="B40" s="1">
        <v>9</v>
      </c>
      <c r="C40" s="26" t="s">
        <v>6710</v>
      </c>
      <c r="D40" t="s">
        <v>635</v>
      </c>
      <c r="E40" s="27" t="s">
        <v>4784</v>
      </c>
      <c r="F40" s="28" t="s">
        <v>869</v>
      </c>
      <c r="G40" s="29">
        <v>6.899</v>
      </c>
      <c r="H40" s="28">
        <v>0</v>
      </c>
      <c r="I40" s="30">
        <f>ROUND(G40*H40,P4)</f>
        <v>0</v>
      </c>
      <c r="L40" s="31">
        <v>0</v>
      </c>
      <c r="M40" s="24">
        <f>ROUND(G40*L40,P4)</f>
        <v>0</v>
      </c>
      <c r="N40" s="25" t="s">
        <v>638</v>
      </c>
      <c r="O40" s="32">
        <f>M40*AA40</f>
        <v>0</v>
      </c>
      <c r="P40" s="1">
        <v>3</v>
      </c>
      <c r="AA40" s="1">
        <f>IF(P40=1,$O$3,IF(P40=2,$O$4,$O$5))</f>
        <v>0</v>
      </c>
    </row>
    <row r="41">
      <c r="A41" s="1" t="s">
        <v>639</v>
      </c>
      <c r="E41" s="27" t="s">
        <v>7018</v>
      </c>
    </row>
    <row r="42" ht="65">
      <c r="A42" s="1" t="s">
        <v>640</v>
      </c>
      <c r="E42" s="33" t="s">
        <v>7587</v>
      </c>
    </row>
    <row r="43">
      <c r="A43" s="1" t="s">
        <v>642</v>
      </c>
      <c r="E43" s="27" t="s">
        <v>1313</v>
      </c>
    </row>
    <row r="44">
      <c r="A44" s="1" t="s">
        <v>633</v>
      </c>
      <c r="B44" s="1">
        <v>10</v>
      </c>
      <c r="C44" s="26" t="s">
        <v>7574</v>
      </c>
      <c r="D44" t="s">
        <v>635</v>
      </c>
      <c r="E44" s="27" t="s">
        <v>6617</v>
      </c>
      <c r="F44" s="28" t="s">
        <v>649</v>
      </c>
      <c r="G44" s="29">
        <v>21</v>
      </c>
      <c r="H44" s="28">
        <v>0</v>
      </c>
      <c r="I44" s="30">
        <f>ROUND(G44*H44,P4)</f>
        <v>0</v>
      </c>
      <c r="L44" s="31">
        <v>0</v>
      </c>
      <c r="M44" s="24">
        <f>ROUND(G44*L44,P4)</f>
        <v>0</v>
      </c>
      <c r="N44" s="25" t="s">
        <v>638</v>
      </c>
      <c r="O44" s="32">
        <f>M44*AA44</f>
        <v>0</v>
      </c>
      <c r="P44" s="1">
        <v>3</v>
      </c>
      <c r="AA44" s="1">
        <f>IF(P44=1,$O$3,IF(P44=2,$O$4,$O$5))</f>
        <v>0</v>
      </c>
    </row>
    <row r="45">
      <c r="A45" s="1" t="s">
        <v>639</v>
      </c>
      <c r="E45" s="27" t="s">
        <v>7018</v>
      </c>
    </row>
    <row r="46" ht="26">
      <c r="A46" s="1" t="s">
        <v>640</v>
      </c>
      <c r="E46" s="33" t="s">
        <v>7588</v>
      </c>
    </row>
    <row r="47">
      <c r="A47" s="1" t="s">
        <v>642</v>
      </c>
      <c r="E47" s="27" t="s">
        <v>1313</v>
      </c>
    </row>
    <row r="48" ht="13">
      <c r="A48" s="1" t="s">
        <v>630</v>
      </c>
      <c r="C48" s="22" t="s">
        <v>1724</v>
      </c>
      <c r="E48" s="23" t="s">
        <v>6716</v>
      </c>
      <c r="L48" s="24">
        <f>SUMIFS(L49:L52,A49:A52,"P")</f>
        <v>0</v>
      </c>
      <c r="M48" s="24">
        <f>SUMIFS(M49:M52,A49:A52,"P")</f>
        <v>0</v>
      </c>
      <c r="N48" s="25"/>
    </row>
    <row r="49" ht="25">
      <c r="A49" s="1" t="s">
        <v>633</v>
      </c>
      <c r="B49" s="1">
        <v>1</v>
      </c>
      <c r="C49" s="26" t="s">
        <v>1738</v>
      </c>
      <c r="D49" t="s">
        <v>1739</v>
      </c>
      <c r="E49" s="27" t="s">
        <v>1740</v>
      </c>
      <c r="F49" s="28" t="s">
        <v>1729</v>
      </c>
      <c r="G49" s="29">
        <v>41.136000000000003</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52">
      <c r="A51" s="1" t="s">
        <v>640</v>
      </c>
      <c r="E51" s="33" t="s">
        <v>7589</v>
      </c>
    </row>
    <row r="52" ht="187.5">
      <c r="A52" s="1" t="s">
        <v>642</v>
      </c>
      <c r="E52" s="27" t="s">
        <v>2146</v>
      </c>
    </row>
  </sheetData>
  <sheetProtection sheet="1" objects="1" scenarios="1" spinCount="100000" saltValue="SrqzX8OdTweHgTk7efwvaJzU3dIXLX8ofGYXMsl1ObgVnSvg1KmNQ09y0kcoGC4MsUYy/0otM5BfXwY8/YHg7Q==" hashValue="ngxLkkMxqSsrns8J4SwN99sjruoZxUWBKL3dS81k1kSspKvPy6pXeYIZAxbIS1/PSDtpLBrMHDUToBJZf1Y0O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7590</v>
      </c>
      <c r="E8" s="23" t="s">
        <v>271</v>
      </c>
      <c r="L8" s="24">
        <f>L9+L30+L43</f>
        <v>0</v>
      </c>
      <c r="M8" s="24">
        <f>M9+M30+M43</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85.930999999999997</v>
      </c>
      <c r="H10" s="28">
        <v>0</v>
      </c>
      <c r="I10" s="30">
        <f>ROUND(G10*H10,P4)</f>
        <v>0</v>
      </c>
      <c r="L10" s="31">
        <v>0</v>
      </c>
      <c r="M10" s="24">
        <f>ROUND(G10*L10,P4)</f>
        <v>0</v>
      </c>
      <c r="N10" s="25" t="s">
        <v>638</v>
      </c>
      <c r="O10" s="32">
        <f>M10*AA10</f>
        <v>0</v>
      </c>
      <c r="P10" s="1">
        <v>3</v>
      </c>
      <c r="AA10" s="1">
        <f>IF(P10=1,$O$3,IF(P10=2,$O$4,$O$5))</f>
        <v>0</v>
      </c>
    </row>
    <row r="11" ht="25">
      <c r="A11" s="1" t="s">
        <v>639</v>
      </c>
      <c r="E11" s="27" t="s">
        <v>7564</v>
      </c>
    </row>
    <row r="12" ht="26">
      <c r="A12" s="1" t="s">
        <v>640</v>
      </c>
      <c r="E12" s="33" t="s">
        <v>7591</v>
      </c>
    </row>
    <row r="13">
      <c r="A13" s="1" t="s">
        <v>642</v>
      </c>
      <c r="E13" s="27" t="s">
        <v>1313</v>
      </c>
    </row>
    <row r="14">
      <c r="A14" s="1" t="s">
        <v>633</v>
      </c>
      <c r="B14" s="1">
        <v>3</v>
      </c>
      <c r="C14" s="26" t="s">
        <v>6701</v>
      </c>
      <c r="D14" t="s">
        <v>635</v>
      </c>
      <c r="E14" s="27" t="s">
        <v>6702</v>
      </c>
      <c r="F14" s="28" t="s">
        <v>869</v>
      </c>
      <c r="G14" s="29">
        <v>85.930999999999997</v>
      </c>
      <c r="H14" s="28">
        <v>0</v>
      </c>
      <c r="I14" s="30">
        <f>ROUND(G14*H14,P4)</f>
        <v>0</v>
      </c>
      <c r="L14" s="31">
        <v>0</v>
      </c>
      <c r="M14" s="24">
        <f>ROUND(G14*L14,P4)</f>
        <v>0</v>
      </c>
      <c r="N14" s="25" t="s">
        <v>638</v>
      </c>
      <c r="O14" s="32">
        <f>M14*AA14</f>
        <v>0</v>
      </c>
      <c r="P14" s="1">
        <v>3</v>
      </c>
      <c r="AA14" s="1">
        <f>IF(P14=1,$O$3,IF(P14=2,$O$4,$O$5))</f>
        <v>0</v>
      </c>
    </row>
    <row r="15" ht="25">
      <c r="A15" s="1" t="s">
        <v>639</v>
      </c>
      <c r="E15" s="27" t="s">
        <v>7567</v>
      </c>
    </row>
    <row r="16" ht="26">
      <c r="A16" s="1" t="s">
        <v>640</v>
      </c>
      <c r="E16" s="33" t="s">
        <v>7591</v>
      </c>
    </row>
    <row r="17">
      <c r="A17" s="1" t="s">
        <v>642</v>
      </c>
      <c r="E17" s="27" t="s">
        <v>1313</v>
      </c>
    </row>
    <row r="18">
      <c r="A18" s="1" t="s">
        <v>633</v>
      </c>
      <c r="B18" s="1">
        <v>4</v>
      </c>
      <c r="C18" s="26" t="s">
        <v>6828</v>
      </c>
      <c r="D18" t="s">
        <v>635</v>
      </c>
      <c r="E18" s="27" t="s">
        <v>6829</v>
      </c>
      <c r="F18" s="28" t="s">
        <v>869</v>
      </c>
      <c r="G18" s="29">
        <v>28.715</v>
      </c>
      <c r="H18" s="28">
        <v>0</v>
      </c>
      <c r="I18" s="30">
        <f>ROUND(G18*H18,P4)</f>
        <v>0</v>
      </c>
      <c r="L18" s="31">
        <v>0</v>
      </c>
      <c r="M18" s="24">
        <f>ROUND(G18*L18,P4)</f>
        <v>0</v>
      </c>
      <c r="N18" s="25" t="s">
        <v>638</v>
      </c>
      <c r="O18" s="32">
        <f>M18*AA18</f>
        <v>0</v>
      </c>
      <c r="P18" s="1">
        <v>3</v>
      </c>
      <c r="AA18" s="1">
        <f>IF(P18=1,$O$3,IF(P18=2,$O$4,$O$5))</f>
        <v>0</v>
      </c>
    </row>
    <row r="19" ht="25">
      <c r="A19" s="1" t="s">
        <v>639</v>
      </c>
      <c r="E19" s="27" t="s">
        <v>7567</v>
      </c>
    </row>
    <row r="20" ht="52">
      <c r="A20" s="1" t="s">
        <v>640</v>
      </c>
      <c r="E20" s="33" t="s">
        <v>7592</v>
      </c>
    </row>
    <row r="21">
      <c r="A21" s="1" t="s">
        <v>642</v>
      </c>
      <c r="E21" s="27" t="s">
        <v>1313</v>
      </c>
    </row>
    <row r="22">
      <c r="A22" s="1" t="s">
        <v>633</v>
      </c>
      <c r="B22" s="1">
        <v>5</v>
      </c>
      <c r="C22" s="26" t="s">
        <v>4582</v>
      </c>
      <c r="D22" t="s">
        <v>635</v>
      </c>
      <c r="E22" s="27" t="s">
        <v>4583</v>
      </c>
      <c r="F22" s="28" t="s">
        <v>869</v>
      </c>
      <c r="G22" s="29">
        <v>114.646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7593</v>
      </c>
    </row>
    <row r="25">
      <c r="A25" s="1" t="s">
        <v>642</v>
      </c>
      <c r="E25" s="27" t="s">
        <v>1313</v>
      </c>
    </row>
    <row r="26">
      <c r="A26" s="1" t="s">
        <v>633</v>
      </c>
      <c r="B26" s="1">
        <v>6</v>
      </c>
      <c r="C26" s="26" t="s">
        <v>883</v>
      </c>
      <c r="D26" t="s">
        <v>635</v>
      </c>
      <c r="E26" s="27" t="s">
        <v>884</v>
      </c>
      <c r="F26" s="28" t="s">
        <v>869</v>
      </c>
      <c r="G26" s="29">
        <v>85.930999999999997</v>
      </c>
      <c r="H26" s="28">
        <v>0</v>
      </c>
      <c r="I26" s="30">
        <f>ROUND(G26*H26,P4)</f>
        <v>0</v>
      </c>
      <c r="L26" s="31">
        <v>0</v>
      </c>
      <c r="M26" s="24">
        <f>ROUND(G26*L26,P4)</f>
        <v>0</v>
      </c>
      <c r="N26" s="25" t="s">
        <v>638</v>
      </c>
      <c r="O26" s="32">
        <f>M26*AA26</f>
        <v>0</v>
      </c>
      <c r="P26" s="1">
        <v>3</v>
      </c>
      <c r="AA26" s="1">
        <f>IF(P26=1,$O$3,IF(P26=2,$O$4,$O$5))</f>
        <v>0</v>
      </c>
    </row>
    <row r="27" ht="25">
      <c r="A27" s="1" t="s">
        <v>639</v>
      </c>
      <c r="E27" s="27" t="s">
        <v>7569</v>
      </c>
    </row>
    <row r="28" ht="26">
      <c r="A28" s="1" t="s">
        <v>640</v>
      </c>
      <c r="E28" s="33" t="s">
        <v>7594</v>
      </c>
    </row>
    <row r="29">
      <c r="A29" s="1" t="s">
        <v>642</v>
      </c>
      <c r="E29" s="27" t="s">
        <v>1313</v>
      </c>
    </row>
    <row r="30" ht="13">
      <c r="A30" s="1" t="s">
        <v>630</v>
      </c>
      <c r="C30" s="22" t="s">
        <v>6708</v>
      </c>
      <c r="E30" s="23" t="s">
        <v>6709</v>
      </c>
      <c r="L30" s="24">
        <f>SUMIFS(L31:L42,A31:A42,"P")</f>
        <v>0</v>
      </c>
      <c r="M30" s="24">
        <f>SUMIFS(M31:M42,A31:A42,"P")</f>
        <v>0</v>
      </c>
      <c r="N30" s="25"/>
    </row>
    <row r="31">
      <c r="A31" s="1" t="s">
        <v>633</v>
      </c>
      <c r="B31" s="1">
        <v>7</v>
      </c>
      <c r="C31" s="26" t="s">
        <v>6710</v>
      </c>
      <c r="D31" t="s">
        <v>635</v>
      </c>
      <c r="E31" s="27" t="s">
        <v>4784</v>
      </c>
      <c r="F31" s="28" t="s">
        <v>869</v>
      </c>
      <c r="G31" s="29">
        <v>17.658000000000001</v>
      </c>
      <c r="H31" s="28">
        <v>0</v>
      </c>
      <c r="I31" s="30">
        <f>ROUND(G31*H31,P4)</f>
        <v>0</v>
      </c>
      <c r="L31" s="31">
        <v>0</v>
      </c>
      <c r="M31" s="24">
        <f>ROUND(G31*L31,P4)</f>
        <v>0</v>
      </c>
      <c r="N31" s="25" t="s">
        <v>638</v>
      </c>
      <c r="O31" s="32">
        <f>M31*AA31</f>
        <v>0</v>
      </c>
      <c r="P31" s="1">
        <v>3</v>
      </c>
      <c r="AA31" s="1">
        <f>IF(P31=1,$O$3,IF(P31=2,$O$4,$O$5))</f>
        <v>0</v>
      </c>
    </row>
    <row r="32">
      <c r="A32" s="1" t="s">
        <v>639</v>
      </c>
      <c r="E32" s="27" t="s">
        <v>7018</v>
      </c>
    </row>
    <row r="33" ht="39">
      <c r="A33" s="1" t="s">
        <v>640</v>
      </c>
      <c r="E33" s="33" t="s">
        <v>7595</v>
      </c>
    </row>
    <row r="34">
      <c r="A34" s="1" t="s">
        <v>642</v>
      </c>
      <c r="E34" s="27" t="s">
        <v>1313</v>
      </c>
    </row>
    <row r="35">
      <c r="A35" s="1" t="s">
        <v>633</v>
      </c>
      <c r="B35" s="1">
        <v>8</v>
      </c>
      <c r="C35" s="26" t="s">
        <v>5225</v>
      </c>
      <c r="D35" t="s">
        <v>635</v>
      </c>
      <c r="E35" s="27" t="s">
        <v>5226</v>
      </c>
      <c r="F35" s="28" t="s">
        <v>1729</v>
      </c>
      <c r="G35" s="29">
        <v>0.40200000000000002</v>
      </c>
      <c r="H35" s="28">
        <v>0</v>
      </c>
      <c r="I35" s="30">
        <f>ROUND(G35*H35,P4)</f>
        <v>0</v>
      </c>
      <c r="L35" s="31">
        <v>0</v>
      </c>
      <c r="M35" s="24">
        <f>ROUND(G35*L35,P4)</f>
        <v>0</v>
      </c>
      <c r="N35" s="25" t="s">
        <v>638</v>
      </c>
      <c r="O35" s="32">
        <f>M35*AA35</f>
        <v>0</v>
      </c>
      <c r="P35" s="1">
        <v>3</v>
      </c>
      <c r="AA35" s="1">
        <f>IF(P35=1,$O$3,IF(P35=2,$O$4,$O$5))</f>
        <v>0</v>
      </c>
    </row>
    <row r="36">
      <c r="A36" s="1" t="s">
        <v>639</v>
      </c>
      <c r="E36" s="27" t="s">
        <v>7596</v>
      </c>
    </row>
    <row r="37" ht="26">
      <c r="A37" s="1" t="s">
        <v>640</v>
      </c>
      <c r="E37" s="33" t="s">
        <v>7597</v>
      </c>
    </row>
    <row r="38">
      <c r="A38" s="1" t="s">
        <v>642</v>
      </c>
      <c r="E38" s="27" t="s">
        <v>1313</v>
      </c>
    </row>
    <row r="39">
      <c r="A39" s="1" t="s">
        <v>633</v>
      </c>
      <c r="B39" s="1">
        <v>9</v>
      </c>
      <c r="C39" s="26" t="s">
        <v>7574</v>
      </c>
      <c r="D39" t="s">
        <v>635</v>
      </c>
      <c r="E39" s="27" t="s">
        <v>6617</v>
      </c>
      <c r="F39" s="28" t="s">
        <v>649</v>
      </c>
      <c r="G39" s="29">
        <v>14.057</v>
      </c>
      <c r="H39" s="28">
        <v>0</v>
      </c>
      <c r="I39" s="30">
        <f>ROUND(G39*H39,P4)</f>
        <v>0</v>
      </c>
      <c r="L39" s="31">
        <v>0</v>
      </c>
      <c r="M39" s="24">
        <f>ROUND(G39*L39,P4)</f>
        <v>0</v>
      </c>
      <c r="N39" s="25" t="s">
        <v>638</v>
      </c>
      <c r="O39" s="32">
        <f>M39*AA39</f>
        <v>0</v>
      </c>
      <c r="P39" s="1">
        <v>3</v>
      </c>
      <c r="AA39" s="1">
        <f>IF(P39=1,$O$3,IF(P39=2,$O$4,$O$5))</f>
        <v>0</v>
      </c>
    </row>
    <row r="40">
      <c r="A40" s="1" t="s">
        <v>639</v>
      </c>
      <c r="E40" s="27" t="s">
        <v>7018</v>
      </c>
    </row>
    <row r="41" ht="26">
      <c r="A41" s="1" t="s">
        <v>640</v>
      </c>
      <c r="E41" s="33" t="s">
        <v>7598</v>
      </c>
    </row>
    <row r="42">
      <c r="A42" s="1" t="s">
        <v>642</v>
      </c>
      <c r="E42" s="27" t="s">
        <v>1313</v>
      </c>
    </row>
    <row r="43" ht="13">
      <c r="A43" s="1" t="s">
        <v>630</v>
      </c>
      <c r="C43" s="22" t="s">
        <v>1724</v>
      </c>
      <c r="E43" s="23" t="s">
        <v>6716</v>
      </c>
      <c r="L43" s="24">
        <f>SUMIFS(L44:L47,A44:A47,"P")</f>
        <v>0</v>
      </c>
      <c r="M43" s="24">
        <f>SUMIFS(M44:M47,A44:A47,"P")</f>
        <v>0</v>
      </c>
      <c r="N43" s="25"/>
    </row>
    <row r="44" ht="25">
      <c r="A44" s="1" t="s">
        <v>633</v>
      </c>
      <c r="B44" s="1">
        <v>1</v>
      </c>
      <c r="C44" s="26" t="s">
        <v>1738</v>
      </c>
      <c r="D44" t="s">
        <v>1739</v>
      </c>
      <c r="E44" s="27" t="s">
        <v>1740</v>
      </c>
      <c r="F44" s="28" t="s">
        <v>1729</v>
      </c>
      <c r="G44" s="29">
        <v>60.134999999999998</v>
      </c>
      <c r="H44" s="28">
        <v>0</v>
      </c>
      <c r="I44" s="30">
        <f>ROUND(G44*H44,P4)</f>
        <v>0</v>
      </c>
      <c r="L44" s="31">
        <v>0</v>
      </c>
      <c r="M44" s="24">
        <f>ROUND(G44*L44,P4)</f>
        <v>0</v>
      </c>
      <c r="N44" s="25" t="s">
        <v>1730</v>
      </c>
      <c r="O44" s="32">
        <f>M44*AA44</f>
        <v>0</v>
      </c>
      <c r="P44" s="1">
        <v>3</v>
      </c>
      <c r="AA44" s="1">
        <f>IF(P44=1,$O$3,IF(P44=2,$O$4,$O$5))</f>
        <v>0</v>
      </c>
    </row>
    <row r="45" ht="25">
      <c r="A45" s="1" t="s">
        <v>639</v>
      </c>
      <c r="E45" s="27" t="s">
        <v>1731</v>
      </c>
    </row>
    <row r="46" ht="52">
      <c r="A46" s="1" t="s">
        <v>640</v>
      </c>
      <c r="E46" s="33" t="s">
        <v>7599</v>
      </c>
    </row>
    <row r="47" ht="187.5">
      <c r="A47" s="1" t="s">
        <v>642</v>
      </c>
      <c r="E47" s="27" t="s">
        <v>2146</v>
      </c>
    </row>
  </sheetData>
  <sheetProtection sheet="1" objects="1" scenarios="1" spinCount="100000" saltValue="yjZJsAqOdCw3x6dYEu8v6cYeI+8b8m+krf42uaHNNg7+uioK8gyO7lH8k+PaqkBmKyWRiqM9wZEkSeI9NV+WlQ==" hashValue="kIDFWp2vqM+41oh2WJybbj1Ynxu/47/aHdWn1HAzxz63G155P0DncNnF5I/xsxA3/UR6H5y4V5jUktDfZj4dY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7600</v>
      </c>
      <c r="E8" s="23" t="s">
        <v>273</v>
      </c>
      <c r="L8" s="24">
        <f>L9+L14+L43+L84+L105+L114+L119+L152</f>
        <v>0</v>
      </c>
      <c r="M8" s="24">
        <f>M9+M14+M43+M84+M105+M114+M119+M152</f>
        <v>0</v>
      </c>
      <c r="N8" s="25"/>
    </row>
    <row r="9" ht="13">
      <c r="A9" s="1" t="s">
        <v>630</v>
      </c>
      <c r="C9" s="22" t="s">
        <v>3923</v>
      </c>
      <c r="E9" s="23" t="s">
        <v>3924</v>
      </c>
      <c r="L9" s="24">
        <f>SUMIFS(L10:L13,A10:A13,"P")</f>
        <v>0</v>
      </c>
      <c r="M9" s="24">
        <f>SUMIFS(M10:M13,A10:A13,"P")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ht="13">
      <c r="A14" s="1" t="s">
        <v>630</v>
      </c>
      <c r="C14" s="22" t="s">
        <v>861</v>
      </c>
      <c r="E14" s="23" t="s">
        <v>1388</v>
      </c>
      <c r="L14" s="24">
        <f>SUMIFS(L15:L42,A15:A42,"P")</f>
        <v>0</v>
      </c>
      <c r="M14" s="24">
        <f>SUMIFS(M15:M42,A15:A42,"P")</f>
        <v>0</v>
      </c>
      <c r="N14" s="25"/>
    </row>
    <row r="15">
      <c r="A15" s="1" t="s">
        <v>633</v>
      </c>
      <c r="B15" s="1">
        <v>2</v>
      </c>
      <c r="C15" s="26" t="s">
        <v>5666</v>
      </c>
      <c r="D15" t="s">
        <v>635</v>
      </c>
      <c r="E15" s="27" t="s">
        <v>5667</v>
      </c>
      <c r="F15" s="28" t="s">
        <v>809</v>
      </c>
      <c r="G15" s="29">
        <v>320</v>
      </c>
      <c r="H15" s="28">
        <v>0</v>
      </c>
      <c r="I15" s="30">
        <f>ROUND(G15*H15,P4)</f>
        <v>0</v>
      </c>
      <c r="L15" s="31">
        <v>0</v>
      </c>
      <c r="M15" s="24">
        <f>ROUND(G15*L15,P4)</f>
        <v>0</v>
      </c>
      <c r="N15" s="25" t="s">
        <v>638</v>
      </c>
      <c r="O15" s="32">
        <f>M15*AA15</f>
        <v>0</v>
      </c>
      <c r="P15" s="1">
        <v>3</v>
      </c>
      <c r="AA15" s="1">
        <f>IF(P15=1,$O$3,IF(P15=2,$O$4,$O$5))</f>
        <v>0</v>
      </c>
    </row>
    <row r="16">
      <c r="A16" s="1" t="s">
        <v>639</v>
      </c>
      <c r="E16" s="27" t="s">
        <v>635</v>
      </c>
    </row>
    <row r="17" ht="39">
      <c r="A17" s="1" t="s">
        <v>640</v>
      </c>
      <c r="E17" s="33" t="s">
        <v>7601</v>
      </c>
    </row>
    <row r="18" ht="37.5">
      <c r="A18" s="1" t="s">
        <v>642</v>
      </c>
      <c r="E18" s="27" t="s">
        <v>5669</v>
      </c>
    </row>
    <row r="19">
      <c r="A19" s="1" t="s">
        <v>633</v>
      </c>
      <c r="B19" s="1">
        <v>3</v>
      </c>
      <c r="C19" s="26" t="s">
        <v>4582</v>
      </c>
      <c r="D19" t="s">
        <v>635</v>
      </c>
      <c r="E19" s="27" t="s">
        <v>4583</v>
      </c>
      <c r="F19" s="28" t="s">
        <v>869</v>
      </c>
      <c r="G19" s="29">
        <v>740.00400000000002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78">
      <c r="A21" s="1" t="s">
        <v>640</v>
      </c>
      <c r="E21" s="33" t="s">
        <v>7602</v>
      </c>
    </row>
    <row r="22" ht="187.5">
      <c r="A22" s="1" t="s">
        <v>642</v>
      </c>
      <c r="E22" s="27" t="s">
        <v>4585</v>
      </c>
    </row>
    <row r="23">
      <c r="A23" s="1" t="s">
        <v>633</v>
      </c>
      <c r="B23" s="1">
        <v>4</v>
      </c>
      <c r="C23" s="26" t="s">
        <v>6483</v>
      </c>
      <c r="D23" t="s">
        <v>635</v>
      </c>
      <c r="E23" s="27" t="s">
        <v>6484</v>
      </c>
      <c r="F23" s="28" t="s">
        <v>869</v>
      </c>
      <c r="G23" s="29">
        <v>300.34899999999999</v>
      </c>
      <c r="H23" s="28">
        <v>0</v>
      </c>
      <c r="I23" s="30">
        <f>ROUND(G23*H23,P4)</f>
        <v>0</v>
      </c>
      <c r="L23" s="31">
        <v>0</v>
      </c>
      <c r="M23" s="24">
        <f>ROUND(G23*L23,P4)</f>
        <v>0</v>
      </c>
      <c r="N23" s="25" t="s">
        <v>638</v>
      </c>
      <c r="O23" s="32">
        <f>M23*AA23</f>
        <v>0</v>
      </c>
      <c r="P23" s="1">
        <v>3</v>
      </c>
      <c r="AA23" s="1">
        <f>IF(P23=1,$O$3,IF(P23=2,$O$4,$O$5))</f>
        <v>0</v>
      </c>
    </row>
    <row r="24">
      <c r="A24" s="1" t="s">
        <v>639</v>
      </c>
      <c r="E24" s="27" t="s">
        <v>6485</v>
      </c>
    </row>
    <row r="25" ht="39">
      <c r="A25" s="1" t="s">
        <v>640</v>
      </c>
      <c r="E25" s="33" t="s">
        <v>7603</v>
      </c>
    </row>
    <row r="26" ht="275">
      <c r="A26" s="1" t="s">
        <v>642</v>
      </c>
      <c r="E26" s="27" t="s">
        <v>6487</v>
      </c>
    </row>
    <row r="27">
      <c r="A27" s="1" t="s">
        <v>633</v>
      </c>
      <c r="B27" s="1">
        <v>5</v>
      </c>
      <c r="C27" s="26" t="s">
        <v>3937</v>
      </c>
      <c r="D27" t="s">
        <v>635</v>
      </c>
      <c r="E27" s="27" t="s">
        <v>3938</v>
      </c>
      <c r="F27" s="28" t="s">
        <v>865</v>
      </c>
      <c r="G27" s="29">
        <v>179.61199999999999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7604</v>
      </c>
    </row>
    <row r="30" ht="25">
      <c r="A30" s="1" t="s">
        <v>642</v>
      </c>
      <c r="E30" s="27" t="s">
        <v>4597</v>
      </c>
    </row>
    <row r="31">
      <c r="A31" s="1" t="s">
        <v>633</v>
      </c>
      <c r="B31" s="1">
        <v>6</v>
      </c>
      <c r="C31" s="26" t="s">
        <v>6435</v>
      </c>
      <c r="D31" t="s">
        <v>635</v>
      </c>
      <c r="E31" s="27" t="s">
        <v>5875</v>
      </c>
      <c r="F31" s="28" t="s">
        <v>869</v>
      </c>
      <c r="G31" s="29">
        <v>302.86099999999999</v>
      </c>
      <c r="H31" s="28">
        <v>0</v>
      </c>
      <c r="I31" s="30">
        <f>ROUND(G31*H31,P4)</f>
        <v>0</v>
      </c>
      <c r="L31" s="31">
        <v>0</v>
      </c>
      <c r="M31" s="24">
        <f>ROUND(G31*L31,P4)</f>
        <v>0</v>
      </c>
      <c r="N31" s="25" t="s">
        <v>635</v>
      </c>
      <c r="O31" s="32">
        <f>M31*AA31</f>
        <v>0</v>
      </c>
      <c r="P31" s="1">
        <v>3</v>
      </c>
      <c r="AA31" s="1">
        <f>IF(P31=1,$O$3,IF(P31=2,$O$4,$O$5))</f>
        <v>0</v>
      </c>
    </row>
    <row r="32" ht="37.5">
      <c r="A32" s="1" t="s">
        <v>639</v>
      </c>
      <c r="E32" s="27" t="s">
        <v>7605</v>
      </c>
    </row>
    <row r="33" ht="52">
      <c r="A33" s="1" t="s">
        <v>640</v>
      </c>
      <c r="E33" s="33" t="s">
        <v>7606</v>
      </c>
    </row>
    <row r="34" ht="300">
      <c r="A34" s="1" t="s">
        <v>642</v>
      </c>
      <c r="E34" s="27" t="s">
        <v>4625</v>
      </c>
    </row>
    <row r="35">
      <c r="A35" s="1" t="s">
        <v>633</v>
      </c>
      <c r="B35" s="1">
        <v>7</v>
      </c>
      <c r="C35" s="26" t="s">
        <v>6491</v>
      </c>
      <c r="D35" t="s">
        <v>635</v>
      </c>
      <c r="E35" s="27" t="s">
        <v>1397</v>
      </c>
      <c r="F35" s="28" t="s">
        <v>869</v>
      </c>
      <c r="G35" s="29">
        <v>366.24599999999998</v>
      </c>
      <c r="H35" s="28">
        <v>0</v>
      </c>
      <c r="I35" s="30">
        <f>ROUND(G35*H35,P4)</f>
        <v>0</v>
      </c>
      <c r="L35" s="31">
        <v>0</v>
      </c>
      <c r="M35" s="24">
        <f>ROUND(G35*L35,P4)</f>
        <v>0</v>
      </c>
      <c r="N35" s="25" t="s">
        <v>635</v>
      </c>
      <c r="O35" s="32">
        <f>M35*AA35</f>
        <v>0</v>
      </c>
      <c r="P35" s="1">
        <v>3</v>
      </c>
      <c r="AA35" s="1">
        <f>IF(P35=1,$O$3,IF(P35=2,$O$4,$O$5))</f>
        <v>0</v>
      </c>
    </row>
    <row r="36">
      <c r="A36" s="1" t="s">
        <v>639</v>
      </c>
      <c r="E36" s="27" t="s">
        <v>6492</v>
      </c>
    </row>
    <row r="37" ht="39">
      <c r="A37" s="1" t="s">
        <v>640</v>
      </c>
      <c r="E37" s="33" t="s">
        <v>7607</v>
      </c>
    </row>
    <row r="38" ht="312.5">
      <c r="A38" s="1" t="s">
        <v>642</v>
      </c>
      <c r="E38" s="27" t="s">
        <v>6494</v>
      </c>
    </row>
    <row r="39">
      <c r="A39" s="1" t="s">
        <v>633</v>
      </c>
      <c r="B39" s="1">
        <v>8</v>
      </c>
      <c r="C39" s="26" t="s">
        <v>6495</v>
      </c>
      <c r="D39" t="s">
        <v>635</v>
      </c>
      <c r="E39" s="27" t="s">
        <v>6496</v>
      </c>
      <c r="F39" s="28" t="s">
        <v>869</v>
      </c>
      <c r="G39" s="29">
        <v>366.24599999999998</v>
      </c>
      <c r="H39" s="28">
        <v>0</v>
      </c>
      <c r="I39" s="30">
        <f>ROUND(G39*H39,P4)</f>
        <v>0</v>
      </c>
      <c r="L39" s="31">
        <v>0</v>
      </c>
      <c r="M39" s="24">
        <f>ROUND(G39*L39,P4)</f>
        <v>0</v>
      </c>
      <c r="N39" s="25" t="s">
        <v>635</v>
      </c>
      <c r="O39" s="32">
        <f>M39*AA39</f>
        <v>0</v>
      </c>
      <c r="P39" s="1">
        <v>3</v>
      </c>
      <c r="AA39" s="1">
        <f>IF(P39=1,$O$3,IF(P39=2,$O$4,$O$5))</f>
        <v>0</v>
      </c>
    </row>
    <row r="40">
      <c r="A40" s="1" t="s">
        <v>639</v>
      </c>
      <c r="E40" s="27" t="s">
        <v>6492</v>
      </c>
    </row>
    <row r="41" ht="39">
      <c r="A41" s="1" t="s">
        <v>640</v>
      </c>
      <c r="E41" s="33" t="s">
        <v>7607</v>
      </c>
    </row>
    <row r="42" ht="312.5">
      <c r="A42" s="1" t="s">
        <v>642</v>
      </c>
      <c r="E42" s="27" t="s">
        <v>6498</v>
      </c>
    </row>
    <row r="43" ht="13">
      <c r="A43" s="1" t="s">
        <v>630</v>
      </c>
      <c r="C43" s="22" t="s">
        <v>1971</v>
      </c>
      <c r="E43" s="23" t="s">
        <v>3945</v>
      </c>
      <c r="L43" s="24">
        <f>SUMIFS(L44:L83,A44:A83,"P")</f>
        <v>0</v>
      </c>
      <c r="M43" s="24">
        <f>SUMIFS(M44:M83,A44:A83,"P")</f>
        <v>0</v>
      </c>
      <c r="N43" s="25"/>
    </row>
    <row r="44">
      <c r="A44" s="1" t="s">
        <v>633</v>
      </c>
      <c r="B44" s="1">
        <v>9</v>
      </c>
      <c r="C44" s="26" t="s">
        <v>6504</v>
      </c>
      <c r="D44" t="s">
        <v>635</v>
      </c>
      <c r="E44" s="27" t="s">
        <v>6505</v>
      </c>
      <c r="F44" s="28" t="s">
        <v>1729</v>
      </c>
      <c r="G44" s="29">
        <v>25.064</v>
      </c>
      <c r="H44" s="28">
        <v>0</v>
      </c>
      <c r="I44" s="30">
        <f>ROUND(G44*H44,P4)</f>
        <v>0</v>
      </c>
      <c r="L44" s="31">
        <v>0</v>
      </c>
      <c r="M44" s="24">
        <f>ROUND(G44*L44,P4)</f>
        <v>0</v>
      </c>
      <c r="N44" s="25" t="s">
        <v>638</v>
      </c>
      <c r="O44" s="32">
        <f>M44*AA44</f>
        <v>0</v>
      </c>
      <c r="P44" s="1">
        <v>3</v>
      </c>
      <c r="AA44" s="1">
        <f>IF(P44=1,$O$3,IF(P44=2,$O$4,$O$5))</f>
        <v>0</v>
      </c>
    </row>
    <row r="45">
      <c r="A45" s="1" t="s">
        <v>639</v>
      </c>
      <c r="E45" s="27" t="s">
        <v>635</v>
      </c>
    </row>
    <row r="46" ht="39">
      <c r="A46" s="1" t="s">
        <v>640</v>
      </c>
      <c r="E46" s="33" t="s">
        <v>7608</v>
      </c>
    </row>
    <row r="47" ht="325">
      <c r="A47" s="1" t="s">
        <v>642</v>
      </c>
      <c r="E47" s="27" t="s">
        <v>6507</v>
      </c>
    </row>
    <row r="48">
      <c r="A48" s="1" t="s">
        <v>633</v>
      </c>
      <c r="B48" s="1">
        <v>10</v>
      </c>
      <c r="C48" s="26" t="s">
        <v>6634</v>
      </c>
      <c r="D48" t="s">
        <v>635</v>
      </c>
      <c r="E48" s="27" t="s">
        <v>6635</v>
      </c>
      <c r="F48" s="28" t="s">
        <v>869</v>
      </c>
      <c r="G48" s="29">
        <v>5</v>
      </c>
      <c r="H48" s="28">
        <v>0</v>
      </c>
      <c r="I48" s="30">
        <f>ROUND(G48*H48,P4)</f>
        <v>0</v>
      </c>
      <c r="L48" s="31">
        <v>0</v>
      </c>
      <c r="M48" s="24">
        <f>ROUND(G48*L48,P4)</f>
        <v>0</v>
      </c>
      <c r="N48" s="25" t="s">
        <v>638</v>
      </c>
      <c r="O48" s="32">
        <f>M48*AA48</f>
        <v>0</v>
      </c>
      <c r="P48" s="1">
        <v>3</v>
      </c>
      <c r="AA48" s="1">
        <f>IF(P48=1,$O$3,IF(P48=2,$O$4,$O$5))</f>
        <v>0</v>
      </c>
    </row>
    <row r="49" ht="25">
      <c r="A49" s="1" t="s">
        <v>639</v>
      </c>
      <c r="E49" s="27" t="s">
        <v>6636</v>
      </c>
    </row>
    <row r="50" ht="39">
      <c r="A50" s="1" t="s">
        <v>640</v>
      </c>
      <c r="E50" s="33" t="s">
        <v>7609</v>
      </c>
    </row>
    <row r="51" ht="25">
      <c r="A51" s="1" t="s">
        <v>642</v>
      </c>
      <c r="E51" s="27" t="s">
        <v>6638</v>
      </c>
    </row>
    <row r="52">
      <c r="A52" s="1" t="s">
        <v>633</v>
      </c>
      <c r="B52" s="1">
        <v>11</v>
      </c>
      <c r="C52" s="26" t="s">
        <v>6508</v>
      </c>
      <c r="D52" t="s">
        <v>635</v>
      </c>
      <c r="E52" s="27" t="s">
        <v>6509</v>
      </c>
      <c r="F52" s="28" t="s">
        <v>1729</v>
      </c>
      <c r="G52" s="29">
        <v>25.064</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7610</v>
      </c>
    </row>
    <row r="55">
      <c r="A55" s="1" t="s">
        <v>642</v>
      </c>
      <c r="E55" s="27" t="s">
        <v>6511</v>
      </c>
    </row>
    <row r="56">
      <c r="A56" s="1" t="s">
        <v>633</v>
      </c>
      <c r="B56" s="1">
        <v>12</v>
      </c>
      <c r="C56" s="26" t="s">
        <v>6512</v>
      </c>
      <c r="D56" t="s">
        <v>635</v>
      </c>
      <c r="E56" s="27" t="s">
        <v>6513</v>
      </c>
      <c r="F56" s="28" t="s">
        <v>869</v>
      </c>
      <c r="G56" s="29">
        <v>0.5</v>
      </c>
      <c r="H56" s="28">
        <v>0</v>
      </c>
      <c r="I56" s="30">
        <f>ROUND(G56*H56,P4)</f>
        <v>0</v>
      </c>
      <c r="L56" s="31">
        <v>0</v>
      </c>
      <c r="M56" s="24">
        <f>ROUND(G56*L56,P4)</f>
        <v>0</v>
      </c>
      <c r="N56" s="25" t="s">
        <v>638</v>
      </c>
      <c r="O56" s="32">
        <f>M56*AA56</f>
        <v>0</v>
      </c>
      <c r="P56" s="1">
        <v>3</v>
      </c>
      <c r="AA56" s="1">
        <f>IF(P56=1,$O$3,IF(P56=2,$O$4,$O$5))</f>
        <v>0</v>
      </c>
    </row>
    <row r="57">
      <c r="A57" s="1" t="s">
        <v>639</v>
      </c>
      <c r="E57" s="27" t="s">
        <v>6514</v>
      </c>
    </row>
    <row r="58" ht="39">
      <c r="A58" s="1" t="s">
        <v>640</v>
      </c>
      <c r="E58" s="33" t="s">
        <v>6640</v>
      </c>
    </row>
    <row r="59" ht="225">
      <c r="A59" s="1" t="s">
        <v>642</v>
      </c>
      <c r="E59" s="27" t="s">
        <v>6158</v>
      </c>
    </row>
    <row r="60" ht="25">
      <c r="A60" s="1" t="s">
        <v>633</v>
      </c>
      <c r="B60" s="1">
        <v>13</v>
      </c>
      <c r="C60" s="26" t="s">
        <v>5604</v>
      </c>
      <c r="D60" t="s">
        <v>635</v>
      </c>
      <c r="E60" s="27" t="s">
        <v>5605</v>
      </c>
      <c r="F60" s="28" t="s">
        <v>649</v>
      </c>
      <c r="G60" s="29">
        <v>80</v>
      </c>
      <c r="H60" s="28">
        <v>0</v>
      </c>
      <c r="I60" s="30">
        <f>ROUND(G60*H60,P4)</f>
        <v>0</v>
      </c>
      <c r="L60" s="31">
        <v>0</v>
      </c>
      <c r="M60" s="24">
        <f>ROUND(G60*L60,P4)</f>
        <v>0</v>
      </c>
      <c r="N60" s="25" t="s">
        <v>638</v>
      </c>
      <c r="O60" s="32">
        <f>M60*AA60</f>
        <v>0</v>
      </c>
      <c r="P60" s="1">
        <v>3</v>
      </c>
      <c r="AA60" s="1">
        <f>IF(P60=1,$O$3,IF(P60=2,$O$4,$O$5))</f>
        <v>0</v>
      </c>
    </row>
    <row r="61">
      <c r="A61" s="1" t="s">
        <v>639</v>
      </c>
      <c r="E61" s="27" t="s">
        <v>7305</v>
      </c>
    </row>
    <row r="62" ht="39">
      <c r="A62" s="1" t="s">
        <v>640</v>
      </c>
      <c r="E62" s="33" t="s">
        <v>7611</v>
      </c>
    </row>
    <row r="63" ht="62.5">
      <c r="A63" s="1" t="s">
        <v>642</v>
      </c>
      <c r="E63" s="27" t="s">
        <v>5607</v>
      </c>
    </row>
    <row r="64">
      <c r="A64" s="1" t="s">
        <v>633</v>
      </c>
      <c r="B64" s="1">
        <v>14</v>
      </c>
      <c r="C64" s="26" t="s">
        <v>3589</v>
      </c>
      <c r="D64" t="s">
        <v>635</v>
      </c>
      <c r="E64" s="27" t="s">
        <v>3590</v>
      </c>
      <c r="F64" s="28" t="s">
        <v>869</v>
      </c>
      <c r="G64" s="29">
        <v>46.951999999999998</v>
      </c>
      <c r="H64" s="28">
        <v>0</v>
      </c>
      <c r="I64" s="30">
        <f>ROUND(G64*H64,P4)</f>
        <v>0</v>
      </c>
      <c r="L64" s="31">
        <v>0</v>
      </c>
      <c r="M64" s="24">
        <f>ROUND(G64*L64,P4)</f>
        <v>0</v>
      </c>
      <c r="N64" s="25" t="s">
        <v>638</v>
      </c>
      <c r="O64" s="32">
        <f>M64*AA64</f>
        <v>0</v>
      </c>
      <c r="P64" s="1">
        <v>3</v>
      </c>
      <c r="AA64" s="1">
        <f>IF(P64=1,$O$3,IF(P64=2,$O$4,$O$5))</f>
        <v>0</v>
      </c>
    </row>
    <row r="65">
      <c r="A65" s="1" t="s">
        <v>639</v>
      </c>
      <c r="E65" s="27" t="s">
        <v>7612</v>
      </c>
    </row>
    <row r="66" ht="52">
      <c r="A66" s="1" t="s">
        <v>640</v>
      </c>
      <c r="E66" s="33" t="s">
        <v>7613</v>
      </c>
    </row>
    <row r="67" ht="350">
      <c r="A67" s="1" t="s">
        <v>642</v>
      </c>
      <c r="E67" s="27" t="s">
        <v>5448</v>
      </c>
    </row>
    <row r="68">
      <c r="A68" s="1" t="s">
        <v>633</v>
      </c>
      <c r="B68" s="1">
        <v>15</v>
      </c>
      <c r="C68" s="26" t="s">
        <v>6522</v>
      </c>
      <c r="D68" t="s">
        <v>635</v>
      </c>
      <c r="E68" s="27" t="s">
        <v>6523</v>
      </c>
      <c r="F68" s="28" t="s">
        <v>1729</v>
      </c>
      <c r="G68" s="29">
        <v>7.4859999999999998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7614</v>
      </c>
    </row>
    <row r="71" ht="262.5">
      <c r="A71" s="1" t="s">
        <v>642</v>
      </c>
      <c r="E71" s="27" t="s">
        <v>5452</v>
      </c>
    </row>
    <row r="72">
      <c r="A72" s="1" t="s">
        <v>633</v>
      </c>
      <c r="B72" s="1">
        <v>16</v>
      </c>
      <c r="C72" s="26" t="s">
        <v>6529</v>
      </c>
      <c r="D72" t="s">
        <v>635</v>
      </c>
      <c r="E72" s="27" t="s">
        <v>6904</v>
      </c>
      <c r="F72" s="28" t="s">
        <v>659</v>
      </c>
      <c r="G72" s="29">
        <v>4</v>
      </c>
      <c r="H72" s="28">
        <v>0</v>
      </c>
      <c r="I72" s="30">
        <f>ROUND(G72*H72,P4)</f>
        <v>0</v>
      </c>
      <c r="L72" s="31">
        <v>0</v>
      </c>
      <c r="M72" s="24">
        <f>ROUND(G72*L72,P4)</f>
        <v>0</v>
      </c>
      <c r="N72" s="25" t="s">
        <v>638</v>
      </c>
      <c r="O72" s="32">
        <f>M72*AA72</f>
        <v>0</v>
      </c>
      <c r="P72" s="1">
        <v>3</v>
      </c>
      <c r="AA72" s="1">
        <f>IF(P72=1,$O$3,IF(P72=2,$O$4,$O$5))</f>
        <v>0</v>
      </c>
    </row>
    <row r="73" ht="87.5">
      <c r="A73" s="1" t="s">
        <v>639</v>
      </c>
      <c r="E73" s="27" t="s">
        <v>7615</v>
      </c>
    </row>
    <row r="74" ht="39">
      <c r="A74" s="1" t="s">
        <v>640</v>
      </c>
      <c r="E74" s="33" t="s">
        <v>7616</v>
      </c>
    </row>
    <row r="75" ht="37.5">
      <c r="A75" s="1" t="s">
        <v>642</v>
      </c>
      <c r="E75" s="27" t="s">
        <v>5683</v>
      </c>
    </row>
    <row r="76">
      <c r="A76" s="1" t="s">
        <v>633</v>
      </c>
      <c r="B76" s="1">
        <v>17</v>
      </c>
      <c r="C76" s="26" t="s">
        <v>6532</v>
      </c>
      <c r="D76" t="s">
        <v>635</v>
      </c>
      <c r="E76" s="27" t="s">
        <v>6907</v>
      </c>
      <c r="F76" s="28" t="s">
        <v>649</v>
      </c>
      <c r="G76" s="29">
        <v>40</v>
      </c>
      <c r="H76" s="28">
        <v>0</v>
      </c>
      <c r="I76" s="30">
        <f>ROUND(G76*H76,P4)</f>
        <v>0</v>
      </c>
      <c r="L76" s="31">
        <v>0</v>
      </c>
      <c r="M76" s="24">
        <f>ROUND(G76*L76,P4)</f>
        <v>0</v>
      </c>
      <c r="N76" s="25" t="s">
        <v>638</v>
      </c>
      <c r="O76" s="32">
        <f>M76*AA76</f>
        <v>0</v>
      </c>
      <c r="P76" s="1">
        <v>3</v>
      </c>
      <c r="AA76" s="1">
        <f>IF(P76=1,$O$3,IF(P76=2,$O$4,$O$5))</f>
        <v>0</v>
      </c>
    </row>
    <row r="77" ht="87.5">
      <c r="A77" s="1" t="s">
        <v>639</v>
      </c>
      <c r="E77" s="27" t="s">
        <v>7615</v>
      </c>
    </row>
    <row r="78" ht="39">
      <c r="A78" s="1" t="s">
        <v>640</v>
      </c>
      <c r="E78" s="33" t="s">
        <v>7617</v>
      </c>
    </row>
    <row r="79" ht="37.5">
      <c r="A79" s="1" t="s">
        <v>642</v>
      </c>
      <c r="E79" s="27" t="s">
        <v>6909</v>
      </c>
    </row>
    <row r="80" ht="25">
      <c r="A80" s="1" t="s">
        <v>633</v>
      </c>
      <c r="B80" s="1">
        <v>18</v>
      </c>
      <c r="C80" s="26" t="s">
        <v>6159</v>
      </c>
      <c r="D80" t="s">
        <v>635</v>
      </c>
      <c r="E80" s="27" t="s">
        <v>6160</v>
      </c>
      <c r="F80" s="28" t="s">
        <v>659</v>
      </c>
      <c r="G80" s="29">
        <v>18</v>
      </c>
      <c r="H80" s="28">
        <v>0</v>
      </c>
      <c r="I80" s="30">
        <f>ROUND(G80*H80,P4)</f>
        <v>0</v>
      </c>
      <c r="L80" s="31">
        <v>0</v>
      </c>
      <c r="M80" s="24">
        <f>ROUND(G80*L80,P4)</f>
        <v>0</v>
      </c>
      <c r="N80" s="25" t="s">
        <v>638</v>
      </c>
      <c r="O80" s="32">
        <f>M80*AA80</f>
        <v>0</v>
      </c>
      <c r="P80" s="1">
        <v>3</v>
      </c>
      <c r="AA80" s="1">
        <f>IF(P80=1,$O$3,IF(P80=2,$O$4,$O$5))</f>
        <v>0</v>
      </c>
    </row>
    <row r="81" ht="37.5">
      <c r="A81" s="1" t="s">
        <v>639</v>
      </c>
      <c r="E81" s="27" t="s">
        <v>7618</v>
      </c>
    </row>
    <row r="82" ht="39">
      <c r="A82" s="1" t="s">
        <v>640</v>
      </c>
      <c r="E82" s="33" t="s">
        <v>7619</v>
      </c>
    </row>
    <row r="83" ht="62.5">
      <c r="A83" s="1" t="s">
        <v>642</v>
      </c>
      <c r="E83" s="27" t="s">
        <v>6162</v>
      </c>
    </row>
    <row r="84" ht="13">
      <c r="A84" s="1" t="s">
        <v>630</v>
      </c>
      <c r="C84" s="22" t="s">
        <v>3116</v>
      </c>
      <c r="E84" s="23" t="s">
        <v>4682</v>
      </c>
      <c r="L84" s="24">
        <f>SUMIFS(L85:L104,A85:A104,"P")</f>
        <v>0</v>
      </c>
      <c r="M84" s="24">
        <f>SUMIFS(M85:M104,A85:A104,"P")</f>
        <v>0</v>
      </c>
      <c r="N84" s="25"/>
    </row>
    <row r="85">
      <c r="A85" s="1" t="s">
        <v>633</v>
      </c>
      <c r="B85" s="1">
        <v>19</v>
      </c>
      <c r="C85" s="26" t="s">
        <v>6536</v>
      </c>
      <c r="D85" t="s">
        <v>635</v>
      </c>
      <c r="E85" s="27" t="s">
        <v>6537</v>
      </c>
      <c r="F85" s="28" t="s">
        <v>869</v>
      </c>
      <c r="G85" s="29">
        <v>2.6040000000000001</v>
      </c>
      <c r="H85" s="28">
        <v>0</v>
      </c>
      <c r="I85" s="30">
        <f>ROUND(G85*H85,P4)</f>
        <v>0</v>
      </c>
      <c r="L85" s="31">
        <v>0</v>
      </c>
      <c r="M85" s="24">
        <f>ROUND(G85*L85,P4)</f>
        <v>0</v>
      </c>
      <c r="N85" s="25" t="s">
        <v>638</v>
      </c>
      <c r="O85" s="32">
        <f>M85*AA85</f>
        <v>0</v>
      </c>
      <c r="P85" s="1">
        <v>3</v>
      </c>
      <c r="AA85" s="1">
        <f>IF(P85=1,$O$3,IF(P85=2,$O$4,$O$5))</f>
        <v>0</v>
      </c>
    </row>
    <row r="86">
      <c r="A86" s="1" t="s">
        <v>639</v>
      </c>
      <c r="E86" s="27" t="s">
        <v>6538</v>
      </c>
    </row>
    <row r="87" ht="39">
      <c r="A87" s="1" t="s">
        <v>640</v>
      </c>
      <c r="E87" s="33" t="s">
        <v>7620</v>
      </c>
    </row>
    <row r="88" ht="362.5">
      <c r="A88" s="1" t="s">
        <v>642</v>
      </c>
      <c r="E88" s="27" t="s">
        <v>6540</v>
      </c>
    </row>
    <row r="89">
      <c r="A89" s="1" t="s">
        <v>633</v>
      </c>
      <c r="B89" s="1">
        <v>20</v>
      </c>
      <c r="C89" s="26" t="s">
        <v>6541</v>
      </c>
      <c r="D89" t="s">
        <v>635</v>
      </c>
      <c r="E89" s="27" t="s">
        <v>6542</v>
      </c>
      <c r="F89" s="28" t="s">
        <v>1729</v>
      </c>
      <c r="G89" s="29">
        <v>0.376</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7621</v>
      </c>
    </row>
    <row r="92" ht="237.5">
      <c r="A92" s="1" t="s">
        <v>642</v>
      </c>
      <c r="E92" s="27" t="s">
        <v>6544</v>
      </c>
    </row>
    <row r="93">
      <c r="A93" s="1" t="s">
        <v>633</v>
      </c>
      <c r="B93" s="1">
        <v>21</v>
      </c>
      <c r="C93" s="26" t="s">
        <v>6545</v>
      </c>
      <c r="D93" t="s">
        <v>635</v>
      </c>
      <c r="E93" s="27" t="s">
        <v>6546</v>
      </c>
      <c r="F93" s="28" t="s">
        <v>869</v>
      </c>
      <c r="G93" s="29">
        <v>11.468</v>
      </c>
      <c r="H93" s="28">
        <v>0</v>
      </c>
      <c r="I93" s="30">
        <f>ROUND(G93*H93,P4)</f>
        <v>0</v>
      </c>
      <c r="L93" s="31">
        <v>0</v>
      </c>
      <c r="M93" s="24">
        <f>ROUND(G93*L93,P4)</f>
        <v>0</v>
      </c>
      <c r="N93" s="25" t="s">
        <v>638</v>
      </c>
      <c r="O93" s="32">
        <f>M93*AA93</f>
        <v>0</v>
      </c>
      <c r="P93" s="1">
        <v>3</v>
      </c>
      <c r="AA93" s="1">
        <f>IF(P93=1,$O$3,IF(P93=2,$O$4,$O$5))</f>
        <v>0</v>
      </c>
    </row>
    <row r="94">
      <c r="A94" s="1" t="s">
        <v>639</v>
      </c>
      <c r="E94" s="27" t="s">
        <v>7622</v>
      </c>
    </row>
    <row r="95" ht="39">
      <c r="A95" s="1" t="s">
        <v>640</v>
      </c>
      <c r="E95" s="33" t="s">
        <v>7623</v>
      </c>
    </row>
    <row r="96" ht="350">
      <c r="A96" s="1" t="s">
        <v>642</v>
      </c>
      <c r="E96" s="27" t="s">
        <v>4692</v>
      </c>
    </row>
    <row r="97">
      <c r="A97" s="1" t="s">
        <v>633</v>
      </c>
      <c r="B97" s="1">
        <v>22</v>
      </c>
      <c r="C97" s="26" t="s">
        <v>6549</v>
      </c>
      <c r="D97" t="s">
        <v>635</v>
      </c>
      <c r="E97" s="27" t="s">
        <v>6550</v>
      </c>
      <c r="F97" s="28" t="s">
        <v>1729</v>
      </c>
      <c r="G97" s="29">
        <v>3.3700000000000001</v>
      </c>
      <c r="H97" s="28">
        <v>0</v>
      </c>
      <c r="I97" s="30">
        <f>ROUND(G97*H97,P4)</f>
        <v>0</v>
      </c>
      <c r="L97" s="31">
        <v>0</v>
      </c>
      <c r="M97" s="24">
        <f>ROUND(G97*L97,P4)</f>
        <v>0</v>
      </c>
      <c r="N97" s="25" t="s">
        <v>638</v>
      </c>
      <c r="O97" s="32">
        <f>M97*AA97</f>
        <v>0</v>
      </c>
      <c r="P97" s="1">
        <v>3</v>
      </c>
      <c r="AA97" s="1">
        <f>IF(P97=1,$O$3,IF(P97=2,$O$4,$O$5))</f>
        <v>0</v>
      </c>
    </row>
    <row r="98">
      <c r="A98" s="1" t="s">
        <v>639</v>
      </c>
      <c r="E98" s="27" t="s">
        <v>7624</v>
      </c>
    </row>
    <row r="99" ht="39">
      <c r="A99" s="1" t="s">
        <v>640</v>
      </c>
      <c r="E99" s="33" t="s">
        <v>7625</v>
      </c>
    </row>
    <row r="100" ht="262.5">
      <c r="A100" s="1" t="s">
        <v>642</v>
      </c>
      <c r="E100" s="27" t="s">
        <v>5452</v>
      </c>
    </row>
    <row r="101">
      <c r="A101" s="1" t="s">
        <v>633</v>
      </c>
      <c r="B101" s="1">
        <v>23</v>
      </c>
      <c r="C101" s="26" t="s">
        <v>6553</v>
      </c>
      <c r="D101" t="s">
        <v>635</v>
      </c>
      <c r="E101" s="27" t="s">
        <v>6554</v>
      </c>
      <c r="F101" s="28" t="s">
        <v>869</v>
      </c>
      <c r="G101" s="29">
        <v>76.105999999999995</v>
      </c>
      <c r="H101" s="28">
        <v>0</v>
      </c>
      <c r="I101" s="30">
        <f>ROUND(G101*H101,P4)</f>
        <v>0</v>
      </c>
      <c r="L101" s="31">
        <v>0</v>
      </c>
      <c r="M101" s="24">
        <f>ROUND(G101*L101,P4)</f>
        <v>0</v>
      </c>
      <c r="N101" s="25" t="s">
        <v>638</v>
      </c>
      <c r="O101" s="32">
        <f>M101*AA101</f>
        <v>0</v>
      </c>
      <c r="P101" s="1">
        <v>3</v>
      </c>
      <c r="AA101" s="1">
        <f>IF(P101=1,$O$3,IF(P101=2,$O$4,$O$5))</f>
        <v>0</v>
      </c>
    </row>
    <row r="102" ht="37.5">
      <c r="A102" s="1" t="s">
        <v>639</v>
      </c>
      <c r="E102" s="27" t="s">
        <v>7626</v>
      </c>
    </row>
    <row r="103" ht="39">
      <c r="A103" s="1" t="s">
        <v>640</v>
      </c>
      <c r="E103" s="33" t="s">
        <v>7627</v>
      </c>
    </row>
    <row r="104" ht="225">
      <c r="A104" s="1" t="s">
        <v>642</v>
      </c>
      <c r="E104" s="27" t="s">
        <v>5456</v>
      </c>
    </row>
    <row r="105" ht="13">
      <c r="A105" s="1" t="s">
        <v>630</v>
      </c>
      <c r="C105" s="22" t="s">
        <v>3123</v>
      </c>
      <c r="E105" s="23" t="s">
        <v>4687</v>
      </c>
      <c r="L105" s="24">
        <f>SUMIFS(L106:L113,A106:A113,"P")</f>
        <v>0</v>
      </c>
      <c r="M105" s="24">
        <f>SUMIFS(M106:M113,A106:A113,"P")</f>
        <v>0</v>
      </c>
      <c r="N105" s="25"/>
    </row>
    <row r="106">
      <c r="A106" s="1" t="s">
        <v>633</v>
      </c>
      <c r="B106" s="1">
        <v>24</v>
      </c>
      <c r="C106" s="26" t="s">
        <v>4688</v>
      </c>
      <c r="D106" t="s">
        <v>635</v>
      </c>
      <c r="E106" s="27" t="s">
        <v>7628</v>
      </c>
      <c r="F106" s="28" t="s">
        <v>869</v>
      </c>
      <c r="G106" s="29">
        <v>27.244</v>
      </c>
      <c r="H106" s="28">
        <v>0</v>
      </c>
      <c r="I106" s="30">
        <f>ROUND(G106*H106,P4)</f>
        <v>0</v>
      </c>
      <c r="L106" s="31">
        <v>0</v>
      </c>
      <c r="M106" s="24">
        <f>ROUND(G106*L106,P4)</f>
        <v>0</v>
      </c>
      <c r="N106" s="25" t="s">
        <v>638</v>
      </c>
      <c r="O106" s="32">
        <f>M106*AA106</f>
        <v>0</v>
      </c>
      <c r="P106" s="1">
        <v>3</v>
      </c>
      <c r="AA106" s="1">
        <f>IF(P106=1,$O$3,IF(P106=2,$O$4,$O$5))</f>
        <v>0</v>
      </c>
    </row>
    <row r="107">
      <c r="A107" s="1" t="s">
        <v>639</v>
      </c>
      <c r="E107" s="27" t="s">
        <v>7629</v>
      </c>
    </row>
    <row r="108" ht="39">
      <c r="A108" s="1" t="s">
        <v>640</v>
      </c>
      <c r="E108" s="33" t="s">
        <v>7630</v>
      </c>
    </row>
    <row r="109" ht="350">
      <c r="A109" s="1" t="s">
        <v>642</v>
      </c>
      <c r="E109" s="27" t="s">
        <v>7465</v>
      </c>
    </row>
    <row r="110">
      <c r="A110" s="1" t="s">
        <v>633</v>
      </c>
      <c r="B110" s="1">
        <v>25</v>
      </c>
      <c r="C110" s="26" t="s">
        <v>6567</v>
      </c>
      <c r="D110" t="s">
        <v>635</v>
      </c>
      <c r="E110" s="27" t="s">
        <v>4711</v>
      </c>
      <c r="F110" s="28" t="s">
        <v>869</v>
      </c>
      <c r="G110" s="29">
        <v>41.200000000000003</v>
      </c>
      <c r="H110" s="28">
        <v>0</v>
      </c>
      <c r="I110" s="30">
        <f>ROUND(G110*H110,P4)</f>
        <v>0</v>
      </c>
      <c r="L110" s="31">
        <v>0</v>
      </c>
      <c r="M110" s="24">
        <f>ROUND(G110*L110,P4)</f>
        <v>0</v>
      </c>
      <c r="N110" s="25" t="s">
        <v>635</v>
      </c>
      <c r="O110" s="32">
        <f>M110*AA110</f>
        <v>0</v>
      </c>
      <c r="P110" s="1">
        <v>3</v>
      </c>
      <c r="AA110" s="1">
        <f>IF(P110=1,$O$3,IF(P110=2,$O$4,$O$5))</f>
        <v>0</v>
      </c>
    </row>
    <row r="111" ht="37.5">
      <c r="A111" s="1" t="s">
        <v>639</v>
      </c>
      <c r="E111" s="27" t="s">
        <v>7631</v>
      </c>
    </row>
    <row r="112" ht="39">
      <c r="A112" s="1" t="s">
        <v>640</v>
      </c>
      <c r="E112" s="33" t="s">
        <v>7632</v>
      </c>
    </row>
    <row r="113" ht="100">
      <c r="A113" s="1" t="s">
        <v>642</v>
      </c>
      <c r="E113" s="27" t="s">
        <v>6570</v>
      </c>
    </row>
    <row r="114" ht="13">
      <c r="A114" s="1" t="s">
        <v>630</v>
      </c>
      <c r="C114" s="22" t="s">
        <v>1818</v>
      </c>
      <c r="E114" s="23" t="s">
        <v>4733</v>
      </c>
      <c r="L114" s="24">
        <f>SUMIFS(L115:L118,A115:A118,"P")</f>
        <v>0</v>
      </c>
      <c r="M114" s="24">
        <f>SUMIFS(M115:M118,A115:A118,"P")</f>
        <v>0</v>
      </c>
      <c r="N114" s="25"/>
    </row>
    <row r="115" ht="25">
      <c r="A115" s="1" t="s">
        <v>633</v>
      </c>
      <c r="B115" s="1">
        <v>26</v>
      </c>
      <c r="C115" s="26" t="s">
        <v>4734</v>
      </c>
      <c r="D115" t="s">
        <v>635</v>
      </c>
      <c r="E115" s="27" t="s">
        <v>4735</v>
      </c>
      <c r="F115" s="28" t="s">
        <v>865</v>
      </c>
      <c r="G115" s="29">
        <v>439.38900000000001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7633</v>
      </c>
    </row>
    <row r="118" ht="187.5">
      <c r="A118" s="1" t="s">
        <v>642</v>
      </c>
      <c r="E118" s="27" t="s">
        <v>4737</v>
      </c>
    </row>
    <row r="119" ht="13">
      <c r="A119" s="1" t="s">
        <v>630</v>
      </c>
      <c r="C119" s="22" t="s">
        <v>1889</v>
      </c>
      <c r="E119" s="23" t="s">
        <v>4497</v>
      </c>
      <c r="L119" s="24">
        <f>SUMIFS(L120:L151,A120:A151,"P")</f>
        <v>0</v>
      </c>
      <c r="M119" s="24">
        <f>SUMIFS(M120:M151,A120:A151,"P")</f>
        <v>0</v>
      </c>
      <c r="N119" s="25"/>
    </row>
    <row r="120">
      <c r="A120" s="1" t="s">
        <v>633</v>
      </c>
      <c r="B120" s="1">
        <v>27</v>
      </c>
      <c r="C120" s="26" t="s">
        <v>7351</v>
      </c>
      <c r="D120" t="s">
        <v>635</v>
      </c>
      <c r="E120" s="27" t="s">
        <v>7352</v>
      </c>
      <c r="F120" s="28" t="s">
        <v>649</v>
      </c>
      <c r="G120" s="29">
        <v>33.600000000000001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7634</v>
      </c>
    </row>
    <row r="123" ht="50">
      <c r="A123" s="1" t="s">
        <v>642</v>
      </c>
      <c r="E123" s="27" t="s">
        <v>7354</v>
      </c>
    </row>
    <row r="124">
      <c r="A124" s="1" t="s">
        <v>633</v>
      </c>
      <c r="B124" s="1">
        <v>28</v>
      </c>
      <c r="C124" s="26" t="s">
        <v>6581</v>
      </c>
      <c r="D124" t="s">
        <v>635</v>
      </c>
      <c r="E124" s="27" t="s">
        <v>6582</v>
      </c>
      <c r="F124" s="28" t="s">
        <v>649</v>
      </c>
      <c r="G124" s="29">
        <v>9.6999999999999993</v>
      </c>
      <c r="H124" s="28">
        <v>0</v>
      </c>
      <c r="I124" s="30">
        <f>ROUND(G124*H124,P4)</f>
        <v>0</v>
      </c>
      <c r="L124" s="31">
        <v>0</v>
      </c>
      <c r="M124" s="24">
        <f>ROUND(G124*L124,P4)</f>
        <v>0</v>
      </c>
      <c r="N124" s="25" t="s">
        <v>638</v>
      </c>
      <c r="O124" s="32">
        <f>M124*AA124</f>
        <v>0</v>
      </c>
      <c r="P124" s="1">
        <v>3</v>
      </c>
      <c r="AA124" s="1">
        <f>IF(P124=1,$O$3,IF(P124=2,$O$4,$O$5))</f>
        <v>0</v>
      </c>
    </row>
    <row r="125">
      <c r="A125" s="1" t="s">
        <v>639</v>
      </c>
      <c r="E125" s="27" t="s">
        <v>6668</v>
      </c>
    </row>
    <row r="126" ht="39">
      <c r="A126" s="1" t="s">
        <v>640</v>
      </c>
      <c r="E126" s="33" t="s">
        <v>7635</v>
      </c>
    </row>
    <row r="127" ht="25">
      <c r="A127" s="1" t="s">
        <v>642</v>
      </c>
      <c r="E127" s="27" t="s">
        <v>6585</v>
      </c>
    </row>
    <row r="128">
      <c r="A128" s="1" t="s">
        <v>633</v>
      </c>
      <c r="B128" s="1">
        <v>29</v>
      </c>
      <c r="C128" s="26" t="s">
        <v>6586</v>
      </c>
      <c r="D128" t="s">
        <v>635</v>
      </c>
      <c r="E128" s="27" t="s">
        <v>6587</v>
      </c>
      <c r="F128" s="28" t="s">
        <v>2555</v>
      </c>
      <c r="G128" s="29">
        <v>1062.5999999999999</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39">
      <c r="A130" s="1" t="s">
        <v>640</v>
      </c>
      <c r="E130" s="33" t="s">
        <v>7636</v>
      </c>
    </row>
    <row r="131" ht="409.5">
      <c r="A131" s="1" t="s">
        <v>642</v>
      </c>
      <c r="E131" s="27" t="s">
        <v>6589</v>
      </c>
    </row>
    <row r="132">
      <c r="A132" s="1" t="s">
        <v>633</v>
      </c>
      <c r="B132" s="1">
        <v>30</v>
      </c>
      <c r="C132" s="26" t="s">
        <v>6779</v>
      </c>
      <c r="D132" t="s">
        <v>635</v>
      </c>
      <c r="E132" s="27" t="s">
        <v>6780</v>
      </c>
      <c r="F132" s="28" t="s">
        <v>649</v>
      </c>
      <c r="G132" s="29">
        <v>24.420000000000002</v>
      </c>
      <c r="H132" s="28">
        <v>0</v>
      </c>
      <c r="I132" s="30">
        <f>ROUND(G132*H132,P4)</f>
        <v>0</v>
      </c>
      <c r="L132" s="31">
        <v>0</v>
      </c>
      <c r="M132" s="24">
        <f>ROUND(G132*L132,P4)</f>
        <v>0</v>
      </c>
      <c r="N132" s="25" t="s">
        <v>635</v>
      </c>
      <c r="O132" s="32">
        <f>M132*AA132</f>
        <v>0</v>
      </c>
      <c r="P132" s="1">
        <v>3</v>
      </c>
      <c r="AA132" s="1">
        <f>IF(P132=1,$O$3,IF(P132=2,$O$4,$O$5))</f>
        <v>0</v>
      </c>
    </row>
    <row r="133">
      <c r="A133" s="1" t="s">
        <v>639</v>
      </c>
      <c r="E133" s="27" t="s">
        <v>635</v>
      </c>
    </row>
    <row r="134" ht="39">
      <c r="A134" s="1" t="s">
        <v>640</v>
      </c>
      <c r="E134" s="33" t="s">
        <v>7637</v>
      </c>
    </row>
    <row r="135" ht="62.5">
      <c r="A135" s="1" t="s">
        <v>642</v>
      </c>
      <c r="E135" s="27" t="s">
        <v>6593</v>
      </c>
    </row>
    <row r="136">
      <c r="A136" s="1" t="s">
        <v>633</v>
      </c>
      <c r="B136" s="1">
        <v>31</v>
      </c>
      <c r="C136" s="26" t="s">
        <v>6594</v>
      </c>
      <c r="D136" t="s">
        <v>635</v>
      </c>
      <c r="E136" s="27" t="s">
        <v>6595</v>
      </c>
      <c r="F136" s="28" t="s">
        <v>659</v>
      </c>
      <c r="G136" s="29">
        <v>1</v>
      </c>
      <c r="H136" s="28">
        <v>0</v>
      </c>
      <c r="I136" s="30">
        <f>ROUND(G136*H136,P4)</f>
        <v>0</v>
      </c>
      <c r="L136" s="31">
        <v>0</v>
      </c>
      <c r="M136" s="24">
        <f>ROUND(G136*L136,P4)</f>
        <v>0</v>
      </c>
      <c r="N136" s="25" t="s">
        <v>635</v>
      </c>
      <c r="O136" s="32">
        <f>M136*AA136</f>
        <v>0</v>
      </c>
      <c r="P136" s="1">
        <v>3</v>
      </c>
      <c r="AA136" s="1">
        <f>IF(P136=1,$O$3,IF(P136=2,$O$4,$O$5))</f>
        <v>0</v>
      </c>
    </row>
    <row r="137">
      <c r="A137" s="1" t="s">
        <v>639</v>
      </c>
      <c r="E137" s="27" t="s">
        <v>6596</v>
      </c>
    </row>
    <row r="138" ht="39">
      <c r="A138" s="1" t="s">
        <v>640</v>
      </c>
      <c r="E138" s="33" t="s">
        <v>6597</v>
      </c>
    </row>
    <row r="139" ht="25">
      <c r="A139" s="1" t="s">
        <v>642</v>
      </c>
      <c r="E139" s="27" t="s">
        <v>6598</v>
      </c>
    </row>
    <row r="140">
      <c r="A140" s="1" t="s">
        <v>633</v>
      </c>
      <c r="B140" s="1">
        <v>32</v>
      </c>
      <c r="C140" s="26" t="s">
        <v>6253</v>
      </c>
      <c r="D140" t="s">
        <v>635</v>
      </c>
      <c r="E140" s="27" t="s">
        <v>5863</v>
      </c>
      <c r="F140" s="28" t="s">
        <v>869</v>
      </c>
      <c r="G140" s="29">
        <v>20.890000000000001</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7638</v>
      </c>
    </row>
    <row r="143" ht="100">
      <c r="A143" s="1" t="s">
        <v>642</v>
      </c>
      <c r="E143" s="27" t="s">
        <v>6255</v>
      </c>
    </row>
    <row r="144">
      <c r="A144" s="1" t="s">
        <v>633</v>
      </c>
      <c r="B144" s="1">
        <v>33</v>
      </c>
      <c r="C144" s="26" t="s">
        <v>4783</v>
      </c>
      <c r="D144" t="s">
        <v>635</v>
      </c>
      <c r="E144" s="27" t="s">
        <v>4784</v>
      </c>
      <c r="F144" s="28" t="s">
        <v>869</v>
      </c>
      <c r="G144" s="29">
        <v>4.9400000000000004</v>
      </c>
      <c r="H144" s="28">
        <v>0</v>
      </c>
      <c r="I144" s="30">
        <f>ROUND(G144*H144,P4)</f>
        <v>0</v>
      </c>
      <c r="L144" s="31">
        <v>0</v>
      </c>
      <c r="M144" s="24">
        <f>ROUND(G144*L144,P4)</f>
        <v>0</v>
      </c>
      <c r="N144" s="25" t="s">
        <v>635</v>
      </c>
      <c r="O144" s="32">
        <f>M144*AA144</f>
        <v>0</v>
      </c>
      <c r="P144" s="1">
        <v>3</v>
      </c>
      <c r="AA144" s="1">
        <f>IF(P144=1,$O$3,IF(P144=2,$O$4,$O$5))</f>
        <v>0</v>
      </c>
    </row>
    <row r="145">
      <c r="A145" s="1" t="s">
        <v>639</v>
      </c>
      <c r="E145" s="27" t="s">
        <v>635</v>
      </c>
    </row>
    <row r="146" ht="39">
      <c r="A146" s="1" t="s">
        <v>640</v>
      </c>
      <c r="E146" s="33" t="s">
        <v>7639</v>
      </c>
    </row>
    <row r="147" ht="87.5">
      <c r="A147" s="1" t="s">
        <v>642</v>
      </c>
      <c r="E147" s="27" t="s">
        <v>4786</v>
      </c>
    </row>
    <row r="148">
      <c r="A148" s="1" t="s">
        <v>633</v>
      </c>
      <c r="B148" s="1">
        <v>34</v>
      </c>
      <c r="C148" s="26" t="s">
        <v>7640</v>
      </c>
      <c r="D148" t="s">
        <v>635</v>
      </c>
      <c r="E148" s="27" t="s">
        <v>7641</v>
      </c>
      <c r="F148" s="28" t="s">
        <v>649</v>
      </c>
      <c r="G148" s="29">
        <v>12.119999999999999</v>
      </c>
      <c r="H148" s="28">
        <v>0</v>
      </c>
      <c r="I148" s="30">
        <f>ROUND(G148*H148,P4)</f>
        <v>0</v>
      </c>
      <c r="L148" s="31">
        <v>0</v>
      </c>
      <c r="M148" s="24">
        <f>ROUND(G148*L148,P4)</f>
        <v>0</v>
      </c>
      <c r="N148" s="25" t="s">
        <v>635</v>
      </c>
      <c r="O148" s="32">
        <f>M148*AA148</f>
        <v>0</v>
      </c>
      <c r="P148" s="1">
        <v>3</v>
      </c>
      <c r="AA148" s="1">
        <f>IF(P148=1,$O$3,IF(P148=2,$O$4,$O$5))</f>
        <v>0</v>
      </c>
    </row>
    <row r="149">
      <c r="A149" s="1" t="s">
        <v>639</v>
      </c>
      <c r="E149" s="27" t="s">
        <v>635</v>
      </c>
    </row>
    <row r="150" ht="39">
      <c r="A150" s="1" t="s">
        <v>640</v>
      </c>
      <c r="E150" s="33" t="s">
        <v>7642</v>
      </c>
    </row>
    <row r="151" ht="100">
      <c r="A151" s="1" t="s">
        <v>642</v>
      </c>
      <c r="E151" s="27" t="s">
        <v>6619</v>
      </c>
    </row>
    <row r="152" ht="13">
      <c r="A152" s="1" t="s">
        <v>630</v>
      </c>
      <c r="C152" s="22" t="s">
        <v>1724</v>
      </c>
      <c r="E152" s="23" t="s">
        <v>1725</v>
      </c>
      <c r="L152" s="24">
        <f>SUMIFS(L153:L156,A153:A156,"P")</f>
        <v>0</v>
      </c>
      <c r="M152" s="24">
        <f>SUMIFS(M153:M156,A153:A156,"P")</f>
        <v>0</v>
      </c>
      <c r="N152" s="25"/>
    </row>
    <row r="153" ht="25">
      <c r="A153" s="1" t="s">
        <v>633</v>
      </c>
      <c r="B153" s="1">
        <v>35</v>
      </c>
      <c r="C153" s="26" t="s">
        <v>1738</v>
      </c>
      <c r="D153" t="s">
        <v>1739</v>
      </c>
      <c r="E153" s="27" t="s">
        <v>1740</v>
      </c>
      <c r="F153" s="28" t="s">
        <v>1729</v>
      </c>
      <c r="G153" s="29">
        <v>87.448999999999998</v>
      </c>
      <c r="H153" s="28">
        <v>0</v>
      </c>
      <c r="I153" s="30">
        <f>ROUND(G153*H153,P4)</f>
        <v>0</v>
      </c>
      <c r="L153" s="31">
        <v>0</v>
      </c>
      <c r="M153" s="24">
        <f>ROUND(G153*L153,P4)</f>
        <v>0</v>
      </c>
      <c r="N153" s="25" t="s">
        <v>1730</v>
      </c>
      <c r="O153" s="32">
        <f>M153*AA153</f>
        <v>0</v>
      </c>
      <c r="P153" s="1">
        <v>3</v>
      </c>
      <c r="AA153" s="1">
        <f>IF(P153=1,$O$3,IF(P153=2,$O$4,$O$5))</f>
        <v>0</v>
      </c>
    </row>
    <row r="154" ht="25">
      <c r="A154" s="1" t="s">
        <v>639</v>
      </c>
      <c r="E154" s="27" t="s">
        <v>4552</v>
      </c>
    </row>
    <row r="155" ht="65">
      <c r="A155" s="1" t="s">
        <v>640</v>
      </c>
      <c r="E155" s="33" t="s">
        <v>7643</v>
      </c>
    </row>
    <row r="156" ht="187.5">
      <c r="A156" s="1" t="s">
        <v>642</v>
      </c>
      <c r="E156" s="27" t="s">
        <v>2146</v>
      </c>
    </row>
  </sheetData>
  <sheetProtection sheet="1" objects="1" scenarios="1" spinCount="100000" saltValue="WS26V5ov39juDx3BTaERjnjJfzfYRTCsyqC6hZr8eIO/vQVZHAyTzx2z7qOYqSQ45wmnVJAFcGymayU5do3Nzg==" hashValue="JAGLWzALI1kJiEk5GMiNLePkcsN3Cv3QyZxIQXRuBRhqxFlMR5pIMwzPvxxB2S1hJS5sp7rlZ054/KQCpQ1FH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COUNTIFS(L8:L450,"=0",A8:A450,"P")+COUNTIFS(L8:L450,"",A8:A450,"P")+SUM(Q8:Q450)</f>
        <v>0</v>
      </c>
    </row>
    <row r="8" ht="13">
      <c r="A8" s="1" t="s">
        <v>628</v>
      </c>
      <c r="C8" s="22" t="s">
        <v>7644</v>
      </c>
      <c r="E8" s="23" t="s">
        <v>275</v>
      </c>
      <c r="L8" s="24">
        <f>L9+L26+L87+L136+L165+L234+L275+L332+L349</f>
        <v>0</v>
      </c>
      <c r="M8" s="24">
        <f>M9+M26+M87+M136+M165+M234+M275+M332+M349</f>
        <v>0</v>
      </c>
      <c r="N8" s="25"/>
    </row>
    <row r="9" ht="13">
      <c r="A9" s="1" t="s">
        <v>630</v>
      </c>
      <c r="C9" s="22" t="s">
        <v>3923</v>
      </c>
      <c r="E9" s="23" t="s">
        <v>3924</v>
      </c>
      <c r="L9" s="24">
        <f>SUMIFS(L10:L25,A10:A25,"P")</f>
        <v>0</v>
      </c>
      <c r="M9" s="24">
        <f>SUMIFS(M10:M25,A10:A25,"P")</f>
        <v>0</v>
      </c>
      <c r="N9" s="25"/>
    </row>
    <row r="10">
      <c r="A10" s="1" t="s">
        <v>633</v>
      </c>
      <c r="B10" s="1">
        <v>1</v>
      </c>
      <c r="C10" s="26" t="s">
        <v>7645</v>
      </c>
      <c r="D10" t="s">
        <v>635</v>
      </c>
      <c r="E10" s="27" t="s">
        <v>7646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7648</v>
      </c>
      <c r="D14" t="s">
        <v>635</v>
      </c>
      <c r="E14" s="27" t="s">
        <v>7649</v>
      </c>
      <c r="F14" s="28" t="s">
        <v>659</v>
      </c>
      <c r="G14" s="29">
        <v>17</v>
      </c>
      <c r="H14" s="28">
        <v>0</v>
      </c>
      <c r="I14" s="30">
        <f>ROUND(G14*H14,P4)</f>
        <v>0</v>
      </c>
      <c r="L14" s="31">
        <v>0</v>
      </c>
      <c r="M14" s="24">
        <f>ROUND(G14*L14,P4)</f>
        <v>0</v>
      </c>
      <c r="N14" s="25" t="s">
        <v>638</v>
      </c>
      <c r="O14" s="32">
        <f>M14*AA14</f>
        <v>0</v>
      </c>
      <c r="P14" s="1">
        <v>3</v>
      </c>
      <c r="AA14" s="1">
        <f>IF(P14=1,$O$3,IF(P14=2,$O$4,$O$5))</f>
        <v>0</v>
      </c>
    </row>
    <row r="15" ht="25">
      <c r="A15" s="1" t="s">
        <v>639</v>
      </c>
      <c r="E15" s="27" t="s">
        <v>7650</v>
      </c>
    </row>
    <row r="16" ht="26">
      <c r="A16" s="1" t="s">
        <v>640</v>
      </c>
      <c r="E16" s="33" t="s">
        <v>7651</v>
      </c>
    </row>
    <row r="17">
      <c r="A17" s="1" t="s">
        <v>642</v>
      </c>
      <c r="E17" s="27" t="s">
        <v>7652</v>
      </c>
    </row>
    <row r="18">
      <c r="A18" s="1" t="s">
        <v>633</v>
      </c>
      <c r="B18" s="1">
        <v>3</v>
      </c>
      <c r="C18" s="26" t="s">
        <v>7271</v>
      </c>
      <c r="D18" t="s">
        <v>635</v>
      </c>
      <c r="E18" s="27" t="s">
        <v>7272</v>
      </c>
      <c r="F18" s="28" t="s">
        <v>659</v>
      </c>
      <c r="G18" s="29">
        <v>1</v>
      </c>
      <c r="H18" s="28">
        <v>0</v>
      </c>
      <c r="I18" s="30">
        <f>ROUND(G18*H18,P4)</f>
        <v>0</v>
      </c>
      <c r="L18" s="31">
        <v>0</v>
      </c>
      <c r="M18" s="24">
        <f>ROUND(G18*L18,P4)</f>
        <v>0</v>
      </c>
      <c r="N18" s="25" t="s">
        <v>638</v>
      </c>
      <c r="O18" s="32">
        <f>M18*AA18</f>
        <v>0</v>
      </c>
      <c r="P18" s="1">
        <v>3</v>
      </c>
      <c r="AA18" s="1">
        <f>IF(P18=1,$O$3,IF(P18=2,$O$4,$O$5))</f>
        <v>0</v>
      </c>
    </row>
    <row r="19" ht="25">
      <c r="A19" s="1" t="s">
        <v>639</v>
      </c>
      <c r="E19" s="27" t="s">
        <v>7653</v>
      </c>
    </row>
    <row r="20" ht="13">
      <c r="A20" s="1" t="s">
        <v>640</v>
      </c>
      <c r="E20" s="33" t="s">
        <v>5743</v>
      </c>
    </row>
    <row r="21">
      <c r="A21" s="1" t="s">
        <v>642</v>
      </c>
      <c r="E21" s="27" t="s">
        <v>2659</v>
      </c>
    </row>
    <row r="22">
      <c r="A22" s="1" t="s">
        <v>633</v>
      </c>
      <c r="B22" s="1">
        <v>4</v>
      </c>
      <c r="C22" s="26" t="s">
        <v>7654</v>
      </c>
      <c r="D22" t="s">
        <v>635</v>
      </c>
      <c r="E22" s="27" t="s">
        <v>7655</v>
      </c>
      <c r="F22" s="28" t="s">
        <v>1668</v>
      </c>
      <c r="G22" s="29">
        <v>2</v>
      </c>
      <c r="H22" s="28">
        <v>0</v>
      </c>
      <c r="I22" s="30">
        <f>ROUND(G22*H22,P4)</f>
        <v>0</v>
      </c>
      <c r="L22" s="31">
        <v>0</v>
      </c>
      <c r="M22" s="24">
        <f>ROUND(G22*L22,P4)</f>
        <v>0</v>
      </c>
      <c r="N22" s="25" t="s">
        <v>638</v>
      </c>
      <c r="O22" s="32">
        <f>M22*AA22</f>
        <v>0</v>
      </c>
      <c r="P22" s="1">
        <v>3</v>
      </c>
      <c r="AA22" s="1">
        <f>IF(P22=1,$O$3,IF(P22=2,$O$4,$O$5))</f>
        <v>0</v>
      </c>
    </row>
    <row r="23" ht="37.5">
      <c r="A23" s="1" t="s">
        <v>639</v>
      </c>
      <c r="E23" s="27" t="s">
        <v>7656</v>
      </c>
    </row>
    <row r="24" ht="13">
      <c r="A24" s="1" t="s">
        <v>640</v>
      </c>
      <c r="E24" s="33" t="s">
        <v>7007</v>
      </c>
    </row>
    <row r="25">
      <c r="A25" s="1" t="s">
        <v>642</v>
      </c>
      <c r="E25" s="27" t="s">
        <v>2659</v>
      </c>
    </row>
    <row r="26" ht="13">
      <c r="A26" s="1" t="s">
        <v>630</v>
      </c>
      <c r="C26" s="22" t="s">
        <v>861</v>
      </c>
      <c r="E26" s="23" t="s">
        <v>1388</v>
      </c>
      <c r="L26" s="24">
        <f>SUMIFS(L27:L86,A27:A86,"P")</f>
        <v>0</v>
      </c>
      <c r="M26" s="24">
        <f>SUMIFS(M27:M86,A27:A86,"P")</f>
        <v>0</v>
      </c>
      <c r="N26" s="25"/>
    </row>
    <row r="27">
      <c r="A27" s="1" t="s">
        <v>633</v>
      </c>
      <c r="B27" s="1">
        <v>5</v>
      </c>
      <c r="C27" s="26" t="s">
        <v>7657</v>
      </c>
      <c r="D27" t="s">
        <v>635</v>
      </c>
      <c r="E27" s="27" t="s">
        <v>7658</v>
      </c>
      <c r="F27" s="28" t="s">
        <v>649</v>
      </c>
      <c r="G27" s="29">
        <v>21.02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7659</v>
      </c>
    </row>
    <row r="30" ht="25">
      <c r="A30" s="1" t="s">
        <v>642</v>
      </c>
      <c r="E30" s="27" t="s">
        <v>7660</v>
      </c>
    </row>
    <row r="31">
      <c r="A31" s="1" t="s">
        <v>633</v>
      </c>
      <c r="B31" s="1">
        <v>6</v>
      </c>
      <c r="C31" s="26" t="s">
        <v>7661</v>
      </c>
      <c r="D31" t="s">
        <v>635</v>
      </c>
      <c r="E31" s="27" t="s">
        <v>7662</v>
      </c>
      <c r="F31" s="28" t="s">
        <v>649</v>
      </c>
      <c r="G31" s="29">
        <v>264.80000000000001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7663</v>
      </c>
    </row>
    <row r="34" ht="25">
      <c r="A34" s="1" t="s">
        <v>642</v>
      </c>
      <c r="E34" s="27" t="s">
        <v>7660</v>
      </c>
    </row>
    <row r="35">
      <c r="A35" s="1" t="s">
        <v>633</v>
      </c>
      <c r="B35" s="1">
        <v>7</v>
      </c>
      <c r="C35" s="26" t="s">
        <v>5666</v>
      </c>
      <c r="D35" t="s">
        <v>635</v>
      </c>
      <c r="E35" s="27" t="s">
        <v>5667</v>
      </c>
      <c r="F35" s="28" t="s">
        <v>809</v>
      </c>
      <c r="G35" s="29">
        <v>672</v>
      </c>
      <c r="H35" s="28">
        <v>0</v>
      </c>
      <c r="I35" s="30">
        <f>ROUND(G35*H35,P4)</f>
        <v>0</v>
      </c>
      <c r="L35" s="31">
        <v>0</v>
      </c>
      <c r="M35" s="24">
        <f>ROUND(G35*L35,P4)</f>
        <v>0</v>
      </c>
      <c r="N35" s="25" t="s">
        <v>638</v>
      </c>
      <c r="O35" s="32">
        <f>M35*AA35</f>
        <v>0</v>
      </c>
      <c r="P35" s="1">
        <v>3</v>
      </c>
      <c r="AA35" s="1">
        <f>IF(P35=1,$O$3,IF(P35=2,$O$4,$O$5))</f>
        <v>0</v>
      </c>
    </row>
    <row r="36">
      <c r="A36" s="1" t="s">
        <v>639</v>
      </c>
      <c r="E36" s="27" t="s">
        <v>7664</v>
      </c>
    </row>
    <row r="37" ht="52">
      <c r="A37" s="1" t="s">
        <v>640</v>
      </c>
      <c r="E37" s="33" t="s">
        <v>7665</v>
      </c>
    </row>
    <row r="38" ht="37.5">
      <c r="A38" s="1" t="s">
        <v>642</v>
      </c>
      <c r="E38" s="27" t="s">
        <v>5669</v>
      </c>
    </row>
    <row r="39">
      <c r="A39" s="1" t="s">
        <v>633</v>
      </c>
      <c r="B39" s="1">
        <v>8</v>
      </c>
      <c r="C39" s="26" t="s">
        <v>5381</v>
      </c>
      <c r="D39" t="s">
        <v>635</v>
      </c>
      <c r="E39" s="27" t="s">
        <v>5382</v>
      </c>
      <c r="F39" s="28" t="s">
        <v>869</v>
      </c>
      <c r="G39" s="29">
        <v>5598</v>
      </c>
      <c r="H39" s="28">
        <v>0</v>
      </c>
      <c r="I39" s="30">
        <f>ROUND(G39*H39,P4)</f>
        <v>0</v>
      </c>
      <c r="L39" s="31">
        <v>0</v>
      </c>
      <c r="M39" s="24">
        <f>ROUND(G39*L39,P4)</f>
        <v>0</v>
      </c>
      <c r="N39" s="25" t="s">
        <v>638</v>
      </c>
      <c r="O39" s="32">
        <f>M39*AA39</f>
        <v>0</v>
      </c>
      <c r="P39" s="1">
        <v>3</v>
      </c>
      <c r="AA39" s="1">
        <f>IF(P39=1,$O$3,IF(P39=2,$O$4,$O$5))</f>
        <v>0</v>
      </c>
    </row>
    <row r="40">
      <c r="A40" s="1" t="s">
        <v>639</v>
      </c>
      <c r="E40" s="27" t="s">
        <v>7666</v>
      </c>
    </row>
    <row r="41" ht="26">
      <c r="A41" s="1" t="s">
        <v>640</v>
      </c>
      <c r="E41" s="33" t="s">
        <v>7667</v>
      </c>
    </row>
    <row r="42" ht="362.5">
      <c r="A42" s="1" t="s">
        <v>642</v>
      </c>
      <c r="E42" s="27" t="s">
        <v>5384</v>
      </c>
    </row>
    <row r="43">
      <c r="A43" s="1" t="s">
        <v>633</v>
      </c>
      <c r="B43" s="1">
        <v>9</v>
      </c>
      <c r="C43" s="26" t="s">
        <v>5385</v>
      </c>
      <c r="D43" t="s">
        <v>635</v>
      </c>
      <c r="E43" s="27" t="s">
        <v>5386</v>
      </c>
      <c r="F43" s="28" t="s">
        <v>3931</v>
      </c>
      <c r="G43" s="29">
        <v>29582.93</v>
      </c>
      <c r="H43" s="28">
        <v>0</v>
      </c>
      <c r="I43" s="30">
        <f>ROUND(G43*H43,P4)</f>
        <v>0</v>
      </c>
      <c r="L43" s="31">
        <v>0</v>
      </c>
      <c r="M43" s="24">
        <f>ROUND(G43*L43,P4)</f>
        <v>0</v>
      </c>
      <c r="N43" s="25" t="s">
        <v>638</v>
      </c>
      <c r="O43" s="32">
        <f>M43*AA43</f>
        <v>0</v>
      </c>
      <c r="P43" s="1">
        <v>3</v>
      </c>
      <c r="AA43" s="1">
        <f>IF(P43=1,$O$3,IF(P43=2,$O$4,$O$5))</f>
        <v>0</v>
      </c>
    </row>
    <row r="44">
      <c r="A44" s="1" t="s">
        <v>639</v>
      </c>
      <c r="E44" s="27" t="s">
        <v>7668</v>
      </c>
    </row>
    <row r="45" ht="13">
      <c r="A45" s="1" t="s">
        <v>640</v>
      </c>
      <c r="E45" s="33" t="s">
        <v>7669</v>
      </c>
    </row>
    <row r="46" ht="25">
      <c r="A46" s="1" t="s">
        <v>642</v>
      </c>
      <c r="E46" s="27" t="s">
        <v>5376</v>
      </c>
    </row>
    <row r="47">
      <c r="A47" s="1" t="s">
        <v>633</v>
      </c>
      <c r="B47" s="1">
        <v>10</v>
      </c>
      <c r="C47" s="26" t="s">
        <v>6697</v>
      </c>
      <c r="D47" t="s">
        <v>635</v>
      </c>
      <c r="E47" s="27" t="s">
        <v>6698</v>
      </c>
      <c r="F47" s="28" t="s">
        <v>869</v>
      </c>
      <c r="G47" s="29">
        <v>267.20499999999998</v>
      </c>
      <c r="H47" s="28">
        <v>0</v>
      </c>
      <c r="I47" s="30">
        <f>ROUND(G47*H47,P4)</f>
        <v>0</v>
      </c>
      <c r="L47" s="31">
        <v>0</v>
      </c>
      <c r="M47" s="24">
        <f>ROUND(G47*L47,P4)</f>
        <v>0</v>
      </c>
      <c r="N47" s="25" t="s">
        <v>638</v>
      </c>
      <c r="O47" s="32">
        <f>M47*AA47</f>
        <v>0</v>
      </c>
      <c r="P47" s="1">
        <v>3</v>
      </c>
      <c r="AA47" s="1">
        <f>IF(P47=1,$O$3,IF(P47=2,$O$4,$O$5))</f>
        <v>0</v>
      </c>
    </row>
    <row r="48">
      <c r="A48" s="1" t="s">
        <v>639</v>
      </c>
      <c r="E48" s="27" t="s">
        <v>7670</v>
      </c>
    </row>
    <row r="49" ht="26">
      <c r="A49" s="1" t="s">
        <v>640</v>
      </c>
      <c r="E49" s="33" t="s">
        <v>7671</v>
      </c>
    </row>
    <row r="50" ht="300">
      <c r="A50" s="1" t="s">
        <v>642</v>
      </c>
      <c r="E50" s="27" t="s">
        <v>4625</v>
      </c>
    </row>
    <row r="51">
      <c r="A51" s="1" t="s">
        <v>633</v>
      </c>
      <c r="B51" s="1">
        <v>11</v>
      </c>
      <c r="C51" s="26" t="s">
        <v>7134</v>
      </c>
      <c r="D51" t="s">
        <v>635</v>
      </c>
      <c r="E51" s="27" t="s">
        <v>7135</v>
      </c>
      <c r="F51" s="28" t="s">
        <v>869</v>
      </c>
      <c r="G51" s="29">
        <v>673.08000000000004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7672</v>
      </c>
    </row>
    <row r="54" ht="312.5">
      <c r="A54" s="1" t="s">
        <v>642</v>
      </c>
      <c r="E54" s="27" t="s">
        <v>5398</v>
      </c>
    </row>
    <row r="55">
      <c r="A55" s="1" t="s">
        <v>633</v>
      </c>
      <c r="B55" s="1">
        <v>12</v>
      </c>
      <c r="C55" s="26" t="s">
        <v>7673</v>
      </c>
      <c r="D55" t="s">
        <v>635</v>
      </c>
      <c r="E55" s="27" t="s">
        <v>7674</v>
      </c>
      <c r="F55" s="28" t="s">
        <v>869</v>
      </c>
      <c r="G55" s="29">
        <v>18897.092000000001</v>
      </c>
      <c r="H55" s="28">
        <v>0</v>
      </c>
      <c r="I55" s="30">
        <f>ROUND(G55*H55,P4)</f>
        <v>0</v>
      </c>
      <c r="L55" s="31">
        <v>0</v>
      </c>
      <c r="M55" s="24">
        <f>ROUND(G55*L55,P4)</f>
        <v>0</v>
      </c>
      <c r="N55" s="25" t="s">
        <v>638</v>
      </c>
      <c r="O55" s="32">
        <f>M55*AA55</f>
        <v>0</v>
      </c>
      <c r="P55" s="1">
        <v>3</v>
      </c>
      <c r="AA55" s="1">
        <f>IF(P55=1,$O$3,IF(P55=2,$O$4,$O$5))</f>
        <v>0</v>
      </c>
    </row>
    <row r="56">
      <c r="A56" s="1" t="s">
        <v>639</v>
      </c>
      <c r="E56" s="27" t="s">
        <v>7675</v>
      </c>
    </row>
    <row r="57" ht="409.5">
      <c r="A57" s="1" t="s">
        <v>640</v>
      </c>
      <c r="E57" s="33" t="s">
        <v>7676</v>
      </c>
    </row>
    <row r="58" ht="350">
      <c r="A58" s="1" t="s">
        <v>642</v>
      </c>
      <c r="E58" s="27" t="s">
        <v>7677</v>
      </c>
    </row>
    <row r="59">
      <c r="A59" s="1" t="s">
        <v>633</v>
      </c>
      <c r="B59" s="1">
        <v>13</v>
      </c>
      <c r="C59" s="26" t="s">
        <v>4582</v>
      </c>
      <c r="D59" t="s">
        <v>635</v>
      </c>
      <c r="E59" s="27" t="s">
        <v>4583</v>
      </c>
      <c r="F59" s="28" t="s">
        <v>869</v>
      </c>
      <c r="G59" s="29">
        <v>5916.5860000000002</v>
      </c>
      <c r="H59" s="28">
        <v>0</v>
      </c>
      <c r="I59" s="30">
        <f>ROUND(G59*H59,P4)</f>
        <v>0</v>
      </c>
      <c r="L59" s="31">
        <v>0</v>
      </c>
      <c r="M59" s="24">
        <f>ROUND(G59*L59,P4)</f>
        <v>0</v>
      </c>
      <c r="N59" s="25" t="s">
        <v>638</v>
      </c>
      <c r="O59" s="32">
        <f>M59*AA59</f>
        <v>0</v>
      </c>
      <c r="P59" s="1">
        <v>3</v>
      </c>
      <c r="AA59" s="1">
        <f>IF(P59=1,$O$3,IF(P59=2,$O$4,$O$5))</f>
        <v>0</v>
      </c>
    </row>
    <row r="60">
      <c r="A60" s="1" t="s">
        <v>639</v>
      </c>
      <c r="E60" s="27" t="s">
        <v>7678</v>
      </c>
    </row>
    <row r="61" ht="26">
      <c r="A61" s="1" t="s">
        <v>640</v>
      </c>
      <c r="E61" s="33" t="s">
        <v>7679</v>
      </c>
    </row>
    <row r="62" ht="187.5">
      <c r="A62" s="1" t="s">
        <v>642</v>
      </c>
      <c r="E62" s="27" t="s">
        <v>4585</v>
      </c>
    </row>
    <row r="63">
      <c r="A63" s="1" t="s">
        <v>633</v>
      </c>
      <c r="B63" s="1">
        <v>14</v>
      </c>
      <c r="C63" s="26" t="s">
        <v>7680</v>
      </c>
      <c r="D63" t="s">
        <v>635</v>
      </c>
      <c r="E63" s="27" t="s">
        <v>7681</v>
      </c>
      <c r="F63" s="28" t="s">
        <v>869</v>
      </c>
      <c r="G63" s="29">
        <v>115.5</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7682</v>
      </c>
    </row>
    <row r="66" ht="262.5">
      <c r="A66" s="1" t="s">
        <v>642</v>
      </c>
      <c r="E66" s="27" t="s">
        <v>4641</v>
      </c>
    </row>
    <row r="67">
      <c r="A67" s="1" t="s">
        <v>633</v>
      </c>
      <c r="B67" s="1">
        <v>15</v>
      </c>
      <c r="C67" s="26" t="s">
        <v>7683</v>
      </c>
      <c r="D67" t="s">
        <v>635</v>
      </c>
      <c r="E67" s="27" t="s">
        <v>7684</v>
      </c>
      <c r="F67" s="28" t="s">
        <v>869</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7685</v>
      </c>
    </row>
    <row r="70" ht="237.5">
      <c r="A70" s="1" t="s">
        <v>642</v>
      </c>
      <c r="E70" s="27" t="s">
        <v>7686</v>
      </c>
    </row>
    <row r="71">
      <c r="A71" s="1" t="s">
        <v>633</v>
      </c>
      <c r="B71" s="1">
        <v>16</v>
      </c>
      <c r="C71" s="26" t="s">
        <v>3937</v>
      </c>
      <c r="D71" t="s">
        <v>635</v>
      </c>
      <c r="E71" s="27" t="s">
        <v>3938</v>
      </c>
      <c r="F71" s="28" t="s">
        <v>865</v>
      </c>
      <c r="G71" s="29">
        <v>189</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7687</v>
      </c>
    </row>
    <row r="74" ht="25">
      <c r="A74" s="1" t="s">
        <v>642</v>
      </c>
      <c r="E74" s="27" t="s">
        <v>4597</v>
      </c>
    </row>
    <row r="75">
      <c r="A75" s="1" t="s">
        <v>633</v>
      </c>
      <c r="B75" s="1">
        <v>17</v>
      </c>
      <c r="C75" s="26" t="s">
        <v>5419</v>
      </c>
      <c r="D75" t="s">
        <v>635</v>
      </c>
      <c r="E75" s="27" t="s">
        <v>5420</v>
      </c>
      <c r="F75" s="28" t="s">
        <v>869</v>
      </c>
      <c r="G75" s="29">
        <v>242.489</v>
      </c>
      <c r="H75" s="28">
        <v>0</v>
      </c>
      <c r="I75" s="30">
        <f>ROUND(G75*H75,P4)</f>
        <v>0</v>
      </c>
      <c r="L75" s="31">
        <v>0</v>
      </c>
      <c r="M75" s="24">
        <f>ROUND(G75*L75,P4)</f>
        <v>0</v>
      </c>
      <c r="N75" s="25" t="s">
        <v>638</v>
      </c>
      <c r="O75" s="32">
        <f>M75*AA75</f>
        <v>0</v>
      </c>
      <c r="P75" s="1">
        <v>3</v>
      </c>
      <c r="AA75" s="1">
        <f>IF(P75=1,$O$3,IF(P75=2,$O$4,$O$5))</f>
        <v>0</v>
      </c>
    </row>
    <row r="76">
      <c r="A76" s="1" t="s">
        <v>639</v>
      </c>
      <c r="E76" s="27" t="s">
        <v>7688</v>
      </c>
    </row>
    <row r="77" ht="143">
      <c r="A77" s="1" t="s">
        <v>640</v>
      </c>
      <c r="E77" s="33" t="s">
        <v>7689</v>
      </c>
    </row>
    <row r="78" ht="37.5">
      <c r="A78" s="1" t="s">
        <v>642</v>
      </c>
      <c r="E78" s="27" t="s">
        <v>4601</v>
      </c>
    </row>
    <row r="79">
      <c r="A79" s="1" t="s">
        <v>633</v>
      </c>
      <c r="B79" s="1">
        <v>18</v>
      </c>
      <c r="C79" s="26" t="s">
        <v>4602</v>
      </c>
      <c r="D79" t="s">
        <v>635</v>
      </c>
      <c r="E79" s="27" t="s">
        <v>4603</v>
      </c>
      <c r="F79" s="28" t="s">
        <v>865</v>
      </c>
      <c r="G79" s="29">
        <v>1616.5920000000001</v>
      </c>
      <c r="H79" s="28">
        <v>0</v>
      </c>
      <c r="I79" s="30">
        <f>ROUND(G79*H79,P4)</f>
        <v>0</v>
      </c>
      <c r="L79" s="31">
        <v>0</v>
      </c>
      <c r="M79" s="24">
        <f>ROUND(G79*L79,P4)</f>
        <v>0</v>
      </c>
      <c r="N79" s="25" t="s">
        <v>638</v>
      </c>
      <c r="O79" s="32">
        <f>M79*AA79</f>
        <v>0</v>
      </c>
      <c r="P79" s="1">
        <v>3</v>
      </c>
      <c r="AA79" s="1">
        <f>IF(P79=1,$O$3,IF(P79=2,$O$4,$O$5))</f>
        <v>0</v>
      </c>
    </row>
    <row r="80">
      <c r="A80" s="1" t="s">
        <v>639</v>
      </c>
      <c r="E80" s="27" t="s">
        <v>7690</v>
      </c>
    </row>
    <row r="81" ht="143">
      <c r="A81" s="1" t="s">
        <v>640</v>
      </c>
      <c r="E81" s="33" t="s">
        <v>7691</v>
      </c>
    </row>
    <row r="82" ht="25">
      <c r="A82" s="1" t="s">
        <v>642</v>
      </c>
      <c r="E82" s="27" t="s">
        <v>4604</v>
      </c>
    </row>
    <row r="83">
      <c r="A83" s="1" t="s">
        <v>633</v>
      </c>
      <c r="B83" s="1">
        <v>19</v>
      </c>
      <c r="C83" s="26" t="s">
        <v>7692</v>
      </c>
      <c r="D83" t="s">
        <v>635</v>
      </c>
      <c r="E83" s="27" t="s">
        <v>7693</v>
      </c>
      <c r="F83" s="28" t="s">
        <v>865</v>
      </c>
      <c r="G83" s="29">
        <v>164.773</v>
      </c>
      <c r="H83" s="28">
        <v>0</v>
      </c>
      <c r="I83" s="30">
        <f>ROUND(G83*H83,P4)</f>
        <v>0</v>
      </c>
      <c r="L83" s="31">
        <v>0</v>
      </c>
      <c r="M83" s="24">
        <f>ROUND(G83*L83,P4)</f>
        <v>0</v>
      </c>
      <c r="N83" s="25" t="s">
        <v>635</v>
      </c>
      <c r="O83" s="32">
        <f>M83*AA83</f>
        <v>0</v>
      </c>
      <c r="P83" s="1">
        <v>3</v>
      </c>
      <c r="AA83" s="1">
        <f>IF(P83=1,$O$3,IF(P83=2,$O$4,$O$5))</f>
        <v>0</v>
      </c>
    </row>
    <row r="84">
      <c r="A84" s="1" t="s">
        <v>639</v>
      </c>
      <c r="E84" s="27" t="s">
        <v>7694</v>
      </c>
    </row>
    <row r="85" ht="39">
      <c r="A85" s="1" t="s">
        <v>640</v>
      </c>
      <c r="E85" s="33" t="s">
        <v>7695</v>
      </c>
    </row>
    <row r="86" ht="37.5">
      <c r="A86" s="1" t="s">
        <v>642</v>
      </c>
      <c r="E86" s="27" t="s">
        <v>6262</v>
      </c>
    </row>
    <row r="87" ht="13">
      <c r="A87" s="1" t="s">
        <v>630</v>
      </c>
      <c r="C87" s="22" t="s">
        <v>1971</v>
      </c>
      <c r="E87" s="23" t="s">
        <v>3945</v>
      </c>
      <c r="L87" s="24">
        <f>SUMIFS(L88:L135,A88:A135,"P")</f>
        <v>0</v>
      </c>
      <c r="M87" s="24">
        <f>SUMIFS(M88:M135,A88:A135,"P")</f>
        <v>0</v>
      </c>
      <c r="N87" s="25"/>
    </row>
    <row r="88">
      <c r="A88" s="1" t="s">
        <v>633</v>
      </c>
      <c r="B88" s="1">
        <v>20</v>
      </c>
      <c r="C88" s="26" t="s">
        <v>7696</v>
      </c>
      <c r="D88" t="s">
        <v>635</v>
      </c>
      <c r="E88" s="27" t="s">
        <v>7697</v>
      </c>
      <c r="F88" s="28" t="s">
        <v>869</v>
      </c>
      <c r="G88" s="29">
        <v>2.2320000000000002</v>
      </c>
      <c r="H88" s="28">
        <v>0</v>
      </c>
      <c r="I88" s="30">
        <f>ROUND(G88*H88,P4)</f>
        <v>0</v>
      </c>
      <c r="L88" s="31">
        <v>0</v>
      </c>
      <c r="M88" s="24">
        <f>ROUND(G88*L88,P4)</f>
        <v>0</v>
      </c>
      <c r="N88" s="25" t="s">
        <v>638</v>
      </c>
      <c r="O88" s="32">
        <f>M88*AA88</f>
        <v>0</v>
      </c>
      <c r="P88" s="1">
        <v>3</v>
      </c>
      <c r="AA88" s="1">
        <f>IF(P88=1,$O$3,IF(P88=2,$O$4,$O$5))</f>
        <v>0</v>
      </c>
    </row>
    <row r="89">
      <c r="A89" s="1" t="s">
        <v>639</v>
      </c>
      <c r="E89" s="27" t="s">
        <v>7698</v>
      </c>
    </row>
    <row r="90" ht="26">
      <c r="A90" s="1" t="s">
        <v>640</v>
      </c>
      <c r="E90" s="33" t="s">
        <v>7699</v>
      </c>
    </row>
    <row r="91" ht="50">
      <c r="A91" s="1" t="s">
        <v>642</v>
      </c>
      <c r="E91" s="27" t="s">
        <v>7700</v>
      </c>
    </row>
    <row r="92">
      <c r="A92" s="1" t="s">
        <v>633</v>
      </c>
      <c r="B92" s="1">
        <v>21</v>
      </c>
      <c r="C92" s="26" t="s">
        <v>7701</v>
      </c>
      <c r="D92" t="s">
        <v>635</v>
      </c>
      <c r="E92" s="27" t="s">
        <v>7702</v>
      </c>
      <c r="F92" s="28" t="s">
        <v>869</v>
      </c>
      <c r="G92" s="29">
        <v>0.46700000000000003</v>
      </c>
      <c r="H92" s="28">
        <v>0</v>
      </c>
      <c r="I92" s="30">
        <f>ROUND(G92*H92,P4)</f>
        <v>0</v>
      </c>
      <c r="L92" s="31">
        <v>0</v>
      </c>
      <c r="M92" s="24">
        <f>ROUND(G92*L92,P4)</f>
        <v>0</v>
      </c>
      <c r="N92" s="25" t="s">
        <v>638</v>
      </c>
      <c r="O92" s="32">
        <f>M92*AA92</f>
        <v>0</v>
      </c>
      <c r="P92" s="1">
        <v>3</v>
      </c>
      <c r="AA92" s="1">
        <f>IF(P92=1,$O$3,IF(P92=2,$O$4,$O$5))</f>
        <v>0</v>
      </c>
    </row>
    <row r="93" ht="37.5">
      <c r="A93" s="1" t="s">
        <v>639</v>
      </c>
      <c r="E93" s="27" t="s">
        <v>7703</v>
      </c>
    </row>
    <row r="94" ht="26">
      <c r="A94" s="1" t="s">
        <v>640</v>
      </c>
      <c r="E94" s="33" t="s">
        <v>7704</v>
      </c>
    </row>
    <row r="95" ht="50">
      <c r="A95" s="1" t="s">
        <v>642</v>
      </c>
      <c r="E95" s="27" t="s">
        <v>7700</v>
      </c>
    </row>
    <row r="96">
      <c r="A96" s="1" t="s">
        <v>633</v>
      </c>
      <c r="B96" s="1">
        <v>22</v>
      </c>
      <c r="C96" s="26" t="s">
        <v>5885</v>
      </c>
      <c r="D96" t="s">
        <v>635</v>
      </c>
      <c r="E96" s="27" t="s">
        <v>5886</v>
      </c>
      <c r="F96" s="28" t="s">
        <v>869</v>
      </c>
      <c r="G96" s="29">
        <v>262.10300000000001</v>
      </c>
      <c r="H96" s="28">
        <v>0</v>
      </c>
      <c r="I96" s="30">
        <f>ROUND(G96*H96,P4)</f>
        <v>0</v>
      </c>
      <c r="L96" s="31">
        <v>0</v>
      </c>
      <c r="M96" s="24">
        <f>ROUND(G96*L96,P4)</f>
        <v>0</v>
      </c>
      <c r="N96" s="25" t="s">
        <v>638</v>
      </c>
      <c r="O96" s="32">
        <f>M96*AA96</f>
        <v>0</v>
      </c>
      <c r="P96" s="1">
        <v>3</v>
      </c>
      <c r="AA96" s="1">
        <f>IF(P96=1,$O$3,IF(P96=2,$O$4,$O$5))</f>
        <v>0</v>
      </c>
    </row>
    <row r="97">
      <c r="A97" s="1" t="s">
        <v>639</v>
      </c>
      <c r="E97" s="27" t="s">
        <v>7705</v>
      </c>
    </row>
    <row r="98" ht="13">
      <c r="A98" s="1" t="s">
        <v>640</v>
      </c>
      <c r="E98" s="33" t="s">
        <v>7706</v>
      </c>
    </row>
    <row r="99" ht="409.5">
      <c r="A99" s="1" t="s">
        <v>642</v>
      </c>
      <c r="E99" s="27" t="s">
        <v>6878</v>
      </c>
    </row>
    <row r="100">
      <c r="A100" s="1" t="s">
        <v>633</v>
      </c>
      <c r="B100" s="1">
        <v>23</v>
      </c>
      <c r="C100" s="26" t="s">
        <v>5888</v>
      </c>
      <c r="D100" t="s">
        <v>635</v>
      </c>
      <c r="E100" s="27" t="s">
        <v>5889</v>
      </c>
      <c r="F100" s="28" t="s">
        <v>1729</v>
      </c>
      <c r="G100" s="29">
        <v>31.585999999999999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7707</v>
      </c>
    </row>
    <row r="103" ht="250">
      <c r="A103" s="1" t="s">
        <v>642</v>
      </c>
      <c r="E103" s="27" t="s">
        <v>6883</v>
      </c>
    </row>
    <row r="104">
      <c r="A104" s="1" t="s">
        <v>633</v>
      </c>
      <c r="B104" s="1">
        <v>24</v>
      </c>
      <c r="C104" s="26" t="s">
        <v>7708</v>
      </c>
      <c r="D104" t="s">
        <v>635</v>
      </c>
      <c r="E104" s="27" t="s">
        <v>7709</v>
      </c>
      <c r="F104" s="28" t="s">
        <v>865</v>
      </c>
      <c r="G104" s="29">
        <v>672</v>
      </c>
      <c r="H104" s="28">
        <v>0</v>
      </c>
      <c r="I104" s="30">
        <f>ROUND(G104*H104,P4)</f>
        <v>0</v>
      </c>
      <c r="L104" s="31">
        <v>0</v>
      </c>
      <c r="M104" s="24">
        <f>ROUND(G104*L104,P4)</f>
        <v>0</v>
      </c>
      <c r="N104" s="25" t="s">
        <v>638</v>
      </c>
      <c r="O104" s="32">
        <f>M104*AA104</f>
        <v>0</v>
      </c>
      <c r="P104" s="1">
        <v>3</v>
      </c>
      <c r="AA104" s="1">
        <f>IF(P104=1,$O$3,IF(P104=2,$O$4,$O$5))</f>
        <v>0</v>
      </c>
    </row>
    <row r="105">
      <c r="A105" s="1" t="s">
        <v>639</v>
      </c>
      <c r="E105" s="27" t="s">
        <v>7710</v>
      </c>
    </row>
    <row r="106" ht="26">
      <c r="A106" s="1" t="s">
        <v>640</v>
      </c>
      <c r="E106" s="33" t="s">
        <v>7711</v>
      </c>
    </row>
    <row r="107" ht="325">
      <c r="A107" s="1" t="s">
        <v>642</v>
      </c>
      <c r="E107" s="27" t="s">
        <v>6507</v>
      </c>
    </row>
    <row r="108">
      <c r="A108" s="1" t="s">
        <v>633</v>
      </c>
      <c r="B108" s="1">
        <v>25</v>
      </c>
      <c r="C108" s="26" t="s">
        <v>7028</v>
      </c>
      <c r="D108" t="s">
        <v>635</v>
      </c>
      <c r="E108" s="27" t="s">
        <v>7029</v>
      </c>
      <c r="F108" s="28" t="s">
        <v>865</v>
      </c>
      <c r="G108" s="29">
        <v>672</v>
      </c>
      <c r="H108" s="28">
        <v>0</v>
      </c>
      <c r="I108" s="30">
        <f>ROUND(G108*H108,P4)</f>
        <v>0</v>
      </c>
      <c r="L108" s="31">
        <v>0</v>
      </c>
      <c r="M108" s="24">
        <f>ROUND(G108*L108,P4)</f>
        <v>0</v>
      </c>
      <c r="N108" s="25" t="s">
        <v>638</v>
      </c>
      <c r="O108" s="32">
        <f>M108*AA108</f>
        <v>0</v>
      </c>
      <c r="P108" s="1">
        <v>3</v>
      </c>
      <c r="AA108" s="1">
        <f>IF(P108=1,$O$3,IF(P108=2,$O$4,$O$5))</f>
        <v>0</v>
      </c>
    </row>
    <row r="109">
      <c r="A109" s="1" t="s">
        <v>639</v>
      </c>
      <c r="E109" s="27" t="s">
        <v>7710</v>
      </c>
    </row>
    <row r="110" ht="13">
      <c r="A110" s="1" t="s">
        <v>640</v>
      </c>
      <c r="E110" s="33" t="s">
        <v>7712</v>
      </c>
    </row>
    <row r="111">
      <c r="A111" s="1" t="s">
        <v>642</v>
      </c>
      <c r="E111" s="27" t="s">
        <v>6511</v>
      </c>
    </row>
    <row r="112">
      <c r="A112" s="1" t="s">
        <v>633</v>
      </c>
      <c r="B112" s="1">
        <v>26</v>
      </c>
      <c r="C112" s="26" t="s">
        <v>6891</v>
      </c>
      <c r="D112" t="s">
        <v>635</v>
      </c>
      <c r="E112" s="27" t="s">
        <v>6892</v>
      </c>
      <c r="F112" s="28" t="s">
        <v>649</v>
      </c>
      <c r="G112" s="29">
        <v>372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7713</v>
      </c>
    </row>
    <row r="115" ht="187.5">
      <c r="A115" s="1" t="s">
        <v>642</v>
      </c>
      <c r="E115" s="27" t="s">
        <v>5444</v>
      </c>
    </row>
    <row r="116">
      <c r="A116" s="1" t="s">
        <v>633</v>
      </c>
      <c r="B116" s="1">
        <v>27</v>
      </c>
      <c r="C116" s="26" t="s">
        <v>6895</v>
      </c>
      <c r="D116" t="s">
        <v>635</v>
      </c>
      <c r="E116" s="27" t="s">
        <v>6896</v>
      </c>
      <c r="F116" s="28" t="s">
        <v>649</v>
      </c>
      <c r="G116" s="29">
        <v>40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7714</v>
      </c>
    </row>
    <row r="119" ht="187.5">
      <c r="A119" s="1" t="s">
        <v>642</v>
      </c>
      <c r="E119" s="27" t="s">
        <v>5444</v>
      </c>
    </row>
    <row r="120">
      <c r="A120" s="1" t="s">
        <v>633</v>
      </c>
      <c r="B120" s="1">
        <v>28</v>
      </c>
      <c r="C120" s="26" t="s">
        <v>7715</v>
      </c>
      <c r="D120" t="s">
        <v>635</v>
      </c>
      <c r="E120" s="27" t="s">
        <v>7716</v>
      </c>
      <c r="F120" s="28" t="s">
        <v>869</v>
      </c>
      <c r="G120" s="29">
        <v>78.620000000000005</v>
      </c>
      <c r="H120" s="28">
        <v>0</v>
      </c>
      <c r="I120" s="30">
        <f>ROUND(G120*H120,P4)</f>
        <v>0</v>
      </c>
      <c r="L120" s="31">
        <v>0</v>
      </c>
      <c r="M120" s="24">
        <f>ROUND(G120*L120,P4)</f>
        <v>0</v>
      </c>
      <c r="N120" s="25" t="s">
        <v>638</v>
      </c>
      <c r="O120" s="32">
        <f>M120*AA120</f>
        <v>0</v>
      </c>
      <c r="P120" s="1">
        <v>3</v>
      </c>
      <c r="AA120" s="1">
        <f>IF(P120=1,$O$3,IF(P120=2,$O$4,$O$5))</f>
        <v>0</v>
      </c>
    </row>
    <row r="121">
      <c r="A121" s="1" t="s">
        <v>639</v>
      </c>
      <c r="E121" s="27" t="s">
        <v>7717</v>
      </c>
    </row>
    <row r="122" ht="26">
      <c r="A122" s="1" t="s">
        <v>640</v>
      </c>
      <c r="E122" s="33" t="s">
        <v>7718</v>
      </c>
    </row>
    <row r="123" ht="350">
      <c r="A123" s="1" t="s">
        <v>642</v>
      </c>
      <c r="E123" s="27" t="s">
        <v>5448</v>
      </c>
    </row>
    <row r="124">
      <c r="A124" s="1" t="s">
        <v>633</v>
      </c>
      <c r="B124" s="1">
        <v>29</v>
      </c>
      <c r="C124" s="26" t="s">
        <v>3589</v>
      </c>
      <c r="D124" t="s">
        <v>635</v>
      </c>
      <c r="E124" s="27" t="s">
        <v>3590</v>
      </c>
      <c r="F124" s="28" t="s">
        <v>869</v>
      </c>
      <c r="G124" s="29">
        <v>142.94</v>
      </c>
      <c r="H124" s="28">
        <v>0</v>
      </c>
      <c r="I124" s="30">
        <f>ROUND(G124*H124,P4)</f>
        <v>0</v>
      </c>
      <c r="L124" s="31">
        <v>0</v>
      </c>
      <c r="M124" s="24">
        <f>ROUND(G124*L124,P4)</f>
        <v>0</v>
      </c>
      <c r="N124" s="25" t="s">
        <v>638</v>
      </c>
      <c r="O124" s="32">
        <f>M124*AA124</f>
        <v>0</v>
      </c>
      <c r="P124" s="1">
        <v>3</v>
      </c>
      <c r="AA124" s="1">
        <f>IF(P124=1,$O$3,IF(P124=2,$O$4,$O$5))</f>
        <v>0</v>
      </c>
    </row>
    <row r="125">
      <c r="A125" s="1" t="s">
        <v>639</v>
      </c>
      <c r="E125" s="27" t="s">
        <v>7719</v>
      </c>
    </row>
    <row r="126" ht="26">
      <c r="A126" s="1" t="s">
        <v>640</v>
      </c>
      <c r="E126" s="33" t="s">
        <v>7720</v>
      </c>
    </row>
    <row r="127" ht="350">
      <c r="A127" s="1" t="s">
        <v>642</v>
      </c>
      <c r="E127" s="27" t="s">
        <v>5448</v>
      </c>
    </row>
    <row r="128">
      <c r="A128" s="1" t="s">
        <v>633</v>
      </c>
      <c r="B128" s="1">
        <v>30</v>
      </c>
      <c r="C128" s="26" t="s">
        <v>6522</v>
      </c>
      <c r="D128" t="s">
        <v>635</v>
      </c>
      <c r="E128" s="27" t="s">
        <v>6523</v>
      </c>
      <c r="F128" s="28" t="s">
        <v>1729</v>
      </c>
      <c r="G128" s="29">
        <v>42.128999999999998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7721</v>
      </c>
    </row>
    <row r="131" ht="262.5">
      <c r="A131" s="1" t="s">
        <v>642</v>
      </c>
      <c r="E131" s="27" t="s">
        <v>5452</v>
      </c>
    </row>
    <row r="132">
      <c r="A132" s="1" t="s">
        <v>633</v>
      </c>
      <c r="B132" s="1">
        <v>31</v>
      </c>
      <c r="C132" s="26" t="s">
        <v>5700</v>
      </c>
      <c r="D132" t="s">
        <v>635</v>
      </c>
      <c r="E132" s="27" t="s">
        <v>5701</v>
      </c>
      <c r="F132" s="28" t="s">
        <v>865</v>
      </c>
      <c r="G132" s="29">
        <v>1555.2</v>
      </c>
      <c r="H132" s="28">
        <v>0</v>
      </c>
      <c r="I132" s="30">
        <f>ROUND(G132*H132,P4)</f>
        <v>0</v>
      </c>
      <c r="L132" s="31">
        <v>0</v>
      </c>
      <c r="M132" s="24">
        <f>ROUND(G132*L132,P4)</f>
        <v>0</v>
      </c>
      <c r="N132" s="25" t="s">
        <v>638</v>
      </c>
      <c r="O132" s="32">
        <f>M132*AA132</f>
        <v>0</v>
      </c>
      <c r="P132" s="1">
        <v>3</v>
      </c>
      <c r="AA132" s="1">
        <f>IF(P132=1,$O$3,IF(P132=2,$O$4,$O$5))</f>
        <v>0</v>
      </c>
    </row>
    <row r="133">
      <c r="A133" s="1" t="s">
        <v>639</v>
      </c>
      <c r="E133" s="27" t="s">
        <v>7722</v>
      </c>
    </row>
    <row r="134" ht="26">
      <c r="A134" s="1" t="s">
        <v>640</v>
      </c>
      <c r="E134" s="33" t="s">
        <v>7723</v>
      </c>
    </row>
    <row r="135" ht="100">
      <c r="A135" s="1" t="s">
        <v>642</v>
      </c>
      <c r="E135" s="27" t="s">
        <v>5703</v>
      </c>
    </row>
    <row r="136" ht="13">
      <c r="A136" s="1" t="s">
        <v>630</v>
      </c>
      <c r="C136" s="22" t="s">
        <v>3116</v>
      </c>
      <c r="E136" s="23" t="s">
        <v>4682</v>
      </c>
      <c r="L136" s="24">
        <f>SUMIFS(L137:L164,A137:A164,"P")</f>
        <v>0</v>
      </c>
      <c r="M136" s="24">
        <f>SUMIFS(M137:M164,A137:A164,"P")</f>
        <v>0</v>
      </c>
      <c r="N136" s="25"/>
    </row>
    <row r="137">
      <c r="A137" s="1" t="s">
        <v>633</v>
      </c>
      <c r="B137" s="1">
        <v>32</v>
      </c>
      <c r="C137" s="26" t="s">
        <v>7724</v>
      </c>
      <c r="D137" t="s">
        <v>635</v>
      </c>
      <c r="E137" s="27" t="s">
        <v>7725</v>
      </c>
      <c r="F137" s="28" t="s">
        <v>2555</v>
      </c>
      <c r="G137" s="29">
        <v>684</v>
      </c>
      <c r="H137" s="28">
        <v>0</v>
      </c>
      <c r="I137" s="30">
        <f>ROUND(G137*H137,P4)</f>
        <v>0</v>
      </c>
      <c r="L137" s="31">
        <v>0</v>
      </c>
      <c r="M137" s="24">
        <f>ROUND(G137*L137,P4)</f>
        <v>0</v>
      </c>
      <c r="N137" s="25" t="s">
        <v>638</v>
      </c>
      <c r="O137" s="32">
        <f>M137*AA137</f>
        <v>0</v>
      </c>
      <c r="P137" s="1">
        <v>3</v>
      </c>
      <c r="AA137" s="1">
        <f>IF(P137=1,$O$3,IF(P137=2,$O$4,$O$5))</f>
        <v>0</v>
      </c>
    </row>
    <row r="138" ht="25">
      <c r="A138" s="1" t="s">
        <v>639</v>
      </c>
      <c r="E138" s="27" t="s">
        <v>7726</v>
      </c>
    </row>
    <row r="139" ht="26">
      <c r="A139" s="1" t="s">
        <v>640</v>
      </c>
      <c r="E139" s="33" t="s">
        <v>7727</v>
      </c>
    </row>
    <row r="140" ht="25">
      <c r="A140" s="1" t="s">
        <v>642</v>
      </c>
      <c r="E140" s="27" t="s">
        <v>7728</v>
      </c>
    </row>
    <row r="141">
      <c r="A141" s="1" t="s">
        <v>633</v>
      </c>
      <c r="B141" s="1">
        <v>33</v>
      </c>
      <c r="C141" s="26" t="s">
        <v>6536</v>
      </c>
      <c r="D141" t="s">
        <v>635</v>
      </c>
      <c r="E141" s="27" t="s">
        <v>6537</v>
      </c>
      <c r="F141" s="28" t="s">
        <v>869</v>
      </c>
      <c r="G141" s="29">
        <v>74.349999999999994</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7729</v>
      </c>
    </row>
    <row r="143" ht="13">
      <c r="A143" s="1" t="s">
        <v>640</v>
      </c>
      <c r="E143" s="33" t="s">
        <v>7730</v>
      </c>
    </row>
    <row r="144" ht="362.5">
      <c r="A144" s="1" t="s">
        <v>642</v>
      </c>
      <c r="E144" s="27" t="s">
        <v>6540</v>
      </c>
    </row>
    <row r="145">
      <c r="A145" s="1" t="s">
        <v>633</v>
      </c>
      <c r="B145" s="1">
        <v>34</v>
      </c>
      <c r="C145" s="26" t="s">
        <v>6541</v>
      </c>
      <c r="D145" t="s">
        <v>635</v>
      </c>
      <c r="E145" s="27" t="s">
        <v>6542</v>
      </c>
      <c r="F145" s="28" t="s">
        <v>1729</v>
      </c>
      <c r="G145" s="29">
        <v>12.465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7731</v>
      </c>
    </row>
    <row r="148" ht="237.5">
      <c r="A148" s="1" t="s">
        <v>642</v>
      </c>
      <c r="E148" s="27" t="s">
        <v>6544</v>
      </c>
    </row>
    <row r="149">
      <c r="A149" s="1" t="s">
        <v>633</v>
      </c>
      <c r="B149" s="1">
        <v>35</v>
      </c>
      <c r="C149" s="26" t="s">
        <v>6913</v>
      </c>
      <c r="D149" t="s">
        <v>635</v>
      </c>
      <c r="E149" s="27" t="s">
        <v>6914</v>
      </c>
      <c r="F149" s="28" t="s">
        <v>869</v>
      </c>
      <c r="G149" s="29">
        <v>194.22999999999999</v>
      </c>
      <c r="H149" s="28">
        <v>0</v>
      </c>
      <c r="I149" s="30">
        <f>ROUND(G149*H149,P4)</f>
        <v>0</v>
      </c>
      <c r="L149" s="31">
        <v>0</v>
      </c>
      <c r="M149" s="24">
        <f>ROUND(G149*L149,P4)</f>
        <v>0</v>
      </c>
      <c r="N149" s="25" t="s">
        <v>638</v>
      </c>
      <c r="O149" s="32">
        <f>M149*AA149</f>
        <v>0</v>
      </c>
      <c r="P149" s="1">
        <v>3</v>
      </c>
      <c r="AA149" s="1">
        <f>IF(P149=1,$O$3,IF(P149=2,$O$4,$O$5))</f>
        <v>0</v>
      </c>
    </row>
    <row r="150" ht="25">
      <c r="A150" s="1" t="s">
        <v>639</v>
      </c>
      <c r="E150" s="27" t="s">
        <v>7732</v>
      </c>
    </row>
    <row r="151" ht="26">
      <c r="A151" s="1" t="s">
        <v>640</v>
      </c>
      <c r="E151" s="33" t="s">
        <v>7733</v>
      </c>
    </row>
    <row r="152" ht="350">
      <c r="A152" s="1" t="s">
        <v>642</v>
      </c>
      <c r="E152" s="27" t="s">
        <v>4692</v>
      </c>
    </row>
    <row r="153">
      <c r="A153" s="1" t="s">
        <v>633</v>
      </c>
      <c r="B153" s="1">
        <v>36</v>
      </c>
      <c r="C153" s="26" t="s">
        <v>6917</v>
      </c>
      <c r="D153" t="s">
        <v>635</v>
      </c>
      <c r="E153" s="27" t="s">
        <v>6918</v>
      </c>
      <c r="F153" s="28" t="s">
        <v>1729</v>
      </c>
      <c r="G153" s="29">
        <v>22.434999999999999</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7734</v>
      </c>
    </row>
    <row r="156" ht="262.5">
      <c r="A156" s="1" t="s">
        <v>642</v>
      </c>
      <c r="E156" s="27" t="s">
        <v>5452</v>
      </c>
    </row>
    <row r="157">
      <c r="A157" s="1" t="s">
        <v>633</v>
      </c>
      <c r="B157" s="1">
        <v>37</v>
      </c>
      <c r="C157" s="26" t="s">
        <v>6545</v>
      </c>
      <c r="D157" t="s">
        <v>635</v>
      </c>
      <c r="E157" s="27" t="s">
        <v>6546</v>
      </c>
      <c r="F157" s="28" t="s">
        <v>869</v>
      </c>
      <c r="G157" s="29">
        <v>66.010000000000005</v>
      </c>
      <c r="H157" s="28">
        <v>0</v>
      </c>
      <c r="I157" s="30">
        <f>ROUND(G157*H157,P4)</f>
        <v>0</v>
      </c>
      <c r="L157" s="31">
        <v>0</v>
      </c>
      <c r="M157" s="24">
        <f>ROUND(G157*L157,P4)</f>
        <v>0</v>
      </c>
      <c r="N157" s="25" t="s">
        <v>638</v>
      </c>
      <c r="O157" s="32">
        <f>M157*AA157</f>
        <v>0</v>
      </c>
      <c r="P157" s="1">
        <v>3</v>
      </c>
      <c r="AA157" s="1">
        <f>IF(P157=1,$O$3,IF(P157=2,$O$4,$O$5))</f>
        <v>0</v>
      </c>
    </row>
    <row r="158" ht="25">
      <c r="A158" s="1" t="s">
        <v>639</v>
      </c>
      <c r="E158" s="27" t="s">
        <v>7735</v>
      </c>
    </row>
    <row r="159" ht="26">
      <c r="A159" s="1" t="s">
        <v>640</v>
      </c>
      <c r="E159" s="33" t="s">
        <v>7736</v>
      </c>
    </row>
    <row r="160" ht="350">
      <c r="A160" s="1" t="s">
        <v>642</v>
      </c>
      <c r="E160" s="27" t="s">
        <v>4692</v>
      </c>
    </row>
    <row r="161">
      <c r="A161" s="1" t="s">
        <v>633</v>
      </c>
      <c r="B161" s="1">
        <v>38</v>
      </c>
      <c r="C161" s="26" t="s">
        <v>6549</v>
      </c>
      <c r="D161" t="s">
        <v>635</v>
      </c>
      <c r="E161" s="27" t="s">
        <v>6550</v>
      </c>
      <c r="F161" s="28" t="s">
        <v>1729</v>
      </c>
      <c r="G161" s="29">
        <v>8.8699999999999992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7737</v>
      </c>
    </row>
    <row r="164" ht="262.5">
      <c r="A164" s="1" t="s">
        <v>642</v>
      </c>
      <c r="E164" s="27" t="s">
        <v>5452</v>
      </c>
    </row>
    <row r="165" ht="13">
      <c r="A165" s="1" t="s">
        <v>630</v>
      </c>
      <c r="C165" s="22" t="s">
        <v>3123</v>
      </c>
      <c r="E165" s="23" t="s">
        <v>4687</v>
      </c>
      <c r="L165" s="24">
        <f>SUMIFS(L166:L233,A166:A233,"P")</f>
        <v>0</v>
      </c>
      <c r="M165" s="24">
        <f>SUMIFS(M166:M233,A166:A233,"P")</f>
        <v>0</v>
      </c>
      <c r="N165" s="25"/>
    </row>
    <row r="166">
      <c r="A166" s="1" t="s">
        <v>633</v>
      </c>
      <c r="B166" s="1">
        <v>39</v>
      </c>
      <c r="C166" s="26" t="s">
        <v>7738</v>
      </c>
      <c r="D166" t="s">
        <v>635</v>
      </c>
      <c r="E166" s="27" t="s">
        <v>7739</v>
      </c>
      <c r="F166" s="28" t="s">
        <v>869</v>
      </c>
      <c r="G166" s="29">
        <v>31.5</v>
      </c>
      <c r="H166" s="28">
        <v>0</v>
      </c>
      <c r="I166" s="30">
        <f>ROUND(G166*H166,P4)</f>
        <v>0</v>
      </c>
      <c r="L166" s="31">
        <v>0</v>
      </c>
      <c r="M166" s="24">
        <f>ROUND(G166*L166,P4)</f>
        <v>0</v>
      </c>
      <c r="N166" s="25" t="s">
        <v>638</v>
      </c>
      <c r="O166" s="32">
        <f>M166*AA166</f>
        <v>0</v>
      </c>
      <c r="P166" s="1">
        <v>3</v>
      </c>
      <c r="AA166" s="1">
        <f>IF(P166=1,$O$3,IF(P166=2,$O$4,$O$5))</f>
        <v>0</v>
      </c>
    </row>
    <row r="167" ht="25">
      <c r="A167" s="1" t="s">
        <v>639</v>
      </c>
      <c r="E167" s="27" t="s">
        <v>7740</v>
      </c>
    </row>
    <row r="168" ht="13">
      <c r="A168" s="1" t="s">
        <v>640</v>
      </c>
      <c r="E168" s="33" t="s">
        <v>7741</v>
      </c>
    </row>
    <row r="169" ht="350">
      <c r="A169" s="1" t="s">
        <v>642</v>
      </c>
      <c r="E169" s="27" t="s">
        <v>4692</v>
      </c>
    </row>
    <row r="170">
      <c r="A170" s="1" t="s">
        <v>633</v>
      </c>
      <c r="B170" s="1">
        <v>40</v>
      </c>
      <c r="C170" s="26" t="s">
        <v>7742</v>
      </c>
      <c r="D170" t="s">
        <v>635</v>
      </c>
      <c r="E170" s="27" t="s">
        <v>7743</v>
      </c>
      <c r="F170" s="28" t="s">
        <v>1729</v>
      </c>
      <c r="G170" s="29">
        <v>4.2670000000000003</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7744</v>
      </c>
    </row>
    <row r="173" ht="262.5">
      <c r="A173" s="1" t="s">
        <v>642</v>
      </c>
      <c r="E173" s="27" t="s">
        <v>5452</v>
      </c>
    </row>
    <row r="174">
      <c r="A174" s="1" t="s">
        <v>633</v>
      </c>
      <c r="B174" s="1">
        <v>41</v>
      </c>
      <c r="C174" s="26" t="s">
        <v>7745</v>
      </c>
      <c r="D174" t="s">
        <v>635</v>
      </c>
      <c r="E174" s="27" t="s">
        <v>7746</v>
      </c>
      <c r="F174" s="28" t="s">
        <v>869</v>
      </c>
      <c r="G174" s="29">
        <v>307.48000000000002</v>
      </c>
      <c r="H174" s="28">
        <v>0</v>
      </c>
      <c r="I174" s="30">
        <f>ROUND(G174*H174,P4)</f>
        <v>0</v>
      </c>
      <c r="L174" s="31">
        <v>0</v>
      </c>
      <c r="M174" s="24">
        <f>ROUND(G174*L174,P4)</f>
        <v>0</v>
      </c>
      <c r="N174" s="25" t="s">
        <v>638</v>
      </c>
      <c r="O174" s="32">
        <f>M174*AA174</f>
        <v>0</v>
      </c>
      <c r="P174" s="1">
        <v>3</v>
      </c>
      <c r="AA174" s="1">
        <f>IF(P174=1,$O$3,IF(P174=2,$O$4,$O$5))</f>
        <v>0</v>
      </c>
    </row>
    <row r="175">
      <c r="A175" s="1" t="s">
        <v>639</v>
      </c>
      <c r="E175" s="27" t="s">
        <v>7747</v>
      </c>
    </row>
    <row r="176" ht="52">
      <c r="A176" s="1" t="s">
        <v>640</v>
      </c>
      <c r="E176" s="33" t="s">
        <v>7748</v>
      </c>
    </row>
    <row r="177" ht="350">
      <c r="A177" s="1" t="s">
        <v>642</v>
      </c>
      <c r="E177" s="27" t="s">
        <v>4692</v>
      </c>
    </row>
    <row r="178">
      <c r="A178" s="1" t="s">
        <v>633</v>
      </c>
      <c r="B178" s="1">
        <v>42</v>
      </c>
      <c r="C178" s="26" t="s">
        <v>7749</v>
      </c>
      <c r="D178" t="s">
        <v>635</v>
      </c>
      <c r="E178" s="27" t="s">
        <v>7750</v>
      </c>
      <c r="F178" s="28" t="s">
        <v>1729</v>
      </c>
      <c r="G178" s="29">
        <v>87.159999999999997</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7751</v>
      </c>
    </row>
    <row r="181" ht="262.5">
      <c r="A181" s="1" t="s">
        <v>642</v>
      </c>
      <c r="E181" s="27" t="s">
        <v>7752</v>
      </c>
    </row>
    <row r="182">
      <c r="A182" s="1" t="s">
        <v>633</v>
      </c>
      <c r="B182" s="1">
        <v>43</v>
      </c>
      <c r="C182" s="26" t="s">
        <v>7753</v>
      </c>
      <c r="D182" t="s">
        <v>635</v>
      </c>
      <c r="E182" s="27" t="s">
        <v>7754</v>
      </c>
      <c r="F182" s="28" t="s">
        <v>1729</v>
      </c>
      <c r="G182" s="29">
        <v>89.364999999999995</v>
      </c>
      <c r="H182" s="28">
        <v>0</v>
      </c>
      <c r="I182" s="30">
        <f>ROUND(G182*H182,P4)</f>
        <v>0</v>
      </c>
      <c r="L182" s="31">
        <v>0</v>
      </c>
      <c r="M182" s="24">
        <f>ROUND(G182*L182,P4)</f>
        <v>0</v>
      </c>
      <c r="N182" s="25" t="s">
        <v>638</v>
      </c>
      <c r="O182" s="32">
        <f>M182*AA182</f>
        <v>0</v>
      </c>
      <c r="P182" s="1">
        <v>3</v>
      </c>
      <c r="AA182" s="1">
        <f>IF(P182=1,$O$3,IF(P182=2,$O$4,$O$5))</f>
        <v>0</v>
      </c>
    </row>
    <row r="183">
      <c r="A183" s="1" t="s">
        <v>639</v>
      </c>
      <c r="E183" s="27" t="s">
        <v>7755</v>
      </c>
    </row>
    <row r="184" ht="13">
      <c r="A184" s="1" t="s">
        <v>640</v>
      </c>
      <c r="E184" s="33" t="s">
        <v>7756</v>
      </c>
    </row>
    <row r="185" ht="287.5">
      <c r="A185" s="1" t="s">
        <v>642</v>
      </c>
      <c r="E185" s="27" t="s">
        <v>7757</v>
      </c>
    </row>
    <row r="186">
      <c r="A186" s="1" t="s">
        <v>633</v>
      </c>
      <c r="B186" s="1">
        <v>44</v>
      </c>
      <c r="C186" s="26" t="s">
        <v>7758</v>
      </c>
      <c r="D186" t="s">
        <v>635</v>
      </c>
      <c r="E186" s="27" t="s">
        <v>7759</v>
      </c>
      <c r="F186" s="28" t="s">
        <v>649</v>
      </c>
      <c r="G186" s="29">
        <v>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7760</v>
      </c>
    </row>
    <row r="189" ht="50">
      <c r="A189" s="1" t="s">
        <v>642</v>
      </c>
      <c r="E189" s="27" t="s">
        <v>7761</v>
      </c>
    </row>
    <row r="190">
      <c r="A190" s="1" t="s">
        <v>633</v>
      </c>
      <c r="B190" s="1">
        <v>45</v>
      </c>
      <c r="C190" s="26" t="s">
        <v>7762</v>
      </c>
      <c r="D190" t="s">
        <v>635</v>
      </c>
      <c r="E190" s="27" t="s">
        <v>7763</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13">
      <c r="A192" s="1" t="s">
        <v>640</v>
      </c>
      <c r="E192" s="33" t="s">
        <v>7764</v>
      </c>
    </row>
    <row r="193" ht="225">
      <c r="A193" s="1" t="s">
        <v>642</v>
      </c>
      <c r="E193" s="27" t="s">
        <v>7765</v>
      </c>
    </row>
    <row r="194">
      <c r="A194" s="1" t="s">
        <v>633</v>
      </c>
      <c r="B194" s="1">
        <v>46</v>
      </c>
      <c r="C194" s="26" t="s">
        <v>7766</v>
      </c>
      <c r="D194" t="s">
        <v>635</v>
      </c>
      <c r="E194" s="27" t="s">
        <v>7767</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13">
      <c r="A196" s="1" t="s">
        <v>640</v>
      </c>
      <c r="E196" s="33" t="s">
        <v>7007</v>
      </c>
    </row>
    <row r="197" ht="225">
      <c r="A197" s="1" t="s">
        <v>642</v>
      </c>
      <c r="E197" s="27" t="s">
        <v>7765</v>
      </c>
    </row>
    <row r="198">
      <c r="A198" s="1" t="s">
        <v>633</v>
      </c>
      <c r="B198" s="1">
        <v>47</v>
      </c>
      <c r="C198" s="26" t="s">
        <v>7768</v>
      </c>
      <c r="D198" t="s">
        <v>635</v>
      </c>
      <c r="E198" s="27" t="s">
        <v>7769</v>
      </c>
      <c r="F198" s="28" t="s">
        <v>869</v>
      </c>
      <c r="G198" s="29">
        <v>8.7300000000000004</v>
      </c>
      <c r="H198" s="28">
        <v>0</v>
      </c>
      <c r="I198" s="30">
        <f>ROUND(G198*H198,P4)</f>
        <v>0</v>
      </c>
      <c r="L198" s="31">
        <v>0</v>
      </c>
      <c r="M198" s="24">
        <f>ROUND(G198*L198,P4)</f>
        <v>0</v>
      </c>
      <c r="N198" s="25" t="s">
        <v>638</v>
      </c>
      <c r="O198" s="32">
        <f>M198*AA198</f>
        <v>0</v>
      </c>
      <c r="P198" s="1">
        <v>3</v>
      </c>
      <c r="AA198" s="1">
        <f>IF(P198=1,$O$3,IF(P198=2,$O$4,$O$5))</f>
        <v>0</v>
      </c>
    </row>
    <row r="199">
      <c r="A199" s="1" t="s">
        <v>639</v>
      </c>
      <c r="E199" s="27" t="s">
        <v>7770</v>
      </c>
    </row>
    <row r="200" ht="13">
      <c r="A200" s="1" t="s">
        <v>640</v>
      </c>
      <c r="E200" s="33" t="s">
        <v>7771</v>
      </c>
    </row>
    <row r="201" ht="225">
      <c r="A201" s="1" t="s">
        <v>642</v>
      </c>
      <c r="E201" s="27" t="s">
        <v>5456</v>
      </c>
    </row>
    <row r="202">
      <c r="A202" s="1" t="s">
        <v>633</v>
      </c>
      <c r="B202" s="1">
        <v>48</v>
      </c>
      <c r="C202" s="26" t="s">
        <v>5457</v>
      </c>
      <c r="D202" t="s">
        <v>635</v>
      </c>
      <c r="E202" s="27" t="s">
        <v>5458</v>
      </c>
      <c r="F202" s="28" t="s">
        <v>869</v>
      </c>
      <c r="G202" s="29">
        <v>56.084000000000003</v>
      </c>
      <c r="H202" s="28">
        <v>0</v>
      </c>
      <c r="I202" s="30">
        <f>ROUND(G202*H202,P4)</f>
        <v>0</v>
      </c>
      <c r="L202" s="31">
        <v>0</v>
      </c>
      <c r="M202" s="24">
        <f>ROUND(G202*L202,P4)</f>
        <v>0</v>
      </c>
      <c r="N202" s="25" t="s">
        <v>638</v>
      </c>
      <c r="O202" s="32">
        <f>M202*AA202</f>
        <v>0</v>
      </c>
      <c r="P202" s="1">
        <v>3</v>
      </c>
      <c r="AA202" s="1">
        <f>IF(P202=1,$O$3,IF(P202=2,$O$4,$O$5))</f>
        <v>0</v>
      </c>
    </row>
    <row r="203">
      <c r="A203" s="1" t="s">
        <v>639</v>
      </c>
      <c r="E203" s="27" t="s">
        <v>7772</v>
      </c>
    </row>
    <row r="204" ht="91">
      <c r="A204" s="1" t="s">
        <v>640</v>
      </c>
      <c r="E204" s="33" t="s">
        <v>7773</v>
      </c>
    </row>
    <row r="205" ht="350">
      <c r="A205" s="1" t="s">
        <v>642</v>
      </c>
      <c r="E205" s="27" t="s">
        <v>4692</v>
      </c>
    </row>
    <row r="206">
      <c r="A206" s="1" t="s">
        <v>633</v>
      </c>
      <c r="B206" s="1">
        <v>49</v>
      </c>
      <c r="C206" s="26" t="s">
        <v>4688</v>
      </c>
      <c r="D206" t="s">
        <v>635</v>
      </c>
      <c r="E206" s="27" t="s">
        <v>4689</v>
      </c>
      <c r="F206" s="28" t="s">
        <v>869</v>
      </c>
      <c r="G206" s="29">
        <v>75.730999999999995</v>
      </c>
      <c r="H206" s="28">
        <v>0</v>
      </c>
      <c r="I206" s="30">
        <f>ROUND(G206*H206,P4)</f>
        <v>0</v>
      </c>
      <c r="L206" s="31">
        <v>0</v>
      </c>
      <c r="M206" s="24">
        <f>ROUND(G206*L206,P4)</f>
        <v>0</v>
      </c>
      <c r="N206" s="25" t="s">
        <v>638</v>
      </c>
      <c r="O206" s="32">
        <f>M206*AA206</f>
        <v>0</v>
      </c>
      <c r="P206" s="1">
        <v>3</v>
      </c>
      <c r="AA206" s="1">
        <f>IF(P206=1,$O$3,IF(P206=2,$O$4,$O$5))</f>
        <v>0</v>
      </c>
    </row>
    <row r="207">
      <c r="A207" s="1" t="s">
        <v>639</v>
      </c>
      <c r="E207" s="27" t="s">
        <v>7774</v>
      </c>
    </row>
    <row r="208" ht="195">
      <c r="A208" s="1" t="s">
        <v>640</v>
      </c>
      <c r="E208" s="33" t="s">
        <v>7775</v>
      </c>
    </row>
    <row r="209" ht="350">
      <c r="A209" s="1" t="s">
        <v>642</v>
      </c>
      <c r="E209" s="27" t="s">
        <v>4692</v>
      </c>
    </row>
    <row r="210">
      <c r="A210" s="1" t="s">
        <v>633</v>
      </c>
      <c r="B210" s="1">
        <v>50</v>
      </c>
      <c r="C210" s="26" t="s">
        <v>4693</v>
      </c>
      <c r="D210" t="s">
        <v>635</v>
      </c>
      <c r="E210" s="27" t="s">
        <v>4694</v>
      </c>
      <c r="F210" s="28" t="s">
        <v>869</v>
      </c>
      <c r="G210" s="29">
        <v>59.625</v>
      </c>
      <c r="H210" s="28">
        <v>0</v>
      </c>
      <c r="I210" s="30">
        <f>ROUND(G210*H210,P4)</f>
        <v>0</v>
      </c>
      <c r="L210" s="31">
        <v>0</v>
      </c>
      <c r="M210" s="24">
        <f>ROUND(G210*L210,P4)</f>
        <v>0</v>
      </c>
      <c r="N210" s="25" t="s">
        <v>638</v>
      </c>
      <c r="O210" s="32">
        <f>M210*AA210</f>
        <v>0</v>
      </c>
      <c r="P210" s="1">
        <v>3</v>
      </c>
      <c r="AA210" s="1">
        <f>IF(P210=1,$O$3,IF(P210=2,$O$4,$O$5))</f>
        <v>0</v>
      </c>
    </row>
    <row r="211">
      <c r="A211" s="1" t="s">
        <v>639</v>
      </c>
      <c r="E211" s="27" t="s">
        <v>7776</v>
      </c>
    </row>
    <row r="212" ht="26">
      <c r="A212" s="1" t="s">
        <v>640</v>
      </c>
      <c r="E212" s="33" t="s">
        <v>7777</v>
      </c>
    </row>
    <row r="213" ht="37.5">
      <c r="A213" s="1" t="s">
        <v>642</v>
      </c>
      <c r="E213" s="27" t="s">
        <v>4696</v>
      </c>
    </row>
    <row r="214">
      <c r="A214" s="1" t="s">
        <v>633</v>
      </c>
      <c r="B214" s="1">
        <v>51</v>
      </c>
      <c r="C214" s="26" t="s">
        <v>7778</v>
      </c>
      <c r="D214" t="s">
        <v>635</v>
      </c>
      <c r="E214" s="27" t="s">
        <v>7779</v>
      </c>
      <c r="F214" s="28" t="s">
        <v>869</v>
      </c>
      <c r="G214" s="29">
        <v>5.9219999999999997</v>
      </c>
      <c r="H214" s="28">
        <v>0</v>
      </c>
      <c r="I214" s="30">
        <f>ROUND(G214*H214,P4)</f>
        <v>0</v>
      </c>
      <c r="L214" s="31">
        <v>0</v>
      </c>
      <c r="M214" s="24">
        <f>ROUND(G214*L214,P4)</f>
        <v>0</v>
      </c>
      <c r="N214" s="25" t="s">
        <v>638</v>
      </c>
      <c r="O214" s="32">
        <f>M214*AA214</f>
        <v>0</v>
      </c>
      <c r="P214" s="1">
        <v>3</v>
      </c>
      <c r="AA214" s="1">
        <f>IF(P214=1,$O$3,IF(P214=2,$O$4,$O$5))</f>
        <v>0</v>
      </c>
    </row>
    <row r="215">
      <c r="A215" s="1" t="s">
        <v>639</v>
      </c>
      <c r="E215" s="27" t="s">
        <v>7780</v>
      </c>
    </row>
    <row r="216" ht="13">
      <c r="A216" s="1" t="s">
        <v>640</v>
      </c>
      <c r="E216" s="33" t="s">
        <v>7781</v>
      </c>
    </row>
    <row r="217" ht="350">
      <c r="A217" s="1" t="s">
        <v>642</v>
      </c>
      <c r="E217" s="27" t="s">
        <v>4692</v>
      </c>
    </row>
    <row r="218">
      <c r="A218" s="1" t="s">
        <v>633</v>
      </c>
      <c r="B218" s="1">
        <v>52</v>
      </c>
      <c r="C218" s="26" t="s">
        <v>7782</v>
      </c>
      <c r="D218" t="s">
        <v>635</v>
      </c>
      <c r="E218" s="27" t="s">
        <v>7783</v>
      </c>
      <c r="F218" s="28" t="s">
        <v>869</v>
      </c>
      <c r="G218" s="29">
        <v>0.064000000000000001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7784</v>
      </c>
    </row>
    <row r="220" ht="52">
      <c r="A220" s="1" t="s">
        <v>640</v>
      </c>
      <c r="E220" s="33" t="s">
        <v>7785</v>
      </c>
    </row>
    <row r="221" ht="37.5">
      <c r="A221" s="1" t="s">
        <v>642</v>
      </c>
      <c r="E221" s="27" t="s">
        <v>7786</v>
      </c>
    </row>
    <row r="222">
      <c r="A222" s="1" t="s">
        <v>633</v>
      </c>
      <c r="B222" s="1">
        <v>53</v>
      </c>
      <c r="C222" s="26" t="s">
        <v>5720</v>
      </c>
      <c r="D222" t="s">
        <v>635</v>
      </c>
      <c r="E222" s="27" t="s">
        <v>5721</v>
      </c>
      <c r="F222" s="28" t="s">
        <v>869</v>
      </c>
      <c r="G222" s="29">
        <v>286.67599999999999</v>
      </c>
      <c r="H222" s="28">
        <v>0</v>
      </c>
      <c r="I222" s="30">
        <f>ROUND(G222*H222,P4)</f>
        <v>0</v>
      </c>
      <c r="L222" s="31">
        <v>0</v>
      </c>
      <c r="M222" s="24">
        <f>ROUND(G222*L222,P4)</f>
        <v>0</v>
      </c>
      <c r="N222" s="25" t="s">
        <v>638</v>
      </c>
      <c r="O222" s="32">
        <f>M222*AA222</f>
        <v>0</v>
      </c>
      <c r="P222" s="1">
        <v>3</v>
      </c>
      <c r="AA222" s="1">
        <f>IF(P222=1,$O$3,IF(P222=2,$O$4,$O$5))</f>
        <v>0</v>
      </c>
    </row>
    <row r="223">
      <c r="A223" s="1" t="s">
        <v>639</v>
      </c>
      <c r="E223" s="27" t="s">
        <v>7787</v>
      </c>
    </row>
    <row r="224" ht="91">
      <c r="A224" s="1" t="s">
        <v>640</v>
      </c>
      <c r="E224" s="33" t="s">
        <v>7788</v>
      </c>
    </row>
    <row r="225" ht="37.5">
      <c r="A225" s="1" t="s">
        <v>642</v>
      </c>
      <c r="E225" s="27" t="s">
        <v>4696</v>
      </c>
    </row>
    <row r="226">
      <c r="A226" s="1" t="s">
        <v>633</v>
      </c>
      <c r="B226" s="1">
        <v>54</v>
      </c>
      <c r="C226" s="26" t="s">
        <v>7789</v>
      </c>
      <c r="D226" t="s">
        <v>635</v>
      </c>
      <c r="E226" s="27" t="s">
        <v>7790</v>
      </c>
      <c r="F226" s="28" t="s">
        <v>869</v>
      </c>
      <c r="G226" s="29">
        <v>12.4</v>
      </c>
      <c r="H226" s="28">
        <v>0</v>
      </c>
      <c r="I226" s="30">
        <f>ROUND(G226*H226,P4)</f>
        <v>0</v>
      </c>
      <c r="L226" s="31">
        <v>0</v>
      </c>
      <c r="M226" s="24">
        <f>ROUND(G226*L226,P4)</f>
        <v>0</v>
      </c>
      <c r="N226" s="25" t="s">
        <v>638</v>
      </c>
      <c r="O226" s="32">
        <f>M226*AA226</f>
        <v>0</v>
      </c>
      <c r="P226" s="1">
        <v>3</v>
      </c>
      <c r="AA226" s="1">
        <f>IF(P226=1,$O$3,IF(P226=2,$O$4,$O$5))</f>
        <v>0</v>
      </c>
    </row>
    <row r="227">
      <c r="A227" s="1" t="s">
        <v>639</v>
      </c>
      <c r="E227" s="27" t="s">
        <v>7791</v>
      </c>
    </row>
    <row r="228" ht="65">
      <c r="A228" s="1" t="s">
        <v>640</v>
      </c>
      <c r="E228" s="33" t="s">
        <v>7792</v>
      </c>
    </row>
    <row r="229" ht="275">
      <c r="A229" s="1" t="s">
        <v>642</v>
      </c>
      <c r="E229" s="27" t="s">
        <v>7793</v>
      </c>
    </row>
    <row r="230">
      <c r="A230" s="1" t="s">
        <v>633</v>
      </c>
      <c r="B230" s="1">
        <v>55</v>
      </c>
      <c r="C230" s="26" t="s">
        <v>4710</v>
      </c>
      <c r="D230" t="s">
        <v>635</v>
      </c>
      <c r="E230" s="27" t="s">
        <v>4711</v>
      </c>
      <c r="F230" s="28" t="s">
        <v>869</v>
      </c>
      <c r="G230" s="29">
        <v>64.221000000000004</v>
      </c>
      <c r="H230" s="28">
        <v>0</v>
      </c>
      <c r="I230" s="30">
        <f>ROUND(G230*H230,P4)</f>
        <v>0</v>
      </c>
      <c r="L230" s="31">
        <v>0</v>
      </c>
      <c r="M230" s="24">
        <f>ROUND(G230*L230,P4)</f>
        <v>0</v>
      </c>
      <c r="N230" s="25" t="s">
        <v>638</v>
      </c>
      <c r="O230" s="32">
        <f>M230*AA230</f>
        <v>0</v>
      </c>
      <c r="P230" s="1">
        <v>3</v>
      </c>
      <c r="AA230" s="1">
        <f>IF(P230=1,$O$3,IF(P230=2,$O$4,$O$5))</f>
        <v>0</v>
      </c>
    </row>
    <row r="231">
      <c r="A231" s="1" t="s">
        <v>639</v>
      </c>
      <c r="E231" s="27" t="s">
        <v>6944</v>
      </c>
    </row>
    <row r="232" ht="104">
      <c r="A232" s="1" t="s">
        <v>640</v>
      </c>
      <c r="E232" s="33" t="s">
        <v>7794</v>
      </c>
    </row>
    <row r="233" ht="100">
      <c r="A233" s="1" t="s">
        <v>642</v>
      </c>
      <c r="E233" s="27" t="s">
        <v>4713</v>
      </c>
    </row>
    <row r="234" ht="13">
      <c r="A234" s="1" t="s">
        <v>630</v>
      </c>
      <c r="C234" s="22" t="s">
        <v>886</v>
      </c>
      <c r="E234" s="23" t="s">
        <v>4337</v>
      </c>
      <c r="L234" s="24">
        <f>SUMIFS(L235:L274,A235:A274,"P")</f>
        <v>0</v>
      </c>
      <c r="M234" s="24">
        <f>SUMIFS(M235:M274,A235:A274,"P")</f>
        <v>0</v>
      </c>
      <c r="N234" s="25"/>
    </row>
    <row r="235" ht="25">
      <c r="A235" s="1" t="s">
        <v>633</v>
      </c>
      <c r="B235" s="1">
        <v>56</v>
      </c>
      <c r="C235" s="26" t="s">
        <v>4379</v>
      </c>
      <c r="D235" t="s">
        <v>635</v>
      </c>
      <c r="E235" s="27" t="s">
        <v>7795</v>
      </c>
      <c r="F235" s="28" t="s">
        <v>649</v>
      </c>
      <c r="G235" s="29">
        <v>300</v>
      </c>
      <c r="H235" s="28">
        <v>0</v>
      </c>
      <c r="I235" s="30">
        <f>ROUND(G235*H235,P4)</f>
        <v>0</v>
      </c>
      <c r="L235" s="31">
        <v>0</v>
      </c>
      <c r="M235" s="24">
        <f>ROUND(G235*L235,P4)</f>
        <v>0</v>
      </c>
      <c r="N235" s="25" t="s">
        <v>638</v>
      </c>
      <c r="O235" s="32">
        <f>M235*AA235</f>
        <v>0</v>
      </c>
      <c r="P235" s="1">
        <v>3</v>
      </c>
      <c r="AA235" s="1">
        <f>IF(P235=1,$O$3,IF(P235=2,$O$4,$O$5))</f>
        <v>0</v>
      </c>
    </row>
    <row r="236">
      <c r="A236" s="1" t="s">
        <v>639</v>
      </c>
      <c r="E236" s="27" t="s">
        <v>7796</v>
      </c>
    </row>
    <row r="237" ht="13">
      <c r="A237" s="1" t="s">
        <v>640</v>
      </c>
      <c r="E237" s="33" t="s">
        <v>7797</v>
      </c>
    </row>
    <row r="238" ht="250">
      <c r="A238" s="1" t="s">
        <v>642</v>
      </c>
      <c r="E238" s="27" t="s">
        <v>7798</v>
      </c>
    </row>
    <row r="239">
      <c r="A239" s="1" t="s">
        <v>633</v>
      </c>
      <c r="B239" s="1">
        <v>57</v>
      </c>
      <c r="C239" s="26" t="s">
        <v>7799</v>
      </c>
      <c r="D239" t="s">
        <v>7800</v>
      </c>
      <c r="E239" s="27" t="s">
        <v>7801</v>
      </c>
      <c r="F239" s="28" t="s">
        <v>869</v>
      </c>
      <c r="G239" s="29">
        <v>103.777</v>
      </c>
      <c r="H239" s="28">
        <v>0</v>
      </c>
      <c r="I239" s="30">
        <f>ROUND(G239*H239,P4)</f>
        <v>0</v>
      </c>
      <c r="L239" s="31">
        <v>0</v>
      </c>
      <c r="M239" s="24">
        <f>ROUND(G239*L239,P4)</f>
        <v>0</v>
      </c>
      <c r="N239" s="25" t="s">
        <v>638</v>
      </c>
      <c r="O239" s="32">
        <f>M239*AA239</f>
        <v>0</v>
      </c>
      <c r="P239" s="1">
        <v>3</v>
      </c>
      <c r="AA239" s="1">
        <f>IF(P239=1,$O$3,IF(P239=2,$O$4,$O$5))</f>
        <v>0</v>
      </c>
    </row>
    <row r="240">
      <c r="A240" s="1" t="s">
        <v>639</v>
      </c>
      <c r="E240" s="27" t="s">
        <v>7802</v>
      </c>
    </row>
    <row r="241" ht="52">
      <c r="A241" s="1" t="s">
        <v>640</v>
      </c>
      <c r="E241" s="33" t="s">
        <v>7803</v>
      </c>
    </row>
    <row r="242" ht="50">
      <c r="A242" s="1" t="s">
        <v>642</v>
      </c>
      <c r="E242" s="27" t="s">
        <v>6178</v>
      </c>
    </row>
    <row r="243">
      <c r="A243" s="1" t="s">
        <v>633</v>
      </c>
      <c r="B243" s="1">
        <v>58</v>
      </c>
      <c r="C243" s="26" t="s">
        <v>7395</v>
      </c>
      <c r="D243" t="s">
        <v>635</v>
      </c>
      <c r="E243" s="27" t="s">
        <v>7396</v>
      </c>
      <c r="F243" s="28" t="s">
        <v>865</v>
      </c>
      <c r="G243" s="29">
        <v>339.02100000000002</v>
      </c>
      <c r="H243" s="28">
        <v>0</v>
      </c>
      <c r="I243" s="30">
        <f>ROUND(G243*H243,P4)</f>
        <v>0</v>
      </c>
      <c r="L243" s="31">
        <v>0</v>
      </c>
      <c r="M243" s="24">
        <f>ROUND(G243*L243,P4)</f>
        <v>0</v>
      </c>
      <c r="N243" s="25" t="s">
        <v>638</v>
      </c>
      <c r="O243" s="32">
        <f>M243*AA243</f>
        <v>0</v>
      </c>
      <c r="P243" s="1">
        <v>3</v>
      </c>
      <c r="AA243" s="1">
        <f>IF(P243=1,$O$3,IF(P243=2,$O$4,$O$5))</f>
        <v>0</v>
      </c>
    </row>
    <row r="244">
      <c r="A244" s="1" t="s">
        <v>639</v>
      </c>
      <c r="E244" s="27" t="s">
        <v>7804</v>
      </c>
    </row>
    <row r="245" ht="52">
      <c r="A245" s="1" t="s">
        <v>640</v>
      </c>
      <c r="E245" s="33" t="s">
        <v>7805</v>
      </c>
    </row>
    <row r="246" ht="50">
      <c r="A246" s="1" t="s">
        <v>642</v>
      </c>
      <c r="E246" s="27" t="s">
        <v>6289</v>
      </c>
    </row>
    <row r="247">
      <c r="A247" s="1" t="s">
        <v>633</v>
      </c>
      <c r="B247" s="1">
        <v>59</v>
      </c>
      <c r="C247" s="26" t="s">
        <v>7398</v>
      </c>
      <c r="D247" t="s">
        <v>635</v>
      </c>
      <c r="E247" s="27" t="s">
        <v>7399</v>
      </c>
      <c r="F247" s="28" t="s">
        <v>865</v>
      </c>
      <c r="G247" s="29">
        <v>1209.1800000000001</v>
      </c>
      <c r="H247" s="28">
        <v>0</v>
      </c>
      <c r="I247" s="30">
        <f>ROUND(G247*H247,P4)</f>
        <v>0</v>
      </c>
      <c r="L247" s="31">
        <v>0</v>
      </c>
      <c r="M247" s="24">
        <f>ROUND(G247*L247,P4)</f>
        <v>0</v>
      </c>
      <c r="N247" s="25" t="s">
        <v>638</v>
      </c>
      <c r="O247" s="32">
        <f>M247*AA247</f>
        <v>0</v>
      </c>
      <c r="P247" s="1">
        <v>3</v>
      </c>
      <c r="AA247" s="1">
        <f>IF(P247=1,$O$3,IF(P247=2,$O$4,$O$5))</f>
        <v>0</v>
      </c>
    </row>
    <row r="248">
      <c r="A248" s="1" t="s">
        <v>639</v>
      </c>
      <c r="E248" s="27" t="s">
        <v>7806</v>
      </c>
    </row>
    <row r="249" ht="65">
      <c r="A249" s="1" t="s">
        <v>640</v>
      </c>
      <c r="E249" s="33" t="s">
        <v>7807</v>
      </c>
    </row>
    <row r="250" ht="50">
      <c r="A250" s="1" t="s">
        <v>642</v>
      </c>
      <c r="E250" s="27" t="s">
        <v>6289</v>
      </c>
    </row>
    <row r="251">
      <c r="A251" s="1" t="s">
        <v>633</v>
      </c>
      <c r="B251" s="1">
        <v>60</v>
      </c>
      <c r="C251" s="26" t="s">
        <v>7808</v>
      </c>
      <c r="D251" t="s">
        <v>635</v>
      </c>
      <c r="E251" s="27" t="s">
        <v>7809</v>
      </c>
      <c r="F251" s="28" t="s">
        <v>865</v>
      </c>
      <c r="G251" s="29">
        <v>899.64099999999996</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65">
      <c r="A253" s="1" t="s">
        <v>640</v>
      </c>
      <c r="E253" s="33" t="s">
        <v>7810</v>
      </c>
    </row>
    <row r="254" ht="137.5">
      <c r="A254" s="1" t="s">
        <v>642</v>
      </c>
      <c r="E254" s="27" t="s">
        <v>6296</v>
      </c>
    </row>
    <row r="255">
      <c r="A255" s="1" t="s">
        <v>633</v>
      </c>
      <c r="B255" s="1">
        <v>61</v>
      </c>
      <c r="C255" s="26" t="s">
        <v>7811</v>
      </c>
      <c r="D255" t="s">
        <v>635</v>
      </c>
      <c r="E255" s="27" t="s">
        <v>7812</v>
      </c>
      <c r="F255" s="28" t="s">
        <v>865</v>
      </c>
      <c r="G255" s="29">
        <v>590.10000000000002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7813</v>
      </c>
    </row>
    <row r="258" ht="137.5">
      <c r="A258" s="1" t="s">
        <v>642</v>
      </c>
      <c r="E258" s="27" t="s">
        <v>6296</v>
      </c>
    </row>
    <row r="259">
      <c r="A259" s="1" t="s">
        <v>633</v>
      </c>
      <c r="B259" s="1">
        <v>62</v>
      </c>
      <c r="C259" s="26" t="s">
        <v>7814</v>
      </c>
      <c r="D259" t="s">
        <v>635</v>
      </c>
      <c r="E259" s="27" t="s">
        <v>7815</v>
      </c>
      <c r="F259" s="28" t="s">
        <v>865</v>
      </c>
      <c r="G259" s="29">
        <v>309.541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52">
      <c r="A261" s="1" t="s">
        <v>640</v>
      </c>
      <c r="E261" s="33" t="s">
        <v>7816</v>
      </c>
    </row>
    <row r="262" ht="137.5">
      <c r="A262" s="1" t="s">
        <v>642</v>
      </c>
      <c r="E262" s="27" t="s">
        <v>6296</v>
      </c>
    </row>
    <row r="263">
      <c r="A263" s="1" t="s">
        <v>633</v>
      </c>
      <c r="B263" s="1">
        <v>63</v>
      </c>
      <c r="C263" s="26" t="s">
        <v>7817</v>
      </c>
      <c r="D263" t="s">
        <v>635</v>
      </c>
      <c r="E263" s="27" t="s">
        <v>7818</v>
      </c>
      <c r="F263" s="28" t="s">
        <v>869</v>
      </c>
      <c r="G263" s="29">
        <v>37.145000000000003</v>
      </c>
      <c r="H263" s="28">
        <v>0</v>
      </c>
      <c r="I263" s="30">
        <f>ROUND(G263*H263,P4)</f>
        <v>0</v>
      </c>
      <c r="L263" s="31">
        <v>0</v>
      </c>
      <c r="M263" s="24">
        <f>ROUND(G263*L263,P4)</f>
        <v>0</v>
      </c>
      <c r="N263" s="25" t="s">
        <v>638</v>
      </c>
      <c r="O263" s="32">
        <f>M263*AA263</f>
        <v>0</v>
      </c>
      <c r="P263" s="1">
        <v>3</v>
      </c>
      <c r="AA263" s="1">
        <f>IF(P263=1,$O$3,IF(P263=2,$O$4,$O$5))</f>
        <v>0</v>
      </c>
    </row>
    <row r="264">
      <c r="A264" s="1" t="s">
        <v>639</v>
      </c>
      <c r="E264" s="27" t="s">
        <v>7819</v>
      </c>
    </row>
    <row r="265" ht="52">
      <c r="A265" s="1" t="s">
        <v>640</v>
      </c>
      <c r="E265" s="33" t="s">
        <v>7820</v>
      </c>
    </row>
    <row r="266" ht="137.5">
      <c r="A266" s="1" t="s">
        <v>642</v>
      </c>
      <c r="E266" s="27" t="s">
        <v>6296</v>
      </c>
    </row>
    <row r="267">
      <c r="A267" s="1" t="s">
        <v>633</v>
      </c>
      <c r="B267" s="1">
        <v>64</v>
      </c>
      <c r="C267" s="26" t="s">
        <v>7821</v>
      </c>
      <c r="D267" t="s">
        <v>635</v>
      </c>
      <c r="E267" s="27" t="s">
        <v>7822</v>
      </c>
      <c r="F267" s="28" t="s">
        <v>865</v>
      </c>
      <c r="G267" s="29">
        <v>590.10000000000002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7813</v>
      </c>
    </row>
    <row r="270" ht="137.5">
      <c r="A270" s="1" t="s">
        <v>642</v>
      </c>
      <c r="E270" s="27" t="s">
        <v>6296</v>
      </c>
    </row>
    <row r="271">
      <c r="A271" s="1" t="s">
        <v>633</v>
      </c>
      <c r="B271" s="1">
        <v>65</v>
      </c>
      <c r="C271" s="26" t="s">
        <v>7823</v>
      </c>
      <c r="D271" t="s">
        <v>635</v>
      </c>
      <c r="E271" s="27" t="s">
        <v>7824</v>
      </c>
      <c r="F271" s="28" t="s">
        <v>865</v>
      </c>
      <c r="G271" s="29">
        <v>339.02100000000002</v>
      </c>
      <c r="H271" s="28">
        <v>0</v>
      </c>
      <c r="I271" s="30">
        <f>ROUND(G271*H271,P4)</f>
        <v>0</v>
      </c>
      <c r="L271" s="31">
        <v>0</v>
      </c>
      <c r="M271" s="24">
        <f>ROUND(G271*L271,P4)</f>
        <v>0</v>
      </c>
      <c r="N271" s="25" t="s">
        <v>638</v>
      </c>
      <c r="O271" s="32">
        <f>M271*AA271</f>
        <v>0</v>
      </c>
      <c r="P271" s="1">
        <v>3</v>
      </c>
      <c r="AA271" s="1">
        <f>IF(P271=1,$O$3,IF(P271=2,$O$4,$O$5))</f>
        <v>0</v>
      </c>
    </row>
    <row r="272">
      <c r="A272" s="1" t="s">
        <v>639</v>
      </c>
      <c r="E272" s="27" t="s">
        <v>7825</v>
      </c>
    </row>
    <row r="273" ht="52">
      <c r="A273" s="1" t="s">
        <v>640</v>
      </c>
      <c r="E273" s="33" t="s">
        <v>7805</v>
      </c>
    </row>
    <row r="274" ht="25">
      <c r="A274" s="1" t="s">
        <v>642</v>
      </c>
      <c r="E274" s="27" t="s">
        <v>7826</v>
      </c>
    </row>
    <row r="275" ht="13">
      <c r="A275" s="1" t="s">
        <v>630</v>
      </c>
      <c r="C275" s="22" t="s">
        <v>1818</v>
      </c>
      <c r="E275" s="23" t="s">
        <v>4733</v>
      </c>
      <c r="L275" s="24">
        <f>SUMIFS(L276:L331,A276:A331,"P")</f>
        <v>0</v>
      </c>
      <c r="M275" s="24">
        <f>SUMIFS(M276:M331,A276:A331,"P")</f>
        <v>0</v>
      </c>
      <c r="N275" s="25"/>
    </row>
    <row r="276">
      <c r="A276" s="1" t="s">
        <v>633</v>
      </c>
      <c r="B276" s="1">
        <v>66</v>
      </c>
      <c r="C276" s="26" t="s">
        <v>6300</v>
      </c>
      <c r="D276" t="s">
        <v>635</v>
      </c>
      <c r="E276" s="27" t="s">
        <v>6301</v>
      </c>
      <c r="F276" s="28" t="s">
        <v>865</v>
      </c>
      <c r="G276" s="29">
        <v>158.52500000000001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7827</v>
      </c>
    </row>
    <row r="278" ht="117">
      <c r="A278" s="1" t="s">
        <v>640</v>
      </c>
      <c r="E278" s="33" t="s">
        <v>7828</v>
      </c>
    </row>
    <row r="279" ht="187.5">
      <c r="A279" s="1" t="s">
        <v>642</v>
      </c>
      <c r="E279" s="27" t="s">
        <v>4737</v>
      </c>
    </row>
    <row r="280">
      <c r="A280" s="1" t="s">
        <v>633</v>
      </c>
      <c r="B280" s="1">
        <v>67</v>
      </c>
      <c r="C280" s="26" t="s">
        <v>7829</v>
      </c>
      <c r="D280" t="s">
        <v>635</v>
      </c>
      <c r="E280" s="27" t="s">
        <v>7830</v>
      </c>
      <c r="F280" s="28" t="s">
        <v>865</v>
      </c>
      <c r="G280" s="29">
        <v>191.08000000000001</v>
      </c>
      <c r="H280" s="28">
        <v>0</v>
      </c>
      <c r="I280" s="30">
        <f>ROUND(G280*H280,P4)</f>
        <v>0</v>
      </c>
      <c r="L280" s="31">
        <v>0</v>
      </c>
      <c r="M280" s="24">
        <f>ROUND(G280*L280,P4)</f>
        <v>0</v>
      </c>
      <c r="N280" s="25" t="s">
        <v>638</v>
      </c>
      <c r="O280" s="32">
        <f>M280*AA280</f>
        <v>0</v>
      </c>
      <c r="P280" s="1">
        <v>3</v>
      </c>
      <c r="AA280" s="1">
        <f>IF(P280=1,$O$3,IF(P280=2,$O$4,$O$5))</f>
        <v>0</v>
      </c>
    </row>
    <row r="281">
      <c r="A281" s="1" t="s">
        <v>639</v>
      </c>
      <c r="E281" s="27" t="s">
        <v>7831</v>
      </c>
    </row>
    <row r="282" ht="13">
      <c r="A282" s="1" t="s">
        <v>640</v>
      </c>
      <c r="E282" s="33" t="s">
        <v>7832</v>
      </c>
    </row>
    <row r="283" ht="200">
      <c r="A283" s="1" t="s">
        <v>642</v>
      </c>
      <c r="E283" s="27" t="s">
        <v>7833</v>
      </c>
    </row>
    <row r="284" ht="25">
      <c r="A284" s="1" t="s">
        <v>633</v>
      </c>
      <c r="B284" s="1">
        <v>68</v>
      </c>
      <c r="C284" s="26" t="s">
        <v>7834</v>
      </c>
      <c r="D284" t="s">
        <v>635</v>
      </c>
      <c r="E284" s="27" t="s">
        <v>7835</v>
      </c>
      <c r="F284" s="28" t="s">
        <v>865</v>
      </c>
      <c r="G284" s="29">
        <v>759.26199999999994</v>
      </c>
      <c r="H284" s="28">
        <v>0</v>
      </c>
      <c r="I284" s="30">
        <f>ROUND(G284*H284,P4)</f>
        <v>0</v>
      </c>
      <c r="L284" s="31">
        <v>0</v>
      </c>
      <c r="M284" s="24">
        <f>ROUND(G284*L284,P4)</f>
        <v>0</v>
      </c>
      <c r="N284" s="25" t="s">
        <v>638</v>
      </c>
      <c r="O284" s="32">
        <f>M284*AA284</f>
        <v>0</v>
      </c>
      <c r="P284" s="1">
        <v>3</v>
      </c>
      <c r="AA284" s="1">
        <f>IF(P284=1,$O$3,IF(P284=2,$O$4,$O$5))</f>
        <v>0</v>
      </c>
    </row>
    <row r="285" ht="50">
      <c r="A285" s="1" t="s">
        <v>639</v>
      </c>
      <c r="E285" s="27" t="s">
        <v>7836</v>
      </c>
    </row>
    <row r="286" ht="13">
      <c r="A286" s="1" t="s">
        <v>640</v>
      </c>
      <c r="E286" s="33" t="s">
        <v>7837</v>
      </c>
    </row>
    <row r="287" ht="200">
      <c r="A287" s="1" t="s">
        <v>642</v>
      </c>
      <c r="E287" s="27" t="s">
        <v>7838</v>
      </c>
    </row>
    <row r="288">
      <c r="A288" s="1" t="s">
        <v>633</v>
      </c>
      <c r="B288" s="1">
        <v>69</v>
      </c>
      <c r="C288" s="26" t="s">
        <v>6196</v>
      </c>
      <c r="D288" t="s">
        <v>635</v>
      </c>
      <c r="E288" s="27" t="s">
        <v>6197</v>
      </c>
      <c r="F288" s="28" t="s">
        <v>865</v>
      </c>
      <c r="G288" s="29">
        <v>158.52500000000001</v>
      </c>
      <c r="H288" s="28">
        <v>0</v>
      </c>
      <c r="I288" s="30">
        <f>ROUND(G288*H288,P4)</f>
        <v>0</v>
      </c>
      <c r="L288" s="31">
        <v>0</v>
      </c>
      <c r="M288" s="24">
        <f>ROUND(G288*L288,P4)</f>
        <v>0</v>
      </c>
      <c r="N288" s="25" t="s">
        <v>638</v>
      </c>
      <c r="O288" s="32">
        <f>M288*AA288</f>
        <v>0</v>
      </c>
      <c r="P288" s="1">
        <v>3</v>
      </c>
      <c r="AA288" s="1">
        <f>IF(P288=1,$O$3,IF(P288=2,$O$4,$O$5))</f>
        <v>0</v>
      </c>
    </row>
    <row r="289">
      <c r="A289" s="1" t="s">
        <v>639</v>
      </c>
      <c r="E289" s="27" t="s">
        <v>7839</v>
      </c>
    </row>
    <row r="290" ht="117">
      <c r="A290" s="1" t="s">
        <v>640</v>
      </c>
      <c r="E290" s="33" t="s">
        <v>7840</v>
      </c>
    </row>
    <row r="291" ht="37.5">
      <c r="A291" s="1" t="s">
        <v>642</v>
      </c>
      <c r="E291" s="27" t="s">
        <v>6199</v>
      </c>
    </row>
    <row r="292">
      <c r="A292" s="1" t="s">
        <v>633</v>
      </c>
      <c r="B292" s="1">
        <v>70</v>
      </c>
      <c r="C292" s="26" t="s">
        <v>7841</v>
      </c>
      <c r="D292" t="s">
        <v>635</v>
      </c>
      <c r="E292" s="27" t="s">
        <v>7842</v>
      </c>
      <c r="F292" s="28" t="s">
        <v>649</v>
      </c>
      <c r="G292" s="29">
        <v>1.2</v>
      </c>
      <c r="H292" s="28">
        <v>0</v>
      </c>
      <c r="I292" s="30">
        <f>ROUND(G292*H292,P4)</f>
        <v>0</v>
      </c>
      <c r="L292" s="31">
        <v>0</v>
      </c>
      <c r="M292" s="24">
        <f>ROUND(G292*L292,P4)</f>
        <v>0</v>
      </c>
      <c r="N292" s="25" t="s">
        <v>638</v>
      </c>
      <c r="O292" s="32">
        <f>M292*AA292</f>
        <v>0</v>
      </c>
      <c r="P292" s="1">
        <v>3</v>
      </c>
      <c r="AA292" s="1">
        <f>IF(P292=1,$O$3,IF(P292=2,$O$4,$O$5))</f>
        <v>0</v>
      </c>
    </row>
    <row r="293">
      <c r="A293" s="1" t="s">
        <v>639</v>
      </c>
      <c r="E293" s="27" t="s">
        <v>7843</v>
      </c>
    </row>
    <row r="294" ht="26">
      <c r="A294" s="1" t="s">
        <v>640</v>
      </c>
      <c r="E294" s="33" t="s">
        <v>7844</v>
      </c>
    </row>
    <row r="295" ht="187.5">
      <c r="A295" s="1" t="s">
        <v>642</v>
      </c>
      <c r="E295" s="27" t="s">
        <v>7845</v>
      </c>
    </row>
    <row r="296">
      <c r="A296" s="1" t="s">
        <v>633</v>
      </c>
      <c r="B296" s="1">
        <v>71</v>
      </c>
      <c r="C296" s="26" t="s">
        <v>7846</v>
      </c>
      <c r="D296" t="s">
        <v>635</v>
      </c>
      <c r="E296" s="27" t="s">
        <v>7847</v>
      </c>
      <c r="F296" s="28" t="s">
        <v>649</v>
      </c>
      <c r="G296" s="29">
        <v>40.200000000000003</v>
      </c>
      <c r="H296" s="28">
        <v>0</v>
      </c>
      <c r="I296" s="30">
        <f>ROUND(G296*H296,P4)</f>
        <v>0</v>
      </c>
      <c r="L296" s="31">
        <v>0</v>
      </c>
      <c r="M296" s="24">
        <f>ROUND(G296*L296,P4)</f>
        <v>0</v>
      </c>
      <c r="N296" s="25" t="s">
        <v>638</v>
      </c>
      <c r="O296" s="32">
        <f>M296*AA296</f>
        <v>0</v>
      </c>
      <c r="P296" s="1">
        <v>3</v>
      </c>
      <c r="AA296" s="1">
        <f>IF(P296=1,$O$3,IF(P296=2,$O$4,$O$5))</f>
        <v>0</v>
      </c>
    </row>
    <row r="297">
      <c r="A297" s="1" t="s">
        <v>639</v>
      </c>
      <c r="E297" s="27" t="s">
        <v>7848</v>
      </c>
    </row>
    <row r="298" ht="13">
      <c r="A298" s="1" t="s">
        <v>640</v>
      </c>
      <c r="E298" s="33" t="s">
        <v>7849</v>
      </c>
    </row>
    <row r="299" ht="187.5">
      <c r="A299" s="1" t="s">
        <v>642</v>
      </c>
      <c r="E299" s="27" t="s">
        <v>7845</v>
      </c>
    </row>
    <row r="300">
      <c r="A300" s="1" t="s">
        <v>633</v>
      </c>
      <c r="B300" s="1">
        <v>72</v>
      </c>
      <c r="C300" s="26" t="s">
        <v>7850</v>
      </c>
      <c r="D300" t="s">
        <v>635</v>
      </c>
      <c r="E300" s="27" t="s">
        <v>7851</v>
      </c>
      <c r="F300" s="28" t="s">
        <v>649</v>
      </c>
      <c r="G300" s="29">
        <v>18.300000000000001</v>
      </c>
      <c r="H300" s="28">
        <v>0</v>
      </c>
      <c r="I300" s="30">
        <f>ROUND(G300*H300,P4)</f>
        <v>0</v>
      </c>
      <c r="L300" s="31">
        <v>0</v>
      </c>
      <c r="M300" s="24">
        <f>ROUND(G300*L300,P4)</f>
        <v>0</v>
      </c>
      <c r="N300" s="25" t="s">
        <v>638</v>
      </c>
      <c r="O300" s="32">
        <f>M300*AA300</f>
        <v>0</v>
      </c>
      <c r="P300" s="1">
        <v>3</v>
      </c>
      <c r="AA300" s="1">
        <f>IF(P300=1,$O$3,IF(P300=2,$O$4,$O$5))</f>
        <v>0</v>
      </c>
    </row>
    <row r="301">
      <c r="A301" s="1" t="s">
        <v>639</v>
      </c>
      <c r="E301" s="27" t="s">
        <v>7852</v>
      </c>
    </row>
    <row r="302" ht="13">
      <c r="A302" s="1" t="s">
        <v>640</v>
      </c>
      <c r="E302" s="33" t="s">
        <v>7853</v>
      </c>
    </row>
    <row r="303" ht="187.5">
      <c r="A303" s="1" t="s">
        <v>642</v>
      </c>
      <c r="E303" s="27" t="s">
        <v>7845</v>
      </c>
    </row>
    <row r="304">
      <c r="A304" s="1" t="s">
        <v>633</v>
      </c>
      <c r="B304" s="1">
        <v>73</v>
      </c>
      <c r="C304" s="26" t="s">
        <v>7854</v>
      </c>
      <c r="D304" t="s">
        <v>635</v>
      </c>
      <c r="E304" s="27" t="s">
        <v>7855</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7856</v>
      </c>
    </row>
    <row r="306" ht="13">
      <c r="A306" s="1" t="s">
        <v>640</v>
      </c>
      <c r="E306" s="33" t="s">
        <v>7857</v>
      </c>
    </row>
    <row r="307" ht="87.5">
      <c r="A307" s="1" t="s">
        <v>642</v>
      </c>
      <c r="E307" s="27" t="s">
        <v>7858</v>
      </c>
    </row>
    <row r="308">
      <c r="A308" s="1" t="s">
        <v>633</v>
      </c>
      <c r="B308" s="1">
        <v>74</v>
      </c>
      <c r="C308" s="26" t="s">
        <v>7859</v>
      </c>
      <c r="D308" t="s">
        <v>635</v>
      </c>
      <c r="E308" s="27" t="s">
        <v>7860</v>
      </c>
      <c r="F308" s="28" t="s">
        <v>649</v>
      </c>
      <c r="G308" s="29">
        <v>300</v>
      </c>
      <c r="H308" s="28">
        <v>0</v>
      </c>
      <c r="I308" s="30">
        <f>ROUND(G308*H308,P4)</f>
        <v>0</v>
      </c>
      <c r="L308" s="31">
        <v>0</v>
      </c>
      <c r="M308" s="24">
        <f>ROUND(G308*L308,P4)</f>
        <v>0</v>
      </c>
      <c r="N308" s="25" t="s">
        <v>638</v>
      </c>
      <c r="O308" s="32">
        <f>M308*AA308</f>
        <v>0</v>
      </c>
      <c r="P308" s="1">
        <v>3</v>
      </c>
      <c r="AA308" s="1">
        <f>IF(P308=1,$O$3,IF(P308=2,$O$4,$O$5))</f>
        <v>0</v>
      </c>
    </row>
    <row r="309">
      <c r="A309" s="1" t="s">
        <v>639</v>
      </c>
      <c r="E309" s="27" t="s">
        <v>7856</v>
      </c>
    </row>
    <row r="310" ht="13">
      <c r="A310" s="1" t="s">
        <v>640</v>
      </c>
      <c r="E310" s="33" t="s">
        <v>7797</v>
      </c>
    </row>
    <row r="311" ht="100">
      <c r="A311" s="1" t="s">
        <v>642</v>
      </c>
      <c r="E311" s="27" t="s">
        <v>7861</v>
      </c>
    </row>
    <row r="312">
      <c r="A312" s="1" t="s">
        <v>633</v>
      </c>
      <c r="B312" s="1">
        <v>75</v>
      </c>
      <c r="C312" s="26" t="s">
        <v>7862</v>
      </c>
      <c r="D312" t="s">
        <v>635</v>
      </c>
      <c r="E312" s="27" t="s">
        <v>7863</v>
      </c>
      <c r="F312" s="28" t="s">
        <v>865</v>
      </c>
      <c r="G312" s="29">
        <v>125.75700000000001</v>
      </c>
      <c r="H312" s="28">
        <v>0</v>
      </c>
      <c r="I312" s="30">
        <f>ROUND(G312*H312,P4)</f>
        <v>0</v>
      </c>
      <c r="L312" s="31">
        <v>0</v>
      </c>
      <c r="M312" s="24">
        <f>ROUND(G312*L312,P4)</f>
        <v>0</v>
      </c>
      <c r="N312" s="25" t="s">
        <v>638</v>
      </c>
      <c r="O312" s="32">
        <f>M312*AA312</f>
        <v>0</v>
      </c>
      <c r="P312" s="1">
        <v>3</v>
      </c>
      <c r="AA312" s="1">
        <f>IF(P312=1,$O$3,IF(P312=2,$O$4,$O$5))</f>
        <v>0</v>
      </c>
    </row>
    <row r="313">
      <c r="A313" s="1" t="s">
        <v>639</v>
      </c>
      <c r="E313" s="27" t="s">
        <v>7864</v>
      </c>
    </row>
    <row r="314" ht="78">
      <c r="A314" s="1" t="s">
        <v>640</v>
      </c>
      <c r="E314" s="33" t="s">
        <v>7865</v>
      </c>
    </row>
    <row r="315" ht="50">
      <c r="A315" s="1" t="s">
        <v>642</v>
      </c>
      <c r="E315" s="27" t="s">
        <v>7866</v>
      </c>
    </row>
    <row r="316">
      <c r="A316" s="1" t="s">
        <v>633</v>
      </c>
      <c r="B316" s="1">
        <v>76</v>
      </c>
      <c r="C316" s="26" t="s">
        <v>7867</v>
      </c>
      <c r="D316" t="s">
        <v>635</v>
      </c>
      <c r="E316" s="27" t="s">
        <v>7868</v>
      </c>
      <c r="F316" s="28" t="s">
        <v>865</v>
      </c>
      <c r="G316" s="29">
        <v>39.719999999999999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7869</v>
      </c>
    </row>
    <row r="318" ht="39">
      <c r="A318" s="1" t="s">
        <v>640</v>
      </c>
      <c r="E318" s="33" t="s">
        <v>7870</v>
      </c>
    </row>
    <row r="319" ht="50">
      <c r="A319" s="1" t="s">
        <v>642</v>
      </c>
      <c r="E319" s="27" t="s">
        <v>7866</v>
      </c>
    </row>
    <row r="320">
      <c r="A320" s="1" t="s">
        <v>633</v>
      </c>
      <c r="B320" s="1">
        <v>77</v>
      </c>
      <c r="C320" s="26" t="s">
        <v>7871</v>
      </c>
      <c r="D320" t="s">
        <v>635</v>
      </c>
      <c r="E320" s="27" t="s">
        <v>7872</v>
      </c>
      <c r="F320" s="28" t="s">
        <v>865</v>
      </c>
      <c r="G320" s="29">
        <v>212.5</v>
      </c>
      <c r="H320" s="28">
        <v>0</v>
      </c>
      <c r="I320" s="30">
        <f>ROUND(G320*H320,P4)</f>
        <v>0</v>
      </c>
      <c r="L320" s="31">
        <v>0</v>
      </c>
      <c r="M320" s="24">
        <f>ROUND(G320*L320,P4)</f>
        <v>0</v>
      </c>
      <c r="N320" s="25" t="s">
        <v>635</v>
      </c>
      <c r="O320" s="32">
        <f>M320*AA320</f>
        <v>0</v>
      </c>
      <c r="P320" s="1">
        <v>3</v>
      </c>
      <c r="AA320" s="1">
        <f>IF(P320=1,$O$3,IF(P320=2,$O$4,$O$5))</f>
        <v>0</v>
      </c>
    </row>
    <row r="321" ht="25">
      <c r="A321" s="1" t="s">
        <v>639</v>
      </c>
      <c r="E321" s="27" t="s">
        <v>7873</v>
      </c>
    </row>
    <row r="322" ht="26">
      <c r="A322" s="1" t="s">
        <v>640</v>
      </c>
      <c r="E322" s="33" t="s">
        <v>7874</v>
      </c>
    </row>
    <row r="323" ht="187.5">
      <c r="A323" s="1" t="s">
        <v>642</v>
      </c>
      <c r="E323" s="27" t="s">
        <v>7875</v>
      </c>
    </row>
    <row r="324" ht="25">
      <c r="A324" s="1" t="s">
        <v>633</v>
      </c>
      <c r="B324" s="1">
        <v>78</v>
      </c>
      <c r="C324" s="26" t="s">
        <v>7876</v>
      </c>
      <c r="D324" t="s">
        <v>635</v>
      </c>
      <c r="E324" s="27" t="s">
        <v>7877</v>
      </c>
      <c r="F324" s="28" t="s">
        <v>659</v>
      </c>
      <c r="G324" s="29">
        <v>2</v>
      </c>
      <c r="H324" s="28">
        <v>0</v>
      </c>
      <c r="I324" s="30">
        <f>ROUND(G324*H324,P4)</f>
        <v>0</v>
      </c>
      <c r="L324" s="31">
        <v>0</v>
      </c>
      <c r="M324" s="24">
        <f>ROUND(G324*L324,P4)</f>
        <v>0</v>
      </c>
      <c r="N324" s="25" t="s">
        <v>635</v>
      </c>
      <c r="O324" s="32">
        <f>M324*AA324</f>
        <v>0</v>
      </c>
      <c r="P324" s="1">
        <v>3</v>
      </c>
      <c r="AA324" s="1">
        <f>IF(P324=1,$O$3,IF(P324=2,$O$4,$O$5))</f>
        <v>0</v>
      </c>
    </row>
    <row r="325" ht="25">
      <c r="A325" s="1" t="s">
        <v>639</v>
      </c>
      <c r="E325" s="27" t="s">
        <v>7878</v>
      </c>
    </row>
    <row r="326" ht="52">
      <c r="A326" s="1" t="s">
        <v>640</v>
      </c>
      <c r="E326" s="33" t="s">
        <v>7879</v>
      </c>
    </row>
    <row r="327" ht="62.5">
      <c r="A327" s="1" t="s">
        <v>642</v>
      </c>
      <c r="E327" s="27" t="s">
        <v>7880</v>
      </c>
    </row>
    <row r="328">
      <c r="A328" s="1" t="s">
        <v>633</v>
      </c>
      <c r="B328" s="1">
        <v>79</v>
      </c>
      <c r="C328" s="26" t="s">
        <v>7881</v>
      </c>
      <c r="D328" t="s">
        <v>635</v>
      </c>
      <c r="E328" s="27" t="s">
        <v>7882</v>
      </c>
      <c r="F328" s="28" t="s">
        <v>649</v>
      </c>
      <c r="G328" s="29">
        <v>10.5</v>
      </c>
      <c r="H328" s="28">
        <v>0</v>
      </c>
      <c r="I328" s="30">
        <f>ROUND(G328*H328,P4)</f>
        <v>0</v>
      </c>
      <c r="L328" s="31">
        <v>0</v>
      </c>
      <c r="M328" s="24">
        <f>ROUND(G328*L328,P4)</f>
        <v>0</v>
      </c>
      <c r="N328" s="25" t="s">
        <v>635</v>
      </c>
      <c r="O328" s="32">
        <f>M328*AA328</f>
        <v>0</v>
      </c>
      <c r="P328" s="1">
        <v>3</v>
      </c>
      <c r="AA328" s="1">
        <f>IF(P328=1,$O$3,IF(P328=2,$O$4,$O$5))</f>
        <v>0</v>
      </c>
    </row>
    <row r="329">
      <c r="A329" s="1" t="s">
        <v>639</v>
      </c>
      <c r="E329" s="27" t="s">
        <v>7883</v>
      </c>
    </row>
    <row r="330" ht="13">
      <c r="A330" s="1" t="s">
        <v>640</v>
      </c>
      <c r="E330" s="33" t="s">
        <v>7884</v>
      </c>
    </row>
    <row r="331" ht="50">
      <c r="A331" s="1" t="s">
        <v>642</v>
      </c>
      <c r="E331" s="27" t="s">
        <v>7885</v>
      </c>
    </row>
    <row r="332" ht="13">
      <c r="A332" s="1" t="s">
        <v>630</v>
      </c>
      <c r="C332" s="22" t="s">
        <v>4738</v>
      </c>
      <c r="E332" s="23" t="s">
        <v>5475</v>
      </c>
      <c r="L332" s="24">
        <f>SUMIFS(L333:L348,A333:A348,"P")</f>
        <v>0</v>
      </c>
      <c r="M332" s="24">
        <f>SUMIFS(M333:M348,A333:A348,"P")</f>
        <v>0</v>
      </c>
      <c r="N332" s="25"/>
    </row>
    <row r="333">
      <c r="A333" s="1" t="s">
        <v>633</v>
      </c>
      <c r="B333" s="1">
        <v>80</v>
      </c>
      <c r="C333" s="26" t="s">
        <v>5297</v>
      </c>
      <c r="D333" t="s">
        <v>635</v>
      </c>
      <c r="E333" s="27" t="s">
        <v>5298</v>
      </c>
      <c r="F333" s="28" t="s">
        <v>649</v>
      </c>
      <c r="G333" s="29">
        <v>25.5</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26">
      <c r="A335" s="1" t="s">
        <v>640</v>
      </c>
      <c r="E335" s="33" t="s">
        <v>7886</v>
      </c>
    </row>
    <row r="336" ht="250">
      <c r="A336" s="1" t="s">
        <v>642</v>
      </c>
      <c r="E336" s="27" t="s">
        <v>4743</v>
      </c>
    </row>
    <row r="337">
      <c r="A337" s="1" t="s">
        <v>633</v>
      </c>
      <c r="B337" s="1">
        <v>81</v>
      </c>
      <c r="C337" s="26" t="s">
        <v>6971</v>
      </c>
      <c r="D337" t="s">
        <v>635</v>
      </c>
      <c r="E337" s="27" t="s">
        <v>6972</v>
      </c>
      <c r="F337" s="28" t="s">
        <v>649</v>
      </c>
      <c r="G337" s="29">
        <v>27</v>
      </c>
      <c r="H337" s="28">
        <v>0</v>
      </c>
      <c r="I337" s="30">
        <f>ROUND(G337*H337,P4)</f>
        <v>0</v>
      </c>
      <c r="L337" s="31">
        <v>0</v>
      </c>
      <c r="M337" s="24">
        <f>ROUND(G337*L337,P4)</f>
        <v>0</v>
      </c>
      <c r="N337" s="25" t="s">
        <v>638</v>
      </c>
      <c r="O337" s="32">
        <f>M337*AA337</f>
        <v>0</v>
      </c>
      <c r="P337" s="1">
        <v>3</v>
      </c>
      <c r="AA337" s="1">
        <f>IF(P337=1,$O$3,IF(P337=2,$O$4,$O$5))</f>
        <v>0</v>
      </c>
    </row>
    <row r="338">
      <c r="A338" s="1" t="s">
        <v>639</v>
      </c>
      <c r="E338" s="27" t="s">
        <v>7887</v>
      </c>
    </row>
    <row r="339" ht="26">
      <c r="A339" s="1" t="s">
        <v>640</v>
      </c>
      <c r="E339" s="33" t="s">
        <v>7888</v>
      </c>
    </row>
    <row r="340" ht="237.5">
      <c r="A340" s="1" t="s">
        <v>642</v>
      </c>
      <c r="E340" s="27" t="s">
        <v>5185</v>
      </c>
    </row>
    <row r="341">
      <c r="A341" s="1" t="s">
        <v>633</v>
      </c>
      <c r="B341" s="1">
        <v>82</v>
      </c>
      <c r="C341" s="26" t="s">
        <v>7889</v>
      </c>
      <c r="D341" t="s">
        <v>635</v>
      </c>
      <c r="E341" s="27" t="s">
        <v>7890</v>
      </c>
      <c r="F341" s="28" t="s">
        <v>649</v>
      </c>
      <c r="G341" s="29">
        <v>2.3999999999999999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26">
      <c r="A343" s="1" t="s">
        <v>640</v>
      </c>
      <c r="E343" s="33" t="s">
        <v>7891</v>
      </c>
    </row>
    <row r="344" ht="237.5">
      <c r="A344" s="1" t="s">
        <v>642</v>
      </c>
      <c r="E344" s="27" t="s">
        <v>5813</v>
      </c>
    </row>
    <row r="345">
      <c r="A345" s="1" t="s">
        <v>633</v>
      </c>
      <c r="B345" s="1">
        <v>83</v>
      </c>
      <c r="C345" s="26" t="s">
        <v>4750</v>
      </c>
      <c r="D345" t="s">
        <v>635</v>
      </c>
      <c r="E345" s="27" t="s">
        <v>4751</v>
      </c>
      <c r="F345" s="28" t="s">
        <v>659</v>
      </c>
      <c r="G345" s="29">
        <v>4</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39">
      <c r="A347" s="1" t="s">
        <v>640</v>
      </c>
      <c r="E347" s="33" t="s">
        <v>7892</v>
      </c>
    </row>
    <row r="348" ht="150">
      <c r="A348" s="1" t="s">
        <v>642</v>
      </c>
      <c r="E348" s="27" t="s">
        <v>4753</v>
      </c>
    </row>
    <row r="349" ht="13">
      <c r="A349" s="1" t="s">
        <v>630</v>
      </c>
      <c r="C349" s="22" t="s">
        <v>1889</v>
      </c>
      <c r="E349" s="23" t="s">
        <v>4497</v>
      </c>
      <c r="L349" s="24">
        <f>SUMIFS(L350:L449,A350:A449,"P")</f>
        <v>0</v>
      </c>
      <c r="M349" s="24">
        <f>SUMIFS(M350:M449,A350:A449,"P")</f>
        <v>0</v>
      </c>
      <c r="N349" s="25"/>
    </row>
    <row r="350">
      <c r="A350" s="1" t="s">
        <v>633</v>
      </c>
      <c r="B350" s="1">
        <v>84</v>
      </c>
      <c r="C350" s="26" t="s">
        <v>7893</v>
      </c>
      <c r="D350" t="s">
        <v>635</v>
      </c>
      <c r="E350" s="27" t="s">
        <v>6591</v>
      </c>
      <c r="F350" s="28" t="s">
        <v>649</v>
      </c>
      <c r="G350" s="29">
        <v>111.97</v>
      </c>
      <c r="H350" s="28">
        <v>0</v>
      </c>
      <c r="I350" s="30">
        <f>ROUND(G350*H350,P4)</f>
        <v>0</v>
      </c>
      <c r="L350" s="31">
        <v>0</v>
      </c>
      <c r="M350" s="24">
        <f>ROUND(G350*L350,P4)</f>
        <v>0</v>
      </c>
      <c r="N350" s="25" t="s">
        <v>638</v>
      </c>
      <c r="O350" s="32">
        <f>M350*AA350</f>
        <v>0</v>
      </c>
      <c r="P350" s="1">
        <v>3</v>
      </c>
      <c r="AA350" s="1">
        <f>IF(P350=1,$O$3,IF(P350=2,$O$4,$O$5))</f>
        <v>0</v>
      </c>
    </row>
    <row r="351" ht="25">
      <c r="A351" s="1" t="s">
        <v>639</v>
      </c>
      <c r="E351" s="27" t="s">
        <v>7894</v>
      </c>
    </row>
    <row r="352" ht="26">
      <c r="A352" s="1" t="s">
        <v>640</v>
      </c>
      <c r="E352" s="33" t="s">
        <v>7895</v>
      </c>
    </row>
    <row r="353" ht="62.5">
      <c r="A353" s="1" t="s">
        <v>642</v>
      </c>
      <c r="E353" s="27" t="s">
        <v>6593</v>
      </c>
    </row>
    <row r="354" ht="25">
      <c r="A354" s="1" t="s">
        <v>633</v>
      </c>
      <c r="B354" s="1">
        <v>85</v>
      </c>
      <c r="C354" s="26" t="s">
        <v>7896</v>
      </c>
      <c r="D354" t="s">
        <v>635</v>
      </c>
      <c r="E354" s="27" t="s">
        <v>7897</v>
      </c>
      <c r="F354" s="28" t="s">
        <v>649</v>
      </c>
      <c r="G354" s="29">
        <v>137.40000000000001</v>
      </c>
      <c r="H354" s="28">
        <v>0</v>
      </c>
      <c r="I354" s="30">
        <f>ROUND(G354*H354,P4)</f>
        <v>0</v>
      </c>
      <c r="L354" s="31">
        <v>0</v>
      </c>
      <c r="M354" s="24">
        <f>ROUND(G354*L354,P4)</f>
        <v>0</v>
      </c>
      <c r="N354" s="25" t="s">
        <v>638</v>
      </c>
      <c r="O354" s="32">
        <f>M354*AA354</f>
        <v>0</v>
      </c>
      <c r="P354" s="1">
        <v>3</v>
      </c>
      <c r="AA354" s="1">
        <f>IF(P354=1,$O$3,IF(P354=2,$O$4,$O$5))</f>
        <v>0</v>
      </c>
    </row>
    <row r="355" ht="25">
      <c r="A355" s="1" t="s">
        <v>639</v>
      </c>
      <c r="E355" s="27" t="s">
        <v>7898</v>
      </c>
    </row>
    <row r="356" ht="26">
      <c r="A356" s="1" t="s">
        <v>640</v>
      </c>
      <c r="E356" s="33" t="s">
        <v>7899</v>
      </c>
    </row>
    <row r="357" ht="112.5">
      <c r="A357" s="1" t="s">
        <v>642</v>
      </c>
      <c r="E357" s="27" t="s">
        <v>7900</v>
      </c>
    </row>
    <row r="358" ht="25">
      <c r="A358" s="1" t="s">
        <v>633</v>
      </c>
      <c r="B358" s="1">
        <v>86</v>
      </c>
      <c r="C358" s="26" t="s">
        <v>7901</v>
      </c>
      <c r="D358" t="s">
        <v>635</v>
      </c>
      <c r="E358" s="27" t="s">
        <v>7902</v>
      </c>
      <c r="F358" s="28" t="s">
        <v>659</v>
      </c>
      <c r="G358" s="29">
        <v>4</v>
      </c>
      <c r="H358" s="28">
        <v>0</v>
      </c>
      <c r="I358" s="30">
        <f>ROUND(G358*H358,P4)</f>
        <v>0</v>
      </c>
      <c r="L358" s="31">
        <v>0</v>
      </c>
      <c r="M358" s="24">
        <f>ROUND(G358*L358,P4)</f>
        <v>0</v>
      </c>
      <c r="N358" s="25" t="s">
        <v>638</v>
      </c>
      <c r="O358" s="32">
        <f>M358*AA358</f>
        <v>0</v>
      </c>
      <c r="P358" s="1">
        <v>3</v>
      </c>
      <c r="AA358" s="1">
        <f>IF(P358=1,$O$3,IF(P358=2,$O$4,$O$5))</f>
        <v>0</v>
      </c>
    </row>
    <row r="359">
      <c r="A359" s="1" t="s">
        <v>639</v>
      </c>
      <c r="E359" s="27" t="s">
        <v>7903</v>
      </c>
    </row>
    <row r="360" ht="13">
      <c r="A360" s="1" t="s">
        <v>640</v>
      </c>
      <c r="E360" s="33" t="s">
        <v>7904</v>
      </c>
    </row>
    <row r="361" ht="50">
      <c r="A361" s="1" t="s">
        <v>642</v>
      </c>
      <c r="E361" s="27" t="s">
        <v>7905</v>
      </c>
    </row>
    <row r="362">
      <c r="A362" s="1" t="s">
        <v>633</v>
      </c>
      <c r="B362" s="1">
        <v>87</v>
      </c>
      <c r="C362" s="26" t="s">
        <v>7347</v>
      </c>
      <c r="D362" t="s">
        <v>635</v>
      </c>
      <c r="E362" s="27" t="s">
        <v>7348</v>
      </c>
      <c r="F362" s="28" t="s">
        <v>659</v>
      </c>
      <c r="G362" s="29">
        <v>28</v>
      </c>
      <c r="H362" s="28">
        <v>0</v>
      </c>
      <c r="I362" s="30">
        <f>ROUND(G362*H362,P4)</f>
        <v>0</v>
      </c>
      <c r="L362" s="31">
        <v>0</v>
      </c>
      <c r="M362" s="24">
        <f>ROUND(G362*L362,P4)</f>
        <v>0</v>
      </c>
      <c r="N362" s="25" t="s">
        <v>638</v>
      </c>
      <c r="O362" s="32">
        <f>M362*AA362</f>
        <v>0</v>
      </c>
      <c r="P362" s="1">
        <v>3</v>
      </c>
      <c r="AA362" s="1">
        <f>IF(P362=1,$O$3,IF(P362=2,$O$4,$O$5))</f>
        <v>0</v>
      </c>
    </row>
    <row r="363">
      <c r="A363" s="1" t="s">
        <v>639</v>
      </c>
      <c r="E363" s="27" t="s">
        <v>7906</v>
      </c>
    </row>
    <row r="364" ht="78">
      <c r="A364" s="1" t="s">
        <v>640</v>
      </c>
      <c r="E364" s="33" t="s">
        <v>7907</v>
      </c>
    </row>
    <row r="365" ht="37.5">
      <c r="A365" s="1" t="s">
        <v>642</v>
      </c>
      <c r="E365" s="27" t="s">
        <v>7350</v>
      </c>
    </row>
    <row r="366">
      <c r="A366" s="1" t="s">
        <v>633</v>
      </c>
      <c r="B366" s="1">
        <v>88</v>
      </c>
      <c r="C366" s="26" t="s">
        <v>7908</v>
      </c>
      <c r="D366" t="s">
        <v>635</v>
      </c>
      <c r="E366" s="27" t="s">
        <v>7909</v>
      </c>
      <c r="F366" s="28" t="s">
        <v>659</v>
      </c>
      <c r="G366" s="29">
        <v>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13">
      <c r="A368" s="1" t="s">
        <v>640</v>
      </c>
      <c r="E368" s="33" t="s">
        <v>7007</v>
      </c>
    </row>
    <row r="369" ht="25">
      <c r="A369" s="1" t="s">
        <v>642</v>
      </c>
      <c r="E369" s="27" t="s">
        <v>7910</v>
      </c>
    </row>
    <row r="370">
      <c r="A370" s="1" t="s">
        <v>633</v>
      </c>
      <c r="B370" s="1">
        <v>89</v>
      </c>
      <c r="C370" s="26" t="s">
        <v>5647</v>
      </c>
      <c r="D370" t="s">
        <v>635</v>
      </c>
      <c r="E370" s="27" t="s">
        <v>5648</v>
      </c>
      <c r="F370" s="28" t="s">
        <v>649</v>
      </c>
      <c r="G370" s="29">
        <v>145.77500000000001</v>
      </c>
      <c r="H370" s="28">
        <v>0</v>
      </c>
      <c r="I370" s="30">
        <f>ROUND(G370*H370,P4)</f>
        <v>0</v>
      </c>
      <c r="L370" s="31">
        <v>0</v>
      </c>
      <c r="M370" s="24">
        <f>ROUND(G370*L370,P4)</f>
        <v>0</v>
      </c>
      <c r="N370" s="25" t="s">
        <v>638</v>
      </c>
      <c r="O370" s="32">
        <f>M370*AA370</f>
        <v>0</v>
      </c>
      <c r="P370" s="1">
        <v>3</v>
      </c>
      <c r="AA370" s="1">
        <f>IF(P370=1,$O$3,IF(P370=2,$O$4,$O$5))</f>
        <v>0</v>
      </c>
    </row>
    <row r="371" ht="25">
      <c r="A371" s="1" t="s">
        <v>639</v>
      </c>
      <c r="E371" s="27" t="s">
        <v>7911</v>
      </c>
    </row>
    <row r="372" ht="104">
      <c r="A372" s="1" t="s">
        <v>640</v>
      </c>
      <c r="E372" s="33" t="s">
        <v>7912</v>
      </c>
    </row>
    <row r="373" ht="50">
      <c r="A373" s="1" t="s">
        <v>642</v>
      </c>
      <c r="E373" s="27" t="s">
        <v>5650</v>
      </c>
    </row>
    <row r="374">
      <c r="A374" s="1" t="s">
        <v>633</v>
      </c>
      <c r="B374" s="1">
        <v>90</v>
      </c>
      <c r="C374" s="26" t="s">
        <v>7913</v>
      </c>
      <c r="D374" t="s">
        <v>635</v>
      </c>
      <c r="E374" s="27" t="s">
        <v>7914</v>
      </c>
      <c r="F374" s="28" t="s">
        <v>649</v>
      </c>
      <c r="G374" s="29">
        <v>20</v>
      </c>
      <c r="H374" s="28">
        <v>0</v>
      </c>
      <c r="I374" s="30">
        <f>ROUND(G374*H374,P4)</f>
        <v>0</v>
      </c>
      <c r="L374" s="31">
        <v>0</v>
      </c>
      <c r="M374" s="24">
        <f>ROUND(G374*L374,P4)</f>
        <v>0</v>
      </c>
      <c r="N374" s="25" t="s">
        <v>638</v>
      </c>
      <c r="O374" s="32">
        <f>M374*AA374</f>
        <v>0</v>
      </c>
      <c r="P374" s="1">
        <v>3</v>
      </c>
      <c r="AA374" s="1">
        <f>IF(P374=1,$O$3,IF(P374=2,$O$4,$O$5))</f>
        <v>0</v>
      </c>
    </row>
    <row r="375" ht="25">
      <c r="A375" s="1" t="s">
        <v>639</v>
      </c>
      <c r="E375" s="27" t="s">
        <v>7915</v>
      </c>
    </row>
    <row r="376" ht="26">
      <c r="A376" s="1" t="s">
        <v>640</v>
      </c>
      <c r="E376" s="33" t="s">
        <v>7916</v>
      </c>
    </row>
    <row r="377" ht="50">
      <c r="A377" s="1" t="s">
        <v>642</v>
      </c>
      <c r="E377" s="27" t="s">
        <v>5650</v>
      </c>
    </row>
    <row r="378">
      <c r="A378" s="1" t="s">
        <v>633</v>
      </c>
      <c r="B378" s="1">
        <v>91</v>
      </c>
      <c r="C378" s="26" t="s">
        <v>7917</v>
      </c>
      <c r="D378" t="s">
        <v>635</v>
      </c>
      <c r="E378" s="27" t="s">
        <v>7918</v>
      </c>
      <c r="F378" s="28" t="s">
        <v>865</v>
      </c>
      <c r="G378" s="29">
        <v>5.1399999999999997</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7919</v>
      </c>
    </row>
    <row r="381" ht="25">
      <c r="A381" s="1" t="s">
        <v>642</v>
      </c>
      <c r="E381" s="27" t="s">
        <v>7920</v>
      </c>
    </row>
    <row r="382">
      <c r="A382" s="1" t="s">
        <v>633</v>
      </c>
      <c r="B382" s="1">
        <v>92</v>
      </c>
      <c r="C382" s="26" t="s">
        <v>7921</v>
      </c>
      <c r="D382" t="s">
        <v>635</v>
      </c>
      <c r="E382" s="27" t="s">
        <v>7922</v>
      </c>
      <c r="F382" s="28" t="s">
        <v>869</v>
      </c>
      <c r="G382" s="29">
        <v>0.215</v>
      </c>
      <c r="H382" s="28">
        <v>0</v>
      </c>
      <c r="I382" s="30">
        <f>ROUND(G382*H382,P4)</f>
        <v>0</v>
      </c>
      <c r="L382" s="31">
        <v>0</v>
      </c>
      <c r="M382" s="24">
        <f>ROUND(G382*L382,P4)</f>
        <v>0</v>
      </c>
      <c r="N382" s="25" t="s">
        <v>638</v>
      </c>
      <c r="O382" s="32">
        <f>M382*AA382</f>
        <v>0</v>
      </c>
      <c r="P382" s="1">
        <v>3</v>
      </c>
      <c r="AA382" s="1">
        <f>IF(P382=1,$O$3,IF(P382=2,$O$4,$O$5))</f>
        <v>0</v>
      </c>
    </row>
    <row r="383">
      <c r="A383" s="1" t="s">
        <v>639</v>
      </c>
      <c r="E383" s="27" t="s">
        <v>7923</v>
      </c>
    </row>
    <row r="384" ht="104">
      <c r="A384" s="1" t="s">
        <v>640</v>
      </c>
      <c r="E384" s="33" t="s">
        <v>7924</v>
      </c>
    </row>
    <row r="385" ht="37.5">
      <c r="A385" s="1" t="s">
        <v>642</v>
      </c>
      <c r="E385" s="27" t="s">
        <v>7925</v>
      </c>
    </row>
    <row r="386" ht="25">
      <c r="A386" s="1" t="s">
        <v>633</v>
      </c>
      <c r="B386" s="1">
        <v>93</v>
      </c>
      <c r="C386" s="26" t="s">
        <v>7926</v>
      </c>
      <c r="D386" t="s">
        <v>635</v>
      </c>
      <c r="E386" s="27" t="s">
        <v>7927</v>
      </c>
      <c r="F386" s="28" t="s">
        <v>649</v>
      </c>
      <c r="G386" s="29">
        <v>22.399999999999999</v>
      </c>
      <c r="H386" s="28">
        <v>0</v>
      </c>
      <c r="I386" s="30">
        <f>ROUND(G386*H386,P4)</f>
        <v>0</v>
      </c>
      <c r="L386" s="31">
        <v>0</v>
      </c>
      <c r="M386" s="24">
        <f>ROUND(G386*L386,P4)</f>
        <v>0</v>
      </c>
      <c r="N386" s="25" t="s">
        <v>638</v>
      </c>
      <c r="O386" s="32">
        <f>M386*AA386</f>
        <v>0</v>
      </c>
      <c r="P386" s="1">
        <v>3</v>
      </c>
      <c r="AA386" s="1">
        <f>IF(P386=1,$O$3,IF(P386=2,$O$4,$O$5))</f>
        <v>0</v>
      </c>
    </row>
    <row r="387">
      <c r="A387" s="1" t="s">
        <v>639</v>
      </c>
      <c r="E387" s="27" t="s">
        <v>7928</v>
      </c>
    </row>
    <row r="388" ht="39">
      <c r="A388" s="1" t="s">
        <v>640</v>
      </c>
      <c r="E388" s="33" t="s">
        <v>7929</v>
      </c>
    </row>
    <row r="389" ht="37.5">
      <c r="A389" s="1" t="s">
        <v>642</v>
      </c>
      <c r="E389" s="27" t="s">
        <v>7925</v>
      </c>
    </row>
    <row r="390">
      <c r="A390" s="1" t="s">
        <v>633</v>
      </c>
      <c r="B390" s="1">
        <v>94</v>
      </c>
      <c r="C390" s="26" t="s">
        <v>7930</v>
      </c>
      <c r="D390" t="s">
        <v>635</v>
      </c>
      <c r="E390" s="27" t="s">
        <v>7931</v>
      </c>
      <c r="F390" s="28" t="s">
        <v>649</v>
      </c>
      <c r="G390" s="29">
        <v>31.02</v>
      </c>
      <c r="H390" s="28">
        <v>0</v>
      </c>
      <c r="I390" s="30">
        <f>ROUND(G390*H390,P4)</f>
        <v>0</v>
      </c>
      <c r="L390" s="31">
        <v>0</v>
      </c>
      <c r="M390" s="24">
        <f>ROUND(G390*L390,P4)</f>
        <v>0</v>
      </c>
      <c r="N390" s="25" t="s">
        <v>638</v>
      </c>
      <c r="O390" s="32">
        <f>M390*AA390</f>
        <v>0</v>
      </c>
      <c r="P390" s="1">
        <v>3</v>
      </c>
      <c r="AA390" s="1">
        <f>IF(P390=1,$O$3,IF(P390=2,$O$4,$O$5))</f>
        <v>0</v>
      </c>
    </row>
    <row r="391">
      <c r="A391" s="1" t="s">
        <v>639</v>
      </c>
      <c r="E391" s="27" t="s">
        <v>7932</v>
      </c>
    </row>
    <row r="392" ht="52">
      <c r="A392" s="1" t="s">
        <v>640</v>
      </c>
      <c r="E392" s="33" t="s">
        <v>7933</v>
      </c>
    </row>
    <row r="393" ht="262.5">
      <c r="A393" s="1" t="s">
        <v>642</v>
      </c>
      <c r="E393" s="27" t="s">
        <v>7934</v>
      </c>
    </row>
    <row r="394">
      <c r="A394" s="1" t="s">
        <v>633</v>
      </c>
      <c r="B394" s="1">
        <v>95</v>
      </c>
      <c r="C394" s="26" t="s">
        <v>7935</v>
      </c>
      <c r="D394" t="s">
        <v>635</v>
      </c>
      <c r="E394" s="27" t="s">
        <v>7936</v>
      </c>
      <c r="F394" s="28" t="s">
        <v>865</v>
      </c>
      <c r="G394" s="29">
        <v>56</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7937</v>
      </c>
    </row>
    <row r="397" ht="100">
      <c r="A397" s="1" t="s">
        <v>642</v>
      </c>
      <c r="E397" s="27" t="s">
        <v>7938</v>
      </c>
    </row>
    <row r="398">
      <c r="A398" s="1" t="s">
        <v>633</v>
      </c>
      <c r="B398" s="1">
        <v>96</v>
      </c>
      <c r="C398" s="26" t="s">
        <v>7355</v>
      </c>
      <c r="D398" t="s">
        <v>635</v>
      </c>
      <c r="E398" s="27" t="s">
        <v>7356</v>
      </c>
      <c r="F398" s="28" t="s">
        <v>659</v>
      </c>
      <c r="G398" s="29">
        <v>1</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13">
      <c r="A400" s="1" t="s">
        <v>640</v>
      </c>
      <c r="E400" s="33" t="s">
        <v>5743</v>
      </c>
    </row>
    <row r="401" ht="125">
      <c r="A401" s="1" t="s">
        <v>642</v>
      </c>
      <c r="E401" s="27" t="s">
        <v>7357</v>
      </c>
    </row>
    <row r="402">
      <c r="A402" s="1" t="s">
        <v>633</v>
      </c>
      <c r="B402" s="1">
        <v>97</v>
      </c>
      <c r="C402" s="26" t="s">
        <v>7939</v>
      </c>
      <c r="D402" t="s">
        <v>635</v>
      </c>
      <c r="E402" s="27" t="s">
        <v>7940</v>
      </c>
      <c r="F402" s="28" t="s">
        <v>659</v>
      </c>
      <c r="G402" s="29">
        <v>2</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13">
      <c r="A404" s="1" t="s">
        <v>640</v>
      </c>
      <c r="E404" s="33" t="s">
        <v>7007</v>
      </c>
    </row>
    <row r="405" ht="125">
      <c r="A405" s="1" t="s">
        <v>642</v>
      </c>
      <c r="E405" s="27" t="s">
        <v>7357</v>
      </c>
    </row>
    <row r="406">
      <c r="A406" s="1" t="s">
        <v>633</v>
      </c>
      <c r="B406" s="1">
        <v>98</v>
      </c>
      <c r="C406" s="26" t="s">
        <v>6983</v>
      </c>
      <c r="D406" t="s">
        <v>635</v>
      </c>
      <c r="E406" s="27" t="s">
        <v>6984</v>
      </c>
      <c r="F406" s="28" t="s">
        <v>659</v>
      </c>
      <c r="G406" s="29">
        <v>8</v>
      </c>
      <c r="H406" s="28">
        <v>0</v>
      </c>
      <c r="I406" s="30">
        <f>ROUND(G406*H406,P4)</f>
        <v>0</v>
      </c>
      <c r="L406" s="31">
        <v>0</v>
      </c>
      <c r="M406" s="24">
        <f>ROUND(G406*L406,P4)</f>
        <v>0</v>
      </c>
      <c r="N406" s="25" t="s">
        <v>638</v>
      </c>
      <c r="O406" s="32">
        <f>M406*AA406</f>
        <v>0</v>
      </c>
      <c r="P406" s="1">
        <v>3</v>
      </c>
      <c r="AA406" s="1">
        <f>IF(P406=1,$O$3,IF(P406=2,$O$4,$O$5))</f>
        <v>0</v>
      </c>
    </row>
    <row r="407">
      <c r="A407" s="1" t="s">
        <v>639</v>
      </c>
      <c r="E407" s="27" t="s">
        <v>7941</v>
      </c>
    </row>
    <row r="408" ht="26">
      <c r="A408" s="1" t="s">
        <v>640</v>
      </c>
      <c r="E408" s="33" t="s">
        <v>7942</v>
      </c>
    </row>
    <row r="409" ht="125">
      <c r="A409" s="1" t="s">
        <v>642</v>
      </c>
      <c r="E409" s="27" t="s">
        <v>6987</v>
      </c>
    </row>
    <row r="410" ht="25">
      <c r="A410" s="1" t="s">
        <v>633</v>
      </c>
      <c r="B410" s="1">
        <v>99</v>
      </c>
      <c r="C410" s="26" t="s">
        <v>6988</v>
      </c>
      <c r="D410" t="s">
        <v>635</v>
      </c>
      <c r="E410" s="27" t="s">
        <v>6989</v>
      </c>
      <c r="F410" s="28" t="s">
        <v>659</v>
      </c>
      <c r="G410" s="29">
        <v>52</v>
      </c>
      <c r="H410" s="28">
        <v>0</v>
      </c>
      <c r="I410" s="30">
        <f>ROUND(G410*H410,P4)</f>
        <v>0</v>
      </c>
      <c r="L410" s="31">
        <v>0</v>
      </c>
      <c r="M410" s="24">
        <f>ROUND(G410*L410,P4)</f>
        <v>0</v>
      </c>
      <c r="N410" s="25" t="s">
        <v>638</v>
      </c>
      <c r="O410" s="32">
        <f>M410*AA410</f>
        <v>0</v>
      </c>
      <c r="P410" s="1">
        <v>3</v>
      </c>
      <c r="AA410" s="1">
        <f>IF(P410=1,$O$3,IF(P410=2,$O$4,$O$5))</f>
        <v>0</v>
      </c>
    </row>
    <row r="411">
      <c r="A411" s="1" t="s">
        <v>639</v>
      </c>
      <c r="E411" s="27" t="s">
        <v>7943</v>
      </c>
    </row>
    <row r="412" ht="26">
      <c r="A412" s="1" t="s">
        <v>640</v>
      </c>
      <c r="E412" s="33" t="s">
        <v>7944</v>
      </c>
    </row>
    <row r="413" ht="62.5">
      <c r="A413" s="1" t="s">
        <v>642</v>
      </c>
      <c r="E413" s="27" t="s">
        <v>6992</v>
      </c>
    </row>
    <row r="414">
      <c r="A414" s="1" t="s">
        <v>633</v>
      </c>
      <c r="B414" s="1">
        <v>100</v>
      </c>
      <c r="C414" s="26" t="s">
        <v>5207</v>
      </c>
      <c r="D414" t="s">
        <v>635</v>
      </c>
      <c r="E414" s="27" t="s">
        <v>5208</v>
      </c>
      <c r="F414" s="28" t="s">
        <v>649</v>
      </c>
      <c r="G414" s="29">
        <v>83.299999999999997</v>
      </c>
      <c r="H414" s="28">
        <v>0</v>
      </c>
      <c r="I414" s="30">
        <f>ROUND(G414*H414,P4)</f>
        <v>0</v>
      </c>
      <c r="L414" s="31">
        <v>0</v>
      </c>
      <c r="M414" s="24">
        <f>ROUND(G414*L414,P4)</f>
        <v>0</v>
      </c>
      <c r="N414" s="25" t="s">
        <v>638</v>
      </c>
      <c r="O414" s="32">
        <f>M414*AA414</f>
        <v>0</v>
      </c>
      <c r="P414" s="1">
        <v>3</v>
      </c>
      <c r="AA414" s="1">
        <f>IF(P414=1,$O$3,IF(P414=2,$O$4,$O$5))</f>
        <v>0</v>
      </c>
    </row>
    <row r="415" ht="37.5">
      <c r="A415" s="1" t="s">
        <v>639</v>
      </c>
      <c r="E415" s="27" t="s">
        <v>7945</v>
      </c>
    </row>
    <row r="416" ht="26">
      <c r="A416" s="1" t="s">
        <v>640</v>
      </c>
      <c r="E416" s="33" t="s">
        <v>7946</v>
      </c>
    </row>
    <row r="417" ht="87.5">
      <c r="A417" s="1" t="s">
        <v>642</v>
      </c>
      <c r="E417" s="27" t="s">
        <v>4774</v>
      </c>
    </row>
    <row r="418">
      <c r="A418" s="1" t="s">
        <v>633</v>
      </c>
      <c r="B418" s="1">
        <v>101</v>
      </c>
      <c r="C418" s="26" t="s">
        <v>7947</v>
      </c>
      <c r="D418" t="s">
        <v>861</v>
      </c>
      <c r="E418" s="27" t="s">
        <v>7948</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7949</v>
      </c>
    </row>
    <row r="420" ht="26">
      <c r="A420" s="1" t="s">
        <v>640</v>
      </c>
      <c r="E420" s="33" t="s">
        <v>7950</v>
      </c>
    </row>
    <row r="421" ht="37.5">
      <c r="A421" s="1" t="s">
        <v>642</v>
      </c>
      <c r="E421" s="27" t="s">
        <v>7951</v>
      </c>
    </row>
    <row r="422">
      <c r="A422" s="1" t="s">
        <v>633</v>
      </c>
      <c r="B422" s="1">
        <v>102</v>
      </c>
      <c r="C422" s="26" t="s">
        <v>7947</v>
      </c>
      <c r="D422" t="s">
        <v>1971</v>
      </c>
      <c r="E422" s="27" t="s">
        <v>7948</v>
      </c>
      <c r="F422" s="28" t="s">
        <v>659</v>
      </c>
      <c r="G422" s="29">
        <v>5</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7952</v>
      </c>
    </row>
    <row r="425" ht="37.5">
      <c r="A425" s="1" t="s">
        <v>642</v>
      </c>
      <c r="E425" s="27" t="s">
        <v>7951</v>
      </c>
    </row>
    <row r="426">
      <c r="A426" s="1" t="s">
        <v>633</v>
      </c>
      <c r="B426" s="1">
        <v>103</v>
      </c>
      <c r="C426" s="26" t="s">
        <v>7953</v>
      </c>
      <c r="D426" t="s">
        <v>635</v>
      </c>
      <c r="E426" s="27" t="s">
        <v>7954</v>
      </c>
      <c r="F426" s="28" t="s">
        <v>869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7955</v>
      </c>
    </row>
    <row r="428" ht="26">
      <c r="A428" s="1" t="s">
        <v>640</v>
      </c>
      <c r="E428" s="33" t="s">
        <v>7956</v>
      </c>
    </row>
    <row r="429" ht="37.5">
      <c r="A429" s="1" t="s">
        <v>642</v>
      </c>
      <c r="E429" s="27" t="s">
        <v>7951</v>
      </c>
    </row>
    <row r="430">
      <c r="A430" s="1" t="s">
        <v>633</v>
      </c>
      <c r="B430" s="1">
        <v>104</v>
      </c>
      <c r="C430" s="26" t="s">
        <v>7957</v>
      </c>
      <c r="D430" t="s">
        <v>861</v>
      </c>
      <c r="E430" s="27" t="s">
        <v>7958</v>
      </c>
      <c r="F430" s="28" t="s">
        <v>2555</v>
      </c>
      <c r="G430" s="29">
        <v>173.47999999999999</v>
      </c>
      <c r="H430" s="28">
        <v>0</v>
      </c>
      <c r="I430" s="30">
        <f>ROUND(G430*H430,P4)</f>
        <v>0</v>
      </c>
      <c r="L430" s="31">
        <v>0</v>
      </c>
      <c r="M430" s="24">
        <f>ROUND(G430*L430,P4)</f>
        <v>0</v>
      </c>
      <c r="N430" s="25" t="s">
        <v>638</v>
      </c>
      <c r="O430" s="32">
        <f>M430*AA430</f>
        <v>0</v>
      </c>
      <c r="P430" s="1">
        <v>3</v>
      </c>
      <c r="AA430" s="1">
        <f>IF(P430=1,$O$3,IF(P430=2,$O$4,$O$5))</f>
        <v>0</v>
      </c>
    </row>
    <row r="431">
      <c r="A431" s="1" t="s">
        <v>639</v>
      </c>
      <c r="E431" s="27" t="s">
        <v>7959</v>
      </c>
    </row>
    <row r="432" ht="52">
      <c r="A432" s="1" t="s">
        <v>640</v>
      </c>
      <c r="E432" s="33" t="s">
        <v>7960</v>
      </c>
    </row>
    <row r="433" ht="350">
      <c r="A433" s="1" t="s">
        <v>642</v>
      </c>
      <c r="E433" s="27" t="s">
        <v>7001</v>
      </c>
    </row>
    <row r="434">
      <c r="A434" s="1" t="s">
        <v>633</v>
      </c>
      <c r="B434" s="1">
        <v>105</v>
      </c>
      <c r="C434" s="26" t="s">
        <v>7957</v>
      </c>
      <c r="D434" t="s">
        <v>1971</v>
      </c>
      <c r="E434" s="27" t="s">
        <v>7958</v>
      </c>
      <c r="F434" s="28" t="s">
        <v>2555</v>
      </c>
      <c r="G434" s="29">
        <v>32.027999999999999</v>
      </c>
      <c r="H434" s="28">
        <v>0</v>
      </c>
      <c r="I434" s="30">
        <f>ROUND(G434*H434,P4)</f>
        <v>0</v>
      </c>
      <c r="L434" s="31">
        <v>0</v>
      </c>
      <c r="M434" s="24">
        <f>ROUND(G434*L434,P4)</f>
        <v>0</v>
      </c>
      <c r="N434" s="25" t="s">
        <v>638</v>
      </c>
      <c r="O434" s="32">
        <f>M434*AA434</f>
        <v>0</v>
      </c>
      <c r="P434" s="1">
        <v>3</v>
      </c>
      <c r="AA434" s="1">
        <f>IF(P434=1,$O$3,IF(P434=2,$O$4,$O$5))</f>
        <v>0</v>
      </c>
    </row>
    <row r="435">
      <c r="A435" s="1" t="s">
        <v>639</v>
      </c>
      <c r="E435" s="27" t="s">
        <v>7961</v>
      </c>
    </row>
    <row r="436" ht="26">
      <c r="A436" s="1" t="s">
        <v>640</v>
      </c>
      <c r="E436" s="33" t="s">
        <v>7962</v>
      </c>
    </row>
    <row r="437" ht="350">
      <c r="A437" s="1" t="s">
        <v>642</v>
      </c>
      <c r="E437" s="27" t="s">
        <v>7001</v>
      </c>
    </row>
    <row r="438">
      <c r="A438" s="1" t="s">
        <v>633</v>
      </c>
      <c r="B438" s="1">
        <v>106</v>
      </c>
      <c r="C438" s="26" t="s">
        <v>7963</v>
      </c>
      <c r="D438" t="s">
        <v>635</v>
      </c>
      <c r="E438" s="27" t="s">
        <v>7964</v>
      </c>
      <c r="F438" s="28" t="s">
        <v>659</v>
      </c>
      <c r="G438" s="29">
        <v>6</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7965</v>
      </c>
    </row>
    <row r="441" ht="262.5">
      <c r="A441" s="1" t="s">
        <v>642</v>
      </c>
      <c r="E441" s="27" t="s">
        <v>7966</v>
      </c>
    </row>
    <row r="442">
      <c r="A442" s="1" t="s">
        <v>633</v>
      </c>
      <c r="B442" s="1">
        <v>107</v>
      </c>
      <c r="C442" s="26" t="s">
        <v>7967</v>
      </c>
      <c r="D442" t="s">
        <v>635</v>
      </c>
      <c r="E442" s="27" t="s">
        <v>7968</v>
      </c>
      <c r="F442" s="28" t="s">
        <v>659</v>
      </c>
      <c r="G442" s="29">
        <v>5</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7969</v>
      </c>
    </row>
    <row r="445" ht="262.5">
      <c r="A445" s="1" t="s">
        <v>642</v>
      </c>
      <c r="E445" s="27" t="s">
        <v>7970</v>
      </c>
    </row>
    <row r="446">
      <c r="A446" s="1" t="s">
        <v>633</v>
      </c>
      <c r="B446" s="1">
        <v>108</v>
      </c>
      <c r="C446" s="26" t="s">
        <v>6599</v>
      </c>
      <c r="D446" t="s">
        <v>635</v>
      </c>
      <c r="E446" s="27" t="s">
        <v>7971</v>
      </c>
      <c r="F446" s="28" t="s">
        <v>659</v>
      </c>
      <c r="G446" s="29">
        <v>1</v>
      </c>
      <c r="H446" s="28">
        <v>0</v>
      </c>
      <c r="I446" s="30">
        <f>ROUND(G446*H446,P4)</f>
        <v>0</v>
      </c>
      <c r="L446" s="31">
        <v>0</v>
      </c>
      <c r="M446" s="24">
        <f>ROUND(G446*L446,P4)</f>
        <v>0</v>
      </c>
      <c r="N446" s="25" t="s">
        <v>635</v>
      </c>
      <c r="O446" s="32">
        <f>M446*AA446</f>
        <v>0</v>
      </c>
      <c r="P446" s="1">
        <v>3</v>
      </c>
      <c r="AA446" s="1">
        <f>IF(P446=1,$O$3,IF(P446=2,$O$4,$O$5))</f>
        <v>0</v>
      </c>
    </row>
    <row r="447">
      <c r="A447" s="1" t="s">
        <v>639</v>
      </c>
      <c r="E447" s="27" t="s">
        <v>7972</v>
      </c>
    </row>
    <row r="448" ht="13">
      <c r="A448" s="1" t="s">
        <v>640</v>
      </c>
      <c r="E448" s="33" t="s">
        <v>5743</v>
      </c>
    </row>
    <row r="449" ht="409.5">
      <c r="A449" s="1" t="s">
        <v>642</v>
      </c>
      <c r="E449" s="27" t="s">
        <v>6602</v>
      </c>
    </row>
  </sheetData>
  <sheetProtection sheet="1" objects="1" scenarios="1" spinCount="100000" saltValue="NbcX05jaoS6ORM5CQGH3sTZK5FApbQzKyeYuoV6Lu68Ou2weaq/O2YQkeE6R2B6c22ZTuNFf5vF4LuCXVJK5ow==" hashValue="8vV+dbEAjOC5xYzmAYDZrXfXOG2cdbv8GLsGDig0CJ2yakGLgbsBY90KoVHu2BGRN7+Hqbm4aeLpMphZhYvzN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7973</v>
      </c>
      <c r="E8" s="23" t="s">
        <v>277</v>
      </c>
      <c r="L8" s="24">
        <f>L9+L30+L47+L60+L85+L90+L99+L108</f>
        <v>0</v>
      </c>
      <c r="M8" s="24">
        <f>M9+M30+M47+M60+M85+M90+M99+M108</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504</v>
      </c>
      <c r="H10" s="28">
        <v>0</v>
      </c>
      <c r="I10" s="30">
        <f>ROUND(G10*H10,P4)</f>
        <v>0</v>
      </c>
      <c r="L10" s="31">
        <v>0</v>
      </c>
      <c r="M10" s="24">
        <f>ROUND(G10*L10,P4)</f>
        <v>0</v>
      </c>
      <c r="N10" s="25" t="s">
        <v>638</v>
      </c>
      <c r="O10" s="32">
        <f>M10*AA10</f>
        <v>0</v>
      </c>
      <c r="P10" s="1">
        <v>3</v>
      </c>
      <c r="AA10" s="1">
        <f>IF(P10=1,$O$3,IF(P10=2,$O$4,$O$5))</f>
        <v>0</v>
      </c>
    </row>
    <row r="11">
      <c r="A11" s="1" t="s">
        <v>639</v>
      </c>
      <c r="E11" s="27" t="s">
        <v>7974</v>
      </c>
    </row>
    <row r="12" ht="26">
      <c r="A12" s="1" t="s">
        <v>640</v>
      </c>
      <c r="E12" s="33" t="s">
        <v>7975</v>
      </c>
    </row>
    <row r="13">
      <c r="A13" s="1" t="s">
        <v>642</v>
      </c>
      <c r="E13" s="27" t="s">
        <v>1313</v>
      </c>
    </row>
    <row r="14">
      <c r="A14" s="1" t="s">
        <v>633</v>
      </c>
      <c r="B14" s="1">
        <v>2</v>
      </c>
      <c r="C14" s="26" t="s">
        <v>7014</v>
      </c>
      <c r="D14" t="s">
        <v>635</v>
      </c>
      <c r="E14" s="27" t="s">
        <v>7015</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7976</v>
      </c>
    </row>
    <row r="17">
      <c r="A17" s="1" t="s">
        <v>642</v>
      </c>
      <c r="E17" s="27" t="s">
        <v>1313</v>
      </c>
    </row>
    <row r="18">
      <c r="A18" s="1" t="s">
        <v>633</v>
      </c>
      <c r="B18" s="1">
        <v>3</v>
      </c>
      <c r="C18" s="26" t="s">
        <v>6828</v>
      </c>
      <c r="D18" t="s">
        <v>635</v>
      </c>
      <c r="E18" s="27" t="s">
        <v>6829</v>
      </c>
      <c r="F18" s="28" t="s">
        <v>869</v>
      </c>
      <c r="G18" s="29">
        <v>5074.3729999999996</v>
      </c>
      <c r="H18" s="28">
        <v>0</v>
      </c>
      <c r="I18" s="30">
        <f>ROUND(G18*H18,P4)</f>
        <v>0</v>
      </c>
      <c r="L18" s="31">
        <v>0</v>
      </c>
      <c r="M18" s="24">
        <f>ROUND(G18*L18,P4)</f>
        <v>0</v>
      </c>
      <c r="N18" s="25" t="s">
        <v>638</v>
      </c>
      <c r="O18" s="32">
        <f>M18*AA18</f>
        <v>0</v>
      </c>
      <c r="P18" s="1">
        <v>3</v>
      </c>
      <c r="AA18" s="1">
        <f>IF(P18=1,$O$3,IF(P18=2,$O$4,$O$5))</f>
        <v>0</v>
      </c>
    </row>
    <row r="19" ht="25">
      <c r="A19" s="1" t="s">
        <v>639</v>
      </c>
      <c r="E19" s="27" t="s">
        <v>7977</v>
      </c>
    </row>
    <row r="20" ht="26">
      <c r="A20" s="1" t="s">
        <v>640</v>
      </c>
      <c r="E20" s="33" t="s">
        <v>7978</v>
      </c>
    </row>
    <row r="21">
      <c r="A21" s="1" t="s">
        <v>642</v>
      </c>
      <c r="E21" s="27" t="s">
        <v>1313</v>
      </c>
    </row>
    <row r="22">
      <c r="A22" s="1" t="s">
        <v>633</v>
      </c>
      <c r="B22" s="1">
        <v>4</v>
      </c>
      <c r="C22" s="26" t="s">
        <v>4582</v>
      </c>
      <c r="D22" t="s">
        <v>635</v>
      </c>
      <c r="E22" s="27" t="s">
        <v>4583</v>
      </c>
      <c r="F22" s="28" t="s">
        <v>869</v>
      </c>
      <c r="G22" s="29">
        <v>5074.3729999999996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7979</v>
      </c>
    </row>
    <row r="25">
      <c r="A25" s="1" t="s">
        <v>642</v>
      </c>
      <c r="E25" s="27" t="s">
        <v>1313</v>
      </c>
    </row>
    <row r="26">
      <c r="A26" s="1" t="s">
        <v>633</v>
      </c>
      <c r="B26" s="1">
        <v>5</v>
      </c>
      <c r="C26" s="26" t="s">
        <v>1812</v>
      </c>
      <c r="D26" t="s">
        <v>635</v>
      </c>
      <c r="E26" s="27" t="s">
        <v>1813</v>
      </c>
      <c r="F26" s="28" t="s">
        <v>869</v>
      </c>
      <c r="G26" s="29">
        <v>4122.893</v>
      </c>
      <c r="H26" s="28">
        <v>0</v>
      </c>
      <c r="I26" s="30">
        <f>ROUND(G26*H26,P4)</f>
        <v>0</v>
      </c>
      <c r="L26" s="31">
        <v>0</v>
      </c>
      <c r="M26" s="24">
        <f>ROUND(G26*L26,P4)</f>
        <v>0</v>
      </c>
      <c r="N26" s="25" t="s">
        <v>638</v>
      </c>
      <c r="O26" s="32">
        <f>M26*AA26</f>
        <v>0</v>
      </c>
      <c r="P26" s="1">
        <v>3</v>
      </c>
      <c r="AA26" s="1">
        <f>IF(P26=1,$O$3,IF(P26=2,$O$4,$O$5))</f>
        <v>0</v>
      </c>
    </row>
    <row r="27" ht="62.5">
      <c r="A27" s="1" t="s">
        <v>639</v>
      </c>
      <c r="E27" s="27" t="s">
        <v>7980</v>
      </c>
    </row>
    <row r="28" ht="78">
      <c r="A28" s="1" t="s">
        <v>640</v>
      </c>
      <c r="E28" s="33" t="s">
        <v>7981</v>
      </c>
    </row>
    <row r="29">
      <c r="A29" s="1" t="s">
        <v>642</v>
      </c>
      <c r="E29" s="27" t="s">
        <v>1313</v>
      </c>
    </row>
    <row r="30" ht="13">
      <c r="A30" s="1" t="s">
        <v>630</v>
      </c>
      <c r="C30" s="22" t="s">
        <v>7024</v>
      </c>
      <c r="E30" s="23" t="s">
        <v>3945</v>
      </c>
      <c r="L30" s="24">
        <f>SUMIFS(L31:L46,A31:A46,"P")</f>
        <v>0</v>
      </c>
      <c r="M30" s="24">
        <f>SUMIFS(M31:M46,A31:A46,"P")</f>
        <v>0</v>
      </c>
      <c r="N30" s="25"/>
    </row>
    <row r="31">
      <c r="A31" s="1" t="s">
        <v>633</v>
      </c>
      <c r="B31" s="1">
        <v>6</v>
      </c>
      <c r="C31" s="26" t="s">
        <v>3589</v>
      </c>
      <c r="D31" t="s">
        <v>635</v>
      </c>
      <c r="E31" s="27" t="s">
        <v>3590</v>
      </c>
      <c r="F31" s="28" t="s">
        <v>869</v>
      </c>
      <c r="G31" s="29">
        <v>117.113</v>
      </c>
      <c r="H31" s="28">
        <v>0</v>
      </c>
      <c r="I31" s="30">
        <f>ROUND(G31*H31,P4)</f>
        <v>0</v>
      </c>
      <c r="L31" s="31">
        <v>0</v>
      </c>
      <c r="M31" s="24">
        <f>ROUND(G31*L31,P4)</f>
        <v>0</v>
      </c>
      <c r="N31" s="25" t="s">
        <v>638</v>
      </c>
      <c r="O31" s="32">
        <f>M31*AA31</f>
        <v>0</v>
      </c>
      <c r="P31" s="1">
        <v>3</v>
      </c>
      <c r="AA31" s="1">
        <f>IF(P31=1,$O$3,IF(P31=2,$O$4,$O$5))</f>
        <v>0</v>
      </c>
    </row>
    <row r="32" ht="62.5">
      <c r="A32" s="1" t="s">
        <v>639</v>
      </c>
      <c r="E32" s="27" t="s">
        <v>7982</v>
      </c>
    </row>
    <row r="33" ht="52">
      <c r="A33" s="1" t="s">
        <v>640</v>
      </c>
      <c r="E33" s="33" t="s">
        <v>7983</v>
      </c>
    </row>
    <row r="34">
      <c r="A34" s="1" t="s">
        <v>642</v>
      </c>
      <c r="E34" s="27" t="s">
        <v>1313</v>
      </c>
    </row>
    <row r="35">
      <c r="A35" s="1" t="s">
        <v>633</v>
      </c>
      <c r="B35" s="1">
        <v>7</v>
      </c>
      <c r="C35" s="26" t="s">
        <v>6522</v>
      </c>
      <c r="D35" t="s">
        <v>635</v>
      </c>
      <c r="E35" s="27" t="s">
        <v>6523</v>
      </c>
      <c r="F35" s="28" t="s">
        <v>1729</v>
      </c>
      <c r="G35" s="29">
        <v>8.3490000000000002</v>
      </c>
      <c r="H35" s="28">
        <v>0</v>
      </c>
      <c r="I35" s="30">
        <f>ROUND(G35*H35,P4)</f>
        <v>0</v>
      </c>
      <c r="L35" s="31">
        <v>0</v>
      </c>
      <c r="M35" s="24">
        <f>ROUND(G35*L35,P4)</f>
        <v>0</v>
      </c>
      <c r="N35" s="25" t="s">
        <v>638</v>
      </c>
      <c r="O35" s="32">
        <f>M35*AA35</f>
        <v>0</v>
      </c>
      <c r="P35" s="1">
        <v>3</v>
      </c>
      <c r="AA35" s="1">
        <f>IF(P35=1,$O$3,IF(P35=2,$O$4,$O$5))</f>
        <v>0</v>
      </c>
    </row>
    <row r="36" ht="25">
      <c r="A36" s="1" t="s">
        <v>639</v>
      </c>
      <c r="E36" s="27" t="s">
        <v>7984</v>
      </c>
    </row>
    <row r="37" ht="52">
      <c r="A37" s="1" t="s">
        <v>640</v>
      </c>
      <c r="E37" s="33" t="s">
        <v>7985</v>
      </c>
    </row>
    <row r="38">
      <c r="A38" s="1" t="s">
        <v>642</v>
      </c>
      <c r="E38" s="27" t="s">
        <v>1313</v>
      </c>
    </row>
    <row r="39">
      <c r="A39" s="1" t="s">
        <v>633</v>
      </c>
      <c r="B39" s="1">
        <v>8</v>
      </c>
      <c r="C39" s="26" t="s">
        <v>7986</v>
      </c>
      <c r="D39" t="s">
        <v>635</v>
      </c>
      <c r="E39" s="27" t="s">
        <v>7987</v>
      </c>
      <c r="F39" s="28" t="s">
        <v>865</v>
      </c>
      <c r="G39" s="29">
        <v>1092.26</v>
      </c>
      <c r="H39" s="28">
        <v>0</v>
      </c>
      <c r="I39" s="30">
        <f>ROUND(G39*H39,P4)</f>
        <v>0</v>
      </c>
      <c r="L39" s="31">
        <v>0</v>
      </c>
      <c r="M39" s="24">
        <f>ROUND(G39*L39,P4)</f>
        <v>0</v>
      </c>
      <c r="N39" s="25" t="s">
        <v>638</v>
      </c>
      <c r="O39" s="32">
        <f>M39*AA39</f>
        <v>0</v>
      </c>
      <c r="P39" s="1">
        <v>3</v>
      </c>
      <c r="AA39" s="1">
        <f>IF(P39=1,$O$3,IF(P39=2,$O$4,$O$5))</f>
        <v>0</v>
      </c>
    </row>
    <row r="40" ht="25">
      <c r="A40" s="1" t="s">
        <v>639</v>
      </c>
      <c r="E40" s="27" t="s">
        <v>7988</v>
      </c>
    </row>
    <row r="41" ht="26">
      <c r="A41" s="1" t="s">
        <v>640</v>
      </c>
      <c r="E41" s="33" t="s">
        <v>7989</v>
      </c>
    </row>
    <row r="42">
      <c r="A42" s="1" t="s">
        <v>642</v>
      </c>
      <c r="E42" s="27" t="s">
        <v>1313</v>
      </c>
    </row>
    <row r="43">
      <c r="A43" s="1" t="s">
        <v>633</v>
      </c>
      <c r="B43" s="1">
        <v>9</v>
      </c>
      <c r="C43" s="26" t="s">
        <v>7990</v>
      </c>
      <c r="D43" t="s">
        <v>635</v>
      </c>
      <c r="E43" s="27" t="s">
        <v>7991</v>
      </c>
      <c r="F43" s="28" t="s">
        <v>865</v>
      </c>
      <c r="G43" s="29">
        <v>608.10000000000002</v>
      </c>
      <c r="H43" s="28">
        <v>0</v>
      </c>
      <c r="I43" s="30">
        <f>ROUND(G43*H43,P4)</f>
        <v>0</v>
      </c>
      <c r="L43" s="31">
        <v>0</v>
      </c>
      <c r="M43" s="24">
        <f>ROUND(G43*L43,P4)</f>
        <v>0</v>
      </c>
      <c r="N43" s="25" t="s">
        <v>638</v>
      </c>
      <c r="O43" s="32">
        <f>M43*AA43</f>
        <v>0</v>
      </c>
      <c r="P43" s="1">
        <v>3</v>
      </c>
      <c r="AA43" s="1">
        <f>IF(P43=1,$O$3,IF(P43=2,$O$4,$O$5))</f>
        <v>0</v>
      </c>
    </row>
    <row r="44" ht="25">
      <c r="A44" s="1" t="s">
        <v>639</v>
      </c>
      <c r="E44" s="27" t="s">
        <v>7992</v>
      </c>
    </row>
    <row r="45" ht="26">
      <c r="A45" s="1" t="s">
        <v>640</v>
      </c>
      <c r="E45" s="33" t="s">
        <v>7993</v>
      </c>
    </row>
    <row r="46">
      <c r="A46" s="1" t="s">
        <v>642</v>
      </c>
      <c r="E46" s="27" t="s">
        <v>1313</v>
      </c>
    </row>
    <row r="47" ht="13">
      <c r="A47" s="1" t="s">
        <v>630</v>
      </c>
      <c r="C47" s="22" t="s">
        <v>7036</v>
      </c>
      <c r="E47" s="23" t="s">
        <v>4682</v>
      </c>
      <c r="L47" s="24">
        <f>SUMIFS(L48:L59,A48:A59,"P")</f>
        <v>0</v>
      </c>
      <c r="M47" s="24">
        <f>SUMIFS(M48:M59,A48:A59,"P")</f>
        <v>0</v>
      </c>
      <c r="N47" s="25"/>
    </row>
    <row r="48">
      <c r="A48" s="1" t="s">
        <v>633</v>
      </c>
      <c r="B48" s="1">
        <v>10</v>
      </c>
      <c r="C48" s="26" t="s">
        <v>6536</v>
      </c>
      <c r="D48" t="s">
        <v>635</v>
      </c>
      <c r="E48" s="27" t="s">
        <v>6537</v>
      </c>
      <c r="F48" s="28" t="s">
        <v>869</v>
      </c>
      <c r="G48" s="29">
        <v>31.800000000000001</v>
      </c>
      <c r="H48" s="28">
        <v>0</v>
      </c>
      <c r="I48" s="30">
        <f>ROUND(G48*H48,P4)</f>
        <v>0</v>
      </c>
      <c r="L48" s="31">
        <v>0</v>
      </c>
      <c r="M48" s="24">
        <f>ROUND(G48*L48,P4)</f>
        <v>0</v>
      </c>
      <c r="N48" s="25" t="s">
        <v>638</v>
      </c>
      <c r="O48" s="32">
        <f>M48*AA48</f>
        <v>0</v>
      </c>
      <c r="P48" s="1">
        <v>3</v>
      </c>
      <c r="AA48" s="1">
        <f>IF(P48=1,$O$3,IF(P48=2,$O$4,$O$5))</f>
        <v>0</v>
      </c>
    </row>
    <row r="49" ht="37.5">
      <c r="A49" s="1" t="s">
        <v>639</v>
      </c>
      <c r="E49" s="27" t="s">
        <v>7994</v>
      </c>
    </row>
    <row r="50" ht="26">
      <c r="A50" s="1" t="s">
        <v>640</v>
      </c>
      <c r="E50" s="33" t="s">
        <v>7995</v>
      </c>
    </row>
    <row r="51">
      <c r="A51" s="1" t="s">
        <v>642</v>
      </c>
      <c r="E51" s="27" t="s">
        <v>1313</v>
      </c>
    </row>
    <row r="52">
      <c r="A52" s="1" t="s">
        <v>633</v>
      </c>
      <c r="B52" s="1">
        <v>11</v>
      </c>
      <c r="C52" s="26" t="s">
        <v>6541</v>
      </c>
      <c r="D52" t="s">
        <v>635</v>
      </c>
      <c r="E52" s="27" t="s">
        <v>6542</v>
      </c>
      <c r="F52" s="28" t="s">
        <v>1729</v>
      </c>
      <c r="G52" s="29">
        <v>12.260999999999999</v>
      </c>
      <c r="H52" s="28">
        <v>0</v>
      </c>
      <c r="I52" s="30">
        <f>ROUND(G52*H52,P4)</f>
        <v>0</v>
      </c>
      <c r="L52" s="31">
        <v>0</v>
      </c>
      <c r="M52" s="24">
        <f>ROUND(G52*L52,P4)</f>
        <v>0</v>
      </c>
      <c r="N52" s="25" t="s">
        <v>638</v>
      </c>
      <c r="O52" s="32">
        <f>M52*AA52</f>
        <v>0</v>
      </c>
      <c r="P52" s="1">
        <v>3</v>
      </c>
      <c r="AA52" s="1">
        <f>IF(P52=1,$O$3,IF(P52=2,$O$4,$O$5))</f>
        <v>0</v>
      </c>
    </row>
    <row r="53">
      <c r="A53" s="1" t="s">
        <v>639</v>
      </c>
      <c r="E53" s="27" t="s">
        <v>7996</v>
      </c>
    </row>
    <row r="54" ht="26">
      <c r="A54" s="1" t="s">
        <v>640</v>
      </c>
      <c r="E54" s="33" t="s">
        <v>7997</v>
      </c>
    </row>
    <row r="55">
      <c r="A55" s="1" t="s">
        <v>642</v>
      </c>
      <c r="E55" s="27" t="s">
        <v>1313</v>
      </c>
    </row>
    <row r="56">
      <c r="A56" s="1" t="s">
        <v>633</v>
      </c>
      <c r="B56" s="1">
        <v>12</v>
      </c>
      <c r="C56" s="26" t="s">
        <v>5453</v>
      </c>
      <c r="D56" t="s">
        <v>635</v>
      </c>
      <c r="E56" s="27" t="s">
        <v>5454</v>
      </c>
      <c r="F56" s="28" t="s">
        <v>869</v>
      </c>
      <c r="G56" s="29">
        <v>385.779</v>
      </c>
      <c r="H56" s="28">
        <v>0</v>
      </c>
      <c r="I56" s="30">
        <f>ROUND(G56*H56,P4)</f>
        <v>0</v>
      </c>
      <c r="L56" s="31">
        <v>0</v>
      </c>
      <c r="M56" s="24">
        <f>ROUND(G56*L56,P4)</f>
        <v>0</v>
      </c>
      <c r="N56" s="25" t="s">
        <v>638</v>
      </c>
      <c r="O56" s="32">
        <f>M56*AA56</f>
        <v>0</v>
      </c>
      <c r="P56" s="1">
        <v>3</v>
      </c>
      <c r="AA56" s="1">
        <f>IF(P56=1,$O$3,IF(P56=2,$O$4,$O$5))</f>
        <v>0</v>
      </c>
    </row>
    <row r="57" ht="25">
      <c r="A57" s="1" t="s">
        <v>639</v>
      </c>
      <c r="E57" s="27" t="s">
        <v>7998</v>
      </c>
    </row>
    <row r="58" ht="52">
      <c r="A58" s="1" t="s">
        <v>640</v>
      </c>
      <c r="E58" s="33" t="s">
        <v>7999</v>
      </c>
    </row>
    <row r="59">
      <c r="A59" s="1" t="s">
        <v>642</v>
      </c>
      <c r="E59" s="27" t="s">
        <v>1313</v>
      </c>
    </row>
    <row r="60" ht="13">
      <c r="A60" s="1" t="s">
        <v>630</v>
      </c>
      <c r="C60" s="22" t="s">
        <v>7045</v>
      </c>
      <c r="E60" s="23" t="s">
        <v>4687</v>
      </c>
      <c r="L60" s="24">
        <f>SUMIFS(L61:L84,A61:A84,"P")</f>
        <v>0</v>
      </c>
      <c r="M60" s="24">
        <f>SUMIFS(M61:M84,A61:A84,"P")</f>
        <v>0</v>
      </c>
      <c r="N60" s="25"/>
    </row>
    <row r="61">
      <c r="A61" s="1" t="s">
        <v>633</v>
      </c>
      <c r="B61" s="1">
        <v>13</v>
      </c>
      <c r="C61" s="26" t="s">
        <v>8000</v>
      </c>
      <c r="D61" t="s">
        <v>635</v>
      </c>
      <c r="E61" s="27" t="s">
        <v>8001</v>
      </c>
      <c r="F61" s="28" t="s">
        <v>869</v>
      </c>
      <c r="G61" s="29">
        <v>11.25</v>
      </c>
      <c r="H61" s="28">
        <v>0</v>
      </c>
      <c r="I61" s="30">
        <f>ROUND(G61*H61,P4)</f>
        <v>0</v>
      </c>
      <c r="L61" s="31">
        <v>0</v>
      </c>
      <c r="M61" s="24">
        <f>ROUND(G61*L61,P4)</f>
        <v>0</v>
      </c>
      <c r="N61" s="25" t="s">
        <v>638</v>
      </c>
      <c r="O61" s="32">
        <f>M61*AA61</f>
        <v>0</v>
      </c>
      <c r="P61" s="1">
        <v>3</v>
      </c>
      <c r="AA61" s="1">
        <f>IF(P61=1,$O$3,IF(P61=2,$O$4,$O$5))</f>
        <v>0</v>
      </c>
    </row>
    <row r="62" ht="25">
      <c r="A62" s="1" t="s">
        <v>639</v>
      </c>
      <c r="E62" s="27" t="s">
        <v>8002</v>
      </c>
    </row>
    <row r="63" ht="26">
      <c r="A63" s="1" t="s">
        <v>640</v>
      </c>
      <c r="E63" s="33" t="s">
        <v>8003</v>
      </c>
    </row>
    <row r="64">
      <c r="A64" s="1" t="s">
        <v>642</v>
      </c>
      <c r="E64" s="27" t="s">
        <v>1313</v>
      </c>
    </row>
    <row r="65">
      <c r="A65" s="1" t="s">
        <v>633</v>
      </c>
      <c r="B65" s="1">
        <v>14</v>
      </c>
      <c r="C65" s="26" t="s">
        <v>7328</v>
      </c>
      <c r="D65" t="s">
        <v>635</v>
      </c>
      <c r="E65" s="27" t="s">
        <v>7329</v>
      </c>
      <c r="F65" s="28" t="s">
        <v>869</v>
      </c>
      <c r="G65" s="29">
        <v>112.67400000000001</v>
      </c>
      <c r="H65" s="28">
        <v>0</v>
      </c>
      <c r="I65" s="30">
        <f>ROUND(G65*H65,P4)</f>
        <v>0</v>
      </c>
      <c r="L65" s="31">
        <v>0</v>
      </c>
      <c r="M65" s="24">
        <f>ROUND(G65*L65,P4)</f>
        <v>0</v>
      </c>
      <c r="N65" s="25" t="s">
        <v>638</v>
      </c>
      <c r="O65" s="32">
        <f>M65*AA65</f>
        <v>0</v>
      </c>
      <c r="P65" s="1">
        <v>3</v>
      </c>
      <c r="AA65" s="1">
        <f>IF(P65=1,$O$3,IF(P65=2,$O$4,$O$5))</f>
        <v>0</v>
      </c>
    </row>
    <row r="66" ht="37.5">
      <c r="A66" s="1" t="s">
        <v>639</v>
      </c>
      <c r="E66" s="27" t="s">
        <v>8004</v>
      </c>
    </row>
    <row r="67" ht="52">
      <c r="A67" s="1" t="s">
        <v>640</v>
      </c>
      <c r="E67" s="33" t="s">
        <v>8005</v>
      </c>
    </row>
    <row r="68">
      <c r="A68" s="1" t="s">
        <v>642</v>
      </c>
      <c r="E68" s="27" t="s">
        <v>1313</v>
      </c>
    </row>
    <row r="69">
      <c r="A69" s="1" t="s">
        <v>633</v>
      </c>
      <c r="B69" s="1">
        <v>15</v>
      </c>
      <c r="C69" s="26" t="s">
        <v>6164</v>
      </c>
      <c r="D69" t="s">
        <v>635</v>
      </c>
      <c r="E69" s="27" t="s">
        <v>6165</v>
      </c>
      <c r="F69" s="28" t="s">
        <v>869</v>
      </c>
      <c r="G69" s="29">
        <v>21.399999999999999</v>
      </c>
      <c r="H69" s="28">
        <v>0</v>
      </c>
      <c r="I69" s="30">
        <f>ROUND(G69*H69,P4)</f>
        <v>0</v>
      </c>
      <c r="L69" s="31">
        <v>0</v>
      </c>
      <c r="M69" s="24">
        <f>ROUND(G69*L69,P4)</f>
        <v>0</v>
      </c>
      <c r="N69" s="25" t="s">
        <v>638</v>
      </c>
      <c r="O69" s="32">
        <f>M69*AA69</f>
        <v>0</v>
      </c>
      <c r="P69" s="1">
        <v>3</v>
      </c>
      <c r="AA69" s="1">
        <f>IF(P69=1,$O$3,IF(P69=2,$O$4,$O$5))</f>
        <v>0</v>
      </c>
    </row>
    <row r="70" ht="25">
      <c r="A70" s="1" t="s">
        <v>639</v>
      </c>
      <c r="E70" s="27" t="s">
        <v>8006</v>
      </c>
    </row>
    <row r="71" ht="26">
      <c r="A71" s="1" t="s">
        <v>640</v>
      </c>
      <c r="E71" s="33" t="s">
        <v>8007</v>
      </c>
    </row>
    <row r="72">
      <c r="A72" s="1" t="s">
        <v>642</v>
      </c>
      <c r="E72" s="27" t="s">
        <v>1313</v>
      </c>
    </row>
    <row r="73">
      <c r="A73" s="1" t="s">
        <v>633</v>
      </c>
      <c r="B73" s="1">
        <v>16</v>
      </c>
      <c r="C73" s="26" t="s">
        <v>4693</v>
      </c>
      <c r="D73" t="s">
        <v>635</v>
      </c>
      <c r="E73" s="27" t="s">
        <v>4694</v>
      </c>
      <c r="F73" s="28" t="s">
        <v>869</v>
      </c>
      <c r="G73" s="29">
        <v>14.022</v>
      </c>
      <c r="H73" s="28">
        <v>0</v>
      </c>
      <c r="I73" s="30">
        <f>ROUND(G73*H73,P4)</f>
        <v>0</v>
      </c>
      <c r="L73" s="31">
        <v>0</v>
      </c>
      <c r="M73" s="24">
        <f>ROUND(G73*L73,P4)</f>
        <v>0</v>
      </c>
      <c r="N73" s="25" t="s">
        <v>638</v>
      </c>
      <c r="O73" s="32">
        <f>M73*AA73</f>
        <v>0</v>
      </c>
      <c r="P73" s="1">
        <v>3</v>
      </c>
      <c r="AA73" s="1">
        <f>IF(P73=1,$O$3,IF(P73=2,$O$4,$O$5))</f>
        <v>0</v>
      </c>
    </row>
    <row r="74" ht="25">
      <c r="A74" s="1" t="s">
        <v>639</v>
      </c>
      <c r="E74" s="27" t="s">
        <v>8008</v>
      </c>
    </row>
    <row r="75" ht="26">
      <c r="A75" s="1" t="s">
        <v>640</v>
      </c>
      <c r="E75" s="33" t="s">
        <v>8009</v>
      </c>
    </row>
    <row r="76">
      <c r="A76" s="1" t="s">
        <v>642</v>
      </c>
      <c r="E76" s="27" t="s">
        <v>1313</v>
      </c>
    </row>
    <row r="77" ht="25">
      <c r="A77" s="1" t="s">
        <v>633</v>
      </c>
      <c r="B77" s="1">
        <v>17</v>
      </c>
      <c r="C77" s="26" t="s">
        <v>8010</v>
      </c>
      <c r="D77" t="s">
        <v>635</v>
      </c>
      <c r="E77" s="27" t="s">
        <v>8011</v>
      </c>
      <c r="F77" s="28" t="s">
        <v>869</v>
      </c>
      <c r="G77" s="29">
        <v>202.80000000000001</v>
      </c>
      <c r="H77" s="28">
        <v>0</v>
      </c>
      <c r="I77" s="30">
        <f>ROUND(G77*H77,P4)</f>
        <v>0</v>
      </c>
      <c r="L77" s="31">
        <v>0</v>
      </c>
      <c r="M77" s="24">
        <f>ROUND(G77*L77,P4)</f>
        <v>0</v>
      </c>
      <c r="N77" s="25" t="s">
        <v>638</v>
      </c>
      <c r="O77" s="32">
        <f>M77*AA77</f>
        <v>0</v>
      </c>
      <c r="P77" s="1">
        <v>3</v>
      </c>
      <c r="AA77" s="1">
        <f>IF(P77=1,$O$3,IF(P77=2,$O$4,$O$5))</f>
        <v>0</v>
      </c>
    </row>
    <row r="78" ht="25">
      <c r="A78" s="1" t="s">
        <v>639</v>
      </c>
      <c r="E78" s="27" t="s">
        <v>8012</v>
      </c>
    </row>
    <row r="79" ht="26">
      <c r="A79" s="1" t="s">
        <v>640</v>
      </c>
      <c r="E79" s="33" t="s">
        <v>8013</v>
      </c>
    </row>
    <row r="80">
      <c r="A80" s="1" t="s">
        <v>642</v>
      </c>
      <c r="E80" s="27" t="s">
        <v>1313</v>
      </c>
    </row>
    <row r="81">
      <c r="A81" s="1" t="s">
        <v>633</v>
      </c>
      <c r="B81" s="1">
        <v>18</v>
      </c>
      <c r="C81" s="26" t="s">
        <v>8014</v>
      </c>
      <c r="D81" t="s">
        <v>635</v>
      </c>
      <c r="E81" s="27" t="s">
        <v>8015</v>
      </c>
      <c r="F81" s="28" t="s">
        <v>869</v>
      </c>
      <c r="G81" s="29">
        <v>776.88</v>
      </c>
      <c r="H81" s="28">
        <v>0</v>
      </c>
      <c r="I81" s="30">
        <f>ROUND(G81*H81,P4)</f>
        <v>0</v>
      </c>
      <c r="L81" s="31">
        <v>0</v>
      </c>
      <c r="M81" s="24">
        <f>ROUND(G81*L81,P4)</f>
        <v>0</v>
      </c>
      <c r="N81" s="25" t="s">
        <v>638</v>
      </c>
      <c r="O81" s="32">
        <f>M81*AA81</f>
        <v>0</v>
      </c>
      <c r="P81" s="1">
        <v>3</v>
      </c>
      <c r="AA81" s="1">
        <f>IF(P81=1,$O$3,IF(P81=2,$O$4,$O$5))</f>
        <v>0</v>
      </c>
    </row>
    <row r="82" ht="37.5">
      <c r="A82" s="1" t="s">
        <v>639</v>
      </c>
      <c r="E82" s="27" t="s">
        <v>8016</v>
      </c>
    </row>
    <row r="83" ht="26">
      <c r="A83" s="1" t="s">
        <v>640</v>
      </c>
      <c r="E83" s="33" t="s">
        <v>8017</v>
      </c>
    </row>
    <row r="84">
      <c r="A84" s="1" t="s">
        <v>642</v>
      </c>
      <c r="E84" s="27" t="s">
        <v>1313</v>
      </c>
    </row>
    <row r="85" ht="13">
      <c r="A85" s="1" t="s">
        <v>630</v>
      </c>
      <c r="C85" s="22" t="s">
        <v>7059</v>
      </c>
      <c r="E85" s="23" t="s">
        <v>4337</v>
      </c>
      <c r="L85" s="24">
        <f>SUMIFS(L86:L89,A86:A89,"P")</f>
        <v>0</v>
      </c>
      <c r="M85" s="24">
        <f>SUMIFS(M86:M89,A86:A89,"P")</f>
        <v>0</v>
      </c>
      <c r="N85" s="25"/>
    </row>
    <row r="86">
      <c r="A86" s="1" t="s">
        <v>633</v>
      </c>
      <c r="B86" s="1">
        <v>19</v>
      </c>
      <c r="C86" s="26" t="s">
        <v>8018</v>
      </c>
      <c r="D86" t="s">
        <v>635</v>
      </c>
      <c r="E86" s="27" t="s">
        <v>6191</v>
      </c>
      <c r="F86" s="28" t="s">
        <v>865</v>
      </c>
      <c r="G86" s="29">
        <v>75</v>
      </c>
      <c r="H86" s="28">
        <v>0</v>
      </c>
      <c r="I86" s="30">
        <f>ROUND(G86*H86,P4)</f>
        <v>0</v>
      </c>
      <c r="L86" s="31">
        <v>0</v>
      </c>
      <c r="M86" s="24">
        <f>ROUND(G86*L86,P4)</f>
        <v>0</v>
      </c>
      <c r="N86" s="25" t="s">
        <v>638</v>
      </c>
      <c r="O86" s="32">
        <f>M86*AA86</f>
        <v>0</v>
      </c>
      <c r="P86" s="1">
        <v>3</v>
      </c>
      <c r="AA86" s="1">
        <f>IF(P86=1,$O$3,IF(P86=2,$O$4,$O$5))</f>
        <v>0</v>
      </c>
    </row>
    <row r="87" ht="25">
      <c r="A87" s="1" t="s">
        <v>639</v>
      </c>
      <c r="E87" s="27" t="s">
        <v>8019</v>
      </c>
    </row>
    <row r="88" ht="26">
      <c r="A88" s="1" t="s">
        <v>640</v>
      </c>
      <c r="E88" s="33" t="s">
        <v>8020</v>
      </c>
    </row>
    <row r="89">
      <c r="A89" s="1" t="s">
        <v>642</v>
      </c>
      <c r="E89" s="27" t="s">
        <v>1313</v>
      </c>
    </row>
    <row r="90" ht="13">
      <c r="A90" s="1" t="s">
        <v>630</v>
      </c>
      <c r="C90" s="22" t="s">
        <v>7068</v>
      </c>
      <c r="E90" s="23" t="s">
        <v>4733</v>
      </c>
      <c r="L90" s="24">
        <f>SUMIFS(L91:L98,A91:A98,"P")</f>
        <v>0</v>
      </c>
      <c r="M90" s="24">
        <f>SUMIFS(M91:M98,A91:A98,"P")</f>
        <v>0</v>
      </c>
      <c r="N90" s="25"/>
    </row>
    <row r="91">
      <c r="A91" s="1" t="s">
        <v>633</v>
      </c>
      <c r="B91" s="1">
        <v>20</v>
      </c>
      <c r="C91" s="26" t="s">
        <v>6300</v>
      </c>
      <c r="D91" t="s">
        <v>635</v>
      </c>
      <c r="E91" s="27" t="s">
        <v>6301</v>
      </c>
      <c r="F91" s="28" t="s">
        <v>865</v>
      </c>
      <c r="G91" s="29">
        <v>546.125</v>
      </c>
      <c r="H91" s="28">
        <v>0</v>
      </c>
      <c r="I91" s="30">
        <f>ROUND(G91*H91,P4)</f>
        <v>0</v>
      </c>
      <c r="L91" s="31">
        <v>0</v>
      </c>
      <c r="M91" s="24">
        <f>ROUND(G91*L91,P4)</f>
        <v>0</v>
      </c>
      <c r="N91" s="25" t="s">
        <v>638</v>
      </c>
      <c r="O91" s="32">
        <f>M91*AA91</f>
        <v>0</v>
      </c>
      <c r="P91" s="1">
        <v>3</v>
      </c>
      <c r="AA91" s="1">
        <f>IF(P91=1,$O$3,IF(P91=2,$O$4,$O$5))</f>
        <v>0</v>
      </c>
    </row>
    <row r="92" ht="25">
      <c r="A92" s="1" t="s">
        <v>639</v>
      </c>
      <c r="E92" s="27" t="s">
        <v>8021</v>
      </c>
    </row>
    <row r="93" ht="26">
      <c r="A93" s="1" t="s">
        <v>640</v>
      </c>
      <c r="E93" s="33" t="s">
        <v>8022</v>
      </c>
    </row>
    <row r="94">
      <c r="A94" s="1" t="s">
        <v>642</v>
      </c>
      <c r="E94" s="27" t="s">
        <v>1313</v>
      </c>
    </row>
    <row r="95" ht="25">
      <c r="A95" s="1" t="s">
        <v>633</v>
      </c>
      <c r="B95" s="1">
        <v>21</v>
      </c>
      <c r="C95" s="26" t="s">
        <v>8023</v>
      </c>
      <c r="D95" t="s">
        <v>635</v>
      </c>
      <c r="E95" s="27" t="s">
        <v>8024</v>
      </c>
      <c r="F95" s="28" t="s">
        <v>865</v>
      </c>
      <c r="G95" s="29">
        <v>201.38399999999999</v>
      </c>
      <c r="H95" s="28">
        <v>0</v>
      </c>
      <c r="I95" s="30">
        <f>ROUND(G95*H95,P4)</f>
        <v>0</v>
      </c>
      <c r="L95" s="31">
        <v>0</v>
      </c>
      <c r="M95" s="24">
        <f>ROUND(G95*L95,P4)</f>
        <v>0</v>
      </c>
      <c r="N95" s="25" t="s">
        <v>638</v>
      </c>
      <c r="O95" s="32">
        <f>M95*AA95</f>
        <v>0</v>
      </c>
      <c r="P95" s="1">
        <v>3</v>
      </c>
      <c r="AA95" s="1">
        <f>IF(P95=1,$O$3,IF(P95=2,$O$4,$O$5))</f>
        <v>0</v>
      </c>
    </row>
    <row r="96" ht="37.5">
      <c r="A96" s="1" t="s">
        <v>639</v>
      </c>
      <c r="E96" s="27" t="s">
        <v>8025</v>
      </c>
    </row>
    <row r="97" ht="182">
      <c r="A97" s="1" t="s">
        <v>640</v>
      </c>
      <c r="E97" s="33" t="s">
        <v>8026</v>
      </c>
    </row>
    <row r="98">
      <c r="A98" s="1" t="s">
        <v>642</v>
      </c>
      <c r="E98" s="27" t="s">
        <v>1313</v>
      </c>
    </row>
    <row r="99" ht="13">
      <c r="A99" s="1" t="s">
        <v>630</v>
      </c>
      <c r="C99" s="22" t="s">
        <v>7541</v>
      </c>
      <c r="E99" s="23" t="s">
        <v>5475</v>
      </c>
      <c r="L99" s="24">
        <f>SUMIFS(L100:L107,A100:A107,"P")</f>
        <v>0</v>
      </c>
      <c r="M99" s="24">
        <f>SUMIFS(M100:M107,A100:A107,"P")</f>
        <v>0</v>
      </c>
      <c r="N99" s="25"/>
    </row>
    <row r="100">
      <c r="A100" s="1" t="s">
        <v>633</v>
      </c>
      <c r="B100" s="1">
        <v>22</v>
      </c>
      <c r="C100" s="26" t="s">
        <v>6971</v>
      </c>
      <c r="D100" t="s">
        <v>635</v>
      </c>
      <c r="E100" s="27" t="s">
        <v>6972</v>
      </c>
      <c r="F100" s="28" t="s">
        <v>649</v>
      </c>
      <c r="G100" s="29">
        <v>155.42099999999999</v>
      </c>
      <c r="H100" s="28">
        <v>0</v>
      </c>
      <c r="I100" s="30">
        <f>ROUND(G100*H100,P4)</f>
        <v>0</v>
      </c>
      <c r="L100" s="31">
        <v>0</v>
      </c>
      <c r="M100" s="24">
        <f>ROUND(G100*L100,P4)</f>
        <v>0</v>
      </c>
      <c r="N100" s="25" t="s">
        <v>638</v>
      </c>
      <c r="O100" s="32">
        <f>M100*AA100</f>
        <v>0</v>
      </c>
      <c r="P100" s="1">
        <v>3</v>
      </c>
      <c r="AA100" s="1">
        <f>IF(P100=1,$O$3,IF(P100=2,$O$4,$O$5))</f>
        <v>0</v>
      </c>
    </row>
    <row r="101" ht="25">
      <c r="A101" s="1" t="s">
        <v>639</v>
      </c>
      <c r="E101" s="27" t="s">
        <v>8027</v>
      </c>
    </row>
    <row r="102" ht="26">
      <c r="A102" s="1" t="s">
        <v>640</v>
      </c>
      <c r="E102" s="33" t="s">
        <v>8028</v>
      </c>
    </row>
    <row r="103">
      <c r="A103" s="1" t="s">
        <v>642</v>
      </c>
      <c r="E103" s="27" t="s">
        <v>1313</v>
      </c>
    </row>
    <row r="104">
      <c r="A104" s="1" t="s">
        <v>633</v>
      </c>
      <c r="B104" s="1">
        <v>23</v>
      </c>
      <c r="C104" s="26" t="s">
        <v>6976</v>
      </c>
      <c r="D104" t="s">
        <v>635</v>
      </c>
      <c r="E104" s="27" t="s">
        <v>6977</v>
      </c>
      <c r="F104" s="28" t="s">
        <v>649</v>
      </c>
      <c r="G104" s="29">
        <v>10.449999999999999</v>
      </c>
      <c r="H104" s="28">
        <v>0</v>
      </c>
      <c r="I104" s="30">
        <f>ROUND(G104*H104,P4)</f>
        <v>0</v>
      </c>
      <c r="L104" s="31">
        <v>0</v>
      </c>
      <c r="M104" s="24">
        <f>ROUND(G104*L104,P4)</f>
        <v>0</v>
      </c>
      <c r="N104" s="25" t="s">
        <v>638</v>
      </c>
      <c r="O104" s="32">
        <f>M104*AA104</f>
        <v>0</v>
      </c>
      <c r="P104" s="1">
        <v>3</v>
      </c>
      <c r="AA104" s="1">
        <f>IF(P104=1,$O$3,IF(P104=2,$O$4,$O$5))</f>
        <v>0</v>
      </c>
    </row>
    <row r="105" ht="37.5">
      <c r="A105" s="1" t="s">
        <v>639</v>
      </c>
      <c r="E105" s="27" t="s">
        <v>8029</v>
      </c>
    </row>
    <row r="106" ht="26">
      <c r="A106" s="1" t="s">
        <v>640</v>
      </c>
      <c r="E106" s="33" t="s">
        <v>8030</v>
      </c>
    </row>
    <row r="107">
      <c r="A107" s="1" t="s">
        <v>642</v>
      </c>
      <c r="E107" s="27" t="s">
        <v>1313</v>
      </c>
    </row>
    <row r="108" ht="13">
      <c r="A108" s="1" t="s">
        <v>630</v>
      </c>
      <c r="C108" s="22" t="s">
        <v>6708</v>
      </c>
      <c r="E108" s="23" t="s">
        <v>6709</v>
      </c>
      <c r="L108" s="24">
        <f>SUMIFS(L109:L148,A109:A148,"P")</f>
        <v>0</v>
      </c>
      <c r="M108" s="24">
        <f>SUMIFS(M109:M148,A109:A148,"P")</f>
        <v>0</v>
      </c>
      <c r="N108" s="25"/>
    </row>
    <row r="109">
      <c r="A109" s="1" t="s">
        <v>633</v>
      </c>
      <c r="B109" s="1">
        <v>24</v>
      </c>
      <c r="C109" s="26" t="s">
        <v>8031</v>
      </c>
      <c r="D109" t="s">
        <v>635</v>
      </c>
      <c r="E109" s="27" t="s">
        <v>8032</v>
      </c>
      <c r="F109" s="28" t="s">
        <v>649</v>
      </c>
      <c r="G109" s="29">
        <v>150</v>
      </c>
      <c r="H109" s="28">
        <v>0</v>
      </c>
      <c r="I109" s="30">
        <f>ROUND(G109*H109,P4)</f>
        <v>0</v>
      </c>
      <c r="L109" s="31">
        <v>0</v>
      </c>
      <c r="M109" s="24">
        <f>ROUND(G109*L109,P4)</f>
        <v>0</v>
      </c>
      <c r="N109" s="25" t="s">
        <v>638</v>
      </c>
      <c r="O109" s="32">
        <f>M109*AA109</f>
        <v>0</v>
      </c>
      <c r="P109" s="1">
        <v>3</v>
      </c>
      <c r="AA109" s="1">
        <f>IF(P109=1,$O$3,IF(P109=2,$O$4,$O$5))</f>
        <v>0</v>
      </c>
    </row>
    <row r="110" ht="25">
      <c r="A110" s="1" t="s">
        <v>639</v>
      </c>
      <c r="E110" s="27" t="s">
        <v>8033</v>
      </c>
    </row>
    <row r="111" ht="26">
      <c r="A111" s="1" t="s">
        <v>640</v>
      </c>
      <c r="E111" s="33" t="s">
        <v>8034</v>
      </c>
    </row>
    <row r="112">
      <c r="A112" s="1" t="s">
        <v>642</v>
      </c>
      <c r="E112" s="27" t="s">
        <v>1313</v>
      </c>
    </row>
    <row r="113">
      <c r="A113" s="1" t="s">
        <v>633</v>
      </c>
      <c r="B113" s="1">
        <v>25</v>
      </c>
      <c r="C113" s="26" t="s">
        <v>8035</v>
      </c>
      <c r="D113" t="s">
        <v>635</v>
      </c>
      <c r="E113" s="27" t="s">
        <v>8036</v>
      </c>
      <c r="F113" s="28" t="s">
        <v>865</v>
      </c>
      <c r="G113" s="29">
        <v>2.3159999999999998</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8037</v>
      </c>
    </row>
    <row r="115" ht="26">
      <c r="A115" s="1" t="s">
        <v>640</v>
      </c>
      <c r="E115" s="33" t="s">
        <v>8038</v>
      </c>
    </row>
    <row r="116">
      <c r="A116" s="1" t="s">
        <v>642</v>
      </c>
      <c r="E116" s="27" t="s">
        <v>1313</v>
      </c>
    </row>
    <row r="117">
      <c r="A117" s="1" t="s">
        <v>633</v>
      </c>
      <c r="B117" s="1">
        <v>26</v>
      </c>
      <c r="C117" s="26" t="s">
        <v>8039</v>
      </c>
      <c r="D117" t="s">
        <v>635</v>
      </c>
      <c r="E117" s="27" t="s">
        <v>8040</v>
      </c>
      <c r="F117" s="28" t="s">
        <v>865</v>
      </c>
      <c r="G117" s="29">
        <v>37.759999999999998</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8041</v>
      </c>
    </row>
    <row r="119" ht="91">
      <c r="A119" s="1" t="s">
        <v>640</v>
      </c>
      <c r="E119" s="33" t="s">
        <v>8042</v>
      </c>
    </row>
    <row r="120">
      <c r="A120" s="1" t="s">
        <v>642</v>
      </c>
      <c r="E120" s="27" t="s">
        <v>1313</v>
      </c>
    </row>
    <row r="121">
      <c r="A121" s="1" t="s">
        <v>633</v>
      </c>
      <c r="B121" s="1">
        <v>27</v>
      </c>
      <c r="C121" s="26" t="s">
        <v>8043</v>
      </c>
      <c r="D121" t="s">
        <v>635</v>
      </c>
      <c r="E121" s="27" t="s">
        <v>8044</v>
      </c>
      <c r="F121" s="28" t="s">
        <v>869</v>
      </c>
      <c r="G121" s="29">
        <v>0.044999999999999998</v>
      </c>
      <c r="H121" s="28">
        <v>0</v>
      </c>
      <c r="I121" s="30">
        <f>ROUND(G121*H121,P4)</f>
        <v>0</v>
      </c>
      <c r="L121" s="31">
        <v>0</v>
      </c>
      <c r="M121" s="24">
        <f>ROUND(G121*L121,P4)</f>
        <v>0</v>
      </c>
      <c r="N121" s="25" t="s">
        <v>638</v>
      </c>
      <c r="O121" s="32">
        <f>M121*AA121</f>
        <v>0</v>
      </c>
      <c r="P121" s="1">
        <v>3</v>
      </c>
      <c r="AA121" s="1">
        <f>IF(P121=1,$O$3,IF(P121=2,$O$4,$O$5))</f>
        <v>0</v>
      </c>
    </row>
    <row r="122" ht="25">
      <c r="A122" s="1" t="s">
        <v>639</v>
      </c>
      <c r="E122" s="27" t="s">
        <v>8045</v>
      </c>
    </row>
    <row r="123" ht="26">
      <c r="A123" s="1" t="s">
        <v>640</v>
      </c>
      <c r="E123" s="33" t="s">
        <v>8046</v>
      </c>
    </row>
    <row r="124">
      <c r="A124" s="1" t="s">
        <v>642</v>
      </c>
      <c r="E124" s="27" t="s">
        <v>1313</v>
      </c>
    </row>
    <row r="125">
      <c r="A125" s="1" t="s">
        <v>633</v>
      </c>
      <c r="B125" s="1">
        <v>28</v>
      </c>
      <c r="C125" s="26" t="s">
        <v>8047</v>
      </c>
      <c r="D125" t="s">
        <v>635</v>
      </c>
      <c r="E125" s="27" t="s">
        <v>8048</v>
      </c>
      <c r="F125" s="28" t="s">
        <v>649</v>
      </c>
      <c r="G125" s="29">
        <v>266.44799999999998</v>
      </c>
      <c r="H125" s="28">
        <v>0</v>
      </c>
      <c r="I125" s="30">
        <f>ROUND(G125*H125,P4)</f>
        <v>0</v>
      </c>
      <c r="L125" s="31">
        <v>0</v>
      </c>
      <c r="M125" s="24">
        <f>ROUND(G125*L125,P4)</f>
        <v>0</v>
      </c>
      <c r="N125" s="25" t="s">
        <v>638</v>
      </c>
      <c r="O125" s="32">
        <f>M125*AA125</f>
        <v>0</v>
      </c>
      <c r="P125" s="1">
        <v>3</v>
      </c>
      <c r="AA125" s="1">
        <f>IF(P125=1,$O$3,IF(P125=2,$O$4,$O$5))</f>
        <v>0</v>
      </c>
    </row>
    <row r="126" ht="37.5">
      <c r="A126" s="1" t="s">
        <v>639</v>
      </c>
      <c r="E126" s="27" t="s">
        <v>8049</v>
      </c>
    </row>
    <row r="127" ht="117">
      <c r="A127" s="1" t="s">
        <v>640</v>
      </c>
      <c r="E127" s="33" t="s">
        <v>8050</v>
      </c>
    </row>
    <row r="128">
      <c r="A128" s="1" t="s">
        <v>642</v>
      </c>
      <c r="E128" s="27" t="s">
        <v>1313</v>
      </c>
    </row>
    <row r="129">
      <c r="A129" s="1" t="s">
        <v>633</v>
      </c>
      <c r="B129" s="1">
        <v>29</v>
      </c>
      <c r="C129" s="26" t="s">
        <v>8051</v>
      </c>
      <c r="D129" t="s">
        <v>635</v>
      </c>
      <c r="E129" s="27" t="s">
        <v>8052</v>
      </c>
      <c r="F129" s="28" t="s">
        <v>649</v>
      </c>
      <c r="G129" s="29">
        <v>251.72999999999999</v>
      </c>
      <c r="H129" s="28">
        <v>0</v>
      </c>
      <c r="I129" s="30">
        <f>ROUND(G129*H129,P4)</f>
        <v>0</v>
      </c>
      <c r="L129" s="31">
        <v>0</v>
      </c>
      <c r="M129" s="24">
        <f>ROUND(G129*L129,P4)</f>
        <v>0</v>
      </c>
      <c r="N129" s="25" t="s">
        <v>638</v>
      </c>
      <c r="O129" s="32">
        <f>M129*AA129</f>
        <v>0</v>
      </c>
      <c r="P129" s="1">
        <v>3</v>
      </c>
      <c r="AA129" s="1">
        <f>IF(P129=1,$O$3,IF(P129=2,$O$4,$O$5))</f>
        <v>0</v>
      </c>
    </row>
    <row r="130" ht="25">
      <c r="A130" s="1" t="s">
        <v>639</v>
      </c>
      <c r="E130" s="27" t="s">
        <v>8053</v>
      </c>
    </row>
    <row r="131" ht="91">
      <c r="A131" s="1" t="s">
        <v>640</v>
      </c>
      <c r="E131" s="33" t="s">
        <v>8054</v>
      </c>
    </row>
    <row r="132">
      <c r="A132" s="1" t="s">
        <v>642</v>
      </c>
      <c r="E132" s="27" t="s">
        <v>1313</v>
      </c>
    </row>
    <row r="133">
      <c r="A133" s="1" t="s">
        <v>633</v>
      </c>
      <c r="B133" s="1">
        <v>30</v>
      </c>
      <c r="C133" s="26" t="s">
        <v>8055</v>
      </c>
      <c r="D133" t="s">
        <v>635</v>
      </c>
      <c r="E133" s="27" t="s">
        <v>8056</v>
      </c>
      <c r="F133" s="28" t="s">
        <v>649</v>
      </c>
      <c r="G133" s="29">
        <v>25.422000000000001</v>
      </c>
      <c r="H133" s="28">
        <v>0</v>
      </c>
      <c r="I133" s="30">
        <f>ROUND(G133*H133,P4)</f>
        <v>0</v>
      </c>
      <c r="L133" s="31">
        <v>0</v>
      </c>
      <c r="M133" s="24">
        <f>ROUND(G133*L133,P4)</f>
        <v>0</v>
      </c>
      <c r="N133" s="25" t="s">
        <v>638</v>
      </c>
      <c r="O133" s="32">
        <f>M133*AA133</f>
        <v>0</v>
      </c>
      <c r="P133" s="1">
        <v>3</v>
      </c>
      <c r="AA133" s="1">
        <f>IF(P133=1,$O$3,IF(P133=2,$O$4,$O$5))</f>
        <v>0</v>
      </c>
    </row>
    <row r="134" ht="37.5">
      <c r="A134" s="1" t="s">
        <v>639</v>
      </c>
      <c r="E134" s="27" t="s">
        <v>8057</v>
      </c>
    </row>
    <row r="135" ht="52">
      <c r="A135" s="1" t="s">
        <v>640</v>
      </c>
      <c r="E135" s="33" t="s">
        <v>8058</v>
      </c>
    </row>
    <row r="136">
      <c r="A136" s="1" t="s">
        <v>642</v>
      </c>
      <c r="E136" s="27" t="s">
        <v>1313</v>
      </c>
    </row>
    <row r="137">
      <c r="A137" s="1" t="s">
        <v>633</v>
      </c>
      <c r="B137" s="1">
        <v>31</v>
      </c>
      <c r="C137" s="26" t="s">
        <v>5207</v>
      </c>
      <c r="D137" t="s">
        <v>635</v>
      </c>
      <c r="E137" s="27" t="s">
        <v>5208</v>
      </c>
      <c r="F137" s="28" t="s">
        <v>649</v>
      </c>
      <c r="G137" s="29">
        <v>157.69999999999999</v>
      </c>
      <c r="H137" s="28">
        <v>0</v>
      </c>
      <c r="I137" s="30">
        <f>ROUND(G137*H137,P4)</f>
        <v>0</v>
      </c>
      <c r="L137" s="31">
        <v>0</v>
      </c>
      <c r="M137" s="24">
        <f>ROUND(G137*L137,P4)</f>
        <v>0</v>
      </c>
      <c r="N137" s="25" t="s">
        <v>638</v>
      </c>
      <c r="O137" s="32">
        <f>M137*AA137</f>
        <v>0</v>
      </c>
      <c r="P137" s="1">
        <v>3</v>
      </c>
      <c r="AA137" s="1">
        <f>IF(P137=1,$O$3,IF(P137=2,$O$4,$O$5))</f>
        <v>0</v>
      </c>
    </row>
    <row r="138" ht="25">
      <c r="A138" s="1" t="s">
        <v>639</v>
      </c>
      <c r="E138" s="27" t="s">
        <v>8059</v>
      </c>
    </row>
    <row r="139" ht="26">
      <c r="A139" s="1" t="s">
        <v>640</v>
      </c>
      <c r="E139" s="33" t="s">
        <v>8060</v>
      </c>
    </row>
    <row r="140">
      <c r="A140" s="1" t="s">
        <v>642</v>
      </c>
      <c r="E140" s="27" t="s">
        <v>1313</v>
      </c>
    </row>
    <row r="141">
      <c r="A141" s="1" t="s">
        <v>633</v>
      </c>
      <c r="B141" s="1">
        <v>32</v>
      </c>
      <c r="C141" s="26" t="s">
        <v>6599</v>
      </c>
      <c r="D141" t="s">
        <v>635</v>
      </c>
      <c r="E141" s="27" t="s">
        <v>7120</v>
      </c>
      <c r="F141" s="28" t="s">
        <v>659</v>
      </c>
      <c r="G141" s="29">
        <v>2</v>
      </c>
      <c r="H141" s="28">
        <v>0</v>
      </c>
      <c r="I141" s="30">
        <f>ROUND(G141*H141,P4)</f>
        <v>0</v>
      </c>
      <c r="L141" s="31">
        <v>0</v>
      </c>
      <c r="M141" s="24">
        <f>ROUND(G141*L141,P4)</f>
        <v>0</v>
      </c>
      <c r="N141" s="25" t="s">
        <v>635</v>
      </c>
      <c r="O141" s="32">
        <f>M141*AA141</f>
        <v>0</v>
      </c>
      <c r="P141" s="1">
        <v>3</v>
      </c>
      <c r="AA141" s="1">
        <f>IF(P141=1,$O$3,IF(P141=2,$O$4,$O$5))</f>
        <v>0</v>
      </c>
    </row>
    <row r="142">
      <c r="A142" s="1" t="s">
        <v>639</v>
      </c>
      <c r="E142" s="27" t="s">
        <v>8061</v>
      </c>
    </row>
    <row r="143" ht="26">
      <c r="A143" s="1" t="s">
        <v>640</v>
      </c>
      <c r="E143" s="33" t="s">
        <v>7550</v>
      </c>
    </row>
    <row r="144" ht="50">
      <c r="A144" s="1" t="s">
        <v>642</v>
      </c>
      <c r="E144" s="27" t="s">
        <v>7123</v>
      </c>
    </row>
    <row r="145">
      <c r="A145" s="1" t="s">
        <v>633</v>
      </c>
      <c r="B145" s="1">
        <v>33</v>
      </c>
      <c r="C145" s="26" t="s">
        <v>7957</v>
      </c>
      <c r="D145" t="s">
        <v>635</v>
      </c>
      <c r="E145" s="27" t="s">
        <v>7958</v>
      </c>
      <c r="F145" s="28" t="s">
        <v>2555</v>
      </c>
      <c r="G145" s="29">
        <v>233.61600000000001</v>
      </c>
      <c r="H145" s="28">
        <v>0</v>
      </c>
      <c r="I145" s="30">
        <f>ROUND(G145*H145,P4)</f>
        <v>0</v>
      </c>
      <c r="L145" s="31">
        <v>0</v>
      </c>
      <c r="M145" s="24">
        <f>ROUND(G145*L145,P4)</f>
        <v>0</v>
      </c>
      <c r="N145" s="25" t="s">
        <v>638</v>
      </c>
      <c r="O145" s="32">
        <f>M145*AA145</f>
        <v>0</v>
      </c>
      <c r="P145" s="1">
        <v>3</v>
      </c>
      <c r="AA145" s="1">
        <f>IF(P145=1,$O$3,IF(P145=2,$O$4,$O$5))</f>
        <v>0</v>
      </c>
    </row>
    <row r="146" ht="25">
      <c r="A146" s="1" t="s">
        <v>639</v>
      </c>
      <c r="E146" s="27" t="s">
        <v>8062</v>
      </c>
    </row>
    <row r="147" ht="26">
      <c r="A147" s="1" t="s">
        <v>640</v>
      </c>
      <c r="E147" s="33" t="s">
        <v>8063</v>
      </c>
    </row>
    <row r="148">
      <c r="A148" s="1" t="s">
        <v>642</v>
      </c>
      <c r="E148" s="27" t="s">
        <v>1313</v>
      </c>
    </row>
  </sheetData>
  <sheetProtection sheet="1" objects="1" scenarios="1" spinCount="100000" saltValue="ziPneWpWdZL7hviLN18XR1BCk8GT3p9YI/COtNPLVLRgW/skI2eWuKhipK8I7C67nrnfI+cBFD+uoZHmWMW0Hg==" hashValue="LwtBlhefi47iBUseZYC7Q96C9aNOw3r8qJfOraxxKm7FNMcq9A596ROhjG4n2bYf049WL6xHMppbuKYQUWcgd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COUNTIFS(L8:L230,"=0",A8:A230,"P")+COUNTIFS(L8:L230,"",A8:A230,"P")+SUM(Q8:Q230)</f>
        <v>0</v>
      </c>
    </row>
    <row r="8" ht="13">
      <c r="A8" s="1" t="s">
        <v>628</v>
      </c>
      <c r="C8" s="22" t="s">
        <v>8064</v>
      </c>
      <c r="E8" s="23" t="s">
        <v>279</v>
      </c>
      <c r="L8" s="24">
        <f>L9+L26+L79+L120+L149+L170+L183+L188+L225</f>
        <v>0</v>
      </c>
      <c r="M8" s="24">
        <f>M9+M26+M79+M120+M149+M170+M183+M188+M225</f>
        <v>0</v>
      </c>
      <c r="N8" s="25"/>
    </row>
    <row r="9" ht="13">
      <c r="A9" s="1" t="s">
        <v>630</v>
      </c>
      <c r="C9" s="22" t="s">
        <v>3923</v>
      </c>
      <c r="E9" s="23" t="s">
        <v>3924</v>
      </c>
      <c r="L9" s="24">
        <f>SUMIFS(L10:L25,A10:A25,"P")</f>
        <v>0</v>
      </c>
      <c r="M9" s="24">
        <f>SUMIFS(M10:M25,A10:A25,"P")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39">
      <c r="A16" s="1" t="s">
        <v>640</v>
      </c>
      <c r="E16" s="33" t="s">
        <v>6597</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ht="25">
      <c r="A19" s="1" t="s">
        <v>639</v>
      </c>
      <c r="E19" s="27" t="s">
        <v>7411</v>
      </c>
    </row>
    <row r="20" ht="26">
      <c r="A20" s="1" t="s">
        <v>640</v>
      </c>
      <c r="E20" s="33" t="s">
        <v>6471</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39">
      <c r="A24" s="1" t="s">
        <v>640</v>
      </c>
      <c r="E24" s="33" t="s">
        <v>6597</v>
      </c>
    </row>
    <row r="25" ht="50">
      <c r="A25" s="1" t="s">
        <v>642</v>
      </c>
      <c r="E25" s="27" t="s">
        <v>7279</v>
      </c>
    </row>
    <row r="26" ht="13">
      <c r="A26" s="1" t="s">
        <v>630</v>
      </c>
      <c r="C26" s="22" t="s">
        <v>861</v>
      </c>
      <c r="E26" s="23" t="s">
        <v>1388</v>
      </c>
      <c r="L26" s="24">
        <f>SUMIFS(L27:L78,A27:A78,"P")</f>
        <v>0</v>
      </c>
      <c r="M26" s="24">
        <f>SUMIFS(M27:M78,A27:A78,"P")</f>
        <v>0</v>
      </c>
      <c r="N26" s="25"/>
    </row>
    <row r="27">
      <c r="A27" s="1" t="s">
        <v>633</v>
      </c>
      <c r="B27" s="1">
        <v>5</v>
      </c>
      <c r="C27" s="26" t="s">
        <v>5666</v>
      </c>
      <c r="D27" t="s">
        <v>635</v>
      </c>
      <c r="E27" s="27" t="s">
        <v>5667</v>
      </c>
      <c r="F27" s="28" t="s">
        <v>809</v>
      </c>
      <c r="G27" s="29">
        <v>320</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8065</v>
      </c>
    </row>
    <row r="30" ht="37.5">
      <c r="A30" s="1" t="s">
        <v>642</v>
      </c>
      <c r="E30" s="27" t="s">
        <v>5669</v>
      </c>
    </row>
    <row r="31">
      <c r="A31" s="1" t="s">
        <v>633</v>
      </c>
      <c r="B31" s="1">
        <v>6</v>
      </c>
      <c r="C31" s="26" t="s">
        <v>6819</v>
      </c>
      <c r="D31" t="s">
        <v>635</v>
      </c>
      <c r="E31" s="27" t="s">
        <v>6820</v>
      </c>
      <c r="F31" s="28" t="s">
        <v>649</v>
      </c>
      <c r="G31" s="29">
        <v>273.06999999999999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8066</v>
      </c>
    </row>
    <row r="34" ht="37.5">
      <c r="A34" s="1" t="s">
        <v>642</v>
      </c>
      <c r="E34" s="27" t="s">
        <v>6823</v>
      </c>
    </row>
    <row r="35">
      <c r="A35" s="1" t="s">
        <v>633</v>
      </c>
      <c r="B35" s="1">
        <v>7</v>
      </c>
      <c r="C35" s="26" t="s">
        <v>4582</v>
      </c>
      <c r="D35" t="s">
        <v>635</v>
      </c>
      <c r="E35" s="27" t="s">
        <v>4583</v>
      </c>
      <c r="F35" s="28" t="s">
        <v>869</v>
      </c>
      <c r="G35" s="29">
        <v>4560.5559999999996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8067</v>
      </c>
    </row>
    <row r="38" ht="187.5">
      <c r="A38" s="1" t="s">
        <v>642</v>
      </c>
      <c r="E38" s="27" t="s">
        <v>4585</v>
      </c>
    </row>
    <row r="39">
      <c r="A39" s="1" t="s">
        <v>633</v>
      </c>
      <c r="B39" s="1">
        <v>8</v>
      </c>
      <c r="C39" s="26" t="s">
        <v>6483</v>
      </c>
      <c r="D39" t="s">
        <v>635</v>
      </c>
      <c r="E39" s="27" t="s">
        <v>6484</v>
      </c>
      <c r="F39" s="28" t="s">
        <v>869</v>
      </c>
      <c r="G39" s="29">
        <v>2330.645</v>
      </c>
      <c r="H39" s="28">
        <v>0</v>
      </c>
      <c r="I39" s="30">
        <f>ROUND(G39*H39,P4)</f>
        <v>0</v>
      </c>
      <c r="L39" s="31">
        <v>0</v>
      </c>
      <c r="M39" s="24">
        <f>ROUND(G39*L39,P4)</f>
        <v>0</v>
      </c>
      <c r="N39" s="25" t="s">
        <v>638</v>
      </c>
      <c r="O39" s="32">
        <f>M39*AA39</f>
        <v>0</v>
      </c>
      <c r="P39" s="1">
        <v>3</v>
      </c>
      <c r="AA39" s="1">
        <f>IF(P39=1,$O$3,IF(P39=2,$O$4,$O$5))</f>
        <v>0</v>
      </c>
    </row>
    <row r="40">
      <c r="A40" s="1" t="s">
        <v>639</v>
      </c>
      <c r="E40" s="27" t="s">
        <v>6485</v>
      </c>
    </row>
    <row r="41" ht="52">
      <c r="A41" s="1" t="s">
        <v>640</v>
      </c>
      <c r="E41" s="33" t="s">
        <v>8068</v>
      </c>
    </row>
    <row r="42" ht="275">
      <c r="A42" s="1" t="s">
        <v>642</v>
      </c>
      <c r="E42" s="27" t="s">
        <v>6487</v>
      </c>
    </row>
    <row r="43">
      <c r="A43" s="1" t="s">
        <v>633</v>
      </c>
      <c r="B43" s="1">
        <v>9</v>
      </c>
      <c r="C43" s="26" t="s">
        <v>3937</v>
      </c>
      <c r="D43" t="s">
        <v>635</v>
      </c>
      <c r="E43" s="27" t="s">
        <v>3938</v>
      </c>
      <c r="F43" s="28" t="s">
        <v>865</v>
      </c>
      <c r="G43" s="29">
        <v>730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8069</v>
      </c>
    </row>
    <row r="46" ht="25">
      <c r="A46" s="1" t="s">
        <v>642</v>
      </c>
      <c r="E46" s="27" t="s">
        <v>4597</v>
      </c>
    </row>
    <row r="47">
      <c r="A47" s="1" t="s">
        <v>633</v>
      </c>
      <c r="B47" s="1">
        <v>10</v>
      </c>
      <c r="C47" s="26" t="s">
        <v>4598</v>
      </c>
      <c r="D47" t="s">
        <v>635</v>
      </c>
      <c r="E47" s="27" t="s">
        <v>4599</v>
      </c>
      <c r="F47" s="28" t="s">
        <v>865</v>
      </c>
      <c r="G47" s="29">
        <v>240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8070</v>
      </c>
    </row>
    <row r="50" ht="37.5">
      <c r="A50" s="1" t="s">
        <v>642</v>
      </c>
      <c r="E50" s="27" t="s">
        <v>4601</v>
      </c>
    </row>
    <row r="51">
      <c r="A51" s="1" t="s">
        <v>633</v>
      </c>
      <c r="B51" s="1">
        <v>11</v>
      </c>
      <c r="C51" s="26" t="s">
        <v>1805</v>
      </c>
      <c r="D51" t="s">
        <v>635</v>
      </c>
      <c r="E51" s="27" t="s">
        <v>1806</v>
      </c>
      <c r="F51" s="28" t="s">
        <v>865</v>
      </c>
      <c r="G51" s="29">
        <v>240</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8070</v>
      </c>
    </row>
    <row r="54" ht="25">
      <c r="A54" s="1" t="s">
        <v>642</v>
      </c>
      <c r="E54" s="27" t="s">
        <v>6432</v>
      </c>
    </row>
    <row r="55">
      <c r="A55" s="1" t="s">
        <v>633</v>
      </c>
      <c r="B55" s="1">
        <v>12</v>
      </c>
      <c r="C55" s="26" t="s">
        <v>4605</v>
      </c>
      <c r="D55" t="s">
        <v>635</v>
      </c>
      <c r="E55" s="27" t="s">
        <v>4606</v>
      </c>
      <c r="F55" s="28" t="s">
        <v>865</v>
      </c>
      <c r="G55" s="29">
        <v>240</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8070</v>
      </c>
    </row>
    <row r="58" ht="37.5">
      <c r="A58" s="1" t="s">
        <v>642</v>
      </c>
      <c r="E58" s="27" t="s">
        <v>4607</v>
      </c>
    </row>
    <row r="59">
      <c r="A59" s="1" t="s">
        <v>633</v>
      </c>
      <c r="B59" s="1">
        <v>13</v>
      </c>
      <c r="C59" s="26" t="s">
        <v>4608</v>
      </c>
      <c r="D59" t="s">
        <v>635</v>
      </c>
      <c r="E59" s="27" t="s">
        <v>4609</v>
      </c>
      <c r="F59" s="28" t="s">
        <v>869</v>
      </c>
      <c r="G59" s="29">
        <v>4.7999999999999998</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8071</v>
      </c>
    </row>
    <row r="62" ht="37.5">
      <c r="A62" s="1" t="s">
        <v>642</v>
      </c>
      <c r="E62" s="27" t="s">
        <v>4611</v>
      </c>
    </row>
    <row r="63">
      <c r="A63" s="1" t="s">
        <v>633</v>
      </c>
      <c r="B63" s="1">
        <v>14</v>
      </c>
      <c r="C63" s="26" t="s">
        <v>4612</v>
      </c>
      <c r="D63" t="s">
        <v>635</v>
      </c>
      <c r="E63" s="27" t="s">
        <v>7440</v>
      </c>
      <c r="F63" s="28" t="s">
        <v>869</v>
      </c>
      <c r="G63" s="29">
        <v>791.33000000000004</v>
      </c>
      <c r="H63" s="28">
        <v>0</v>
      </c>
      <c r="I63" s="30">
        <f>ROUND(G63*H63,P4)</f>
        <v>0</v>
      </c>
      <c r="L63" s="31">
        <v>0</v>
      </c>
      <c r="M63" s="24">
        <f>ROUND(G63*L63,P4)</f>
        <v>0</v>
      </c>
      <c r="N63" s="25" t="s">
        <v>635</v>
      </c>
      <c r="O63" s="32">
        <f>M63*AA63</f>
        <v>0</v>
      </c>
      <c r="P63" s="1">
        <v>3</v>
      </c>
      <c r="AA63" s="1">
        <f>IF(P63=1,$O$3,IF(P63=2,$O$4,$O$5))</f>
        <v>0</v>
      </c>
    </row>
    <row r="64">
      <c r="A64" s="1" t="s">
        <v>639</v>
      </c>
      <c r="E64" s="27" t="s">
        <v>6492</v>
      </c>
    </row>
    <row r="65" ht="39">
      <c r="A65" s="1" t="s">
        <v>640</v>
      </c>
      <c r="E65" s="33" t="s">
        <v>8072</v>
      </c>
    </row>
    <row r="66" ht="37.5">
      <c r="A66" s="1" t="s">
        <v>642</v>
      </c>
      <c r="E66" s="27" t="s">
        <v>7381</v>
      </c>
    </row>
    <row r="67">
      <c r="A67" s="1" t="s">
        <v>633</v>
      </c>
      <c r="B67" s="1">
        <v>15</v>
      </c>
      <c r="C67" s="26" t="s">
        <v>6435</v>
      </c>
      <c r="D67" t="s">
        <v>635</v>
      </c>
      <c r="E67" s="27" t="s">
        <v>5875</v>
      </c>
      <c r="F67" s="28" t="s">
        <v>869</v>
      </c>
      <c r="G67" s="29">
        <v>3117.2310000000002</v>
      </c>
      <c r="H67" s="28">
        <v>0</v>
      </c>
      <c r="I67" s="30">
        <f>ROUND(G67*H67,P4)</f>
        <v>0</v>
      </c>
      <c r="L67" s="31">
        <v>0</v>
      </c>
      <c r="M67" s="24">
        <f>ROUND(G67*L67,P4)</f>
        <v>0</v>
      </c>
      <c r="N67" s="25" t="s">
        <v>635</v>
      </c>
      <c r="O67" s="32">
        <f>M67*AA67</f>
        <v>0</v>
      </c>
      <c r="P67" s="1">
        <v>3</v>
      </c>
      <c r="AA67" s="1">
        <f>IF(P67=1,$O$3,IF(P67=2,$O$4,$O$5))</f>
        <v>0</v>
      </c>
    </row>
    <row r="68" ht="37.5">
      <c r="A68" s="1" t="s">
        <v>639</v>
      </c>
      <c r="E68" s="27" t="s">
        <v>8073</v>
      </c>
    </row>
    <row r="69" ht="65">
      <c r="A69" s="1" t="s">
        <v>640</v>
      </c>
      <c r="E69" s="33" t="s">
        <v>8074</v>
      </c>
    </row>
    <row r="70" ht="300">
      <c r="A70" s="1" t="s">
        <v>642</v>
      </c>
      <c r="E70" s="27" t="s">
        <v>4625</v>
      </c>
    </row>
    <row r="71">
      <c r="A71" s="1" t="s">
        <v>633</v>
      </c>
      <c r="B71" s="1">
        <v>16</v>
      </c>
      <c r="C71" s="26" t="s">
        <v>8075</v>
      </c>
      <c r="D71" t="s">
        <v>635</v>
      </c>
      <c r="E71" s="27" t="s">
        <v>8076</v>
      </c>
      <c r="F71" s="28" t="s">
        <v>869</v>
      </c>
      <c r="G71" s="29">
        <v>33.411999999999999</v>
      </c>
      <c r="H71" s="28">
        <v>0</v>
      </c>
      <c r="I71" s="30">
        <f>ROUND(G71*H71,P4)</f>
        <v>0</v>
      </c>
      <c r="L71" s="31">
        <v>0</v>
      </c>
      <c r="M71" s="24">
        <f>ROUND(G71*L71,P4)</f>
        <v>0</v>
      </c>
      <c r="N71" s="25" t="s">
        <v>635</v>
      </c>
      <c r="O71" s="32">
        <f>M71*AA71</f>
        <v>0</v>
      </c>
      <c r="P71" s="1">
        <v>3</v>
      </c>
      <c r="AA71" s="1">
        <f>IF(P71=1,$O$3,IF(P71=2,$O$4,$O$5))</f>
        <v>0</v>
      </c>
    </row>
    <row r="72">
      <c r="A72" s="1" t="s">
        <v>639</v>
      </c>
      <c r="E72" s="27" t="s">
        <v>635</v>
      </c>
    </row>
    <row r="73" ht="39">
      <c r="A73" s="1" t="s">
        <v>640</v>
      </c>
      <c r="E73" s="33" t="s">
        <v>8077</v>
      </c>
    </row>
    <row r="74" ht="37.5">
      <c r="A74" s="1" t="s">
        <v>642</v>
      </c>
      <c r="E74" s="27" t="s">
        <v>8078</v>
      </c>
    </row>
    <row r="75">
      <c r="A75" s="1" t="s">
        <v>633</v>
      </c>
      <c r="B75" s="1">
        <v>17</v>
      </c>
      <c r="C75" s="26" t="s">
        <v>6491</v>
      </c>
      <c r="D75" t="s">
        <v>635</v>
      </c>
      <c r="E75" s="27" t="s">
        <v>1397</v>
      </c>
      <c r="F75" s="28" t="s">
        <v>869</v>
      </c>
      <c r="G75" s="29">
        <v>2989.1100000000001</v>
      </c>
      <c r="H75" s="28">
        <v>0</v>
      </c>
      <c r="I75" s="30">
        <f>ROUND(G75*H75,P4)</f>
        <v>0</v>
      </c>
      <c r="L75" s="31">
        <v>0</v>
      </c>
      <c r="M75" s="24">
        <f>ROUND(G75*L75,P4)</f>
        <v>0</v>
      </c>
      <c r="N75" s="25" t="s">
        <v>635</v>
      </c>
      <c r="O75" s="32">
        <f>M75*AA75</f>
        <v>0</v>
      </c>
      <c r="P75" s="1">
        <v>3</v>
      </c>
      <c r="AA75" s="1">
        <f>IF(P75=1,$O$3,IF(P75=2,$O$4,$O$5))</f>
        <v>0</v>
      </c>
    </row>
    <row r="76">
      <c r="A76" s="1" t="s">
        <v>639</v>
      </c>
      <c r="E76" s="27" t="s">
        <v>6492</v>
      </c>
    </row>
    <row r="77" ht="39">
      <c r="A77" s="1" t="s">
        <v>640</v>
      </c>
      <c r="E77" s="33" t="s">
        <v>8079</v>
      </c>
    </row>
    <row r="78" ht="312.5">
      <c r="A78" s="1" t="s">
        <v>642</v>
      </c>
      <c r="E78" s="27" t="s">
        <v>6494</v>
      </c>
    </row>
    <row r="79" ht="13">
      <c r="A79" s="1" t="s">
        <v>630</v>
      </c>
      <c r="C79" s="22" t="s">
        <v>1971</v>
      </c>
      <c r="E79" s="23" t="s">
        <v>3945</v>
      </c>
      <c r="L79" s="24">
        <f>SUMIFS(L80:L119,A80:A119,"P")</f>
        <v>0</v>
      </c>
      <c r="M79" s="24">
        <f>SUMIFS(M80:M119,A80:A119,"P")</f>
        <v>0</v>
      </c>
      <c r="N79" s="25"/>
    </row>
    <row r="80">
      <c r="A80" s="1" t="s">
        <v>633</v>
      </c>
      <c r="B80" s="1">
        <v>18</v>
      </c>
      <c r="C80" s="26" t="s">
        <v>4674</v>
      </c>
      <c r="D80" t="s">
        <v>635</v>
      </c>
      <c r="E80" s="27" t="s">
        <v>4675</v>
      </c>
      <c r="F80" s="28" t="s">
        <v>649</v>
      </c>
      <c r="G80" s="29">
        <v>69.799999999999997</v>
      </c>
      <c r="H80" s="28">
        <v>0</v>
      </c>
      <c r="I80" s="30">
        <f>ROUND(G80*H80,P4)</f>
        <v>0</v>
      </c>
      <c r="L80" s="31">
        <v>0</v>
      </c>
      <c r="M80" s="24">
        <f>ROUND(G80*L80,P4)</f>
        <v>0</v>
      </c>
      <c r="N80" s="25" t="s">
        <v>638</v>
      </c>
      <c r="O80" s="32">
        <f>M80*AA80</f>
        <v>0</v>
      </c>
      <c r="P80" s="1">
        <v>3</v>
      </c>
      <c r="AA80" s="1">
        <f>IF(P80=1,$O$3,IF(P80=2,$O$4,$O$5))</f>
        <v>0</v>
      </c>
    </row>
    <row r="81">
      <c r="A81" s="1" t="s">
        <v>639</v>
      </c>
      <c r="E81" s="27" t="s">
        <v>7292</v>
      </c>
    </row>
    <row r="82" ht="39">
      <c r="A82" s="1" t="s">
        <v>640</v>
      </c>
      <c r="E82" s="33" t="s">
        <v>8080</v>
      </c>
    </row>
    <row r="83" ht="162.5">
      <c r="A83" s="1" t="s">
        <v>642</v>
      </c>
      <c r="E83" s="27" t="s">
        <v>4677</v>
      </c>
    </row>
    <row r="84">
      <c r="A84" s="1" t="s">
        <v>633</v>
      </c>
      <c r="B84" s="1">
        <v>19</v>
      </c>
      <c r="C84" s="26" t="s">
        <v>5885</v>
      </c>
      <c r="D84" t="s">
        <v>635</v>
      </c>
      <c r="E84" s="27" t="s">
        <v>5886</v>
      </c>
      <c r="F84" s="28" t="s">
        <v>869</v>
      </c>
      <c r="G84" s="29">
        <v>828.79999999999995</v>
      </c>
      <c r="H84" s="28">
        <v>0</v>
      </c>
      <c r="I84" s="30">
        <f>ROUND(G84*H84,P4)</f>
        <v>0</v>
      </c>
      <c r="L84" s="31">
        <v>0</v>
      </c>
      <c r="M84" s="24">
        <f>ROUND(G84*L84,P4)</f>
        <v>0</v>
      </c>
      <c r="N84" s="25" t="s">
        <v>638</v>
      </c>
      <c r="O84" s="32">
        <f>M84*AA84</f>
        <v>0</v>
      </c>
      <c r="P84" s="1">
        <v>3</v>
      </c>
      <c r="AA84" s="1">
        <f>IF(P84=1,$O$3,IF(P84=2,$O$4,$O$5))</f>
        <v>0</v>
      </c>
    </row>
    <row r="85">
      <c r="A85" s="1" t="s">
        <v>639</v>
      </c>
      <c r="E85" s="27" t="s">
        <v>8081</v>
      </c>
    </row>
    <row r="86" ht="39">
      <c r="A86" s="1" t="s">
        <v>640</v>
      </c>
      <c r="E86" s="33" t="s">
        <v>8082</v>
      </c>
    </row>
    <row r="87" ht="409.5">
      <c r="A87" s="1" t="s">
        <v>642</v>
      </c>
      <c r="E87" s="27" t="s">
        <v>6878</v>
      </c>
    </row>
    <row r="88">
      <c r="A88" s="1" t="s">
        <v>633</v>
      </c>
      <c r="B88" s="1">
        <v>20</v>
      </c>
      <c r="C88" s="26" t="s">
        <v>5888</v>
      </c>
      <c r="D88" t="s">
        <v>635</v>
      </c>
      <c r="E88" s="27" t="s">
        <v>5889</v>
      </c>
      <c r="F88" s="28" t="s">
        <v>1729</v>
      </c>
      <c r="G88" s="29">
        <v>43.991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8083</v>
      </c>
    </row>
    <row r="91" ht="250">
      <c r="A91" s="1" t="s">
        <v>642</v>
      </c>
      <c r="E91" s="27" t="s">
        <v>6883</v>
      </c>
    </row>
    <row r="92">
      <c r="A92" s="1" t="s">
        <v>633</v>
      </c>
      <c r="B92" s="1">
        <v>21</v>
      </c>
      <c r="C92" s="26" t="s">
        <v>6504</v>
      </c>
      <c r="D92" t="s">
        <v>635</v>
      </c>
      <c r="E92" s="27" t="s">
        <v>6505</v>
      </c>
      <c r="F92" s="28" t="s">
        <v>1729</v>
      </c>
      <c r="G92" s="29">
        <v>422.83999999999997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8084</v>
      </c>
    </row>
    <row r="95" ht="325">
      <c r="A95" s="1" t="s">
        <v>642</v>
      </c>
      <c r="E95" s="27" t="s">
        <v>6507</v>
      </c>
    </row>
    <row r="96">
      <c r="A96" s="1" t="s">
        <v>633</v>
      </c>
      <c r="B96" s="1">
        <v>22</v>
      </c>
      <c r="C96" s="26" t="s">
        <v>6634</v>
      </c>
      <c r="D96" t="s">
        <v>635</v>
      </c>
      <c r="E96" s="27" t="s">
        <v>6635</v>
      </c>
      <c r="F96" s="28" t="s">
        <v>869</v>
      </c>
      <c r="G96" s="29">
        <v>29.530000000000001</v>
      </c>
      <c r="H96" s="28">
        <v>0</v>
      </c>
      <c r="I96" s="30">
        <f>ROUND(G96*H96,P4)</f>
        <v>0</v>
      </c>
      <c r="L96" s="31">
        <v>0</v>
      </c>
      <c r="M96" s="24">
        <f>ROUND(G96*L96,P4)</f>
        <v>0</v>
      </c>
      <c r="N96" s="25" t="s">
        <v>638</v>
      </c>
      <c r="O96" s="32">
        <f>M96*AA96</f>
        <v>0</v>
      </c>
      <c r="P96" s="1">
        <v>3</v>
      </c>
      <c r="AA96" s="1">
        <f>IF(P96=1,$O$3,IF(P96=2,$O$4,$O$5))</f>
        <v>0</v>
      </c>
    </row>
    <row r="97" ht="25">
      <c r="A97" s="1" t="s">
        <v>639</v>
      </c>
      <c r="E97" s="27" t="s">
        <v>6636</v>
      </c>
    </row>
    <row r="98" ht="39">
      <c r="A98" s="1" t="s">
        <v>640</v>
      </c>
      <c r="E98" s="33" t="s">
        <v>8085</v>
      </c>
    </row>
    <row r="99" ht="25">
      <c r="A99" s="1" t="s">
        <v>642</v>
      </c>
      <c r="E99" s="27" t="s">
        <v>6638</v>
      </c>
    </row>
    <row r="100">
      <c r="A100" s="1" t="s">
        <v>633</v>
      </c>
      <c r="B100" s="1">
        <v>23</v>
      </c>
      <c r="C100" s="26" t="s">
        <v>6508</v>
      </c>
      <c r="D100" t="s">
        <v>635</v>
      </c>
      <c r="E100" s="27" t="s">
        <v>6509</v>
      </c>
      <c r="F100" s="28" t="s">
        <v>1729</v>
      </c>
      <c r="G100" s="29">
        <v>422.83999999999997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39">
      <c r="A102" s="1" t="s">
        <v>640</v>
      </c>
      <c r="E102" s="33" t="s">
        <v>8086</v>
      </c>
    </row>
    <row r="103">
      <c r="A103" s="1" t="s">
        <v>642</v>
      </c>
      <c r="E103" s="27" t="s">
        <v>6511</v>
      </c>
    </row>
    <row r="104">
      <c r="A104" s="1" t="s">
        <v>633</v>
      </c>
      <c r="B104" s="1">
        <v>24</v>
      </c>
      <c r="C104" s="26" t="s">
        <v>6512</v>
      </c>
      <c r="D104" t="s">
        <v>635</v>
      </c>
      <c r="E104" s="27" t="s">
        <v>6513</v>
      </c>
      <c r="F104" s="28" t="s">
        <v>869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6514</v>
      </c>
    </row>
    <row r="106" ht="39">
      <c r="A106" s="1" t="s">
        <v>640</v>
      </c>
      <c r="E106" s="33" t="s">
        <v>6515</v>
      </c>
    </row>
    <row r="107" ht="225">
      <c r="A107" s="1" t="s">
        <v>642</v>
      </c>
      <c r="E107" s="27" t="s">
        <v>6158</v>
      </c>
    </row>
    <row r="108">
      <c r="A108" s="1" t="s">
        <v>633</v>
      </c>
      <c r="B108" s="1">
        <v>25</v>
      </c>
      <c r="C108" s="26" t="s">
        <v>8087</v>
      </c>
      <c r="D108" t="s">
        <v>635</v>
      </c>
      <c r="E108" s="27" t="s">
        <v>8088</v>
      </c>
      <c r="F108" s="28" t="s">
        <v>649</v>
      </c>
      <c r="G108" s="29">
        <v>664</v>
      </c>
      <c r="H108" s="28">
        <v>0</v>
      </c>
      <c r="I108" s="30">
        <f>ROUND(G108*H108,P4)</f>
        <v>0</v>
      </c>
      <c r="L108" s="31">
        <v>0</v>
      </c>
      <c r="M108" s="24">
        <f>ROUND(G108*L108,P4)</f>
        <v>0</v>
      </c>
      <c r="N108" s="25" t="s">
        <v>638</v>
      </c>
      <c r="O108" s="32">
        <f>M108*AA108</f>
        <v>0</v>
      </c>
      <c r="P108" s="1">
        <v>3</v>
      </c>
      <c r="AA108" s="1">
        <f>IF(P108=1,$O$3,IF(P108=2,$O$4,$O$5))</f>
        <v>0</v>
      </c>
    </row>
    <row r="109">
      <c r="A109" s="1" t="s">
        <v>639</v>
      </c>
      <c r="E109" s="27" t="s">
        <v>8089</v>
      </c>
    </row>
    <row r="110" ht="39">
      <c r="A110" s="1" t="s">
        <v>640</v>
      </c>
      <c r="E110" s="33" t="s">
        <v>8090</v>
      </c>
    </row>
    <row r="111" ht="187.5">
      <c r="A111" s="1" t="s">
        <v>642</v>
      </c>
      <c r="E111" s="27" t="s">
        <v>5444</v>
      </c>
    </row>
    <row r="112">
      <c r="A112" s="1" t="s">
        <v>633</v>
      </c>
      <c r="B112" s="1">
        <v>26</v>
      </c>
      <c r="C112" s="26" t="s">
        <v>3589</v>
      </c>
      <c r="D112" t="s">
        <v>635</v>
      </c>
      <c r="E112" s="27" t="s">
        <v>3590</v>
      </c>
      <c r="F112" s="28" t="s">
        <v>869</v>
      </c>
      <c r="G112" s="29">
        <v>215.80000000000001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8091</v>
      </c>
    </row>
    <row r="114" ht="39">
      <c r="A114" s="1" t="s">
        <v>640</v>
      </c>
      <c r="E114" s="33" t="s">
        <v>8092</v>
      </c>
    </row>
    <row r="115" ht="350">
      <c r="A115" s="1" t="s">
        <v>642</v>
      </c>
      <c r="E115" s="27" t="s">
        <v>5448</v>
      </c>
    </row>
    <row r="116">
      <c r="A116" s="1" t="s">
        <v>633</v>
      </c>
      <c r="B116" s="1">
        <v>27</v>
      </c>
      <c r="C116" s="26" t="s">
        <v>6522</v>
      </c>
      <c r="D116" t="s">
        <v>635</v>
      </c>
      <c r="E116" s="27" t="s">
        <v>6523</v>
      </c>
      <c r="F116" s="28" t="s">
        <v>1729</v>
      </c>
      <c r="G116" s="29">
        <v>29.280000000000001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8093</v>
      </c>
    </row>
    <row r="119" ht="262.5">
      <c r="A119" s="1" t="s">
        <v>642</v>
      </c>
      <c r="E119" s="27" t="s">
        <v>5452</v>
      </c>
    </row>
    <row r="120" ht="13">
      <c r="A120" s="1" t="s">
        <v>630</v>
      </c>
      <c r="C120" s="22" t="s">
        <v>3116</v>
      </c>
      <c r="E120" s="23" t="s">
        <v>4682</v>
      </c>
      <c r="L120" s="24">
        <f>SUMIFS(L121:L148,A121:A148,"P")</f>
        <v>0</v>
      </c>
      <c r="M120" s="24">
        <f>SUMIFS(M121:M148,A121:A148,"P")</f>
        <v>0</v>
      </c>
      <c r="N120" s="25"/>
    </row>
    <row r="121">
      <c r="A121" s="1" t="s">
        <v>633</v>
      </c>
      <c r="B121" s="1">
        <v>28</v>
      </c>
      <c r="C121" s="26" t="s">
        <v>6536</v>
      </c>
      <c r="D121" t="s">
        <v>635</v>
      </c>
      <c r="E121" s="27" t="s">
        <v>6537</v>
      </c>
      <c r="F121" s="28" t="s">
        <v>869</v>
      </c>
      <c r="G121" s="29">
        <v>22.219999999999999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7314</v>
      </c>
    </row>
    <row r="123" ht="39">
      <c r="A123" s="1" t="s">
        <v>640</v>
      </c>
      <c r="E123" s="33" t="s">
        <v>8094</v>
      </c>
    </row>
    <row r="124" ht="362.5">
      <c r="A124" s="1" t="s">
        <v>642</v>
      </c>
      <c r="E124" s="27" t="s">
        <v>6540</v>
      </c>
    </row>
    <row r="125">
      <c r="A125" s="1" t="s">
        <v>633</v>
      </c>
      <c r="B125" s="1">
        <v>29</v>
      </c>
      <c r="C125" s="26" t="s">
        <v>6541</v>
      </c>
      <c r="D125" t="s">
        <v>635</v>
      </c>
      <c r="E125" s="27" t="s">
        <v>6542</v>
      </c>
      <c r="F125" s="28" t="s">
        <v>1729</v>
      </c>
      <c r="G125" s="29">
        <v>2.3860000000000001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8095</v>
      </c>
    </row>
    <row r="128" ht="237.5">
      <c r="A128" s="1" t="s">
        <v>642</v>
      </c>
      <c r="E128" s="27" t="s">
        <v>6544</v>
      </c>
    </row>
    <row r="129">
      <c r="A129" s="1" t="s">
        <v>633</v>
      </c>
      <c r="B129" s="1">
        <v>30</v>
      </c>
      <c r="C129" s="26" t="s">
        <v>6545</v>
      </c>
      <c r="D129" t="s">
        <v>635</v>
      </c>
      <c r="E129" s="27" t="s">
        <v>6546</v>
      </c>
      <c r="F129" s="28" t="s">
        <v>869</v>
      </c>
      <c r="G129" s="29">
        <v>46.799999999999997</v>
      </c>
      <c r="H129" s="28">
        <v>0</v>
      </c>
      <c r="I129" s="30">
        <f>ROUND(G129*H129,P4)</f>
        <v>0</v>
      </c>
      <c r="L129" s="31">
        <v>0</v>
      </c>
      <c r="M129" s="24">
        <f>ROUND(G129*L129,P4)</f>
        <v>0</v>
      </c>
      <c r="N129" s="25" t="s">
        <v>638</v>
      </c>
      <c r="O129" s="32">
        <f>M129*AA129</f>
        <v>0</v>
      </c>
      <c r="P129" s="1">
        <v>3</v>
      </c>
      <c r="AA129" s="1">
        <f>IF(P129=1,$O$3,IF(P129=2,$O$4,$O$5))</f>
        <v>0</v>
      </c>
    </row>
    <row r="130">
      <c r="A130" s="1" t="s">
        <v>639</v>
      </c>
      <c r="E130" s="27" t="s">
        <v>8096</v>
      </c>
    </row>
    <row r="131" ht="39">
      <c r="A131" s="1" t="s">
        <v>640</v>
      </c>
      <c r="E131" s="33" t="s">
        <v>8097</v>
      </c>
    </row>
    <row r="132" ht="350">
      <c r="A132" s="1" t="s">
        <v>642</v>
      </c>
      <c r="E132" s="27" t="s">
        <v>4692</v>
      </c>
    </row>
    <row r="133">
      <c r="A133" s="1" t="s">
        <v>633</v>
      </c>
      <c r="B133" s="1">
        <v>31</v>
      </c>
      <c r="C133" s="26" t="s">
        <v>6549</v>
      </c>
      <c r="D133" t="s">
        <v>635</v>
      </c>
      <c r="E133" s="27" t="s">
        <v>6550</v>
      </c>
      <c r="F133" s="28" t="s">
        <v>1729</v>
      </c>
      <c r="G133" s="29">
        <v>14.613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8098</v>
      </c>
    </row>
    <row r="136" ht="262.5">
      <c r="A136" s="1" t="s">
        <v>642</v>
      </c>
      <c r="E136" s="27" t="s">
        <v>5452</v>
      </c>
    </row>
    <row r="137">
      <c r="A137" s="1" t="s">
        <v>633</v>
      </c>
      <c r="B137" s="1">
        <v>32</v>
      </c>
      <c r="C137" s="26" t="s">
        <v>6920</v>
      </c>
      <c r="D137" t="s">
        <v>635</v>
      </c>
      <c r="E137" s="27" t="s">
        <v>6921</v>
      </c>
      <c r="F137" s="28" t="s">
        <v>869</v>
      </c>
      <c r="G137" s="29">
        <v>401.89999999999998</v>
      </c>
      <c r="H137" s="28">
        <v>0</v>
      </c>
      <c r="I137" s="30">
        <f>ROUND(G137*H137,P4)</f>
        <v>0</v>
      </c>
      <c r="L137" s="31">
        <v>0</v>
      </c>
      <c r="M137" s="24">
        <f>ROUND(G137*L137,P4)</f>
        <v>0</v>
      </c>
      <c r="N137" s="25" t="s">
        <v>638</v>
      </c>
      <c r="O137" s="32">
        <f>M137*AA137</f>
        <v>0</v>
      </c>
      <c r="P137" s="1">
        <v>3</v>
      </c>
      <c r="AA137" s="1">
        <f>IF(P137=1,$O$3,IF(P137=2,$O$4,$O$5))</f>
        <v>0</v>
      </c>
    </row>
    <row r="138">
      <c r="A138" s="1" t="s">
        <v>639</v>
      </c>
      <c r="E138" s="27" t="s">
        <v>8099</v>
      </c>
    </row>
    <row r="139" ht="39">
      <c r="A139" s="1" t="s">
        <v>640</v>
      </c>
      <c r="E139" s="33" t="s">
        <v>8100</v>
      </c>
    </row>
    <row r="140" ht="350">
      <c r="A140" s="1" t="s">
        <v>642</v>
      </c>
      <c r="E140" s="27" t="s">
        <v>4692</v>
      </c>
    </row>
    <row r="141">
      <c r="A141" s="1" t="s">
        <v>633</v>
      </c>
      <c r="B141" s="1">
        <v>33</v>
      </c>
      <c r="C141" s="26" t="s">
        <v>6924</v>
      </c>
      <c r="D141" t="s">
        <v>635</v>
      </c>
      <c r="E141" s="27" t="s">
        <v>6925</v>
      </c>
      <c r="F141" s="28" t="s">
        <v>1729</v>
      </c>
      <c r="G141" s="29">
        <v>84.286000000000001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7322</v>
      </c>
    </row>
    <row r="143" ht="39">
      <c r="A143" s="1" t="s">
        <v>640</v>
      </c>
      <c r="E143" s="33" t="s">
        <v>8101</v>
      </c>
    </row>
    <row r="144" ht="262.5">
      <c r="A144" s="1" t="s">
        <v>642</v>
      </c>
      <c r="E144" s="27" t="s">
        <v>5452</v>
      </c>
    </row>
    <row r="145" ht="25">
      <c r="A145" s="1" t="s">
        <v>633</v>
      </c>
      <c r="B145" s="1">
        <v>34</v>
      </c>
      <c r="C145" s="26" t="s">
        <v>7324</v>
      </c>
      <c r="D145" t="s">
        <v>635</v>
      </c>
      <c r="E145" s="27" t="s">
        <v>7325</v>
      </c>
      <c r="F145" s="28" t="s">
        <v>865</v>
      </c>
      <c r="G145" s="29">
        <v>553.42600000000004</v>
      </c>
      <c r="H145" s="28">
        <v>0</v>
      </c>
      <c r="I145" s="30">
        <f>ROUND(G145*H145,P4)</f>
        <v>0</v>
      </c>
      <c r="L145" s="31">
        <v>0</v>
      </c>
      <c r="M145" s="24">
        <f>ROUND(G145*L145,P4)</f>
        <v>0</v>
      </c>
      <c r="N145" s="25" t="s">
        <v>635</v>
      </c>
      <c r="O145" s="32">
        <f>M145*AA145</f>
        <v>0</v>
      </c>
      <c r="P145" s="1">
        <v>3</v>
      </c>
      <c r="AA145" s="1">
        <f>IF(P145=1,$O$3,IF(P145=2,$O$4,$O$5))</f>
        <v>0</v>
      </c>
    </row>
    <row r="146">
      <c r="A146" s="1" t="s">
        <v>639</v>
      </c>
      <c r="E146" s="27" t="s">
        <v>7326</v>
      </c>
    </row>
    <row r="147" ht="39">
      <c r="A147" s="1" t="s">
        <v>640</v>
      </c>
      <c r="E147" s="33" t="s">
        <v>8102</v>
      </c>
    </row>
    <row r="148">
      <c r="A148" s="1" t="s">
        <v>642</v>
      </c>
      <c r="E148" s="27" t="s">
        <v>635</v>
      </c>
    </row>
    <row r="149" ht="13">
      <c r="A149" s="1" t="s">
        <v>630</v>
      </c>
      <c r="C149" s="22" t="s">
        <v>3123</v>
      </c>
      <c r="E149" s="23" t="s">
        <v>4687</v>
      </c>
      <c r="L149" s="24">
        <f>SUMIFS(L150:L169,A150:A169,"P")</f>
        <v>0</v>
      </c>
      <c r="M149" s="24">
        <f>SUMIFS(M150:M169,A150:A169,"P")</f>
        <v>0</v>
      </c>
      <c r="N149" s="25"/>
    </row>
    <row r="150">
      <c r="A150" s="1" t="s">
        <v>633</v>
      </c>
      <c r="B150" s="1">
        <v>35</v>
      </c>
      <c r="C150" s="26" t="s">
        <v>5457</v>
      </c>
      <c r="D150" t="s">
        <v>635</v>
      </c>
      <c r="E150" s="27" t="s">
        <v>7462</v>
      </c>
      <c r="F150" s="28" t="s">
        <v>869</v>
      </c>
      <c r="G150" s="29">
        <v>73.299999999999997</v>
      </c>
      <c r="H150" s="28">
        <v>0</v>
      </c>
      <c r="I150" s="30">
        <f>ROUND(G150*H150,P4)</f>
        <v>0</v>
      </c>
      <c r="L150" s="31">
        <v>0</v>
      </c>
      <c r="M150" s="24">
        <f>ROUND(G150*L150,P4)</f>
        <v>0</v>
      </c>
      <c r="N150" s="25" t="s">
        <v>638</v>
      </c>
      <c r="O150" s="32">
        <f>M150*AA150</f>
        <v>0</v>
      </c>
      <c r="P150" s="1">
        <v>3</v>
      </c>
      <c r="AA150" s="1">
        <f>IF(P150=1,$O$3,IF(P150=2,$O$4,$O$5))</f>
        <v>0</v>
      </c>
    </row>
    <row r="151">
      <c r="A151" s="1" t="s">
        <v>639</v>
      </c>
      <c r="E151" s="27" t="s">
        <v>7463</v>
      </c>
    </row>
    <row r="152" ht="39">
      <c r="A152" s="1" t="s">
        <v>640</v>
      </c>
      <c r="E152" s="33" t="s">
        <v>8103</v>
      </c>
    </row>
    <row r="153" ht="350">
      <c r="A153" s="1" t="s">
        <v>642</v>
      </c>
      <c r="E153" s="27" t="s">
        <v>7465</v>
      </c>
    </row>
    <row r="154">
      <c r="A154" s="1" t="s">
        <v>633</v>
      </c>
      <c r="B154" s="1">
        <v>36</v>
      </c>
      <c r="C154" s="26" t="s">
        <v>7332</v>
      </c>
      <c r="D154" t="s">
        <v>635</v>
      </c>
      <c r="E154" s="27" t="s">
        <v>7333</v>
      </c>
      <c r="F154" s="28" t="s">
        <v>869</v>
      </c>
      <c r="G154" s="29">
        <v>573.60000000000002</v>
      </c>
      <c r="H154" s="28">
        <v>0</v>
      </c>
      <c r="I154" s="30">
        <f>ROUND(G154*H154,P4)</f>
        <v>0</v>
      </c>
      <c r="L154" s="31">
        <v>0</v>
      </c>
      <c r="M154" s="24">
        <f>ROUND(G154*L154,P4)</f>
        <v>0</v>
      </c>
      <c r="N154" s="25" t="s">
        <v>638</v>
      </c>
      <c r="O154" s="32">
        <f>M154*AA154</f>
        <v>0</v>
      </c>
      <c r="P154" s="1">
        <v>3</v>
      </c>
      <c r="AA154" s="1">
        <f>IF(P154=1,$O$3,IF(P154=2,$O$4,$O$5))</f>
        <v>0</v>
      </c>
    </row>
    <row r="155">
      <c r="A155" s="1" t="s">
        <v>639</v>
      </c>
      <c r="E155" s="27" t="s">
        <v>7334</v>
      </c>
    </row>
    <row r="156" ht="39">
      <c r="A156" s="1" t="s">
        <v>640</v>
      </c>
      <c r="E156" s="33" t="s">
        <v>8104</v>
      </c>
    </row>
    <row r="157" ht="350">
      <c r="A157" s="1" t="s">
        <v>642</v>
      </c>
      <c r="E157" s="27" t="s">
        <v>4692</v>
      </c>
    </row>
    <row r="158">
      <c r="A158" s="1" t="s">
        <v>633</v>
      </c>
      <c r="B158" s="1">
        <v>37</v>
      </c>
      <c r="C158" s="26" t="s">
        <v>4701</v>
      </c>
      <c r="D158" t="s">
        <v>635</v>
      </c>
      <c r="E158" s="27" t="s">
        <v>4702</v>
      </c>
      <c r="F158" s="28" t="s">
        <v>869</v>
      </c>
      <c r="G158" s="29">
        <v>171.03999999999999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8105</v>
      </c>
    </row>
    <row r="160" ht="39">
      <c r="A160" s="1" t="s">
        <v>640</v>
      </c>
      <c r="E160" s="33" t="s">
        <v>8106</v>
      </c>
    </row>
    <row r="161" ht="50">
      <c r="A161" s="1" t="s">
        <v>642</v>
      </c>
      <c r="E161" s="27" t="s">
        <v>4704</v>
      </c>
    </row>
    <row r="162" ht="25">
      <c r="A162" s="1" t="s">
        <v>633</v>
      </c>
      <c r="B162" s="1">
        <v>38</v>
      </c>
      <c r="C162" s="26" t="s">
        <v>6563</v>
      </c>
      <c r="D162" t="s">
        <v>635</v>
      </c>
      <c r="E162" s="27" t="s">
        <v>6564</v>
      </c>
      <c r="F162" s="28" t="s">
        <v>869</v>
      </c>
      <c r="G162" s="29">
        <v>13.978</v>
      </c>
      <c r="H162" s="28">
        <v>0</v>
      </c>
      <c r="I162" s="30">
        <f>ROUND(G162*H162,P4)</f>
        <v>0</v>
      </c>
      <c r="L162" s="31">
        <v>0</v>
      </c>
      <c r="M162" s="24">
        <f>ROUND(G162*L162,P4)</f>
        <v>0</v>
      </c>
      <c r="N162" s="25" t="s">
        <v>635</v>
      </c>
      <c r="O162" s="32">
        <f>M162*AA162</f>
        <v>0</v>
      </c>
      <c r="P162" s="1">
        <v>3</v>
      </c>
      <c r="AA162" s="1">
        <f>IF(P162=1,$O$3,IF(P162=2,$O$4,$O$5))</f>
        <v>0</v>
      </c>
    </row>
    <row r="163" ht="50">
      <c r="A163" s="1" t="s">
        <v>639</v>
      </c>
      <c r="E163" s="27" t="s">
        <v>6565</v>
      </c>
    </row>
    <row r="164" ht="39">
      <c r="A164" s="1" t="s">
        <v>640</v>
      </c>
      <c r="E164" s="33" t="s">
        <v>8107</v>
      </c>
    </row>
    <row r="165" ht="37.5">
      <c r="A165" s="1" t="s">
        <v>642</v>
      </c>
      <c r="E165" s="27" t="s">
        <v>4700</v>
      </c>
    </row>
    <row r="166">
      <c r="A166" s="1" t="s">
        <v>633</v>
      </c>
      <c r="B166" s="1">
        <v>39</v>
      </c>
      <c r="C166" s="26" t="s">
        <v>6567</v>
      </c>
      <c r="D166" t="s">
        <v>635</v>
      </c>
      <c r="E166" s="27" t="s">
        <v>4711</v>
      </c>
      <c r="F166" s="28" t="s">
        <v>869</v>
      </c>
      <c r="G166" s="29">
        <v>13.09</v>
      </c>
      <c r="H166" s="28">
        <v>0</v>
      </c>
      <c r="I166" s="30">
        <f>ROUND(G166*H166,P4)</f>
        <v>0</v>
      </c>
      <c r="L166" s="31">
        <v>0</v>
      </c>
      <c r="M166" s="24">
        <f>ROUND(G166*L166,P4)</f>
        <v>0</v>
      </c>
      <c r="N166" s="25" t="s">
        <v>635</v>
      </c>
      <c r="O166" s="32">
        <f>M166*AA166</f>
        <v>0</v>
      </c>
      <c r="P166" s="1">
        <v>3</v>
      </c>
      <c r="AA166" s="1">
        <f>IF(P166=1,$O$3,IF(P166=2,$O$4,$O$5))</f>
        <v>0</v>
      </c>
    </row>
    <row r="167">
      <c r="A167" s="1" t="s">
        <v>639</v>
      </c>
      <c r="E167" s="27" t="s">
        <v>6662</v>
      </c>
    </row>
    <row r="168" ht="39">
      <c r="A168" s="1" t="s">
        <v>640</v>
      </c>
      <c r="E168" s="33" t="s">
        <v>8108</v>
      </c>
    </row>
    <row r="169" ht="100">
      <c r="A169" s="1" t="s">
        <v>642</v>
      </c>
      <c r="E169" s="27" t="s">
        <v>6570</v>
      </c>
    </row>
    <row r="170" ht="13">
      <c r="A170" s="1" t="s">
        <v>630</v>
      </c>
      <c r="C170" s="22" t="s">
        <v>1818</v>
      </c>
      <c r="E170" s="23" t="s">
        <v>4733</v>
      </c>
      <c r="L170" s="24">
        <f>SUMIFS(L171:L182,A171:A182,"P")</f>
        <v>0</v>
      </c>
      <c r="M170" s="24">
        <f>SUMIFS(M171:M182,A171:A182,"P")</f>
        <v>0</v>
      </c>
      <c r="N170" s="25"/>
    </row>
    <row r="171" ht="25">
      <c r="A171" s="1" t="s">
        <v>633</v>
      </c>
      <c r="B171" s="1">
        <v>40</v>
      </c>
      <c r="C171" s="26" t="s">
        <v>4734</v>
      </c>
      <c r="D171" t="s">
        <v>635</v>
      </c>
      <c r="E171" s="27" t="s">
        <v>4735</v>
      </c>
      <c r="F171" s="28" t="s">
        <v>865</v>
      </c>
      <c r="G171" s="29">
        <v>365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8109</v>
      </c>
    </row>
    <row r="174" ht="187.5">
      <c r="A174" s="1" t="s">
        <v>642</v>
      </c>
      <c r="E174" s="27" t="s">
        <v>4737</v>
      </c>
    </row>
    <row r="175" ht="25">
      <c r="A175" s="1" t="s">
        <v>633</v>
      </c>
      <c r="B175" s="1">
        <v>41</v>
      </c>
      <c r="C175" s="26" t="s">
        <v>6572</v>
      </c>
      <c r="D175" t="s">
        <v>635</v>
      </c>
      <c r="E175" s="27" t="s">
        <v>6573</v>
      </c>
      <c r="F175" s="28" t="s">
        <v>865</v>
      </c>
      <c r="G175" s="29">
        <v>414.06999999999999</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7341</v>
      </c>
    </row>
    <row r="177" ht="39">
      <c r="A177" s="1" t="s">
        <v>640</v>
      </c>
      <c r="E177" s="33" t="s">
        <v>8110</v>
      </c>
    </row>
    <row r="178" ht="175">
      <c r="A178" s="1" t="s">
        <v>642</v>
      </c>
      <c r="E178" s="27" t="s">
        <v>6576</v>
      </c>
    </row>
    <row r="179" ht="25">
      <c r="A179" s="1" t="s">
        <v>633</v>
      </c>
      <c r="B179" s="1">
        <v>42</v>
      </c>
      <c r="C179" s="26" t="s">
        <v>6577</v>
      </c>
      <c r="D179" t="s">
        <v>635</v>
      </c>
      <c r="E179" s="27" t="s">
        <v>6578</v>
      </c>
      <c r="F179" s="28" t="s">
        <v>865</v>
      </c>
      <c r="G179" s="29">
        <v>602.47000000000003</v>
      </c>
      <c r="H179" s="28">
        <v>0</v>
      </c>
      <c r="I179" s="30">
        <f>ROUND(G179*H179,P4)</f>
        <v>0</v>
      </c>
      <c r="L179" s="31">
        <v>0</v>
      </c>
      <c r="M179" s="24">
        <f>ROUND(G179*L179,P4)</f>
        <v>0</v>
      </c>
      <c r="N179" s="25" t="s">
        <v>635</v>
      </c>
      <c r="O179" s="32">
        <f>M179*AA179</f>
        <v>0</v>
      </c>
      <c r="P179" s="1">
        <v>3</v>
      </c>
      <c r="AA179" s="1">
        <f>IF(P179=1,$O$3,IF(P179=2,$O$4,$O$5))</f>
        <v>0</v>
      </c>
    </row>
    <row r="180" ht="62.5">
      <c r="A180" s="1" t="s">
        <v>639</v>
      </c>
      <c r="E180" s="27" t="s">
        <v>7472</v>
      </c>
    </row>
    <row r="181" ht="39">
      <c r="A181" s="1" t="s">
        <v>640</v>
      </c>
      <c r="E181" s="33" t="s">
        <v>8111</v>
      </c>
    </row>
    <row r="182" ht="175">
      <c r="A182" s="1" t="s">
        <v>642</v>
      </c>
      <c r="E182" s="27" t="s">
        <v>6576</v>
      </c>
    </row>
    <row r="183" ht="13">
      <c r="A183" s="1" t="s">
        <v>630</v>
      </c>
      <c r="C183" s="22" t="s">
        <v>4738</v>
      </c>
      <c r="E183" s="23" t="s">
        <v>5475</v>
      </c>
      <c r="L183" s="24">
        <f>SUMIFS(L184:L187,A184:A187,"P")</f>
        <v>0</v>
      </c>
      <c r="M183" s="24">
        <f>SUMIFS(M184:M187,A184:A187,"P")</f>
        <v>0</v>
      </c>
      <c r="N183" s="25"/>
    </row>
    <row r="184">
      <c r="A184" s="1" t="s">
        <v>633</v>
      </c>
      <c r="B184" s="1">
        <v>43</v>
      </c>
      <c r="C184" s="26" t="s">
        <v>4750</v>
      </c>
      <c r="D184" t="s">
        <v>635</v>
      </c>
      <c r="E184" s="27" t="s">
        <v>4751</v>
      </c>
      <c r="F184" s="28" t="s">
        <v>659</v>
      </c>
      <c r="G184" s="29">
        <v>4</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8112</v>
      </c>
    </row>
    <row r="187" ht="150">
      <c r="A187" s="1" t="s">
        <v>642</v>
      </c>
      <c r="E187" s="27" t="s">
        <v>4753</v>
      </c>
    </row>
    <row r="188" ht="13">
      <c r="A188" s="1" t="s">
        <v>630</v>
      </c>
      <c r="C188" s="22" t="s">
        <v>1889</v>
      </c>
      <c r="E188" s="23" t="s">
        <v>4497</v>
      </c>
      <c r="L188" s="24">
        <f>SUMIFS(L189:L224,A189:A224,"P")</f>
        <v>0</v>
      </c>
      <c r="M188" s="24">
        <f>SUMIFS(M189:M224,A189:A224,"P")</f>
        <v>0</v>
      </c>
      <c r="N188" s="25"/>
    </row>
    <row r="189">
      <c r="A189" s="1" t="s">
        <v>633</v>
      </c>
      <c r="B189" s="1">
        <v>44</v>
      </c>
      <c r="C189" s="26" t="s">
        <v>7347</v>
      </c>
      <c r="D189" t="s">
        <v>635</v>
      </c>
      <c r="E189" s="27" t="s">
        <v>7348</v>
      </c>
      <c r="F189" s="28" t="s">
        <v>659</v>
      </c>
      <c r="G189" s="29">
        <v>24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8113</v>
      </c>
    </row>
    <row r="192" ht="37.5">
      <c r="A192" s="1" t="s">
        <v>642</v>
      </c>
      <c r="E192" s="27" t="s">
        <v>7350</v>
      </c>
    </row>
    <row r="193">
      <c r="A193" s="1" t="s">
        <v>633</v>
      </c>
      <c r="B193" s="1">
        <v>45</v>
      </c>
      <c r="C193" s="26" t="s">
        <v>7355</v>
      </c>
      <c r="D193" t="s">
        <v>635</v>
      </c>
      <c r="E193" s="27" t="s">
        <v>7356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6597</v>
      </c>
    </row>
    <row r="196" ht="125">
      <c r="A196" s="1" t="s">
        <v>642</v>
      </c>
      <c r="E196" s="27" t="s">
        <v>7357</v>
      </c>
    </row>
    <row r="197">
      <c r="A197" s="1" t="s">
        <v>633</v>
      </c>
      <c r="B197" s="1">
        <v>46</v>
      </c>
      <c r="C197" s="26" t="s">
        <v>7939</v>
      </c>
      <c r="D197" t="s">
        <v>635</v>
      </c>
      <c r="E197" s="27" t="s">
        <v>7940</v>
      </c>
      <c r="F197" s="28" t="s">
        <v>659</v>
      </c>
      <c r="G197" s="29">
        <v>1</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6597</v>
      </c>
    </row>
    <row r="200" ht="125">
      <c r="A200" s="1" t="s">
        <v>642</v>
      </c>
      <c r="E200" s="27" t="s">
        <v>7357</v>
      </c>
    </row>
    <row r="201">
      <c r="A201" s="1" t="s">
        <v>633</v>
      </c>
      <c r="B201" s="1">
        <v>47</v>
      </c>
      <c r="C201" s="26" t="s">
        <v>6983</v>
      </c>
      <c r="D201" t="s">
        <v>635</v>
      </c>
      <c r="E201" s="27" t="s">
        <v>6984</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8114</v>
      </c>
    </row>
    <row r="204" ht="125">
      <c r="A204" s="1" t="s">
        <v>642</v>
      </c>
      <c r="E204" s="27" t="s">
        <v>6987</v>
      </c>
    </row>
    <row r="205" ht="25">
      <c r="A205" s="1" t="s">
        <v>633</v>
      </c>
      <c r="B205" s="1">
        <v>48</v>
      </c>
      <c r="C205" s="26" t="s">
        <v>6988</v>
      </c>
      <c r="D205" t="s">
        <v>635</v>
      </c>
      <c r="E205" s="27" t="s">
        <v>6989</v>
      </c>
      <c r="F205" s="28" t="s">
        <v>659</v>
      </c>
      <c r="G205" s="29">
        <v>44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8115</v>
      </c>
    </row>
    <row r="208" ht="62.5">
      <c r="A208" s="1" t="s">
        <v>642</v>
      </c>
      <c r="E208" s="27" t="s">
        <v>6992</v>
      </c>
    </row>
    <row r="209">
      <c r="A209" s="1" t="s">
        <v>633</v>
      </c>
      <c r="B209" s="1">
        <v>50</v>
      </c>
      <c r="C209" s="26" t="s">
        <v>6998</v>
      </c>
      <c r="D209" t="s">
        <v>635</v>
      </c>
      <c r="E209" s="27" t="s">
        <v>6999</v>
      </c>
      <c r="F209" s="28" t="s">
        <v>2555</v>
      </c>
      <c r="G209" s="29">
        <v>69.721999999999994</v>
      </c>
      <c r="H209" s="28">
        <v>0</v>
      </c>
      <c r="I209" s="30">
        <f>ROUND(G209*H209,P4)</f>
        <v>0</v>
      </c>
      <c r="L209" s="31">
        <v>0</v>
      </c>
      <c r="M209" s="24">
        <f>ROUND(G209*L209,P4)</f>
        <v>0</v>
      </c>
      <c r="N209" s="25" t="s">
        <v>638</v>
      </c>
      <c r="O209" s="32">
        <f>M209*AA209</f>
        <v>0</v>
      </c>
      <c r="P209" s="1">
        <v>3</v>
      </c>
      <c r="AA209" s="1">
        <f>IF(P209=1,$O$3,IF(P209=2,$O$4,$O$5))</f>
        <v>0</v>
      </c>
    </row>
    <row r="210">
      <c r="A210" s="1" t="s">
        <v>639</v>
      </c>
      <c r="E210" s="27" t="s">
        <v>7362</v>
      </c>
    </row>
    <row r="211" ht="39">
      <c r="A211" s="1" t="s">
        <v>640</v>
      </c>
      <c r="E211" s="33" t="s">
        <v>8116</v>
      </c>
    </row>
    <row r="212" ht="350">
      <c r="A212" s="1" t="s">
        <v>642</v>
      </c>
      <c r="E212" s="27" t="s">
        <v>7001</v>
      </c>
    </row>
    <row r="213">
      <c r="A213" s="1" t="s">
        <v>633</v>
      </c>
      <c r="B213" s="1">
        <v>51</v>
      </c>
      <c r="C213" s="26" t="s">
        <v>6779</v>
      </c>
      <c r="D213" t="s">
        <v>635</v>
      </c>
      <c r="E213" s="27" t="s">
        <v>6780</v>
      </c>
      <c r="F213" s="28" t="s">
        <v>649</v>
      </c>
      <c r="G213" s="29">
        <v>13.92</v>
      </c>
      <c r="H213" s="28">
        <v>0</v>
      </c>
      <c r="I213" s="30">
        <f>ROUND(G213*H213,P4)</f>
        <v>0</v>
      </c>
      <c r="L213" s="31">
        <v>0</v>
      </c>
      <c r="M213" s="24">
        <f>ROUND(G213*L213,P4)</f>
        <v>0</v>
      </c>
      <c r="N213" s="25" t="s">
        <v>635</v>
      </c>
      <c r="O213" s="32">
        <f>M213*AA213</f>
        <v>0</v>
      </c>
      <c r="P213" s="1">
        <v>3</v>
      </c>
      <c r="AA213" s="1">
        <f>IF(P213=1,$O$3,IF(P213=2,$O$4,$O$5))</f>
        <v>0</v>
      </c>
    </row>
    <row r="214">
      <c r="A214" s="1" t="s">
        <v>639</v>
      </c>
      <c r="E214" s="27" t="s">
        <v>635</v>
      </c>
    </row>
    <row r="215" ht="39">
      <c r="A215" s="1" t="s">
        <v>640</v>
      </c>
      <c r="E215" s="33" t="s">
        <v>8117</v>
      </c>
    </row>
    <row r="216" ht="62.5">
      <c r="A216" s="1" t="s">
        <v>642</v>
      </c>
      <c r="E216" s="27" t="s">
        <v>6593</v>
      </c>
    </row>
    <row r="217">
      <c r="A217" s="1" t="s">
        <v>633</v>
      </c>
      <c r="B217" s="1">
        <v>52</v>
      </c>
      <c r="C217" s="26" t="s">
        <v>6594</v>
      </c>
      <c r="D217" t="s">
        <v>635</v>
      </c>
      <c r="E217" s="27" t="s">
        <v>6595</v>
      </c>
      <c r="F217" s="28" t="s">
        <v>659</v>
      </c>
      <c r="G217" s="29">
        <v>1</v>
      </c>
      <c r="H217" s="28">
        <v>0</v>
      </c>
      <c r="I217" s="30">
        <f>ROUND(G217*H217,P4)</f>
        <v>0</v>
      </c>
      <c r="L217" s="31">
        <v>0</v>
      </c>
      <c r="M217" s="24">
        <f>ROUND(G217*L217,P4)</f>
        <v>0</v>
      </c>
      <c r="N217" s="25" t="s">
        <v>635</v>
      </c>
      <c r="O217" s="32">
        <f>M217*AA217</f>
        <v>0</v>
      </c>
      <c r="P217" s="1">
        <v>3</v>
      </c>
      <c r="AA217" s="1">
        <f>IF(P217=1,$O$3,IF(P217=2,$O$4,$O$5))</f>
        <v>0</v>
      </c>
    </row>
    <row r="218">
      <c r="A218" s="1" t="s">
        <v>639</v>
      </c>
      <c r="E218" s="27" t="s">
        <v>6596</v>
      </c>
    </row>
    <row r="219" ht="39">
      <c r="A219" s="1" t="s">
        <v>640</v>
      </c>
      <c r="E219" s="33" t="s">
        <v>6597</v>
      </c>
    </row>
    <row r="220" ht="25">
      <c r="A220" s="1" t="s">
        <v>642</v>
      </c>
      <c r="E220" s="27" t="s">
        <v>6598</v>
      </c>
    </row>
    <row r="221">
      <c r="A221" s="1" t="s">
        <v>633</v>
      </c>
      <c r="B221" s="1">
        <v>53</v>
      </c>
      <c r="C221" s="26" t="s">
        <v>6599</v>
      </c>
      <c r="D221" t="s">
        <v>635</v>
      </c>
      <c r="E221" s="27" t="s">
        <v>6600</v>
      </c>
      <c r="F221" s="28" t="s">
        <v>659</v>
      </c>
      <c r="G221" s="29">
        <v>6</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8118</v>
      </c>
    </row>
    <row r="224" ht="409.5">
      <c r="A224" s="1" t="s">
        <v>642</v>
      </c>
      <c r="E224" s="27" t="s">
        <v>6602</v>
      </c>
    </row>
    <row r="225" ht="13">
      <c r="A225" s="1" t="s">
        <v>630</v>
      </c>
      <c r="C225" s="22" t="s">
        <v>1724</v>
      </c>
      <c r="E225" s="23" t="s">
        <v>1725</v>
      </c>
      <c r="L225" s="24">
        <f>SUMIFS(L226:L229,A226:A229,"P")</f>
        <v>0</v>
      </c>
      <c r="M225" s="24">
        <f>SUMIFS(M226:M229,A226:A229,"P")</f>
        <v>0</v>
      </c>
      <c r="N225" s="25"/>
    </row>
    <row r="226" ht="25">
      <c r="A226" s="1" t="s">
        <v>633</v>
      </c>
      <c r="B226" s="1">
        <v>54</v>
      </c>
      <c r="C226" s="26" t="s">
        <v>8119</v>
      </c>
      <c r="D226" t="s">
        <v>8120</v>
      </c>
      <c r="E226" s="27" t="s">
        <v>8121</v>
      </c>
      <c r="F226" s="28" t="s">
        <v>1729</v>
      </c>
      <c r="G226" s="29">
        <v>66.823999999999998</v>
      </c>
      <c r="H226" s="28">
        <v>0</v>
      </c>
      <c r="I226" s="30">
        <f>ROUND(G226*H226,P4)</f>
        <v>0</v>
      </c>
      <c r="L226" s="31">
        <v>0</v>
      </c>
      <c r="M226" s="24">
        <f>ROUND(G226*L226,P4)</f>
        <v>0</v>
      </c>
      <c r="N226" s="25" t="s">
        <v>1730</v>
      </c>
      <c r="O226" s="32">
        <f>M226*AA226</f>
        <v>0</v>
      </c>
      <c r="P226" s="1">
        <v>3</v>
      </c>
      <c r="AA226" s="1">
        <f>IF(P226=1,$O$3,IF(P226=2,$O$4,$O$5))</f>
        <v>0</v>
      </c>
    </row>
    <row r="227" ht="25">
      <c r="A227" s="1" t="s">
        <v>639</v>
      </c>
      <c r="E227" s="27" t="s">
        <v>4552</v>
      </c>
    </row>
    <row r="228" ht="39">
      <c r="A228" s="1" t="s">
        <v>640</v>
      </c>
      <c r="E228" s="33" t="s">
        <v>8122</v>
      </c>
    </row>
    <row r="229" ht="187.5">
      <c r="A229" s="1" t="s">
        <v>642</v>
      </c>
      <c r="E229" s="27" t="s">
        <v>8123</v>
      </c>
    </row>
  </sheetData>
  <sheetProtection sheet="1" objects="1" scenarios="1" spinCount="100000" saltValue="gyiqjXBI+u3K84WnA/eymyzbBytHdIAVmqeASAvx/k8Y4E20Io90BqmHlu/J63ttqL6Uosys/ZMgRZ121Dxu+w==" hashValue="43fLQyjWSa3avY7i+9HvYQyWoDqVFOIgNGJr5jls8lijJyRj1D5fTeOCbyflx0X+DU+/mh3cZ07Y9UUEUsleO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8124</v>
      </c>
      <c r="E8" s="23" t="s">
        <v>281</v>
      </c>
      <c r="L8" s="24">
        <f>L9+L18+L43+L76+L81+L106+L119+L136</f>
        <v>0</v>
      </c>
      <c r="M8" s="24">
        <f>M9+M18+M43+M76+M81+M106+M119+M136</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8125</v>
      </c>
      <c r="D14" t="s">
        <v>635</v>
      </c>
      <c r="E14" s="27" t="s">
        <v>7649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8126</v>
      </c>
    </row>
    <row r="16" ht="26">
      <c r="A16" s="1" t="s">
        <v>640</v>
      </c>
      <c r="E16" s="33" t="s">
        <v>8127</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4846.5110000000004</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8128</v>
      </c>
    </row>
    <row r="22" ht="300">
      <c r="A22" s="1" t="s">
        <v>642</v>
      </c>
      <c r="E22" s="27" t="s">
        <v>4625</v>
      </c>
    </row>
    <row r="23">
      <c r="A23" s="1" t="s">
        <v>633</v>
      </c>
      <c r="B23" s="1">
        <v>4</v>
      </c>
      <c r="C23" s="26" t="s">
        <v>6701</v>
      </c>
      <c r="D23" t="s">
        <v>635</v>
      </c>
      <c r="E23" s="27" t="s">
        <v>6702</v>
      </c>
      <c r="F23" s="28" t="s">
        <v>869</v>
      </c>
      <c r="G23" s="29">
        <v>4846.5110000000004</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8128</v>
      </c>
    </row>
    <row r="26" ht="312.5">
      <c r="A26" s="1" t="s">
        <v>642</v>
      </c>
      <c r="E26" s="27" t="s">
        <v>6827</v>
      </c>
    </row>
    <row r="27">
      <c r="A27" s="1" t="s">
        <v>633</v>
      </c>
      <c r="B27" s="1">
        <v>5</v>
      </c>
      <c r="C27" s="26" t="s">
        <v>6828</v>
      </c>
      <c r="D27" t="s">
        <v>635</v>
      </c>
      <c r="E27" s="27" t="s">
        <v>6829</v>
      </c>
      <c r="F27" s="28" t="s">
        <v>869</v>
      </c>
      <c r="G27" s="29">
        <v>4522.7349999999997</v>
      </c>
      <c r="H27" s="28">
        <v>0</v>
      </c>
      <c r="I27" s="30">
        <f>ROUND(G27*H27,P4)</f>
        <v>0</v>
      </c>
      <c r="L27" s="31">
        <v>0</v>
      </c>
      <c r="M27" s="24">
        <f>ROUND(G27*L27,P4)</f>
        <v>0</v>
      </c>
      <c r="N27" s="25" t="s">
        <v>638</v>
      </c>
      <c r="O27" s="32">
        <f>M27*AA27</f>
        <v>0</v>
      </c>
      <c r="P27" s="1">
        <v>3</v>
      </c>
      <c r="AA27" s="1">
        <f>IF(P27=1,$O$3,IF(P27=2,$O$4,$O$5))</f>
        <v>0</v>
      </c>
    </row>
    <row r="28">
      <c r="A28" s="1" t="s">
        <v>639</v>
      </c>
      <c r="E28" s="27" t="s">
        <v>6830</v>
      </c>
    </row>
    <row r="29" ht="91">
      <c r="A29" s="1" t="s">
        <v>640</v>
      </c>
      <c r="E29" s="33" t="s">
        <v>8129</v>
      </c>
    </row>
    <row r="30" ht="312.5">
      <c r="A30" s="1" t="s">
        <v>642</v>
      </c>
      <c r="E30" s="27" t="s">
        <v>6827</v>
      </c>
    </row>
    <row r="31">
      <c r="A31" s="1" t="s">
        <v>633</v>
      </c>
      <c r="B31" s="1">
        <v>6</v>
      </c>
      <c r="C31" s="26" t="s">
        <v>4582</v>
      </c>
      <c r="D31" t="s">
        <v>635</v>
      </c>
      <c r="E31" s="27" t="s">
        <v>4583</v>
      </c>
      <c r="F31" s="28" t="s">
        <v>869</v>
      </c>
      <c r="G31" s="29">
        <v>4522.7349999999997</v>
      </c>
      <c r="H31" s="28">
        <v>0</v>
      </c>
      <c r="I31" s="30">
        <f>ROUND(G31*H31,P4)</f>
        <v>0</v>
      </c>
      <c r="L31" s="31">
        <v>0</v>
      </c>
      <c r="M31" s="24">
        <f>ROUND(G31*L31,P4)</f>
        <v>0</v>
      </c>
      <c r="N31" s="25" t="s">
        <v>638</v>
      </c>
      <c r="O31" s="32">
        <f>M31*AA31</f>
        <v>0</v>
      </c>
      <c r="P31" s="1">
        <v>3</v>
      </c>
      <c r="AA31" s="1">
        <f>IF(P31=1,$O$3,IF(P31=2,$O$4,$O$5))</f>
        <v>0</v>
      </c>
    </row>
    <row r="32">
      <c r="A32" s="1" t="s">
        <v>639</v>
      </c>
      <c r="E32" s="27" t="s">
        <v>6830</v>
      </c>
    </row>
    <row r="33" ht="91">
      <c r="A33" s="1" t="s">
        <v>640</v>
      </c>
      <c r="E33" s="33" t="s">
        <v>8129</v>
      </c>
    </row>
    <row r="34" ht="187.5">
      <c r="A34" s="1" t="s">
        <v>642</v>
      </c>
      <c r="E34" s="27" t="s">
        <v>4585</v>
      </c>
    </row>
    <row r="35">
      <c r="A35" s="1" t="s">
        <v>633</v>
      </c>
      <c r="B35" s="1">
        <v>7</v>
      </c>
      <c r="C35" s="26" t="s">
        <v>883</v>
      </c>
      <c r="D35" t="s">
        <v>635</v>
      </c>
      <c r="E35" s="27" t="s">
        <v>884</v>
      </c>
      <c r="F35" s="28" t="s">
        <v>869</v>
      </c>
      <c r="G35" s="29">
        <v>1227.6089999999999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8130</v>
      </c>
    </row>
    <row r="38" ht="225">
      <c r="A38" s="1" t="s">
        <v>642</v>
      </c>
      <c r="E38" s="27" t="s">
        <v>4587</v>
      </c>
    </row>
    <row r="39">
      <c r="A39" s="1" t="s">
        <v>633</v>
      </c>
      <c r="B39" s="1">
        <v>8</v>
      </c>
      <c r="C39" s="26" t="s">
        <v>6868</v>
      </c>
      <c r="D39" t="s">
        <v>635</v>
      </c>
      <c r="E39" s="27" t="s">
        <v>6869</v>
      </c>
      <c r="F39" s="28" t="s">
        <v>869</v>
      </c>
      <c r="G39" s="29">
        <v>3618.902</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8131</v>
      </c>
    </row>
    <row r="42" ht="225">
      <c r="A42" s="1" t="s">
        <v>642</v>
      </c>
      <c r="E42" s="27" t="s">
        <v>4587</v>
      </c>
    </row>
    <row r="43" ht="13">
      <c r="A43" s="1" t="s">
        <v>630</v>
      </c>
      <c r="C43" s="22" t="s">
        <v>1971</v>
      </c>
      <c r="E43" s="23" t="s">
        <v>3945</v>
      </c>
      <c r="L43" s="24">
        <f>SUMIFS(L44:L75,A44:A75,"P")</f>
        <v>0</v>
      </c>
      <c r="M43" s="24">
        <f>SUMIFS(M44:M75,A44:A75,"P")</f>
        <v>0</v>
      </c>
      <c r="N43" s="25"/>
    </row>
    <row r="44">
      <c r="A44" s="1" t="s">
        <v>633</v>
      </c>
      <c r="B44" s="1">
        <v>9</v>
      </c>
      <c r="C44" s="26" t="s">
        <v>6872</v>
      </c>
      <c r="D44" t="s">
        <v>635</v>
      </c>
      <c r="E44" s="27" t="s">
        <v>6873</v>
      </c>
      <c r="F44" s="28" t="s">
        <v>869</v>
      </c>
      <c r="G44" s="29">
        <v>11.265000000000001</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8132</v>
      </c>
    </row>
    <row r="47" ht="37.5">
      <c r="A47" s="1" t="s">
        <v>642</v>
      </c>
      <c r="E47" s="27" t="s">
        <v>4696</v>
      </c>
    </row>
    <row r="48">
      <c r="A48" s="1" t="s">
        <v>633</v>
      </c>
      <c r="B48" s="1">
        <v>10</v>
      </c>
      <c r="C48" s="26" t="s">
        <v>6504</v>
      </c>
      <c r="D48" t="s">
        <v>635</v>
      </c>
      <c r="E48" s="27" t="s">
        <v>6505</v>
      </c>
      <c r="F48" s="28" t="s">
        <v>1729</v>
      </c>
      <c r="G48" s="29">
        <v>133.244</v>
      </c>
      <c r="H48" s="28">
        <v>0</v>
      </c>
      <c r="I48" s="30">
        <f>ROUND(G48*H48,P4)</f>
        <v>0</v>
      </c>
      <c r="L48" s="31">
        <v>0</v>
      </c>
      <c r="M48" s="24">
        <f>ROUND(G48*L48,P4)</f>
        <v>0</v>
      </c>
      <c r="N48" s="25" t="s">
        <v>638</v>
      </c>
      <c r="O48" s="32">
        <f>M48*AA48</f>
        <v>0</v>
      </c>
      <c r="P48" s="1">
        <v>3</v>
      </c>
      <c r="AA48" s="1">
        <f>IF(P48=1,$O$3,IF(P48=2,$O$4,$O$5))</f>
        <v>0</v>
      </c>
    </row>
    <row r="49">
      <c r="A49" s="1" t="s">
        <v>639</v>
      </c>
      <c r="E49" s="27" t="s">
        <v>8133</v>
      </c>
    </row>
    <row r="50" ht="104">
      <c r="A50" s="1" t="s">
        <v>640</v>
      </c>
      <c r="E50" s="33" t="s">
        <v>8134</v>
      </c>
    </row>
    <row r="51" ht="325">
      <c r="A51" s="1" t="s">
        <v>642</v>
      </c>
      <c r="E51" s="27" t="s">
        <v>6507</v>
      </c>
    </row>
    <row r="52">
      <c r="A52" s="1" t="s">
        <v>633</v>
      </c>
      <c r="B52" s="1">
        <v>11</v>
      </c>
      <c r="C52" s="26" t="s">
        <v>6508</v>
      </c>
      <c r="D52" t="s">
        <v>635</v>
      </c>
      <c r="E52" s="27" t="s">
        <v>6509</v>
      </c>
      <c r="F52" s="28" t="s">
        <v>1729</v>
      </c>
      <c r="G52" s="29">
        <v>133.244</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8134</v>
      </c>
    </row>
    <row r="55">
      <c r="A55" s="1" t="s">
        <v>642</v>
      </c>
      <c r="E55" s="27" t="s">
        <v>6511</v>
      </c>
    </row>
    <row r="56" ht="25">
      <c r="A56" s="1" t="s">
        <v>633</v>
      </c>
      <c r="B56" s="1">
        <v>12</v>
      </c>
      <c r="C56" s="26" t="s">
        <v>5674</v>
      </c>
      <c r="D56" t="s">
        <v>635</v>
      </c>
      <c r="E56" s="27" t="s">
        <v>5675</v>
      </c>
      <c r="F56" s="28" t="s">
        <v>649</v>
      </c>
      <c r="G56" s="29">
        <v>468</v>
      </c>
      <c r="H56" s="28">
        <v>0</v>
      </c>
      <c r="I56" s="30">
        <f>ROUND(G56*H56,P4)</f>
        <v>0</v>
      </c>
      <c r="L56" s="31">
        <v>0</v>
      </c>
      <c r="M56" s="24">
        <f>ROUND(G56*L56,P4)</f>
        <v>0</v>
      </c>
      <c r="N56" s="25" t="s">
        <v>638</v>
      </c>
      <c r="O56" s="32">
        <f>M56*AA56</f>
        <v>0</v>
      </c>
      <c r="P56" s="1">
        <v>3</v>
      </c>
      <c r="AA56" s="1">
        <f>IF(P56=1,$O$3,IF(P56=2,$O$4,$O$5))</f>
        <v>0</v>
      </c>
    </row>
    <row r="57">
      <c r="A57" s="1" t="s">
        <v>639</v>
      </c>
      <c r="E57" s="27" t="s">
        <v>6889</v>
      </c>
    </row>
    <row r="58" ht="26">
      <c r="A58" s="1" t="s">
        <v>640</v>
      </c>
      <c r="E58" s="33" t="s">
        <v>8135</v>
      </c>
    </row>
    <row r="59" ht="62.5">
      <c r="A59" s="1" t="s">
        <v>642</v>
      </c>
      <c r="E59" s="27" t="s">
        <v>5607</v>
      </c>
    </row>
    <row r="60">
      <c r="A60" s="1" t="s">
        <v>633</v>
      </c>
      <c r="B60" s="1">
        <v>13</v>
      </c>
      <c r="C60" s="26" t="s">
        <v>7715</v>
      </c>
      <c r="D60" t="s">
        <v>635</v>
      </c>
      <c r="E60" s="27" t="s">
        <v>7716</v>
      </c>
      <c r="F60" s="28" t="s">
        <v>869</v>
      </c>
      <c r="G60" s="29">
        <v>3.3119999999999998</v>
      </c>
      <c r="H60" s="28">
        <v>0</v>
      </c>
      <c r="I60" s="30">
        <f>ROUND(G60*H60,P4)</f>
        <v>0</v>
      </c>
      <c r="L60" s="31">
        <v>0</v>
      </c>
      <c r="M60" s="24">
        <f>ROUND(G60*L60,P4)</f>
        <v>0</v>
      </c>
      <c r="N60" s="25" t="s">
        <v>638</v>
      </c>
      <c r="O60" s="32">
        <f>M60*AA60</f>
        <v>0</v>
      </c>
      <c r="P60" s="1">
        <v>3</v>
      </c>
      <c r="AA60" s="1">
        <f>IF(P60=1,$O$3,IF(P60=2,$O$4,$O$5))</f>
        <v>0</v>
      </c>
    </row>
    <row r="61">
      <c r="A61" s="1" t="s">
        <v>639</v>
      </c>
      <c r="E61" s="27" t="s">
        <v>8136</v>
      </c>
    </row>
    <row r="62" ht="26">
      <c r="A62" s="1" t="s">
        <v>640</v>
      </c>
      <c r="E62" s="33" t="s">
        <v>8137</v>
      </c>
    </row>
    <row r="63" ht="350">
      <c r="A63" s="1" t="s">
        <v>642</v>
      </c>
      <c r="E63" s="27" t="s">
        <v>5448</v>
      </c>
    </row>
    <row r="64">
      <c r="A64" s="1" t="s">
        <v>633</v>
      </c>
      <c r="B64" s="1">
        <v>14</v>
      </c>
      <c r="C64" s="26" t="s">
        <v>3589</v>
      </c>
      <c r="D64" t="s">
        <v>635</v>
      </c>
      <c r="E64" s="27" t="s">
        <v>3590</v>
      </c>
      <c r="F64" s="28" t="s">
        <v>869</v>
      </c>
      <c r="G64" s="29">
        <v>342.55200000000002</v>
      </c>
      <c r="H64" s="28">
        <v>0</v>
      </c>
      <c r="I64" s="30">
        <f>ROUND(G64*H64,P4)</f>
        <v>0</v>
      </c>
      <c r="L64" s="31">
        <v>0</v>
      </c>
      <c r="M64" s="24">
        <f>ROUND(G64*L64,P4)</f>
        <v>0</v>
      </c>
      <c r="N64" s="25" t="s">
        <v>638</v>
      </c>
      <c r="O64" s="32">
        <f>M64*AA64</f>
        <v>0</v>
      </c>
      <c r="P64" s="1">
        <v>3</v>
      </c>
      <c r="AA64" s="1">
        <f>IF(P64=1,$O$3,IF(P64=2,$O$4,$O$5))</f>
        <v>0</v>
      </c>
    </row>
    <row r="65" ht="25">
      <c r="A65" s="1" t="s">
        <v>639</v>
      </c>
      <c r="E65" s="27" t="s">
        <v>8138</v>
      </c>
    </row>
    <row r="66" ht="39">
      <c r="A66" s="1" t="s">
        <v>640</v>
      </c>
      <c r="E66" s="33" t="s">
        <v>8139</v>
      </c>
    </row>
    <row r="67" ht="350">
      <c r="A67" s="1" t="s">
        <v>642</v>
      </c>
      <c r="E67" s="27" t="s">
        <v>5448</v>
      </c>
    </row>
    <row r="68">
      <c r="A68" s="1" t="s">
        <v>633</v>
      </c>
      <c r="B68" s="1">
        <v>15</v>
      </c>
      <c r="C68" s="26" t="s">
        <v>6522</v>
      </c>
      <c r="D68" t="s">
        <v>635</v>
      </c>
      <c r="E68" s="27" t="s">
        <v>6523</v>
      </c>
      <c r="F68" s="28" t="s">
        <v>1729</v>
      </c>
      <c r="G68" s="29">
        <v>95.616</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8140</v>
      </c>
    </row>
    <row r="71" ht="262.5">
      <c r="A71" s="1" t="s">
        <v>642</v>
      </c>
      <c r="E71" s="27" t="s">
        <v>5452</v>
      </c>
    </row>
    <row r="72">
      <c r="A72" s="1" t="s">
        <v>633</v>
      </c>
      <c r="B72" s="1">
        <v>16</v>
      </c>
      <c r="C72" s="26" t="s">
        <v>8141</v>
      </c>
      <c r="D72" t="s">
        <v>635</v>
      </c>
      <c r="E72" s="27" t="s">
        <v>8142</v>
      </c>
      <c r="F72" s="28" t="s">
        <v>659</v>
      </c>
      <c r="G72" s="29">
        <v>52</v>
      </c>
      <c r="H72" s="28">
        <v>0</v>
      </c>
      <c r="I72" s="30">
        <f>ROUND(G72*H72,P4)</f>
        <v>0</v>
      </c>
      <c r="L72" s="31">
        <v>0</v>
      </c>
      <c r="M72" s="24">
        <f>ROUND(G72*L72,P4)</f>
        <v>0</v>
      </c>
      <c r="N72" s="25" t="s">
        <v>638</v>
      </c>
      <c r="O72" s="32">
        <f>M72*AA72</f>
        <v>0</v>
      </c>
      <c r="P72" s="1">
        <v>3</v>
      </c>
      <c r="AA72" s="1">
        <f>IF(P72=1,$O$3,IF(P72=2,$O$4,$O$5))</f>
        <v>0</v>
      </c>
    </row>
    <row r="73" ht="37.5">
      <c r="A73" s="1" t="s">
        <v>639</v>
      </c>
      <c r="E73" s="27" t="s">
        <v>8143</v>
      </c>
    </row>
    <row r="74" ht="26">
      <c r="A74" s="1" t="s">
        <v>640</v>
      </c>
      <c r="E74" s="33" t="s">
        <v>8144</v>
      </c>
    </row>
    <row r="75" ht="37.5">
      <c r="A75" s="1" t="s">
        <v>642</v>
      </c>
      <c r="E75" s="27" t="s">
        <v>5683</v>
      </c>
    </row>
    <row r="76" ht="13">
      <c r="A76" s="1" t="s">
        <v>630</v>
      </c>
      <c r="C76" s="22" t="s">
        <v>3116</v>
      </c>
      <c r="E76" s="23" t="s">
        <v>4682</v>
      </c>
      <c r="L76" s="24">
        <f>SUMIFS(L77:L80,A77:A80,"P")</f>
        <v>0</v>
      </c>
      <c r="M76" s="24">
        <f>SUMIFS(M77:M80,A77:A80,"P")</f>
        <v>0</v>
      </c>
      <c r="N76" s="25"/>
    </row>
    <row r="77">
      <c r="A77" s="1" t="s">
        <v>633</v>
      </c>
      <c r="B77" s="1">
        <v>17</v>
      </c>
      <c r="C77" s="26" t="s">
        <v>8145</v>
      </c>
      <c r="D77" t="s">
        <v>635</v>
      </c>
      <c r="E77" s="27" t="s">
        <v>8146</v>
      </c>
      <c r="F77" s="28" t="s">
        <v>869</v>
      </c>
      <c r="G77" s="29">
        <v>363.22699999999998</v>
      </c>
      <c r="H77" s="28">
        <v>0</v>
      </c>
      <c r="I77" s="30">
        <f>ROUND(G77*H77,P4)</f>
        <v>0</v>
      </c>
      <c r="L77" s="31">
        <v>0</v>
      </c>
      <c r="M77" s="24">
        <f>ROUND(G77*L77,P4)</f>
        <v>0</v>
      </c>
      <c r="N77" s="25" t="s">
        <v>635</v>
      </c>
      <c r="O77" s="32">
        <f>M77*AA77</f>
        <v>0</v>
      </c>
      <c r="P77" s="1">
        <v>3</v>
      </c>
      <c r="AA77" s="1">
        <f>IF(P77=1,$O$3,IF(P77=2,$O$4,$O$5))</f>
        <v>0</v>
      </c>
    </row>
    <row r="78" ht="25">
      <c r="A78" s="1" t="s">
        <v>639</v>
      </c>
      <c r="E78" s="27" t="s">
        <v>8147</v>
      </c>
    </row>
    <row r="79" ht="104">
      <c r="A79" s="1" t="s">
        <v>640</v>
      </c>
      <c r="E79" s="33" t="s">
        <v>8148</v>
      </c>
    </row>
    <row r="80" ht="225">
      <c r="A80" s="1" t="s">
        <v>642</v>
      </c>
      <c r="E80" s="27" t="s">
        <v>5456</v>
      </c>
    </row>
    <row r="81" ht="13">
      <c r="A81" s="1" t="s">
        <v>630</v>
      </c>
      <c r="C81" s="22" t="s">
        <v>3123</v>
      </c>
      <c r="E81" s="23" t="s">
        <v>4687</v>
      </c>
      <c r="L81" s="24">
        <f>SUMIFS(L82:L105,A82:A105,"P")</f>
        <v>0</v>
      </c>
      <c r="M81" s="24">
        <f>SUMIFS(M82:M105,A82:A105,"P")</f>
        <v>0</v>
      </c>
      <c r="N81" s="25"/>
    </row>
    <row r="82">
      <c r="A82" s="1" t="s">
        <v>633</v>
      </c>
      <c r="B82" s="1">
        <v>18</v>
      </c>
      <c r="C82" s="26" t="s">
        <v>5457</v>
      </c>
      <c r="D82" t="s">
        <v>635</v>
      </c>
      <c r="E82" s="27" t="s">
        <v>5458</v>
      </c>
      <c r="F82" s="28" t="s">
        <v>869</v>
      </c>
      <c r="G82" s="29">
        <v>1429.96</v>
      </c>
      <c r="H82" s="28">
        <v>0</v>
      </c>
      <c r="I82" s="30">
        <f>ROUND(G82*H82,P4)</f>
        <v>0</v>
      </c>
      <c r="L82" s="31">
        <v>0</v>
      </c>
      <c r="M82" s="24">
        <f>ROUND(G82*L82,P4)</f>
        <v>0</v>
      </c>
      <c r="N82" s="25" t="s">
        <v>638</v>
      </c>
      <c r="O82" s="32">
        <f>M82*AA82</f>
        <v>0</v>
      </c>
      <c r="P82" s="1">
        <v>3</v>
      </c>
      <c r="AA82" s="1">
        <f>IF(P82=1,$O$3,IF(P82=2,$O$4,$O$5))</f>
        <v>0</v>
      </c>
    </row>
    <row r="83" ht="25">
      <c r="A83" s="1" t="s">
        <v>639</v>
      </c>
      <c r="E83" s="27" t="s">
        <v>8149</v>
      </c>
    </row>
    <row r="84" ht="78">
      <c r="A84" s="1" t="s">
        <v>640</v>
      </c>
      <c r="E84" s="33" t="s">
        <v>8150</v>
      </c>
    </row>
    <row r="85" ht="350">
      <c r="A85" s="1" t="s">
        <v>642</v>
      </c>
      <c r="E85" s="27" t="s">
        <v>4692</v>
      </c>
    </row>
    <row r="86">
      <c r="A86" s="1" t="s">
        <v>633</v>
      </c>
      <c r="B86" s="1">
        <v>19</v>
      </c>
      <c r="C86" s="26" t="s">
        <v>4688</v>
      </c>
      <c r="D86" t="s">
        <v>635</v>
      </c>
      <c r="E86" s="27" t="s">
        <v>4689</v>
      </c>
      <c r="F86" s="28" t="s">
        <v>869</v>
      </c>
      <c r="G86" s="29">
        <v>76.921000000000006</v>
      </c>
      <c r="H86" s="28">
        <v>0</v>
      </c>
      <c r="I86" s="30">
        <f>ROUND(G86*H86,P4)</f>
        <v>0</v>
      </c>
      <c r="L86" s="31">
        <v>0</v>
      </c>
      <c r="M86" s="24">
        <f>ROUND(G86*L86,P4)</f>
        <v>0</v>
      </c>
      <c r="N86" s="25" t="s">
        <v>638</v>
      </c>
      <c r="O86" s="32">
        <f>M86*AA86</f>
        <v>0</v>
      </c>
      <c r="P86" s="1">
        <v>3</v>
      </c>
      <c r="AA86" s="1">
        <f>IF(P86=1,$O$3,IF(P86=2,$O$4,$O$5))</f>
        <v>0</v>
      </c>
    </row>
    <row r="87">
      <c r="A87" s="1" t="s">
        <v>639</v>
      </c>
      <c r="E87" s="27" t="s">
        <v>8151</v>
      </c>
    </row>
    <row r="88" ht="130">
      <c r="A88" s="1" t="s">
        <v>640</v>
      </c>
      <c r="E88" s="33" t="s">
        <v>8152</v>
      </c>
    </row>
    <row r="89" ht="350">
      <c r="A89" s="1" t="s">
        <v>642</v>
      </c>
      <c r="E89" s="27" t="s">
        <v>4692</v>
      </c>
    </row>
    <row r="90">
      <c r="A90" s="1" t="s">
        <v>633</v>
      </c>
      <c r="B90" s="1">
        <v>20</v>
      </c>
      <c r="C90" s="26" t="s">
        <v>5720</v>
      </c>
      <c r="D90" t="s">
        <v>635</v>
      </c>
      <c r="E90" s="27" t="s">
        <v>5721</v>
      </c>
      <c r="F90" s="28" t="s">
        <v>869</v>
      </c>
      <c r="G90" s="29">
        <v>168.88499999999999</v>
      </c>
      <c r="H90" s="28">
        <v>0</v>
      </c>
      <c r="I90" s="30">
        <f>ROUND(G90*H90,P4)</f>
        <v>0</v>
      </c>
      <c r="L90" s="31">
        <v>0</v>
      </c>
      <c r="M90" s="24">
        <f>ROUND(G90*L90,P4)</f>
        <v>0</v>
      </c>
      <c r="N90" s="25" t="s">
        <v>638</v>
      </c>
      <c r="O90" s="32">
        <f>M90*AA90</f>
        <v>0</v>
      </c>
      <c r="P90" s="1">
        <v>3</v>
      </c>
      <c r="AA90" s="1">
        <f>IF(P90=1,$O$3,IF(P90=2,$O$4,$O$5))</f>
        <v>0</v>
      </c>
    </row>
    <row r="91">
      <c r="A91" s="1" t="s">
        <v>639</v>
      </c>
      <c r="E91" s="27" t="s">
        <v>8153</v>
      </c>
    </row>
    <row r="92" ht="52">
      <c r="A92" s="1" t="s">
        <v>640</v>
      </c>
      <c r="E92" s="33" t="s">
        <v>8154</v>
      </c>
    </row>
    <row r="93" ht="37.5">
      <c r="A93" s="1" t="s">
        <v>642</v>
      </c>
      <c r="E93" s="27" t="s">
        <v>4696</v>
      </c>
    </row>
    <row r="94">
      <c r="A94" s="1" t="s">
        <v>633</v>
      </c>
      <c r="B94" s="1">
        <v>21</v>
      </c>
      <c r="C94" s="26" t="s">
        <v>6169</v>
      </c>
      <c r="D94" t="s">
        <v>635</v>
      </c>
      <c r="E94" s="27" t="s">
        <v>6170</v>
      </c>
      <c r="F94" s="28" t="s">
        <v>869</v>
      </c>
      <c r="G94" s="29">
        <v>57.377000000000002</v>
      </c>
      <c r="H94" s="28">
        <v>0</v>
      </c>
      <c r="I94" s="30">
        <f>ROUND(G94*H94,P4)</f>
        <v>0</v>
      </c>
      <c r="L94" s="31">
        <v>0</v>
      </c>
      <c r="M94" s="24">
        <f>ROUND(G94*L94,P4)</f>
        <v>0</v>
      </c>
      <c r="N94" s="25" t="s">
        <v>638</v>
      </c>
      <c r="O94" s="32">
        <f>M94*AA94</f>
        <v>0</v>
      </c>
      <c r="P94" s="1">
        <v>3</v>
      </c>
      <c r="AA94" s="1">
        <f>IF(P94=1,$O$3,IF(P94=2,$O$4,$O$5))</f>
        <v>0</v>
      </c>
    </row>
    <row r="95">
      <c r="A95" s="1" t="s">
        <v>639</v>
      </c>
      <c r="E95" s="27" t="s">
        <v>8155</v>
      </c>
    </row>
    <row r="96" ht="26">
      <c r="A96" s="1" t="s">
        <v>640</v>
      </c>
      <c r="E96" s="33" t="s">
        <v>8156</v>
      </c>
    </row>
    <row r="97" ht="37.5">
      <c r="A97" s="1" t="s">
        <v>642</v>
      </c>
      <c r="E97" s="27" t="s">
        <v>4696</v>
      </c>
    </row>
    <row r="98">
      <c r="A98" s="1" t="s">
        <v>633</v>
      </c>
      <c r="B98" s="1">
        <v>22</v>
      </c>
      <c r="C98" s="26" t="s">
        <v>4710</v>
      </c>
      <c r="D98" t="s">
        <v>635</v>
      </c>
      <c r="E98" s="27" t="s">
        <v>4711</v>
      </c>
      <c r="F98" s="28" t="s">
        <v>869</v>
      </c>
      <c r="G98" s="29">
        <v>96.465000000000003</v>
      </c>
      <c r="H98" s="28">
        <v>0</v>
      </c>
      <c r="I98" s="30">
        <f>ROUND(G98*H98,P4)</f>
        <v>0</v>
      </c>
      <c r="L98" s="31">
        <v>0</v>
      </c>
      <c r="M98" s="24">
        <f>ROUND(G98*L98,P4)</f>
        <v>0</v>
      </c>
      <c r="N98" s="25" t="s">
        <v>638</v>
      </c>
      <c r="O98" s="32">
        <f>M98*AA98</f>
        <v>0</v>
      </c>
      <c r="P98" s="1">
        <v>3</v>
      </c>
      <c r="AA98" s="1">
        <f>IF(P98=1,$O$3,IF(P98=2,$O$4,$O$5))</f>
        <v>0</v>
      </c>
    </row>
    <row r="99">
      <c r="A99" s="1" t="s">
        <v>639</v>
      </c>
      <c r="E99" s="27" t="s">
        <v>6944</v>
      </c>
    </row>
    <row r="100" ht="104">
      <c r="A100" s="1" t="s">
        <v>640</v>
      </c>
      <c r="E100" s="33" t="s">
        <v>8157</v>
      </c>
    </row>
    <row r="101" ht="100">
      <c r="A101" s="1" t="s">
        <v>642</v>
      </c>
      <c r="E101" s="27" t="s">
        <v>4713</v>
      </c>
    </row>
    <row r="102">
      <c r="A102" s="1" t="s">
        <v>633</v>
      </c>
      <c r="B102" s="1">
        <v>23</v>
      </c>
      <c r="C102" s="26" t="s">
        <v>6656</v>
      </c>
      <c r="D102" t="s">
        <v>635</v>
      </c>
      <c r="E102" s="27" t="s">
        <v>6657</v>
      </c>
      <c r="F102" s="28" t="s">
        <v>869</v>
      </c>
      <c r="G102" s="29">
        <v>11.013</v>
      </c>
      <c r="H102" s="28">
        <v>0</v>
      </c>
      <c r="I102" s="30">
        <f>ROUND(G102*H102,P4)</f>
        <v>0</v>
      </c>
      <c r="L102" s="31">
        <v>0</v>
      </c>
      <c r="M102" s="24">
        <f>ROUND(G102*L102,P4)</f>
        <v>0</v>
      </c>
      <c r="N102" s="25" t="s">
        <v>638</v>
      </c>
      <c r="O102" s="32">
        <f>M102*AA102</f>
        <v>0</v>
      </c>
      <c r="P102" s="1">
        <v>3</v>
      </c>
      <c r="AA102" s="1">
        <f>IF(P102=1,$O$3,IF(P102=2,$O$4,$O$5))</f>
        <v>0</v>
      </c>
    </row>
    <row r="103">
      <c r="A103" s="1" t="s">
        <v>639</v>
      </c>
      <c r="E103" s="27" t="s">
        <v>8158</v>
      </c>
    </row>
    <row r="104" ht="78">
      <c r="A104" s="1" t="s">
        <v>640</v>
      </c>
      <c r="E104" s="33" t="s">
        <v>8159</v>
      </c>
    </row>
    <row r="105" ht="337.5">
      <c r="A105" s="1" t="s">
        <v>642</v>
      </c>
      <c r="E105" s="27" t="s">
        <v>6660</v>
      </c>
    </row>
    <row r="106" ht="13">
      <c r="A106" s="1" t="s">
        <v>630</v>
      </c>
      <c r="C106" s="22" t="s">
        <v>1818</v>
      </c>
      <c r="E106" s="23" t="s">
        <v>4733</v>
      </c>
      <c r="L106" s="24">
        <f>SUMIFS(L107:L118,A107:A118,"P")</f>
        <v>0</v>
      </c>
      <c r="M106" s="24">
        <f>SUMIFS(M107:M118,A107:A118,"P")</f>
        <v>0</v>
      </c>
      <c r="N106" s="25"/>
    </row>
    <row r="107" ht="25">
      <c r="A107" s="1" t="s">
        <v>633</v>
      </c>
      <c r="B107" s="1">
        <v>24</v>
      </c>
      <c r="C107" s="26" t="s">
        <v>4734</v>
      </c>
      <c r="D107" t="s">
        <v>635</v>
      </c>
      <c r="E107" s="27" t="s">
        <v>4735</v>
      </c>
      <c r="F107" s="28" t="s">
        <v>865</v>
      </c>
      <c r="G107" s="29">
        <v>266.79500000000002</v>
      </c>
      <c r="H107" s="28">
        <v>0</v>
      </c>
      <c r="I107" s="30">
        <f>ROUND(G107*H107,P4)</f>
        <v>0</v>
      </c>
      <c r="L107" s="31">
        <v>0</v>
      </c>
      <c r="M107" s="24">
        <f>ROUND(G107*L107,P4)</f>
        <v>0</v>
      </c>
      <c r="N107" s="25" t="s">
        <v>638</v>
      </c>
      <c r="O107" s="32">
        <f>M107*AA107</f>
        <v>0</v>
      </c>
      <c r="P107" s="1">
        <v>3</v>
      </c>
      <c r="AA107" s="1">
        <f>IF(P107=1,$O$3,IF(P107=2,$O$4,$O$5))</f>
        <v>0</v>
      </c>
    </row>
    <row r="108">
      <c r="A108" s="1" t="s">
        <v>639</v>
      </c>
      <c r="E108" s="27" t="s">
        <v>8160</v>
      </c>
    </row>
    <row r="109" ht="26">
      <c r="A109" s="1" t="s">
        <v>640</v>
      </c>
      <c r="E109" s="33" t="s">
        <v>8161</v>
      </c>
    </row>
    <row r="110" ht="187.5">
      <c r="A110" s="1" t="s">
        <v>642</v>
      </c>
      <c r="E110" s="27" t="s">
        <v>4737</v>
      </c>
    </row>
    <row r="111">
      <c r="A111" s="1" t="s">
        <v>633</v>
      </c>
      <c r="B111" s="1">
        <v>25</v>
      </c>
      <c r="C111" s="26" t="s">
        <v>6951</v>
      </c>
      <c r="D111" t="s">
        <v>635</v>
      </c>
      <c r="E111" s="27" t="s">
        <v>6952</v>
      </c>
      <c r="F111" s="28" t="s">
        <v>865</v>
      </c>
      <c r="G111" s="29">
        <v>810.74000000000001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117">
      <c r="A113" s="1" t="s">
        <v>640</v>
      </c>
      <c r="E113" s="33" t="s">
        <v>8162</v>
      </c>
    </row>
    <row r="114" ht="409.5">
      <c r="A114" s="1" t="s">
        <v>642</v>
      </c>
      <c r="E114" s="27" t="s">
        <v>8163</v>
      </c>
    </row>
    <row r="115">
      <c r="A115" s="1" t="s">
        <v>633</v>
      </c>
      <c r="B115" s="1">
        <v>26</v>
      </c>
      <c r="C115" s="26" t="s">
        <v>6959</v>
      </c>
      <c r="D115" t="s">
        <v>635</v>
      </c>
      <c r="E115" s="27" t="s">
        <v>6960</v>
      </c>
      <c r="F115" s="28" t="s">
        <v>865</v>
      </c>
      <c r="G115" s="29">
        <v>177.5</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8164</v>
      </c>
    </row>
    <row r="118" ht="409.5">
      <c r="A118" s="1" t="s">
        <v>642</v>
      </c>
      <c r="E118" s="27" t="s">
        <v>6970</v>
      </c>
    </row>
    <row r="119" ht="13">
      <c r="A119" s="1" t="s">
        <v>630</v>
      </c>
      <c r="C119" s="22" t="s">
        <v>4738</v>
      </c>
      <c r="E119" s="23" t="s">
        <v>5475</v>
      </c>
      <c r="L119" s="24">
        <f>SUMIFS(L120:L135,A120:A135,"P")</f>
        <v>0</v>
      </c>
      <c r="M119" s="24">
        <f>SUMIFS(M120:M135,A120:A135,"P")</f>
        <v>0</v>
      </c>
      <c r="N119" s="25"/>
    </row>
    <row r="120">
      <c r="A120" s="1" t="s">
        <v>633</v>
      </c>
      <c r="B120" s="1">
        <v>27</v>
      </c>
      <c r="C120" s="26" t="s">
        <v>5477</v>
      </c>
      <c r="D120" t="s">
        <v>635</v>
      </c>
      <c r="E120" s="27" t="s">
        <v>5478</v>
      </c>
      <c r="F120" s="28" t="s">
        <v>649</v>
      </c>
      <c r="G120" s="29">
        <v>31</v>
      </c>
      <c r="H120" s="28">
        <v>0</v>
      </c>
      <c r="I120" s="30">
        <f>ROUND(G120*H120,P4)</f>
        <v>0</v>
      </c>
      <c r="L120" s="31">
        <v>0</v>
      </c>
      <c r="M120" s="24">
        <f>ROUND(G120*L120,P4)</f>
        <v>0</v>
      </c>
      <c r="N120" s="25" t="s">
        <v>638</v>
      </c>
      <c r="O120" s="32">
        <f>M120*AA120</f>
        <v>0</v>
      </c>
      <c r="P120" s="1">
        <v>3</v>
      </c>
      <c r="AA120" s="1">
        <f>IF(P120=1,$O$3,IF(P120=2,$O$4,$O$5))</f>
        <v>0</v>
      </c>
    </row>
    <row r="121">
      <c r="A121" s="1" t="s">
        <v>639</v>
      </c>
      <c r="E121" s="27" t="s">
        <v>8165</v>
      </c>
    </row>
    <row r="122" ht="26">
      <c r="A122" s="1" t="s">
        <v>640</v>
      </c>
      <c r="E122" s="33" t="s">
        <v>8166</v>
      </c>
    </row>
    <row r="123" ht="250">
      <c r="A123" s="1" t="s">
        <v>642</v>
      </c>
      <c r="E123" s="27" t="s">
        <v>4743</v>
      </c>
    </row>
    <row r="124">
      <c r="A124" s="1" t="s">
        <v>633</v>
      </c>
      <c r="B124" s="1">
        <v>28</v>
      </c>
      <c r="C124" s="26" t="s">
        <v>5738</v>
      </c>
      <c r="D124" t="s">
        <v>635</v>
      </c>
      <c r="E124" s="27" t="s">
        <v>5739</v>
      </c>
      <c r="F124" s="28" t="s">
        <v>649</v>
      </c>
      <c r="G124" s="29">
        <v>71</v>
      </c>
      <c r="H124" s="28">
        <v>0</v>
      </c>
      <c r="I124" s="30">
        <f>ROUND(G124*H124,P4)</f>
        <v>0</v>
      </c>
      <c r="L124" s="31">
        <v>0</v>
      </c>
      <c r="M124" s="24">
        <f>ROUND(G124*L124,P4)</f>
        <v>0</v>
      </c>
      <c r="N124" s="25" t="s">
        <v>638</v>
      </c>
      <c r="O124" s="32">
        <f>M124*AA124</f>
        <v>0</v>
      </c>
      <c r="P124" s="1">
        <v>3</v>
      </c>
      <c r="AA124" s="1">
        <f>IF(P124=1,$O$3,IF(P124=2,$O$4,$O$5))</f>
        <v>0</v>
      </c>
    </row>
    <row r="125">
      <c r="A125" s="1" t="s">
        <v>639</v>
      </c>
      <c r="E125" s="27" t="s">
        <v>8167</v>
      </c>
    </row>
    <row r="126" ht="26">
      <c r="A126" s="1" t="s">
        <v>640</v>
      </c>
      <c r="E126" s="33" t="s">
        <v>8168</v>
      </c>
    </row>
    <row r="127" ht="237.5">
      <c r="A127" s="1" t="s">
        <v>642</v>
      </c>
      <c r="E127" s="27" t="s">
        <v>5185</v>
      </c>
    </row>
    <row r="128">
      <c r="A128" s="1" t="s">
        <v>633</v>
      </c>
      <c r="B128" s="1">
        <v>29</v>
      </c>
      <c r="C128" s="26" t="s">
        <v>4750</v>
      </c>
      <c r="D128" t="s">
        <v>635</v>
      </c>
      <c r="E128" s="27" t="s">
        <v>4751</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8169</v>
      </c>
    </row>
    <row r="131" ht="150">
      <c r="A131" s="1" t="s">
        <v>642</v>
      </c>
      <c r="E131" s="27" t="s">
        <v>4753</v>
      </c>
    </row>
    <row r="132">
      <c r="A132" s="1" t="s">
        <v>633</v>
      </c>
      <c r="B132" s="1">
        <v>30</v>
      </c>
      <c r="C132" s="26" t="s">
        <v>8170</v>
      </c>
      <c r="D132" t="s">
        <v>635</v>
      </c>
      <c r="E132" s="27" t="s">
        <v>8171</v>
      </c>
      <c r="F132" s="28" t="s">
        <v>659</v>
      </c>
      <c r="G132" s="29">
        <v>5</v>
      </c>
      <c r="H132" s="28">
        <v>0</v>
      </c>
      <c r="I132" s="30">
        <f>ROUND(G132*H132,P4)</f>
        <v>0</v>
      </c>
      <c r="L132" s="31">
        <v>0</v>
      </c>
      <c r="M132" s="24">
        <f>ROUND(G132*L132,P4)</f>
        <v>0</v>
      </c>
      <c r="N132" s="25" t="s">
        <v>635</v>
      </c>
      <c r="O132" s="32">
        <f>M132*AA132</f>
        <v>0</v>
      </c>
      <c r="P132" s="1">
        <v>3</v>
      </c>
      <c r="AA132" s="1">
        <f>IF(P132=1,$O$3,IF(P132=2,$O$4,$O$5))</f>
        <v>0</v>
      </c>
    </row>
    <row r="133" ht="25">
      <c r="A133" s="1" t="s">
        <v>639</v>
      </c>
      <c r="E133" s="27" t="s">
        <v>8172</v>
      </c>
    </row>
    <row r="134" ht="26">
      <c r="A134" s="1" t="s">
        <v>640</v>
      </c>
      <c r="E134" s="33" t="s">
        <v>8173</v>
      </c>
    </row>
    <row r="135" ht="37.5">
      <c r="A135" s="1" t="s">
        <v>642</v>
      </c>
      <c r="E135" s="27" t="s">
        <v>8174</v>
      </c>
    </row>
    <row r="136" ht="13">
      <c r="A136" s="1" t="s">
        <v>630</v>
      </c>
      <c r="C136" s="22" t="s">
        <v>1889</v>
      </c>
      <c r="E136" s="23" t="s">
        <v>4497</v>
      </c>
      <c r="L136" s="24">
        <f>SUMIFS(L137:L156,A137:A156,"P")</f>
        <v>0</v>
      </c>
      <c r="M136" s="24">
        <f>SUMIFS(M137:M156,A137:A156,"P")</f>
        <v>0</v>
      </c>
      <c r="N136" s="25"/>
    </row>
    <row r="137">
      <c r="A137" s="1" t="s">
        <v>633</v>
      </c>
      <c r="B137" s="1">
        <v>31</v>
      </c>
      <c r="C137" s="26" t="s">
        <v>6980</v>
      </c>
      <c r="D137" t="s">
        <v>635</v>
      </c>
      <c r="E137" s="27" t="s">
        <v>6780</v>
      </c>
      <c r="F137" s="28" t="s">
        <v>649</v>
      </c>
      <c r="G137" s="29">
        <v>66.200000000000003</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8175</v>
      </c>
    </row>
    <row r="140" ht="62.5">
      <c r="A140" s="1" t="s">
        <v>642</v>
      </c>
      <c r="E140" s="27" t="s">
        <v>6593</v>
      </c>
    </row>
    <row r="141">
      <c r="A141" s="1" t="s">
        <v>633</v>
      </c>
      <c r="B141" s="1">
        <v>32</v>
      </c>
      <c r="C141" s="26" t="s">
        <v>7347</v>
      </c>
      <c r="D141" t="s">
        <v>635</v>
      </c>
      <c r="E141" s="27" t="s">
        <v>7348</v>
      </c>
      <c r="F141" s="28" t="s">
        <v>659</v>
      </c>
      <c r="G141" s="29">
        <v>14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8176</v>
      </c>
    </row>
    <row r="144" ht="37.5">
      <c r="A144" s="1" t="s">
        <v>642</v>
      </c>
      <c r="E144" s="27" t="s">
        <v>7350</v>
      </c>
    </row>
    <row r="145">
      <c r="A145" s="1" t="s">
        <v>633</v>
      </c>
      <c r="B145" s="1">
        <v>33</v>
      </c>
      <c r="C145" s="26" t="s">
        <v>5647</v>
      </c>
      <c r="D145" t="s">
        <v>635</v>
      </c>
      <c r="E145" s="27" t="s">
        <v>5648</v>
      </c>
      <c r="F145" s="28" t="s">
        <v>649</v>
      </c>
      <c r="G145" s="29">
        <v>152.92400000000001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8177</v>
      </c>
    </row>
    <row r="148" ht="50">
      <c r="A148" s="1" t="s">
        <v>642</v>
      </c>
      <c r="E148" s="27" t="s">
        <v>5650</v>
      </c>
    </row>
    <row r="149">
      <c r="A149" s="1" t="s">
        <v>633</v>
      </c>
      <c r="B149" s="1">
        <v>34</v>
      </c>
      <c r="C149" s="26" t="s">
        <v>6998</v>
      </c>
      <c r="D149" t="s">
        <v>635</v>
      </c>
      <c r="E149" s="27" t="s">
        <v>6999</v>
      </c>
      <c r="F149" s="28" t="s">
        <v>2555</v>
      </c>
      <c r="G149" s="29">
        <v>700.005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0">
      <c r="A151" s="1" t="s">
        <v>640</v>
      </c>
      <c r="E151" s="33" t="s">
        <v>8178</v>
      </c>
    </row>
    <row r="152" ht="350">
      <c r="A152" s="1" t="s">
        <v>642</v>
      </c>
      <c r="E152" s="27" t="s">
        <v>7001</v>
      </c>
    </row>
    <row r="153">
      <c r="A153" s="1" t="s">
        <v>633</v>
      </c>
      <c r="B153" s="1">
        <v>35</v>
      </c>
      <c r="C153" s="26" t="s">
        <v>6599</v>
      </c>
      <c r="D153" t="s">
        <v>635</v>
      </c>
      <c r="E153" s="27" t="s">
        <v>7006</v>
      </c>
      <c r="F153" s="28" t="s">
        <v>659</v>
      </c>
      <c r="G153" s="29">
        <v>2</v>
      </c>
      <c r="H153" s="28">
        <v>0</v>
      </c>
      <c r="I153" s="30">
        <f>ROUND(G153*H153,P4)</f>
        <v>0</v>
      </c>
      <c r="L153" s="31">
        <v>0</v>
      </c>
      <c r="M153" s="24">
        <f>ROUND(G153*L153,P4)</f>
        <v>0</v>
      </c>
      <c r="N153" s="25" t="s">
        <v>635</v>
      </c>
      <c r="O153" s="32">
        <f>M153*AA153</f>
        <v>0</v>
      </c>
      <c r="P153" s="1">
        <v>3</v>
      </c>
      <c r="AA153" s="1">
        <f>IF(P153=1,$O$3,IF(P153=2,$O$4,$O$5))</f>
        <v>0</v>
      </c>
    </row>
    <row r="154">
      <c r="A154" s="1" t="s">
        <v>639</v>
      </c>
      <c r="E154" s="27" t="s">
        <v>7006</v>
      </c>
    </row>
    <row r="155" ht="13">
      <c r="A155" s="1" t="s">
        <v>640</v>
      </c>
      <c r="E155" s="33" t="s">
        <v>7007</v>
      </c>
    </row>
    <row r="156" ht="325">
      <c r="A156" s="1" t="s">
        <v>642</v>
      </c>
      <c r="E156" s="27" t="s">
        <v>7008</v>
      </c>
    </row>
  </sheetData>
  <sheetProtection sheet="1" objects="1" scenarios="1" spinCount="100000" saltValue="PYtCc25T3F/sNu0UJneCWC1mluZ9b2z46g58gZujczvTwEgXiDXxFil0gVWV1+bfhbmmJ+xLts2vvwcCuxqpQA==" hashValue="/cnaznyQUT0GENxtDm8Xf1eFsUlTHS/2OEZJN6j4xWEMCMmsBusNBXey18PWgYuB42xZI+SMsMmq987BqIeSa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8179</v>
      </c>
      <c r="E8" s="23" t="s">
        <v>283</v>
      </c>
      <c r="L8" s="24">
        <f>L9+L18+L43+L60+L65+L90+L103+L112</f>
        <v>0</v>
      </c>
      <c r="M8" s="24">
        <f>M9+M18+M43+M60+M65+M90+M103+M112</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8125</v>
      </c>
      <c r="D14" t="s">
        <v>635</v>
      </c>
      <c r="E14" s="27" t="s">
        <v>7649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8126</v>
      </c>
    </row>
    <row r="16" ht="26">
      <c r="A16" s="1" t="s">
        <v>640</v>
      </c>
      <c r="E16" s="33" t="s">
        <v>8127</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8622.9699999999993</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8180</v>
      </c>
    </row>
    <row r="22" ht="300">
      <c r="A22" s="1" t="s">
        <v>642</v>
      </c>
      <c r="E22" s="27" t="s">
        <v>4625</v>
      </c>
    </row>
    <row r="23">
      <c r="A23" s="1" t="s">
        <v>633</v>
      </c>
      <c r="B23" s="1">
        <v>4</v>
      </c>
      <c r="C23" s="26" t="s">
        <v>6701</v>
      </c>
      <c r="D23" t="s">
        <v>635</v>
      </c>
      <c r="E23" s="27" t="s">
        <v>6702</v>
      </c>
      <c r="F23" s="28" t="s">
        <v>869</v>
      </c>
      <c r="G23" s="29">
        <v>8622.9699999999993</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8180</v>
      </c>
    </row>
    <row r="26" ht="312.5">
      <c r="A26" s="1" t="s">
        <v>642</v>
      </c>
      <c r="E26" s="27" t="s">
        <v>6827</v>
      </c>
    </row>
    <row r="27">
      <c r="A27" s="1" t="s">
        <v>633</v>
      </c>
      <c r="B27" s="1">
        <v>5</v>
      </c>
      <c r="C27" s="26" t="s">
        <v>6828</v>
      </c>
      <c r="D27" t="s">
        <v>635</v>
      </c>
      <c r="E27" s="27" t="s">
        <v>6829</v>
      </c>
      <c r="F27" s="28" t="s">
        <v>869</v>
      </c>
      <c r="G27" s="29">
        <v>3853.143</v>
      </c>
      <c r="H27" s="28">
        <v>0</v>
      </c>
      <c r="I27" s="30">
        <f>ROUND(G27*H27,P4)</f>
        <v>0</v>
      </c>
      <c r="L27" s="31">
        <v>0</v>
      </c>
      <c r="M27" s="24">
        <f>ROUND(G27*L27,P4)</f>
        <v>0</v>
      </c>
      <c r="N27" s="25" t="s">
        <v>638</v>
      </c>
      <c r="O27" s="32">
        <f>M27*AA27</f>
        <v>0</v>
      </c>
      <c r="P27" s="1">
        <v>3</v>
      </c>
      <c r="AA27" s="1">
        <f>IF(P27=1,$O$3,IF(P27=2,$O$4,$O$5))</f>
        <v>0</v>
      </c>
    </row>
    <row r="28">
      <c r="A28" s="1" t="s">
        <v>639</v>
      </c>
      <c r="E28" s="27" t="s">
        <v>6830</v>
      </c>
    </row>
    <row r="29" ht="104">
      <c r="A29" s="1" t="s">
        <v>640</v>
      </c>
      <c r="E29" s="33" t="s">
        <v>8181</v>
      </c>
    </row>
    <row r="30" ht="312.5">
      <c r="A30" s="1" t="s">
        <v>642</v>
      </c>
      <c r="E30" s="27" t="s">
        <v>6827</v>
      </c>
    </row>
    <row r="31">
      <c r="A31" s="1" t="s">
        <v>633</v>
      </c>
      <c r="B31" s="1">
        <v>6</v>
      </c>
      <c r="C31" s="26" t="s">
        <v>4582</v>
      </c>
      <c r="D31" t="s">
        <v>635</v>
      </c>
      <c r="E31" s="27" t="s">
        <v>4583</v>
      </c>
      <c r="F31" s="28" t="s">
        <v>869</v>
      </c>
      <c r="G31" s="29">
        <v>3853.143</v>
      </c>
      <c r="H31" s="28">
        <v>0</v>
      </c>
      <c r="I31" s="30">
        <f>ROUND(G31*H31,P4)</f>
        <v>0</v>
      </c>
      <c r="L31" s="31">
        <v>0</v>
      </c>
      <c r="M31" s="24">
        <f>ROUND(G31*L31,P4)</f>
        <v>0</v>
      </c>
      <c r="N31" s="25" t="s">
        <v>638</v>
      </c>
      <c r="O31" s="32">
        <f>M31*AA31</f>
        <v>0</v>
      </c>
      <c r="P31" s="1">
        <v>3</v>
      </c>
      <c r="AA31" s="1">
        <f>IF(P31=1,$O$3,IF(P31=2,$O$4,$O$5))</f>
        <v>0</v>
      </c>
    </row>
    <row r="32">
      <c r="A32" s="1" t="s">
        <v>639</v>
      </c>
      <c r="E32" s="27" t="s">
        <v>6830</v>
      </c>
    </row>
    <row r="33" ht="104">
      <c r="A33" s="1" t="s">
        <v>640</v>
      </c>
      <c r="E33" s="33" t="s">
        <v>8181</v>
      </c>
    </row>
    <row r="34" ht="187.5">
      <c r="A34" s="1" t="s">
        <v>642</v>
      </c>
      <c r="E34" s="27" t="s">
        <v>4585</v>
      </c>
    </row>
    <row r="35">
      <c r="A35" s="1" t="s">
        <v>633</v>
      </c>
      <c r="B35" s="1">
        <v>7</v>
      </c>
      <c r="C35" s="26" t="s">
        <v>883</v>
      </c>
      <c r="D35" t="s">
        <v>635</v>
      </c>
      <c r="E35" s="27" t="s">
        <v>884</v>
      </c>
      <c r="F35" s="28" t="s">
        <v>869</v>
      </c>
      <c r="G35" s="29">
        <v>261.75599999999997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8182</v>
      </c>
    </row>
    <row r="38" ht="225">
      <c r="A38" s="1" t="s">
        <v>642</v>
      </c>
      <c r="E38" s="27" t="s">
        <v>4587</v>
      </c>
    </row>
    <row r="39">
      <c r="A39" s="1" t="s">
        <v>633</v>
      </c>
      <c r="B39" s="1">
        <v>8</v>
      </c>
      <c r="C39" s="26" t="s">
        <v>6868</v>
      </c>
      <c r="D39" t="s">
        <v>635</v>
      </c>
      <c r="E39" s="27" t="s">
        <v>6869</v>
      </c>
      <c r="F39" s="28" t="s">
        <v>869</v>
      </c>
      <c r="G39" s="29">
        <v>8361.2139999999999</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8183</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14.407</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8184</v>
      </c>
    </row>
    <row r="47" ht="37.5">
      <c r="A47" s="1" t="s">
        <v>642</v>
      </c>
      <c r="E47" s="27" t="s">
        <v>4696</v>
      </c>
    </row>
    <row r="48">
      <c r="A48" s="1" t="s">
        <v>633</v>
      </c>
      <c r="B48" s="1">
        <v>10</v>
      </c>
      <c r="C48" s="26" t="s">
        <v>7715</v>
      </c>
      <c r="D48" t="s">
        <v>635</v>
      </c>
      <c r="E48" s="27" t="s">
        <v>7716</v>
      </c>
      <c r="F48" s="28" t="s">
        <v>869</v>
      </c>
      <c r="G48" s="29">
        <v>2.5249999999999999</v>
      </c>
      <c r="H48" s="28">
        <v>0</v>
      </c>
      <c r="I48" s="30">
        <f>ROUND(G48*H48,P4)</f>
        <v>0</v>
      </c>
      <c r="L48" s="31">
        <v>0</v>
      </c>
      <c r="M48" s="24">
        <f>ROUND(G48*L48,P4)</f>
        <v>0</v>
      </c>
      <c r="N48" s="25" t="s">
        <v>638</v>
      </c>
      <c r="O48" s="32">
        <f>M48*AA48</f>
        <v>0</v>
      </c>
      <c r="P48" s="1">
        <v>3</v>
      </c>
      <c r="AA48" s="1">
        <f>IF(P48=1,$O$3,IF(P48=2,$O$4,$O$5))</f>
        <v>0</v>
      </c>
    </row>
    <row r="49">
      <c r="A49" s="1" t="s">
        <v>639</v>
      </c>
      <c r="E49" s="27" t="s">
        <v>8136</v>
      </c>
    </row>
    <row r="50" ht="26">
      <c r="A50" s="1" t="s">
        <v>640</v>
      </c>
      <c r="E50" s="33" t="s">
        <v>8185</v>
      </c>
    </row>
    <row r="51" ht="350">
      <c r="A51" s="1" t="s">
        <v>642</v>
      </c>
      <c r="E51" s="27" t="s">
        <v>5448</v>
      </c>
    </row>
    <row r="52">
      <c r="A52" s="1" t="s">
        <v>633</v>
      </c>
      <c r="B52" s="1">
        <v>11</v>
      </c>
      <c r="C52" s="26" t="s">
        <v>3589</v>
      </c>
      <c r="D52" t="s">
        <v>635</v>
      </c>
      <c r="E52" s="27" t="s">
        <v>3590</v>
      </c>
      <c r="F52" s="28" t="s">
        <v>869</v>
      </c>
      <c r="G52" s="29">
        <v>427.93799999999999</v>
      </c>
      <c r="H52" s="28">
        <v>0</v>
      </c>
      <c r="I52" s="30">
        <f>ROUND(G52*H52,P4)</f>
        <v>0</v>
      </c>
      <c r="L52" s="31">
        <v>0</v>
      </c>
      <c r="M52" s="24">
        <f>ROUND(G52*L52,P4)</f>
        <v>0</v>
      </c>
      <c r="N52" s="25" t="s">
        <v>638</v>
      </c>
      <c r="O52" s="32">
        <f>M52*AA52</f>
        <v>0</v>
      </c>
      <c r="P52" s="1">
        <v>3</v>
      </c>
      <c r="AA52" s="1">
        <f>IF(P52=1,$O$3,IF(P52=2,$O$4,$O$5))</f>
        <v>0</v>
      </c>
    </row>
    <row r="53" ht="25">
      <c r="A53" s="1" t="s">
        <v>639</v>
      </c>
      <c r="E53" s="27" t="s">
        <v>8186</v>
      </c>
    </row>
    <row r="54" ht="39">
      <c r="A54" s="1" t="s">
        <v>640</v>
      </c>
      <c r="E54" s="33" t="s">
        <v>8187</v>
      </c>
    </row>
    <row r="55" ht="350">
      <c r="A55" s="1" t="s">
        <v>642</v>
      </c>
      <c r="E55" s="27" t="s">
        <v>5448</v>
      </c>
    </row>
    <row r="56">
      <c r="A56" s="1" t="s">
        <v>633</v>
      </c>
      <c r="B56" s="1">
        <v>12</v>
      </c>
      <c r="C56" s="26" t="s">
        <v>6522</v>
      </c>
      <c r="D56" t="s">
        <v>635</v>
      </c>
      <c r="E56" s="27" t="s">
        <v>6523</v>
      </c>
      <c r="F56" s="28" t="s">
        <v>1729</v>
      </c>
      <c r="G56" s="29">
        <v>120.599</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8188</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8145</v>
      </c>
      <c r="D61" t="s">
        <v>635</v>
      </c>
      <c r="E61" s="27" t="s">
        <v>8146</v>
      </c>
      <c r="F61" s="28" t="s">
        <v>869</v>
      </c>
      <c r="G61" s="29">
        <v>291.83499999999998</v>
      </c>
      <c r="H61" s="28">
        <v>0</v>
      </c>
      <c r="I61" s="30">
        <f>ROUND(G61*H61,P4)</f>
        <v>0</v>
      </c>
      <c r="L61" s="31">
        <v>0</v>
      </c>
      <c r="M61" s="24">
        <f>ROUND(G61*L61,P4)</f>
        <v>0</v>
      </c>
      <c r="N61" s="25" t="s">
        <v>635</v>
      </c>
      <c r="O61" s="32">
        <f>M61*AA61</f>
        <v>0</v>
      </c>
      <c r="P61" s="1">
        <v>3</v>
      </c>
      <c r="AA61" s="1">
        <f>IF(P61=1,$O$3,IF(P61=2,$O$4,$O$5))</f>
        <v>0</v>
      </c>
    </row>
    <row r="62" ht="25">
      <c r="A62" s="1" t="s">
        <v>639</v>
      </c>
      <c r="E62" s="27" t="s">
        <v>8147</v>
      </c>
    </row>
    <row r="63" ht="104">
      <c r="A63" s="1" t="s">
        <v>640</v>
      </c>
      <c r="E63" s="33" t="s">
        <v>8189</v>
      </c>
    </row>
    <row r="64" ht="225">
      <c r="A64" s="1" t="s">
        <v>642</v>
      </c>
      <c r="E64" s="27" t="s">
        <v>5456</v>
      </c>
    </row>
    <row r="65" ht="13">
      <c r="A65" s="1" t="s">
        <v>630</v>
      </c>
      <c r="C65" s="22" t="s">
        <v>3123</v>
      </c>
      <c r="E65" s="23" t="s">
        <v>4687</v>
      </c>
      <c r="L65" s="24">
        <f>SUMIFS(L66:L89,A66:A89,"P")</f>
        <v>0</v>
      </c>
      <c r="M65" s="24">
        <f>SUMIFS(M66:M89,A66:A89,"P")</f>
        <v>0</v>
      </c>
      <c r="N65" s="25"/>
    </row>
    <row r="66">
      <c r="A66" s="1" t="s">
        <v>633</v>
      </c>
      <c r="B66" s="1">
        <v>14</v>
      </c>
      <c r="C66" s="26" t="s">
        <v>5457</v>
      </c>
      <c r="D66" t="s">
        <v>635</v>
      </c>
      <c r="E66" s="27" t="s">
        <v>5458</v>
      </c>
      <c r="F66" s="28" t="s">
        <v>869</v>
      </c>
      <c r="G66" s="29">
        <v>1276.336</v>
      </c>
      <c r="H66" s="28">
        <v>0</v>
      </c>
      <c r="I66" s="30">
        <f>ROUND(G66*H66,P4)</f>
        <v>0</v>
      </c>
      <c r="L66" s="31">
        <v>0</v>
      </c>
      <c r="M66" s="24">
        <f>ROUND(G66*L66,P4)</f>
        <v>0</v>
      </c>
      <c r="N66" s="25" t="s">
        <v>638</v>
      </c>
      <c r="O66" s="32">
        <f>M66*AA66</f>
        <v>0</v>
      </c>
      <c r="P66" s="1">
        <v>3</v>
      </c>
      <c r="AA66" s="1">
        <f>IF(P66=1,$O$3,IF(P66=2,$O$4,$O$5))</f>
        <v>0</v>
      </c>
    </row>
    <row r="67" ht="25">
      <c r="A67" s="1" t="s">
        <v>639</v>
      </c>
      <c r="E67" s="27" t="s">
        <v>8149</v>
      </c>
    </row>
    <row r="68" ht="78">
      <c r="A68" s="1" t="s">
        <v>640</v>
      </c>
      <c r="E68" s="33" t="s">
        <v>8190</v>
      </c>
    </row>
    <row r="69" ht="350">
      <c r="A69" s="1" t="s">
        <v>642</v>
      </c>
      <c r="E69" s="27" t="s">
        <v>4692</v>
      </c>
    </row>
    <row r="70">
      <c r="A70" s="1" t="s">
        <v>633</v>
      </c>
      <c r="B70" s="1">
        <v>15</v>
      </c>
      <c r="C70" s="26" t="s">
        <v>4688</v>
      </c>
      <c r="D70" t="s">
        <v>635</v>
      </c>
      <c r="E70" s="27" t="s">
        <v>4689</v>
      </c>
      <c r="F70" s="28" t="s">
        <v>869</v>
      </c>
      <c r="G70" s="29">
        <v>56.817999999999998</v>
      </c>
      <c r="H70" s="28">
        <v>0</v>
      </c>
      <c r="I70" s="30">
        <f>ROUND(G70*H70,P4)</f>
        <v>0</v>
      </c>
      <c r="L70" s="31">
        <v>0</v>
      </c>
      <c r="M70" s="24">
        <f>ROUND(G70*L70,P4)</f>
        <v>0</v>
      </c>
      <c r="N70" s="25" t="s">
        <v>638</v>
      </c>
      <c r="O70" s="32">
        <f>M70*AA70</f>
        <v>0</v>
      </c>
      <c r="P70" s="1">
        <v>3</v>
      </c>
      <c r="AA70" s="1">
        <f>IF(P70=1,$O$3,IF(P70=2,$O$4,$O$5))</f>
        <v>0</v>
      </c>
    </row>
    <row r="71">
      <c r="A71" s="1" t="s">
        <v>639</v>
      </c>
      <c r="E71" s="27" t="s">
        <v>8151</v>
      </c>
    </row>
    <row r="72" ht="130">
      <c r="A72" s="1" t="s">
        <v>640</v>
      </c>
      <c r="E72" s="33" t="s">
        <v>8191</v>
      </c>
    </row>
    <row r="73" ht="350">
      <c r="A73" s="1" t="s">
        <v>642</v>
      </c>
      <c r="E73" s="27" t="s">
        <v>4692</v>
      </c>
    </row>
    <row r="74">
      <c r="A74" s="1" t="s">
        <v>633</v>
      </c>
      <c r="B74" s="1">
        <v>16</v>
      </c>
      <c r="C74" s="26" t="s">
        <v>5720</v>
      </c>
      <c r="D74" t="s">
        <v>635</v>
      </c>
      <c r="E74" s="27" t="s">
        <v>5721</v>
      </c>
      <c r="F74" s="28" t="s">
        <v>869</v>
      </c>
      <c r="G74" s="29">
        <v>206.446</v>
      </c>
      <c r="H74" s="28">
        <v>0</v>
      </c>
      <c r="I74" s="30">
        <f>ROUND(G74*H74,P4)</f>
        <v>0</v>
      </c>
      <c r="L74" s="31">
        <v>0</v>
      </c>
      <c r="M74" s="24">
        <f>ROUND(G74*L74,P4)</f>
        <v>0</v>
      </c>
      <c r="N74" s="25" t="s">
        <v>638</v>
      </c>
      <c r="O74" s="32">
        <f>M74*AA74</f>
        <v>0</v>
      </c>
      <c r="P74" s="1">
        <v>3</v>
      </c>
      <c r="AA74" s="1">
        <f>IF(P74=1,$O$3,IF(P74=2,$O$4,$O$5))</f>
        <v>0</v>
      </c>
    </row>
    <row r="75">
      <c r="A75" s="1" t="s">
        <v>639</v>
      </c>
      <c r="E75" s="27" t="s">
        <v>8153</v>
      </c>
    </row>
    <row r="76" ht="52">
      <c r="A76" s="1" t="s">
        <v>640</v>
      </c>
      <c r="E76" s="33" t="s">
        <v>8192</v>
      </c>
    </row>
    <row r="77" ht="37.5">
      <c r="A77" s="1" t="s">
        <v>642</v>
      </c>
      <c r="E77" s="27" t="s">
        <v>4696</v>
      </c>
    </row>
    <row r="78">
      <c r="A78" s="1" t="s">
        <v>633</v>
      </c>
      <c r="B78" s="1">
        <v>17</v>
      </c>
      <c r="C78" s="26" t="s">
        <v>6169</v>
      </c>
      <c r="D78" t="s">
        <v>635</v>
      </c>
      <c r="E78" s="27" t="s">
        <v>6170</v>
      </c>
      <c r="F78" s="28" t="s">
        <v>869</v>
      </c>
      <c r="G78" s="29">
        <v>44.886000000000003</v>
      </c>
      <c r="H78" s="28">
        <v>0</v>
      </c>
      <c r="I78" s="30">
        <f>ROUND(G78*H78,P4)</f>
        <v>0</v>
      </c>
      <c r="L78" s="31">
        <v>0</v>
      </c>
      <c r="M78" s="24">
        <f>ROUND(G78*L78,P4)</f>
        <v>0</v>
      </c>
      <c r="N78" s="25" t="s">
        <v>638</v>
      </c>
      <c r="O78" s="32">
        <f>M78*AA78</f>
        <v>0</v>
      </c>
      <c r="P78" s="1">
        <v>3</v>
      </c>
      <c r="AA78" s="1">
        <f>IF(P78=1,$O$3,IF(P78=2,$O$4,$O$5))</f>
        <v>0</v>
      </c>
    </row>
    <row r="79">
      <c r="A79" s="1" t="s">
        <v>639</v>
      </c>
      <c r="E79" s="27" t="s">
        <v>8155</v>
      </c>
    </row>
    <row r="80" ht="26">
      <c r="A80" s="1" t="s">
        <v>640</v>
      </c>
      <c r="E80" s="33" t="s">
        <v>8193</v>
      </c>
    </row>
    <row r="81" ht="37.5">
      <c r="A81" s="1" t="s">
        <v>642</v>
      </c>
      <c r="E81" s="27" t="s">
        <v>4696</v>
      </c>
    </row>
    <row r="82">
      <c r="A82" s="1" t="s">
        <v>633</v>
      </c>
      <c r="B82" s="1">
        <v>18</v>
      </c>
      <c r="C82" s="26" t="s">
        <v>4710</v>
      </c>
      <c r="D82" t="s">
        <v>635</v>
      </c>
      <c r="E82" s="27" t="s">
        <v>4711</v>
      </c>
      <c r="F82" s="28" t="s">
        <v>869</v>
      </c>
      <c r="G82" s="29">
        <v>68.748999999999995</v>
      </c>
      <c r="H82" s="28">
        <v>0</v>
      </c>
      <c r="I82" s="30">
        <f>ROUND(G82*H82,P4)</f>
        <v>0</v>
      </c>
      <c r="L82" s="31">
        <v>0</v>
      </c>
      <c r="M82" s="24">
        <f>ROUND(G82*L82,P4)</f>
        <v>0</v>
      </c>
      <c r="N82" s="25" t="s">
        <v>638</v>
      </c>
      <c r="O82" s="32">
        <f>M82*AA82</f>
        <v>0</v>
      </c>
      <c r="P82" s="1">
        <v>3</v>
      </c>
      <c r="AA82" s="1">
        <f>IF(P82=1,$O$3,IF(P82=2,$O$4,$O$5))</f>
        <v>0</v>
      </c>
    </row>
    <row r="83">
      <c r="A83" s="1" t="s">
        <v>639</v>
      </c>
      <c r="E83" s="27" t="s">
        <v>6944</v>
      </c>
    </row>
    <row r="84" ht="104">
      <c r="A84" s="1" t="s">
        <v>640</v>
      </c>
      <c r="E84" s="33" t="s">
        <v>8194</v>
      </c>
    </row>
    <row r="85" ht="100">
      <c r="A85" s="1" t="s">
        <v>642</v>
      </c>
      <c r="E85" s="27" t="s">
        <v>4713</v>
      </c>
    </row>
    <row r="86">
      <c r="A86" s="1" t="s">
        <v>633</v>
      </c>
      <c r="B86" s="1">
        <v>19</v>
      </c>
      <c r="C86" s="26" t="s">
        <v>6656</v>
      </c>
      <c r="D86" t="s">
        <v>635</v>
      </c>
      <c r="E86" s="27" t="s">
        <v>6657</v>
      </c>
      <c r="F86" s="28" t="s">
        <v>869</v>
      </c>
      <c r="G86" s="29">
        <v>14.938000000000001</v>
      </c>
      <c r="H86" s="28">
        <v>0</v>
      </c>
      <c r="I86" s="30">
        <f>ROUND(G86*H86,P4)</f>
        <v>0</v>
      </c>
      <c r="L86" s="31">
        <v>0</v>
      </c>
      <c r="M86" s="24">
        <f>ROUND(G86*L86,P4)</f>
        <v>0</v>
      </c>
      <c r="N86" s="25" t="s">
        <v>638</v>
      </c>
      <c r="O86" s="32">
        <f>M86*AA86</f>
        <v>0</v>
      </c>
      <c r="P86" s="1">
        <v>3</v>
      </c>
      <c r="AA86" s="1">
        <f>IF(P86=1,$O$3,IF(P86=2,$O$4,$O$5))</f>
        <v>0</v>
      </c>
    </row>
    <row r="87">
      <c r="A87" s="1" t="s">
        <v>639</v>
      </c>
      <c r="E87" s="27" t="s">
        <v>8158</v>
      </c>
    </row>
    <row r="88" ht="91">
      <c r="A88" s="1" t="s">
        <v>640</v>
      </c>
      <c r="E88" s="33" t="s">
        <v>8195</v>
      </c>
    </row>
    <row r="89" ht="337.5">
      <c r="A89" s="1" t="s">
        <v>642</v>
      </c>
      <c r="E89" s="27" t="s">
        <v>6660</v>
      </c>
    </row>
    <row r="90" ht="13">
      <c r="A90" s="1" t="s">
        <v>630</v>
      </c>
      <c r="C90" s="22" t="s">
        <v>1818</v>
      </c>
      <c r="E90" s="23" t="s">
        <v>4733</v>
      </c>
      <c r="L90" s="24">
        <f>SUMIFS(L91:L102,A91:A102,"P")</f>
        <v>0</v>
      </c>
      <c r="M90" s="24">
        <f>SUMIFS(M91:M102,A91:A102,"P")</f>
        <v>0</v>
      </c>
      <c r="N90" s="25"/>
    </row>
    <row r="91" ht="25">
      <c r="A91" s="1" t="s">
        <v>633</v>
      </c>
      <c r="B91" s="1">
        <v>20</v>
      </c>
      <c r="C91" s="26" t="s">
        <v>4734</v>
      </c>
      <c r="D91" t="s">
        <v>635</v>
      </c>
      <c r="E91" s="27" t="s">
        <v>4735</v>
      </c>
      <c r="F91" s="28" t="s">
        <v>865</v>
      </c>
      <c r="G91" s="29">
        <v>161.88499999999999</v>
      </c>
      <c r="H91" s="28">
        <v>0</v>
      </c>
      <c r="I91" s="30">
        <f>ROUND(G91*H91,P4)</f>
        <v>0</v>
      </c>
      <c r="L91" s="31">
        <v>0</v>
      </c>
      <c r="M91" s="24">
        <f>ROUND(G91*L91,P4)</f>
        <v>0</v>
      </c>
      <c r="N91" s="25" t="s">
        <v>638</v>
      </c>
      <c r="O91" s="32">
        <f>M91*AA91</f>
        <v>0</v>
      </c>
      <c r="P91" s="1">
        <v>3</v>
      </c>
      <c r="AA91" s="1">
        <f>IF(P91=1,$O$3,IF(P91=2,$O$4,$O$5))</f>
        <v>0</v>
      </c>
    </row>
    <row r="92">
      <c r="A92" s="1" t="s">
        <v>639</v>
      </c>
      <c r="E92" s="27" t="s">
        <v>8160</v>
      </c>
    </row>
    <row r="93" ht="26">
      <c r="A93" s="1" t="s">
        <v>640</v>
      </c>
      <c r="E93" s="33" t="s">
        <v>8196</v>
      </c>
    </row>
    <row r="94" ht="187.5">
      <c r="A94" s="1" t="s">
        <v>642</v>
      </c>
      <c r="E94" s="27" t="s">
        <v>4737</v>
      </c>
    </row>
    <row r="95">
      <c r="A95" s="1" t="s">
        <v>633</v>
      </c>
      <c r="B95" s="1">
        <v>21</v>
      </c>
      <c r="C95" s="26" t="s">
        <v>6951</v>
      </c>
      <c r="D95" t="s">
        <v>635</v>
      </c>
      <c r="E95" s="27" t="s">
        <v>6952</v>
      </c>
      <c r="F95" s="28" t="s">
        <v>865</v>
      </c>
      <c r="G95" s="29">
        <v>785.15099999999995</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8197</v>
      </c>
    </row>
    <row r="98" ht="409.5">
      <c r="A98" s="1" t="s">
        <v>642</v>
      </c>
      <c r="E98" s="27" t="s">
        <v>8163</v>
      </c>
    </row>
    <row r="99">
      <c r="A99" s="1" t="s">
        <v>633</v>
      </c>
      <c r="B99" s="1">
        <v>22</v>
      </c>
      <c r="C99" s="26" t="s">
        <v>6959</v>
      </c>
      <c r="D99" t="s">
        <v>635</v>
      </c>
      <c r="E99" s="27" t="s">
        <v>6960</v>
      </c>
      <c r="F99" s="28" t="s">
        <v>865</v>
      </c>
      <c r="G99" s="29">
        <v>247</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8198</v>
      </c>
    </row>
    <row r="102" ht="409.5">
      <c r="A102" s="1" t="s">
        <v>642</v>
      </c>
      <c r="E102" s="27" t="s">
        <v>6970</v>
      </c>
    </row>
    <row r="103" ht="13">
      <c r="A103" s="1" t="s">
        <v>630</v>
      </c>
      <c r="C103" s="22" t="s">
        <v>4738</v>
      </c>
      <c r="E103" s="23" t="s">
        <v>5475</v>
      </c>
      <c r="L103" s="24">
        <f>SUMIFS(L104:L111,A104:A111,"P")</f>
        <v>0</v>
      </c>
      <c r="M103" s="24">
        <f>SUMIFS(M104:M111,A104:A111,"P")</f>
        <v>0</v>
      </c>
      <c r="N103" s="25"/>
    </row>
    <row r="104">
      <c r="A104" s="1" t="s">
        <v>633</v>
      </c>
      <c r="B104" s="1">
        <v>23</v>
      </c>
      <c r="C104" s="26" t="s">
        <v>5738</v>
      </c>
      <c r="D104" t="s">
        <v>635</v>
      </c>
      <c r="E104" s="27" t="s">
        <v>5739</v>
      </c>
      <c r="F104" s="28" t="s">
        <v>649</v>
      </c>
      <c r="G104" s="29">
        <v>98.799999999999997</v>
      </c>
      <c r="H104" s="28">
        <v>0</v>
      </c>
      <c r="I104" s="30">
        <f>ROUND(G104*H104,P4)</f>
        <v>0</v>
      </c>
      <c r="L104" s="31">
        <v>0</v>
      </c>
      <c r="M104" s="24">
        <f>ROUND(G104*L104,P4)</f>
        <v>0</v>
      </c>
      <c r="N104" s="25" t="s">
        <v>638</v>
      </c>
      <c r="O104" s="32">
        <f>M104*AA104</f>
        <v>0</v>
      </c>
      <c r="P104" s="1">
        <v>3</v>
      </c>
      <c r="AA104" s="1">
        <f>IF(P104=1,$O$3,IF(P104=2,$O$4,$O$5))</f>
        <v>0</v>
      </c>
    </row>
    <row r="105">
      <c r="A105" s="1" t="s">
        <v>639</v>
      </c>
      <c r="E105" s="27" t="s">
        <v>8167</v>
      </c>
    </row>
    <row r="106" ht="26">
      <c r="A106" s="1" t="s">
        <v>640</v>
      </c>
      <c r="E106" s="33" t="s">
        <v>8199</v>
      </c>
    </row>
    <row r="107" ht="237.5">
      <c r="A107" s="1" t="s">
        <v>642</v>
      </c>
      <c r="E107" s="27" t="s">
        <v>5185</v>
      </c>
    </row>
    <row r="108">
      <c r="A108" s="1" t="s">
        <v>633</v>
      </c>
      <c r="B108" s="1">
        <v>24</v>
      </c>
      <c r="C108" s="26" t="s">
        <v>4750</v>
      </c>
      <c r="D108" t="s">
        <v>635</v>
      </c>
      <c r="E108" s="27" t="s">
        <v>4751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8169</v>
      </c>
    </row>
    <row r="111" ht="150">
      <c r="A111" s="1" t="s">
        <v>642</v>
      </c>
      <c r="E111" s="27" t="s">
        <v>4753</v>
      </c>
    </row>
    <row r="112" ht="13">
      <c r="A112" s="1" t="s">
        <v>630</v>
      </c>
      <c r="C112" s="22" t="s">
        <v>1889</v>
      </c>
      <c r="E112" s="23" t="s">
        <v>4497</v>
      </c>
      <c r="L112" s="24">
        <f>SUMIFS(L113:L132,A113:A132,"P")</f>
        <v>0</v>
      </c>
      <c r="M112" s="24">
        <f>SUMIFS(M113:M132,A113:A132,"P")</f>
        <v>0</v>
      </c>
      <c r="N112" s="25"/>
    </row>
    <row r="113">
      <c r="A113" s="1" t="s">
        <v>633</v>
      </c>
      <c r="B113" s="1">
        <v>25</v>
      </c>
      <c r="C113" s="26" t="s">
        <v>6980</v>
      </c>
      <c r="D113" t="s">
        <v>635</v>
      </c>
      <c r="E113" s="27" t="s">
        <v>6780</v>
      </c>
      <c r="F113" s="28" t="s">
        <v>649</v>
      </c>
      <c r="G113" s="29">
        <v>53.200000000000003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8200</v>
      </c>
    </row>
    <row r="116" ht="62.5">
      <c r="A116" s="1" t="s">
        <v>642</v>
      </c>
      <c r="E116" s="27" t="s">
        <v>6593</v>
      </c>
    </row>
    <row r="117">
      <c r="A117" s="1" t="s">
        <v>633</v>
      </c>
      <c r="B117" s="1">
        <v>26</v>
      </c>
      <c r="C117" s="26" t="s">
        <v>7347</v>
      </c>
      <c r="D117" t="s">
        <v>635</v>
      </c>
      <c r="E117" s="27" t="s">
        <v>7348</v>
      </c>
      <c r="F117" s="28" t="s">
        <v>659</v>
      </c>
      <c r="G117" s="29">
        <v>12</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8201</v>
      </c>
    </row>
    <row r="120" ht="37.5">
      <c r="A120" s="1" t="s">
        <v>642</v>
      </c>
      <c r="E120" s="27" t="s">
        <v>7350</v>
      </c>
    </row>
    <row r="121">
      <c r="A121" s="1" t="s">
        <v>633</v>
      </c>
      <c r="B121" s="1">
        <v>27</v>
      </c>
      <c r="C121" s="26" t="s">
        <v>5647</v>
      </c>
      <c r="D121" t="s">
        <v>635</v>
      </c>
      <c r="E121" s="27" t="s">
        <v>5648</v>
      </c>
      <c r="F121" s="28" t="s">
        <v>649</v>
      </c>
      <c r="G121" s="29">
        <v>65.688000000000002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8202</v>
      </c>
    </row>
    <row r="124" ht="50">
      <c r="A124" s="1" t="s">
        <v>642</v>
      </c>
      <c r="E124" s="27" t="s">
        <v>5650</v>
      </c>
    </row>
    <row r="125">
      <c r="A125" s="1" t="s">
        <v>633</v>
      </c>
      <c r="B125" s="1">
        <v>28</v>
      </c>
      <c r="C125" s="26" t="s">
        <v>6998</v>
      </c>
      <c r="D125" t="s">
        <v>635</v>
      </c>
      <c r="E125" s="27" t="s">
        <v>6999</v>
      </c>
      <c r="F125" s="28" t="s">
        <v>2555</v>
      </c>
      <c r="G125" s="29">
        <v>405.62900000000002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8203</v>
      </c>
    </row>
    <row r="128" ht="350">
      <c r="A128" s="1" t="s">
        <v>642</v>
      </c>
      <c r="E128" s="27" t="s">
        <v>7001</v>
      </c>
    </row>
    <row r="129">
      <c r="A129" s="1" t="s">
        <v>633</v>
      </c>
      <c r="B129" s="1">
        <v>29</v>
      </c>
      <c r="C129" s="26" t="s">
        <v>6599</v>
      </c>
      <c r="D129" t="s">
        <v>635</v>
      </c>
      <c r="E129" s="27" t="s">
        <v>7006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7006</v>
      </c>
    </row>
    <row r="131" ht="13">
      <c r="A131" s="1" t="s">
        <v>640</v>
      </c>
      <c r="E131" s="33" t="s">
        <v>7007</v>
      </c>
    </row>
    <row r="132" ht="325">
      <c r="A132" s="1" t="s">
        <v>642</v>
      </c>
      <c r="E132" s="27" t="s">
        <v>7008</v>
      </c>
    </row>
  </sheetData>
  <sheetProtection sheet="1" objects="1" scenarios="1" spinCount="100000" saltValue="6s/Wbw/u5wG11O/Jmo5isebmzDw3quHRWham4dBEculB7iquHStsQCImIhVNqvzbJqluWm8kwHMNR7OBgKkHIg==" hashValue="RyGXcVs5O8xBB3kvai605MDL8RNwOgVi1JHL6cilsksrbDKtdbEnbNv2britiHHFvD1Inq/k7ygB8oKgdpNll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COUNTIFS(L8:L160,"=0",A8:A160,"P")+COUNTIFS(L8:L160,"",A8:A160,"P")+SUM(Q8:Q160)</f>
        <v>0</v>
      </c>
    </row>
    <row r="8" ht="13">
      <c r="A8" s="1" t="s">
        <v>628</v>
      </c>
      <c r="C8" s="22" t="s">
        <v>8204</v>
      </c>
      <c r="E8" s="23" t="s">
        <v>285</v>
      </c>
      <c r="L8" s="24">
        <f>L9+L38+L55+L80+L105+L122+L135</f>
        <v>0</v>
      </c>
      <c r="M8" s="24">
        <f>M9+M38+M55+M80+M105+M122+M135</f>
        <v>0</v>
      </c>
      <c r="N8" s="25"/>
    </row>
    <row r="9" ht="13">
      <c r="A9" s="1" t="s">
        <v>630</v>
      </c>
      <c r="C9" s="22" t="s">
        <v>861</v>
      </c>
      <c r="E9" s="23" t="s">
        <v>1388</v>
      </c>
      <c r="L9" s="24">
        <f>SUMIFS(L10:L37,A10:A37,"P")</f>
        <v>0</v>
      </c>
      <c r="M9" s="24">
        <f>SUMIFS(M10:M37,A10:A37,"P")</f>
        <v>0</v>
      </c>
      <c r="N9" s="25"/>
    </row>
    <row r="10">
      <c r="A10" s="1" t="s">
        <v>633</v>
      </c>
      <c r="B10" s="1">
        <v>1</v>
      </c>
      <c r="C10" s="26" t="s">
        <v>5670</v>
      </c>
      <c r="D10" t="s">
        <v>635</v>
      </c>
      <c r="E10" s="27" t="s">
        <v>5671</v>
      </c>
      <c r="F10" s="28" t="s">
        <v>869</v>
      </c>
      <c r="G10" s="29">
        <v>2035.2239999999999</v>
      </c>
      <c r="H10" s="28">
        <v>0</v>
      </c>
      <c r="I10" s="30">
        <f>ROUND(G10*H10,P4)</f>
        <v>0</v>
      </c>
      <c r="L10" s="31">
        <v>0</v>
      </c>
      <c r="M10" s="24">
        <f>ROUND(G10*L10,P4)</f>
        <v>0</v>
      </c>
      <c r="N10" s="25" t="s">
        <v>638</v>
      </c>
      <c r="O10" s="32">
        <f>M10*AA10</f>
        <v>0</v>
      </c>
      <c r="P10" s="1">
        <v>3</v>
      </c>
      <c r="AA10" s="1">
        <f>IF(P10=1,$O$3,IF(P10=2,$O$4,$O$5))</f>
        <v>0</v>
      </c>
    </row>
    <row r="11">
      <c r="A11" s="1" t="s">
        <v>639</v>
      </c>
      <c r="E11" s="27" t="s">
        <v>6824</v>
      </c>
    </row>
    <row r="12" ht="26">
      <c r="A12" s="1" t="s">
        <v>640</v>
      </c>
      <c r="E12" s="33" t="s">
        <v>8205</v>
      </c>
    </row>
    <row r="13" ht="300">
      <c r="A13" s="1" t="s">
        <v>642</v>
      </c>
      <c r="E13" s="27" t="s">
        <v>4625</v>
      </c>
    </row>
    <row r="14">
      <c r="A14" s="1" t="s">
        <v>633</v>
      </c>
      <c r="B14" s="1">
        <v>2</v>
      </c>
      <c r="C14" s="26" t="s">
        <v>6701</v>
      </c>
      <c r="D14" t="s">
        <v>635</v>
      </c>
      <c r="E14" s="27" t="s">
        <v>6702</v>
      </c>
      <c r="F14" s="28" t="s">
        <v>869</v>
      </c>
      <c r="G14" s="29">
        <v>2035.2239999999999</v>
      </c>
      <c r="H14" s="28">
        <v>0</v>
      </c>
      <c r="I14" s="30">
        <f>ROUND(G14*H14,P4)</f>
        <v>0</v>
      </c>
      <c r="L14" s="31">
        <v>0</v>
      </c>
      <c r="M14" s="24">
        <f>ROUND(G14*L14,P4)</f>
        <v>0</v>
      </c>
      <c r="N14" s="25" t="s">
        <v>638</v>
      </c>
      <c r="O14" s="32">
        <f>M14*AA14</f>
        <v>0</v>
      </c>
      <c r="P14" s="1">
        <v>3</v>
      </c>
      <c r="AA14" s="1">
        <f>IF(P14=1,$O$3,IF(P14=2,$O$4,$O$5))</f>
        <v>0</v>
      </c>
    </row>
    <row r="15">
      <c r="A15" s="1" t="s">
        <v>639</v>
      </c>
      <c r="E15" s="27" t="s">
        <v>6826</v>
      </c>
    </row>
    <row r="16" ht="26">
      <c r="A16" s="1" t="s">
        <v>640</v>
      </c>
      <c r="E16" s="33" t="s">
        <v>8205</v>
      </c>
    </row>
    <row r="17" ht="312.5">
      <c r="A17" s="1" t="s">
        <v>642</v>
      </c>
      <c r="E17" s="27" t="s">
        <v>6827</v>
      </c>
    </row>
    <row r="18">
      <c r="A18" s="1" t="s">
        <v>633</v>
      </c>
      <c r="B18" s="1">
        <v>3</v>
      </c>
      <c r="C18" s="26" t="s">
        <v>6828</v>
      </c>
      <c r="D18" t="s">
        <v>635</v>
      </c>
      <c r="E18" s="27" t="s">
        <v>6829</v>
      </c>
      <c r="F18" s="28" t="s">
        <v>869</v>
      </c>
      <c r="G18" s="29">
        <v>4147.2529999999997</v>
      </c>
      <c r="H18" s="28">
        <v>0</v>
      </c>
      <c r="I18" s="30">
        <f>ROUND(G18*H18,P4)</f>
        <v>0</v>
      </c>
      <c r="L18" s="31">
        <v>0</v>
      </c>
      <c r="M18" s="24">
        <f>ROUND(G18*L18,P4)</f>
        <v>0</v>
      </c>
      <c r="N18" s="25" t="s">
        <v>638</v>
      </c>
      <c r="O18" s="32">
        <f>M18*AA18</f>
        <v>0</v>
      </c>
      <c r="P18" s="1">
        <v>3</v>
      </c>
      <c r="AA18" s="1">
        <f>IF(P18=1,$O$3,IF(P18=2,$O$4,$O$5))</f>
        <v>0</v>
      </c>
    </row>
    <row r="19">
      <c r="A19" s="1" t="s">
        <v>639</v>
      </c>
      <c r="E19" s="27" t="s">
        <v>6830</v>
      </c>
    </row>
    <row r="20" ht="182">
      <c r="A20" s="1" t="s">
        <v>640</v>
      </c>
      <c r="E20" s="33" t="s">
        <v>8206</v>
      </c>
    </row>
    <row r="21" ht="312.5">
      <c r="A21" s="1" t="s">
        <v>642</v>
      </c>
      <c r="E21" s="27" t="s">
        <v>6827</v>
      </c>
    </row>
    <row r="22">
      <c r="A22" s="1" t="s">
        <v>633</v>
      </c>
      <c r="B22" s="1">
        <v>4</v>
      </c>
      <c r="C22" s="26" t="s">
        <v>6861</v>
      </c>
      <c r="D22" t="s">
        <v>635</v>
      </c>
      <c r="E22" s="27" t="s">
        <v>6862</v>
      </c>
      <c r="F22" s="28" t="s">
        <v>869</v>
      </c>
      <c r="G22" s="29">
        <v>865.97799999999995</v>
      </c>
      <c r="H22" s="28">
        <v>0</v>
      </c>
      <c r="I22" s="30">
        <f>ROUND(G22*H22,P4)</f>
        <v>0</v>
      </c>
      <c r="L22" s="31">
        <v>0</v>
      </c>
      <c r="M22" s="24">
        <f>ROUND(G22*L22,P4)</f>
        <v>0</v>
      </c>
      <c r="N22" s="25" t="s">
        <v>638</v>
      </c>
      <c r="O22" s="32">
        <f>M22*AA22</f>
        <v>0</v>
      </c>
      <c r="P22" s="1">
        <v>3</v>
      </c>
      <c r="AA22" s="1">
        <f>IF(P22=1,$O$3,IF(P22=2,$O$4,$O$5))</f>
        <v>0</v>
      </c>
    </row>
    <row r="23">
      <c r="A23" s="1" t="s">
        <v>639</v>
      </c>
      <c r="E23" s="27" t="s">
        <v>6863</v>
      </c>
    </row>
    <row r="24" ht="78">
      <c r="A24" s="1" t="s">
        <v>640</v>
      </c>
      <c r="E24" s="33" t="s">
        <v>8207</v>
      </c>
    </row>
    <row r="25" ht="262.5">
      <c r="A25" s="1" t="s">
        <v>642</v>
      </c>
      <c r="E25" s="27" t="s">
        <v>4641</v>
      </c>
    </row>
    <row r="26">
      <c r="A26" s="1" t="s">
        <v>633</v>
      </c>
      <c r="B26" s="1">
        <v>5</v>
      </c>
      <c r="C26" s="26" t="s">
        <v>4582</v>
      </c>
      <c r="D26" t="s">
        <v>635</v>
      </c>
      <c r="E26" s="27" t="s">
        <v>4583</v>
      </c>
      <c r="F26" s="28" t="s">
        <v>869</v>
      </c>
      <c r="G26" s="29">
        <v>4147.2529999999997</v>
      </c>
      <c r="H26" s="28">
        <v>0</v>
      </c>
      <c r="I26" s="30">
        <f>ROUND(G26*H26,P4)</f>
        <v>0</v>
      </c>
      <c r="L26" s="31">
        <v>0</v>
      </c>
      <c r="M26" s="24">
        <f>ROUND(G26*L26,P4)</f>
        <v>0</v>
      </c>
      <c r="N26" s="25" t="s">
        <v>638</v>
      </c>
      <c r="O26" s="32">
        <f>M26*AA26</f>
        <v>0</v>
      </c>
      <c r="P26" s="1">
        <v>3</v>
      </c>
      <c r="AA26" s="1">
        <f>IF(P26=1,$O$3,IF(P26=2,$O$4,$O$5))</f>
        <v>0</v>
      </c>
    </row>
    <row r="27">
      <c r="A27" s="1" t="s">
        <v>639</v>
      </c>
      <c r="E27" s="27" t="s">
        <v>6830</v>
      </c>
    </row>
    <row r="28" ht="39">
      <c r="A28" s="1" t="s">
        <v>640</v>
      </c>
      <c r="E28" s="33" t="s">
        <v>8208</v>
      </c>
    </row>
    <row r="29" ht="187.5">
      <c r="A29" s="1" t="s">
        <v>642</v>
      </c>
      <c r="E29" s="27" t="s">
        <v>4585</v>
      </c>
    </row>
    <row r="30">
      <c r="A30" s="1" t="s">
        <v>633</v>
      </c>
      <c r="B30" s="1">
        <v>6</v>
      </c>
      <c r="C30" s="26" t="s">
        <v>5406</v>
      </c>
      <c r="D30" t="s">
        <v>635</v>
      </c>
      <c r="E30" s="27" t="s">
        <v>5407</v>
      </c>
      <c r="F30" s="28" t="s">
        <v>869</v>
      </c>
      <c r="G30" s="29">
        <v>6055.9099999999999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8209</v>
      </c>
    </row>
    <row r="33" ht="275">
      <c r="A33" s="1" t="s">
        <v>642</v>
      </c>
      <c r="E33" s="27" t="s">
        <v>5409</v>
      </c>
    </row>
    <row r="34">
      <c r="A34" s="1" t="s">
        <v>633</v>
      </c>
      <c r="B34" s="1">
        <v>7</v>
      </c>
      <c r="C34" s="26" t="s">
        <v>883</v>
      </c>
      <c r="D34" t="s">
        <v>635</v>
      </c>
      <c r="E34" s="27" t="s">
        <v>884</v>
      </c>
      <c r="F34" s="28" t="s">
        <v>869</v>
      </c>
      <c r="G34" s="29">
        <v>1169.2460000000001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65">
      <c r="A36" s="1" t="s">
        <v>640</v>
      </c>
      <c r="E36" s="33" t="s">
        <v>8210</v>
      </c>
    </row>
    <row r="37" ht="225">
      <c r="A37" s="1" t="s">
        <v>642</v>
      </c>
      <c r="E37" s="27" t="s">
        <v>4587</v>
      </c>
    </row>
    <row r="38" ht="13">
      <c r="A38" s="1" t="s">
        <v>630</v>
      </c>
      <c r="C38" s="22" t="s">
        <v>1971</v>
      </c>
      <c r="E38" s="23" t="s">
        <v>3945</v>
      </c>
      <c r="L38" s="24">
        <f>SUMIFS(L39:L54,A39:A54,"P")</f>
        <v>0</v>
      </c>
      <c r="M38" s="24">
        <f>SUMIFS(M39:M54,A39:A54,"P")</f>
        <v>0</v>
      </c>
      <c r="N38" s="25"/>
    </row>
    <row r="39">
      <c r="A39" s="1" t="s">
        <v>633</v>
      </c>
      <c r="B39" s="1">
        <v>8</v>
      </c>
      <c r="C39" s="26" t="s">
        <v>6872</v>
      </c>
      <c r="D39" t="s">
        <v>635</v>
      </c>
      <c r="E39" s="27" t="s">
        <v>6873</v>
      </c>
      <c r="F39" s="28" t="s">
        <v>869</v>
      </c>
      <c r="G39" s="29">
        <v>7.1870000000000003</v>
      </c>
      <c r="H39" s="28">
        <v>0</v>
      </c>
      <c r="I39" s="30">
        <f>ROUND(G39*H39,P4)</f>
        <v>0</v>
      </c>
      <c r="L39" s="31">
        <v>0</v>
      </c>
      <c r="M39" s="24">
        <f>ROUND(G39*L39,P4)</f>
        <v>0</v>
      </c>
      <c r="N39" s="25" t="s">
        <v>638</v>
      </c>
      <c r="O39" s="32">
        <f>M39*AA39</f>
        <v>0</v>
      </c>
      <c r="P39" s="1">
        <v>3</v>
      </c>
      <c r="AA39" s="1">
        <f>IF(P39=1,$O$3,IF(P39=2,$O$4,$O$5))</f>
        <v>0</v>
      </c>
    </row>
    <row r="40">
      <c r="A40" s="1" t="s">
        <v>639</v>
      </c>
      <c r="E40" s="27" t="s">
        <v>6874</v>
      </c>
    </row>
    <row r="41" ht="26">
      <c r="A41" s="1" t="s">
        <v>640</v>
      </c>
      <c r="E41" s="33" t="s">
        <v>8211</v>
      </c>
    </row>
    <row r="42" ht="37.5">
      <c r="A42" s="1" t="s">
        <v>642</v>
      </c>
      <c r="E42" s="27" t="s">
        <v>4696</v>
      </c>
    </row>
    <row r="43">
      <c r="A43" s="1" t="s">
        <v>633</v>
      </c>
      <c r="B43" s="1">
        <v>9</v>
      </c>
      <c r="C43" s="26" t="s">
        <v>6795</v>
      </c>
      <c r="D43" t="s">
        <v>635</v>
      </c>
      <c r="E43" s="27" t="s">
        <v>6796</v>
      </c>
      <c r="F43" s="28" t="s">
        <v>869</v>
      </c>
      <c r="G43" s="29">
        <v>121.67</v>
      </c>
      <c r="H43" s="28">
        <v>0</v>
      </c>
      <c r="I43" s="30">
        <f>ROUND(G43*H43,P4)</f>
        <v>0</v>
      </c>
      <c r="L43" s="31">
        <v>0</v>
      </c>
      <c r="M43" s="24">
        <f>ROUND(G43*L43,P4)</f>
        <v>0</v>
      </c>
      <c r="N43" s="25" t="s">
        <v>638</v>
      </c>
      <c r="O43" s="32">
        <f>M43*AA43</f>
        <v>0</v>
      </c>
      <c r="P43" s="1">
        <v>3</v>
      </c>
      <c r="AA43" s="1">
        <f>IF(P43=1,$O$3,IF(P43=2,$O$4,$O$5))</f>
        <v>0</v>
      </c>
    </row>
    <row r="44" ht="25">
      <c r="A44" s="1" t="s">
        <v>639</v>
      </c>
      <c r="E44" s="27" t="s">
        <v>8212</v>
      </c>
    </row>
    <row r="45" ht="39">
      <c r="A45" s="1" t="s">
        <v>640</v>
      </c>
      <c r="E45" s="33" t="s">
        <v>8213</v>
      </c>
    </row>
    <row r="46" ht="350">
      <c r="A46" s="1" t="s">
        <v>642</v>
      </c>
      <c r="E46" s="27" t="s">
        <v>5448</v>
      </c>
    </row>
    <row r="47">
      <c r="A47" s="1" t="s">
        <v>633</v>
      </c>
      <c r="B47" s="1">
        <v>10</v>
      </c>
      <c r="C47" s="26" t="s">
        <v>3589</v>
      </c>
      <c r="D47" t="s">
        <v>635</v>
      </c>
      <c r="E47" s="27" t="s">
        <v>3590</v>
      </c>
      <c r="F47" s="28" t="s">
        <v>869</v>
      </c>
      <c r="G47" s="29">
        <v>170.93299999999999</v>
      </c>
      <c r="H47" s="28">
        <v>0</v>
      </c>
      <c r="I47" s="30">
        <f>ROUND(G47*H47,P4)</f>
        <v>0</v>
      </c>
      <c r="L47" s="31">
        <v>0</v>
      </c>
      <c r="M47" s="24">
        <f>ROUND(G47*L47,P4)</f>
        <v>0</v>
      </c>
      <c r="N47" s="25" t="s">
        <v>638</v>
      </c>
      <c r="O47" s="32">
        <f>M47*AA47</f>
        <v>0</v>
      </c>
      <c r="P47" s="1">
        <v>3</v>
      </c>
      <c r="AA47" s="1">
        <f>IF(P47=1,$O$3,IF(P47=2,$O$4,$O$5))</f>
        <v>0</v>
      </c>
    </row>
    <row r="48" ht="25">
      <c r="A48" s="1" t="s">
        <v>639</v>
      </c>
      <c r="E48" s="27" t="s">
        <v>8214</v>
      </c>
    </row>
    <row r="49" ht="91">
      <c r="A49" s="1" t="s">
        <v>640</v>
      </c>
      <c r="E49" s="33" t="s">
        <v>8215</v>
      </c>
    </row>
    <row r="50" ht="350">
      <c r="A50" s="1" t="s">
        <v>642</v>
      </c>
      <c r="E50" s="27" t="s">
        <v>5448</v>
      </c>
    </row>
    <row r="51">
      <c r="A51" s="1" t="s">
        <v>633</v>
      </c>
      <c r="B51" s="1">
        <v>11</v>
      </c>
      <c r="C51" s="26" t="s">
        <v>6522</v>
      </c>
      <c r="D51" t="s">
        <v>635</v>
      </c>
      <c r="E51" s="27" t="s">
        <v>6523</v>
      </c>
      <c r="F51" s="28" t="s">
        <v>1729</v>
      </c>
      <c r="G51" s="29">
        <v>28.733000000000001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8216</v>
      </c>
    </row>
    <row r="54" ht="262.5">
      <c r="A54" s="1" t="s">
        <v>642</v>
      </c>
      <c r="E54" s="27" t="s">
        <v>5452</v>
      </c>
    </row>
    <row r="55" ht="13">
      <c r="A55" s="1" t="s">
        <v>630</v>
      </c>
      <c r="C55" s="22" t="s">
        <v>3116</v>
      </c>
      <c r="E55" s="23" t="s">
        <v>4682</v>
      </c>
      <c r="L55" s="24">
        <f>SUMIFS(L56:L79,A56:A79,"P")</f>
        <v>0</v>
      </c>
      <c r="M55" s="24">
        <f>SUMIFS(M56:M79,A56:A79,"P")</f>
        <v>0</v>
      </c>
      <c r="N55" s="25"/>
    </row>
    <row r="56">
      <c r="A56" s="1" t="s">
        <v>633</v>
      </c>
      <c r="B56" s="1">
        <v>12</v>
      </c>
      <c r="C56" s="26" t="s">
        <v>6536</v>
      </c>
      <c r="D56" t="s">
        <v>635</v>
      </c>
      <c r="E56" s="27" t="s">
        <v>6537</v>
      </c>
      <c r="F56" s="28" t="s">
        <v>869</v>
      </c>
      <c r="G56" s="29">
        <v>19.260000000000002</v>
      </c>
      <c r="H56" s="28">
        <v>0</v>
      </c>
      <c r="I56" s="30">
        <f>ROUND(G56*H56,P4)</f>
        <v>0</v>
      </c>
      <c r="L56" s="31">
        <v>0</v>
      </c>
      <c r="M56" s="24">
        <f>ROUND(G56*L56,P4)</f>
        <v>0</v>
      </c>
      <c r="N56" s="25" t="s">
        <v>638</v>
      </c>
      <c r="O56" s="32">
        <f>M56*AA56</f>
        <v>0</v>
      </c>
      <c r="P56" s="1">
        <v>3</v>
      </c>
      <c r="AA56" s="1">
        <f>IF(P56=1,$O$3,IF(P56=2,$O$4,$O$5))</f>
        <v>0</v>
      </c>
    </row>
    <row r="57" ht="25">
      <c r="A57" s="1" t="s">
        <v>639</v>
      </c>
      <c r="E57" s="27" t="s">
        <v>8217</v>
      </c>
    </row>
    <row r="58" ht="65">
      <c r="A58" s="1" t="s">
        <v>640</v>
      </c>
      <c r="E58" s="33" t="s">
        <v>8218</v>
      </c>
    </row>
    <row r="59" ht="362.5">
      <c r="A59" s="1" t="s">
        <v>642</v>
      </c>
      <c r="E59" s="27" t="s">
        <v>6540</v>
      </c>
    </row>
    <row r="60">
      <c r="A60" s="1" t="s">
        <v>633</v>
      </c>
      <c r="B60" s="1">
        <v>13</v>
      </c>
      <c r="C60" s="26" t="s">
        <v>6541</v>
      </c>
      <c r="D60" t="s">
        <v>635</v>
      </c>
      <c r="E60" s="27" t="s">
        <v>6542</v>
      </c>
      <c r="F60" s="28" t="s">
        <v>1729</v>
      </c>
      <c r="G60" s="29">
        <v>2.6320000000000001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8219</v>
      </c>
    </row>
    <row r="63" ht="237.5">
      <c r="A63" s="1" t="s">
        <v>642</v>
      </c>
      <c r="E63" s="27" t="s">
        <v>6544</v>
      </c>
    </row>
    <row r="64">
      <c r="A64" s="1" t="s">
        <v>633</v>
      </c>
      <c r="B64" s="1">
        <v>14</v>
      </c>
      <c r="C64" s="26" t="s">
        <v>6913</v>
      </c>
      <c r="D64" t="s">
        <v>635</v>
      </c>
      <c r="E64" s="27" t="s">
        <v>6914</v>
      </c>
      <c r="F64" s="28" t="s">
        <v>869</v>
      </c>
      <c r="G64" s="29">
        <v>91.998000000000005</v>
      </c>
      <c r="H64" s="28">
        <v>0</v>
      </c>
      <c r="I64" s="30">
        <f>ROUND(G64*H64,P4)</f>
        <v>0</v>
      </c>
      <c r="L64" s="31">
        <v>0</v>
      </c>
      <c r="M64" s="24">
        <f>ROUND(G64*L64,P4)</f>
        <v>0</v>
      </c>
      <c r="N64" s="25" t="s">
        <v>638</v>
      </c>
      <c r="O64" s="32">
        <f>M64*AA64</f>
        <v>0</v>
      </c>
      <c r="P64" s="1">
        <v>3</v>
      </c>
      <c r="AA64" s="1">
        <f>IF(P64=1,$O$3,IF(P64=2,$O$4,$O$5))</f>
        <v>0</v>
      </c>
    </row>
    <row r="65" ht="37.5">
      <c r="A65" s="1" t="s">
        <v>639</v>
      </c>
      <c r="E65" s="27" t="s">
        <v>8220</v>
      </c>
    </row>
    <row r="66" ht="65">
      <c r="A66" s="1" t="s">
        <v>640</v>
      </c>
      <c r="E66" s="33" t="s">
        <v>8221</v>
      </c>
    </row>
    <row r="67" ht="350">
      <c r="A67" s="1" t="s">
        <v>642</v>
      </c>
      <c r="E67" s="27" t="s">
        <v>4692</v>
      </c>
    </row>
    <row r="68">
      <c r="A68" s="1" t="s">
        <v>633</v>
      </c>
      <c r="B68" s="1">
        <v>15</v>
      </c>
      <c r="C68" s="26" t="s">
        <v>6917</v>
      </c>
      <c r="D68" t="s">
        <v>635</v>
      </c>
      <c r="E68" s="27" t="s">
        <v>6918</v>
      </c>
      <c r="F68" s="28" t="s">
        <v>1729</v>
      </c>
      <c r="G68" s="29">
        <v>10.545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8222</v>
      </c>
    </row>
    <row r="71" ht="262.5">
      <c r="A71" s="1" t="s">
        <v>642</v>
      </c>
      <c r="E71" s="27" t="s">
        <v>5452</v>
      </c>
    </row>
    <row r="72">
      <c r="A72" s="1" t="s">
        <v>633</v>
      </c>
      <c r="B72" s="1">
        <v>16</v>
      </c>
      <c r="C72" s="26" t="s">
        <v>6920</v>
      </c>
      <c r="D72" t="s">
        <v>635</v>
      </c>
      <c r="E72" s="27" t="s">
        <v>6921</v>
      </c>
      <c r="F72" s="28" t="s">
        <v>869</v>
      </c>
      <c r="G72" s="29">
        <v>267.49099999999999</v>
      </c>
      <c r="H72" s="28">
        <v>0</v>
      </c>
      <c r="I72" s="30">
        <f>ROUND(G72*H72,P4)</f>
        <v>0</v>
      </c>
      <c r="L72" s="31">
        <v>0</v>
      </c>
      <c r="M72" s="24">
        <f>ROUND(G72*L72,P4)</f>
        <v>0</v>
      </c>
      <c r="N72" s="25" t="s">
        <v>638</v>
      </c>
      <c r="O72" s="32">
        <f>M72*AA72</f>
        <v>0</v>
      </c>
      <c r="P72" s="1">
        <v>3</v>
      </c>
      <c r="AA72" s="1">
        <f>IF(P72=1,$O$3,IF(P72=2,$O$4,$O$5))</f>
        <v>0</v>
      </c>
    </row>
    <row r="73" ht="25">
      <c r="A73" s="1" t="s">
        <v>639</v>
      </c>
      <c r="E73" s="27" t="s">
        <v>8223</v>
      </c>
    </row>
    <row r="74" ht="52">
      <c r="A74" s="1" t="s">
        <v>640</v>
      </c>
      <c r="E74" s="33" t="s">
        <v>8224</v>
      </c>
    </row>
    <row r="75" ht="350">
      <c r="A75" s="1" t="s">
        <v>642</v>
      </c>
      <c r="E75" s="27" t="s">
        <v>4692</v>
      </c>
    </row>
    <row r="76">
      <c r="A76" s="1" t="s">
        <v>633</v>
      </c>
      <c r="B76" s="1">
        <v>17</v>
      </c>
      <c r="C76" s="26" t="s">
        <v>6924</v>
      </c>
      <c r="D76" t="s">
        <v>635</v>
      </c>
      <c r="E76" s="27" t="s">
        <v>6925</v>
      </c>
      <c r="F76" s="28" t="s">
        <v>1729</v>
      </c>
      <c r="G76" s="29">
        <v>29.972999999999999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8225</v>
      </c>
    </row>
    <row r="79" ht="262.5">
      <c r="A79" s="1" t="s">
        <v>642</v>
      </c>
      <c r="E79" s="27" t="s">
        <v>5452</v>
      </c>
    </row>
    <row r="80" ht="13">
      <c r="A80" s="1" t="s">
        <v>630</v>
      </c>
      <c r="C80" s="22" t="s">
        <v>3123</v>
      </c>
      <c r="E80" s="23" t="s">
        <v>4687</v>
      </c>
      <c r="L80" s="24">
        <f>SUMIFS(L81:L104,A81:A104,"P")</f>
        <v>0</v>
      </c>
      <c r="M80" s="24">
        <f>SUMIFS(M81:M104,A81:A104,"P")</f>
        <v>0</v>
      </c>
      <c r="N80" s="25"/>
    </row>
    <row r="81">
      <c r="A81" s="1" t="s">
        <v>633</v>
      </c>
      <c r="B81" s="1">
        <v>18</v>
      </c>
      <c r="C81" s="26" t="s">
        <v>6927</v>
      </c>
      <c r="D81" t="s">
        <v>635</v>
      </c>
      <c r="E81" s="27" t="s">
        <v>6928</v>
      </c>
      <c r="F81" s="28" t="s">
        <v>869</v>
      </c>
      <c r="G81" s="29">
        <v>41.667000000000002</v>
      </c>
      <c r="H81" s="28">
        <v>0</v>
      </c>
      <c r="I81" s="30">
        <f>ROUND(G81*H81,P4)</f>
        <v>0</v>
      </c>
      <c r="L81" s="31">
        <v>0</v>
      </c>
      <c r="M81" s="24">
        <f>ROUND(G81*L81,P4)</f>
        <v>0</v>
      </c>
      <c r="N81" s="25" t="s">
        <v>638</v>
      </c>
      <c r="O81" s="32">
        <f>M81*AA81</f>
        <v>0</v>
      </c>
      <c r="P81" s="1">
        <v>3</v>
      </c>
      <c r="AA81" s="1">
        <f>IF(P81=1,$O$3,IF(P81=2,$O$4,$O$5))</f>
        <v>0</v>
      </c>
    </row>
    <row r="82">
      <c r="A82" s="1" t="s">
        <v>639</v>
      </c>
      <c r="E82" s="27" t="s">
        <v>8226</v>
      </c>
    </row>
    <row r="83" ht="65">
      <c r="A83" s="1" t="s">
        <v>640</v>
      </c>
      <c r="E83" s="33" t="s">
        <v>8227</v>
      </c>
    </row>
    <row r="84" ht="350">
      <c r="A84" s="1" t="s">
        <v>642</v>
      </c>
      <c r="E84" s="27" t="s">
        <v>4692</v>
      </c>
    </row>
    <row r="85">
      <c r="A85" s="1" t="s">
        <v>633</v>
      </c>
      <c r="B85" s="1">
        <v>19</v>
      </c>
      <c r="C85" s="26" t="s">
        <v>4688</v>
      </c>
      <c r="D85" t="s">
        <v>635</v>
      </c>
      <c r="E85" s="27" t="s">
        <v>4689</v>
      </c>
      <c r="F85" s="28" t="s">
        <v>869</v>
      </c>
      <c r="G85" s="29">
        <v>284.68400000000003</v>
      </c>
      <c r="H85" s="28">
        <v>0</v>
      </c>
      <c r="I85" s="30">
        <f>ROUND(G85*H85,P4)</f>
        <v>0</v>
      </c>
      <c r="L85" s="31">
        <v>0</v>
      </c>
      <c r="M85" s="24">
        <f>ROUND(G85*L85,P4)</f>
        <v>0</v>
      </c>
      <c r="N85" s="25" t="s">
        <v>638</v>
      </c>
      <c r="O85" s="32">
        <f>M85*AA85</f>
        <v>0</v>
      </c>
      <c r="P85" s="1">
        <v>3</v>
      </c>
      <c r="AA85" s="1">
        <f>IF(P85=1,$O$3,IF(P85=2,$O$4,$O$5))</f>
        <v>0</v>
      </c>
    </row>
    <row r="86">
      <c r="A86" s="1" t="s">
        <v>639</v>
      </c>
      <c r="E86" s="27" t="s">
        <v>8228</v>
      </c>
    </row>
    <row r="87" ht="39">
      <c r="A87" s="1" t="s">
        <v>640</v>
      </c>
      <c r="E87" s="33" t="s">
        <v>8229</v>
      </c>
    </row>
    <row r="88" ht="350">
      <c r="A88" s="1" t="s">
        <v>642</v>
      </c>
      <c r="E88" s="27" t="s">
        <v>4692</v>
      </c>
    </row>
    <row r="89">
      <c r="A89" s="1" t="s">
        <v>633</v>
      </c>
      <c r="B89" s="1">
        <v>20</v>
      </c>
      <c r="C89" s="26" t="s">
        <v>6933</v>
      </c>
      <c r="D89" t="s">
        <v>635</v>
      </c>
      <c r="E89" s="27" t="s">
        <v>6934</v>
      </c>
      <c r="F89" s="28" t="s">
        <v>869</v>
      </c>
      <c r="G89" s="29">
        <v>5.1479999999999997</v>
      </c>
      <c r="H89" s="28">
        <v>0</v>
      </c>
      <c r="I89" s="30">
        <f>ROUND(G89*H89,P4)</f>
        <v>0</v>
      </c>
      <c r="L89" s="31">
        <v>0</v>
      </c>
      <c r="M89" s="24">
        <f>ROUND(G89*L89,P4)</f>
        <v>0</v>
      </c>
      <c r="N89" s="25" t="s">
        <v>638</v>
      </c>
      <c r="O89" s="32">
        <f>M89*AA89</f>
        <v>0</v>
      </c>
      <c r="P89" s="1">
        <v>3</v>
      </c>
      <c r="AA89" s="1">
        <f>IF(P89=1,$O$3,IF(P89=2,$O$4,$O$5))</f>
        <v>0</v>
      </c>
    </row>
    <row r="90">
      <c r="A90" s="1" t="s">
        <v>639</v>
      </c>
      <c r="E90" s="27" t="s">
        <v>6935</v>
      </c>
    </row>
    <row r="91" ht="39">
      <c r="A91" s="1" t="s">
        <v>640</v>
      </c>
      <c r="E91" s="33" t="s">
        <v>8230</v>
      </c>
    </row>
    <row r="92" ht="362.5">
      <c r="A92" s="1" t="s">
        <v>642</v>
      </c>
      <c r="E92" s="27" t="s">
        <v>6937</v>
      </c>
    </row>
    <row r="93">
      <c r="A93" s="1" t="s">
        <v>633</v>
      </c>
      <c r="B93" s="1">
        <v>21</v>
      </c>
      <c r="C93" s="26" t="s">
        <v>6938</v>
      </c>
      <c r="D93" t="s">
        <v>635</v>
      </c>
      <c r="E93" s="27" t="s">
        <v>6939</v>
      </c>
      <c r="F93" s="28" t="s">
        <v>869</v>
      </c>
      <c r="G93" s="29">
        <v>12.792999999999999</v>
      </c>
      <c r="H93" s="28">
        <v>0</v>
      </c>
      <c r="I93" s="30">
        <f>ROUND(G93*H93,P4)</f>
        <v>0</v>
      </c>
      <c r="L93" s="31">
        <v>0</v>
      </c>
      <c r="M93" s="24">
        <f>ROUND(G93*L93,P4)</f>
        <v>0</v>
      </c>
      <c r="N93" s="25" t="s">
        <v>638</v>
      </c>
      <c r="O93" s="32">
        <f>M93*AA93</f>
        <v>0</v>
      </c>
      <c r="P93" s="1">
        <v>3</v>
      </c>
      <c r="AA93" s="1">
        <f>IF(P93=1,$O$3,IF(P93=2,$O$4,$O$5))</f>
        <v>0</v>
      </c>
    </row>
    <row r="94" ht="25">
      <c r="A94" s="1" t="s">
        <v>639</v>
      </c>
      <c r="E94" s="27" t="s">
        <v>6940</v>
      </c>
    </row>
    <row r="95" ht="65">
      <c r="A95" s="1" t="s">
        <v>640</v>
      </c>
      <c r="E95" s="33" t="s">
        <v>8231</v>
      </c>
    </row>
    <row r="96" ht="409.5">
      <c r="A96" s="1" t="s">
        <v>642</v>
      </c>
      <c r="E96" s="27" t="s">
        <v>6942</v>
      </c>
    </row>
    <row r="97">
      <c r="A97" s="1" t="s">
        <v>633</v>
      </c>
      <c r="B97" s="1">
        <v>22</v>
      </c>
      <c r="C97" s="26" t="s">
        <v>4701</v>
      </c>
      <c r="D97" t="s">
        <v>635</v>
      </c>
      <c r="E97" s="27" t="s">
        <v>4702</v>
      </c>
      <c r="F97" s="28" t="s">
        <v>869</v>
      </c>
      <c r="G97" s="29">
        <v>62.534999999999997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8232</v>
      </c>
    </row>
    <row r="100" ht="50">
      <c r="A100" s="1" t="s">
        <v>642</v>
      </c>
      <c r="E100" s="27" t="s">
        <v>4704</v>
      </c>
    </row>
    <row r="101">
      <c r="A101" s="1" t="s">
        <v>633</v>
      </c>
      <c r="B101" s="1">
        <v>23</v>
      </c>
      <c r="C101" s="26" t="s">
        <v>4710</v>
      </c>
      <c r="D101" t="s">
        <v>635</v>
      </c>
      <c r="E101" s="27" t="s">
        <v>4711</v>
      </c>
      <c r="F101" s="28" t="s">
        <v>869</v>
      </c>
      <c r="G101" s="29">
        <v>10.295999999999999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6944</v>
      </c>
    </row>
    <row r="103" ht="26">
      <c r="A103" s="1" t="s">
        <v>640</v>
      </c>
      <c r="E103" s="33" t="s">
        <v>8233</v>
      </c>
    </row>
    <row r="104" ht="100">
      <c r="A104" s="1" t="s">
        <v>642</v>
      </c>
      <c r="E104" s="27" t="s">
        <v>4713</v>
      </c>
    </row>
    <row r="105" ht="13">
      <c r="A105" s="1" t="s">
        <v>630</v>
      </c>
      <c r="C105" s="22" t="s">
        <v>1818</v>
      </c>
      <c r="E105" s="23" t="s">
        <v>4733</v>
      </c>
      <c r="L105" s="24">
        <f>SUMIFS(L106:L121,A106:A121,"P")</f>
        <v>0</v>
      </c>
      <c r="M105" s="24">
        <f>SUMIFS(M106:M121,A106:A121,"P")</f>
        <v>0</v>
      </c>
      <c r="N105" s="25"/>
    </row>
    <row r="106">
      <c r="A106" s="1" t="s">
        <v>633</v>
      </c>
      <c r="B106" s="1">
        <v>24</v>
      </c>
      <c r="C106" s="26" t="s">
        <v>6951</v>
      </c>
      <c r="D106" t="s">
        <v>635</v>
      </c>
      <c r="E106" s="27" t="s">
        <v>6952</v>
      </c>
      <c r="F106" s="28" t="s">
        <v>865</v>
      </c>
      <c r="G106" s="29">
        <v>255.85400000000001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65">
      <c r="A108" s="1" t="s">
        <v>640</v>
      </c>
      <c r="E108" s="33" t="s">
        <v>8234</v>
      </c>
    </row>
    <row r="109" ht="409.5">
      <c r="A109" s="1" t="s">
        <v>642</v>
      </c>
      <c r="E109" s="27" t="s">
        <v>6954</v>
      </c>
    </row>
    <row r="110">
      <c r="A110" s="1" t="s">
        <v>633</v>
      </c>
      <c r="B110" s="1">
        <v>25</v>
      </c>
      <c r="C110" s="26" t="s">
        <v>6955</v>
      </c>
      <c r="D110" t="s">
        <v>635</v>
      </c>
      <c r="E110" s="27" t="s">
        <v>6956</v>
      </c>
      <c r="F110" s="28" t="s">
        <v>865</v>
      </c>
      <c r="G110" s="29">
        <v>35.811</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65">
      <c r="A112" s="1" t="s">
        <v>640</v>
      </c>
      <c r="E112" s="33" t="s">
        <v>8235</v>
      </c>
    </row>
    <row r="113" ht="409.5">
      <c r="A113" s="1" t="s">
        <v>642</v>
      </c>
      <c r="E113" s="27" t="s">
        <v>6958</v>
      </c>
    </row>
    <row r="114">
      <c r="A114" s="1" t="s">
        <v>633</v>
      </c>
      <c r="B114" s="1">
        <v>26</v>
      </c>
      <c r="C114" s="26" t="s">
        <v>6959</v>
      </c>
      <c r="D114" t="s">
        <v>635</v>
      </c>
      <c r="E114" s="27" t="s">
        <v>6960</v>
      </c>
      <c r="F114" s="28" t="s">
        <v>865</v>
      </c>
      <c r="G114" s="29">
        <v>347.16500000000002</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65">
      <c r="A116" s="1" t="s">
        <v>640</v>
      </c>
      <c r="E116" s="33" t="s">
        <v>8236</v>
      </c>
    </row>
    <row r="117" ht="409.5">
      <c r="A117" s="1" t="s">
        <v>642</v>
      </c>
      <c r="E117" s="27" t="s">
        <v>6962</v>
      </c>
    </row>
    <row r="118">
      <c r="A118" s="1" t="s">
        <v>633</v>
      </c>
      <c r="B118" s="1">
        <v>27</v>
      </c>
      <c r="C118" s="26" t="s">
        <v>6967</v>
      </c>
      <c r="D118" t="s">
        <v>635</v>
      </c>
      <c r="E118" s="27" t="s">
        <v>6968</v>
      </c>
      <c r="F118" s="28" t="s">
        <v>865</v>
      </c>
      <c r="G118" s="29">
        <v>68.310000000000002</v>
      </c>
      <c r="H118" s="28">
        <v>0</v>
      </c>
      <c r="I118" s="30">
        <f>ROUND(G118*H118,P4)</f>
        <v>0</v>
      </c>
      <c r="L118" s="31">
        <v>0</v>
      </c>
      <c r="M118" s="24">
        <f>ROUND(G118*L118,P4)</f>
        <v>0</v>
      </c>
      <c r="N118" s="25" t="s">
        <v>635</v>
      </c>
      <c r="O118" s="32">
        <f>M118*AA118</f>
        <v>0</v>
      </c>
      <c r="P118" s="1">
        <v>3</v>
      </c>
      <c r="AA118" s="1">
        <f>IF(P118=1,$O$3,IF(P118=2,$O$4,$O$5))</f>
        <v>0</v>
      </c>
    </row>
    <row r="119">
      <c r="A119" s="1" t="s">
        <v>639</v>
      </c>
      <c r="E119" s="27" t="s">
        <v>635</v>
      </c>
    </row>
    <row r="120" ht="26">
      <c r="A120" s="1" t="s">
        <v>640</v>
      </c>
      <c r="E120" s="33" t="s">
        <v>8237</v>
      </c>
    </row>
    <row r="121" ht="409.5">
      <c r="A121" s="1" t="s">
        <v>642</v>
      </c>
      <c r="E121" s="27" t="s">
        <v>6970</v>
      </c>
    </row>
    <row r="122" ht="13">
      <c r="A122" s="1" t="s">
        <v>630</v>
      </c>
      <c r="C122" s="22" t="s">
        <v>4738</v>
      </c>
      <c r="E122" s="23" t="s">
        <v>5475</v>
      </c>
      <c r="L122" s="24">
        <f>SUMIFS(L123:L134,A123:A134,"P")</f>
        <v>0</v>
      </c>
      <c r="M122" s="24">
        <f>SUMIFS(M123:M134,A123:A134,"P")</f>
        <v>0</v>
      </c>
      <c r="N122" s="25"/>
    </row>
    <row r="123">
      <c r="A123" s="1" t="s">
        <v>633</v>
      </c>
      <c r="B123" s="1">
        <v>28</v>
      </c>
      <c r="C123" s="26" t="s">
        <v>6971</v>
      </c>
      <c r="D123" t="s">
        <v>635</v>
      </c>
      <c r="E123" s="27" t="s">
        <v>6972</v>
      </c>
      <c r="F123" s="28" t="s">
        <v>649</v>
      </c>
      <c r="G123" s="29">
        <v>10.800000000000001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8238</v>
      </c>
    </row>
    <row r="126" ht="237.5">
      <c r="A126" s="1" t="s">
        <v>642</v>
      </c>
      <c r="E126" s="27" t="s">
        <v>5185</v>
      </c>
    </row>
    <row r="127">
      <c r="A127" s="1" t="s">
        <v>633</v>
      </c>
      <c r="B127" s="1">
        <v>29</v>
      </c>
      <c r="C127" s="26" t="s">
        <v>5182</v>
      </c>
      <c r="D127" t="s">
        <v>635</v>
      </c>
      <c r="E127" s="27" t="s">
        <v>5183</v>
      </c>
      <c r="F127" s="28" t="s">
        <v>649</v>
      </c>
      <c r="G127" s="29">
        <v>20.199999999999999</v>
      </c>
      <c r="H127" s="28">
        <v>0</v>
      </c>
      <c r="I127" s="30">
        <f>ROUND(G127*H127,P4)</f>
        <v>0</v>
      </c>
      <c r="L127" s="31">
        <v>0</v>
      </c>
      <c r="M127" s="24">
        <f>ROUND(G127*L127,P4)</f>
        <v>0</v>
      </c>
      <c r="N127" s="25" t="s">
        <v>638</v>
      </c>
      <c r="O127" s="32">
        <f>M127*AA127</f>
        <v>0</v>
      </c>
      <c r="P127" s="1">
        <v>3</v>
      </c>
      <c r="AA127" s="1">
        <f>IF(P127=1,$O$3,IF(P127=2,$O$4,$O$5))</f>
        <v>0</v>
      </c>
    </row>
    <row r="128">
      <c r="A128" s="1" t="s">
        <v>639</v>
      </c>
      <c r="E128" s="27" t="s">
        <v>6974</v>
      </c>
    </row>
    <row r="129" ht="39">
      <c r="A129" s="1" t="s">
        <v>640</v>
      </c>
      <c r="E129" s="33" t="s">
        <v>8239</v>
      </c>
    </row>
    <row r="130" ht="237.5">
      <c r="A130" s="1" t="s">
        <v>642</v>
      </c>
      <c r="E130" s="27" t="s">
        <v>5185</v>
      </c>
    </row>
    <row r="131">
      <c r="A131" s="1" t="s">
        <v>633</v>
      </c>
      <c r="B131" s="1">
        <v>30</v>
      </c>
      <c r="C131" s="26" t="s">
        <v>6976</v>
      </c>
      <c r="D131" t="s">
        <v>635</v>
      </c>
      <c r="E131" s="27" t="s">
        <v>6977</v>
      </c>
      <c r="F131" s="28" t="s">
        <v>649</v>
      </c>
      <c r="G131" s="29">
        <v>2.3999999999999999</v>
      </c>
      <c r="H131" s="28">
        <v>0</v>
      </c>
      <c r="I131" s="30">
        <f>ROUND(G131*H131,P4)</f>
        <v>0</v>
      </c>
      <c r="L131" s="31">
        <v>0</v>
      </c>
      <c r="M131" s="24">
        <f>ROUND(G131*L131,P4)</f>
        <v>0</v>
      </c>
      <c r="N131" s="25" t="s">
        <v>638</v>
      </c>
      <c r="O131" s="32">
        <f>M131*AA131</f>
        <v>0</v>
      </c>
      <c r="P131" s="1">
        <v>3</v>
      </c>
      <c r="AA131" s="1">
        <f>IF(P131=1,$O$3,IF(P131=2,$O$4,$O$5))</f>
        <v>0</v>
      </c>
    </row>
    <row r="132">
      <c r="A132" s="1" t="s">
        <v>639</v>
      </c>
      <c r="E132" s="27" t="s">
        <v>6978</v>
      </c>
    </row>
    <row r="133" ht="26">
      <c r="A133" s="1" t="s">
        <v>640</v>
      </c>
      <c r="E133" s="33" t="s">
        <v>8240</v>
      </c>
    </row>
    <row r="134" ht="237.5">
      <c r="A134" s="1" t="s">
        <v>642</v>
      </c>
      <c r="E134" s="27" t="s">
        <v>5813</v>
      </c>
    </row>
    <row r="135" ht="13">
      <c r="A135" s="1" t="s">
        <v>630</v>
      </c>
      <c r="C135" s="22" t="s">
        <v>1889</v>
      </c>
      <c r="E135" s="23" t="s">
        <v>4497</v>
      </c>
      <c r="L135" s="24">
        <f>SUMIFS(L136:L159,A136:A159,"P")</f>
        <v>0</v>
      </c>
      <c r="M135" s="24">
        <f>SUMIFS(M136:M159,A136:A159,"P")</f>
        <v>0</v>
      </c>
      <c r="N135" s="25"/>
    </row>
    <row r="136">
      <c r="A136" s="1" t="s">
        <v>633</v>
      </c>
      <c r="B136" s="1">
        <v>31</v>
      </c>
      <c r="C136" s="26" t="s">
        <v>6980</v>
      </c>
      <c r="D136" t="s">
        <v>635</v>
      </c>
      <c r="E136" s="27" t="s">
        <v>6780</v>
      </c>
      <c r="F136" s="28" t="s">
        <v>649</v>
      </c>
      <c r="G136" s="29">
        <v>64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8241</v>
      </c>
    </row>
    <row r="139" ht="62.5">
      <c r="A139" s="1" t="s">
        <v>642</v>
      </c>
      <c r="E139" s="27" t="s">
        <v>6593</v>
      </c>
    </row>
    <row r="140">
      <c r="A140" s="1" t="s">
        <v>633</v>
      </c>
      <c r="B140" s="1">
        <v>32</v>
      </c>
      <c r="C140" s="26" t="s">
        <v>5647</v>
      </c>
      <c r="D140" t="s">
        <v>635</v>
      </c>
      <c r="E140" s="27" t="s">
        <v>5648</v>
      </c>
      <c r="F140" s="28" t="s">
        <v>649</v>
      </c>
      <c r="G140" s="29">
        <v>53</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26">
      <c r="A142" s="1" t="s">
        <v>640</v>
      </c>
      <c r="E142" s="33" t="s">
        <v>8242</v>
      </c>
    </row>
    <row r="143" ht="50">
      <c r="A143" s="1" t="s">
        <v>642</v>
      </c>
      <c r="E143" s="27" t="s">
        <v>5650</v>
      </c>
    </row>
    <row r="144" ht="25">
      <c r="A144" s="1" t="s">
        <v>633</v>
      </c>
      <c r="B144" s="1">
        <v>33</v>
      </c>
      <c r="C144" s="26" t="s">
        <v>6994</v>
      </c>
      <c r="D144" t="s">
        <v>635</v>
      </c>
      <c r="E144" s="27" t="s">
        <v>6995</v>
      </c>
      <c r="F144" s="28" t="s">
        <v>865</v>
      </c>
      <c r="G144" s="29">
        <v>6.2030000000000003</v>
      </c>
      <c r="H144" s="28">
        <v>0</v>
      </c>
      <c r="I144" s="30">
        <f>ROUND(G144*H144,P4)</f>
        <v>0</v>
      </c>
      <c r="L144" s="31">
        <v>0</v>
      </c>
      <c r="M144" s="24">
        <f>ROUND(G144*L144,P4)</f>
        <v>0</v>
      </c>
      <c r="N144" s="25" t="s">
        <v>638</v>
      </c>
      <c r="O144" s="32">
        <f>M144*AA144</f>
        <v>0</v>
      </c>
      <c r="P144" s="1">
        <v>3</v>
      </c>
      <c r="AA144" s="1">
        <f>IF(P144=1,$O$3,IF(P144=2,$O$4,$O$5))</f>
        <v>0</v>
      </c>
    </row>
    <row r="145">
      <c r="A145" s="1" t="s">
        <v>639</v>
      </c>
      <c r="E145" s="27" t="s">
        <v>6996</v>
      </c>
    </row>
    <row r="146" ht="26">
      <c r="A146" s="1" t="s">
        <v>640</v>
      </c>
      <c r="E146" s="33" t="s">
        <v>8243</v>
      </c>
    </row>
    <row r="147" ht="87.5">
      <c r="A147" s="1" t="s">
        <v>642</v>
      </c>
      <c r="E147" s="27" t="s">
        <v>4778</v>
      </c>
    </row>
    <row r="148">
      <c r="A148" s="1" t="s">
        <v>633</v>
      </c>
      <c r="B148" s="1">
        <v>34</v>
      </c>
      <c r="C148" s="26" t="s">
        <v>6998</v>
      </c>
      <c r="D148" t="s">
        <v>635</v>
      </c>
      <c r="E148" s="27" t="s">
        <v>6999</v>
      </c>
      <c r="F148" s="28" t="s">
        <v>2555</v>
      </c>
      <c r="G148" s="29">
        <v>105.92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0">
      <c r="A150" s="1" t="s">
        <v>640</v>
      </c>
      <c r="E150" s="33" t="s">
        <v>8244</v>
      </c>
    </row>
    <row r="151" ht="350">
      <c r="A151" s="1" t="s">
        <v>642</v>
      </c>
      <c r="E151" s="27" t="s">
        <v>7001</v>
      </c>
    </row>
    <row r="152">
      <c r="A152" s="1" t="s">
        <v>633</v>
      </c>
      <c r="B152" s="1">
        <v>35</v>
      </c>
      <c r="C152" s="26" t="s">
        <v>8245</v>
      </c>
      <c r="D152" t="s">
        <v>635</v>
      </c>
      <c r="E152" s="27" t="s">
        <v>8246</v>
      </c>
      <c r="F152" s="28" t="s">
        <v>865</v>
      </c>
      <c r="G152" s="29">
        <v>14.279</v>
      </c>
      <c r="H152" s="28">
        <v>0</v>
      </c>
      <c r="I152" s="30">
        <f>ROUND(G152*H152,P4)</f>
        <v>0</v>
      </c>
      <c r="L152" s="31">
        <v>0</v>
      </c>
      <c r="M152" s="24">
        <f>ROUND(G152*L152,P4)</f>
        <v>0</v>
      </c>
      <c r="N152" s="25" t="s">
        <v>635</v>
      </c>
      <c r="O152" s="32">
        <f>M152*AA152</f>
        <v>0</v>
      </c>
      <c r="P152" s="1">
        <v>3</v>
      </c>
      <c r="AA152" s="1">
        <f>IF(P152=1,$O$3,IF(P152=2,$O$4,$O$5))</f>
        <v>0</v>
      </c>
    </row>
    <row r="153">
      <c r="A153" s="1" t="s">
        <v>639</v>
      </c>
      <c r="E153" s="27" t="s">
        <v>8247</v>
      </c>
    </row>
    <row r="154" ht="78">
      <c r="A154" s="1" t="s">
        <v>640</v>
      </c>
      <c r="E154" s="33" t="s">
        <v>8248</v>
      </c>
    </row>
    <row r="155" ht="62.5">
      <c r="A155" s="1" t="s">
        <v>642</v>
      </c>
      <c r="E155" s="27" t="s">
        <v>5831</v>
      </c>
    </row>
    <row r="156">
      <c r="A156" s="1" t="s">
        <v>633</v>
      </c>
      <c r="B156" s="1">
        <v>36</v>
      </c>
      <c r="C156" s="26" t="s">
        <v>6599</v>
      </c>
      <c r="D156" t="s">
        <v>635</v>
      </c>
      <c r="E156" s="27" t="s">
        <v>7006</v>
      </c>
      <c r="F156" s="28" t="s">
        <v>659</v>
      </c>
      <c r="G156" s="29">
        <v>2</v>
      </c>
      <c r="H156" s="28">
        <v>0</v>
      </c>
      <c r="I156" s="30">
        <f>ROUND(G156*H156,P4)</f>
        <v>0</v>
      </c>
      <c r="L156" s="31">
        <v>0</v>
      </c>
      <c r="M156" s="24">
        <f>ROUND(G156*L156,P4)</f>
        <v>0</v>
      </c>
      <c r="N156" s="25" t="s">
        <v>635</v>
      </c>
      <c r="O156" s="32">
        <f>M156*AA156</f>
        <v>0</v>
      </c>
      <c r="P156" s="1">
        <v>3</v>
      </c>
      <c r="AA156" s="1">
        <f>IF(P156=1,$O$3,IF(P156=2,$O$4,$O$5))</f>
        <v>0</v>
      </c>
    </row>
    <row r="157">
      <c r="A157" s="1" t="s">
        <v>639</v>
      </c>
      <c r="E157" s="27" t="s">
        <v>7006</v>
      </c>
    </row>
    <row r="158" ht="13">
      <c r="A158" s="1" t="s">
        <v>640</v>
      </c>
      <c r="E158" s="33" t="s">
        <v>7007</v>
      </c>
    </row>
    <row r="159" ht="325">
      <c r="A159" s="1" t="s">
        <v>642</v>
      </c>
      <c r="E159" s="27" t="s">
        <v>7008</v>
      </c>
    </row>
  </sheetData>
  <sheetProtection sheet="1" objects="1" scenarios="1" spinCount="100000" saltValue="FFln6eAqQt+YEWpPQDHZ34n2Smj7ZglGluaF+29I4WUNd1gRDjKqqIvjUauGPy2qV6X9XeR70ZJmCtAxYyhP5Q==" hashValue="KXTAYC/n97X/LZiwgiESlWnnmYftBuLEp5bSh6vipGdjAZ1umAFpvQTktkyACWebjxTlQzY1AltLGPqhT7apt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COUNTIFS(L8:L165,"=0",A8:A165,"P")+COUNTIFS(L8:L165,"",A8:A165,"P")+SUM(Q8:Q165)</f>
        <v>0</v>
      </c>
    </row>
    <row r="8" ht="13">
      <c r="A8" s="1" t="s">
        <v>628</v>
      </c>
      <c r="C8" s="22" t="s">
        <v>8249</v>
      </c>
      <c r="E8" s="23" t="s">
        <v>287</v>
      </c>
      <c r="L8" s="24">
        <f>L9+L18+L43+L84+L89+L114+L127+L144</f>
        <v>0</v>
      </c>
      <c r="M8" s="24">
        <f>M9+M18+M43+M84+M89+M114+M127+M144</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8125</v>
      </c>
      <c r="D14" t="s">
        <v>635</v>
      </c>
      <c r="E14" s="27" t="s">
        <v>7649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8126</v>
      </c>
    </row>
    <row r="16" ht="26">
      <c r="A16" s="1" t="s">
        <v>640</v>
      </c>
      <c r="E16" s="33" t="s">
        <v>8250</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27015.335999999999</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8251</v>
      </c>
    </row>
    <row r="22" ht="300">
      <c r="A22" s="1" t="s">
        <v>642</v>
      </c>
      <c r="E22" s="27" t="s">
        <v>4625</v>
      </c>
    </row>
    <row r="23">
      <c r="A23" s="1" t="s">
        <v>633</v>
      </c>
      <c r="B23" s="1">
        <v>4</v>
      </c>
      <c r="C23" s="26" t="s">
        <v>6701</v>
      </c>
      <c r="D23" t="s">
        <v>635</v>
      </c>
      <c r="E23" s="27" t="s">
        <v>6702</v>
      </c>
      <c r="F23" s="28" t="s">
        <v>869</v>
      </c>
      <c r="G23" s="29">
        <v>27015.335999999999</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8251</v>
      </c>
    </row>
    <row r="26" ht="312.5">
      <c r="A26" s="1" t="s">
        <v>642</v>
      </c>
      <c r="E26" s="27" t="s">
        <v>6827</v>
      </c>
    </row>
    <row r="27">
      <c r="A27" s="1" t="s">
        <v>633</v>
      </c>
      <c r="B27" s="1">
        <v>5</v>
      </c>
      <c r="C27" s="26" t="s">
        <v>6828</v>
      </c>
      <c r="D27" t="s">
        <v>635</v>
      </c>
      <c r="E27" s="27" t="s">
        <v>6829</v>
      </c>
      <c r="F27" s="28" t="s">
        <v>869</v>
      </c>
      <c r="G27" s="29">
        <v>14740.659</v>
      </c>
      <c r="H27" s="28">
        <v>0</v>
      </c>
      <c r="I27" s="30">
        <f>ROUND(G27*H27,P4)</f>
        <v>0</v>
      </c>
      <c r="L27" s="31">
        <v>0</v>
      </c>
      <c r="M27" s="24">
        <f>ROUND(G27*L27,P4)</f>
        <v>0</v>
      </c>
      <c r="N27" s="25" t="s">
        <v>638</v>
      </c>
      <c r="O27" s="32">
        <f>M27*AA27</f>
        <v>0</v>
      </c>
      <c r="P27" s="1">
        <v>3</v>
      </c>
      <c r="AA27" s="1">
        <f>IF(P27=1,$O$3,IF(P27=2,$O$4,$O$5))</f>
        <v>0</v>
      </c>
    </row>
    <row r="28">
      <c r="A28" s="1" t="s">
        <v>639</v>
      </c>
      <c r="E28" s="27" t="s">
        <v>6830</v>
      </c>
    </row>
    <row r="29" ht="91">
      <c r="A29" s="1" t="s">
        <v>640</v>
      </c>
      <c r="E29" s="33" t="s">
        <v>8252</v>
      </c>
    </row>
    <row r="30" ht="312.5">
      <c r="A30" s="1" t="s">
        <v>642</v>
      </c>
      <c r="E30" s="27" t="s">
        <v>6827</v>
      </c>
    </row>
    <row r="31">
      <c r="A31" s="1" t="s">
        <v>633</v>
      </c>
      <c r="B31" s="1">
        <v>6</v>
      </c>
      <c r="C31" s="26" t="s">
        <v>4582</v>
      </c>
      <c r="D31" t="s">
        <v>635</v>
      </c>
      <c r="E31" s="27" t="s">
        <v>4583</v>
      </c>
      <c r="F31" s="28" t="s">
        <v>869</v>
      </c>
      <c r="G31" s="29">
        <v>14740.659</v>
      </c>
      <c r="H31" s="28">
        <v>0</v>
      </c>
      <c r="I31" s="30">
        <f>ROUND(G31*H31,P4)</f>
        <v>0</v>
      </c>
      <c r="L31" s="31">
        <v>0</v>
      </c>
      <c r="M31" s="24">
        <f>ROUND(G31*L31,P4)</f>
        <v>0</v>
      </c>
      <c r="N31" s="25" t="s">
        <v>638</v>
      </c>
      <c r="O31" s="32">
        <f>M31*AA31</f>
        <v>0</v>
      </c>
      <c r="P31" s="1">
        <v>3</v>
      </c>
      <c r="AA31" s="1">
        <f>IF(P31=1,$O$3,IF(P31=2,$O$4,$O$5))</f>
        <v>0</v>
      </c>
    </row>
    <row r="32">
      <c r="A32" s="1" t="s">
        <v>639</v>
      </c>
      <c r="E32" s="27" t="s">
        <v>6830</v>
      </c>
    </row>
    <row r="33" ht="91">
      <c r="A33" s="1" t="s">
        <v>640</v>
      </c>
      <c r="E33" s="33" t="s">
        <v>8252</v>
      </c>
    </row>
    <row r="34" ht="187.5">
      <c r="A34" s="1" t="s">
        <v>642</v>
      </c>
      <c r="E34" s="27" t="s">
        <v>4585</v>
      </c>
    </row>
    <row r="35">
      <c r="A35" s="1" t="s">
        <v>633</v>
      </c>
      <c r="B35" s="1">
        <v>7</v>
      </c>
      <c r="C35" s="26" t="s">
        <v>883</v>
      </c>
      <c r="D35" t="s">
        <v>635</v>
      </c>
      <c r="E35" s="27" t="s">
        <v>884</v>
      </c>
      <c r="F35" s="28" t="s">
        <v>869</v>
      </c>
      <c r="G35" s="29">
        <v>2196.9920000000002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8253</v>
      </c>
    </row>
    <row r="38" ht="225">
      <c r="A38" s="1" t="s">
        <v>642</v>
      </c>
      <c r="E38" s="27" t="s">
        <v>4587</v>
      </c>
    </row>
    <row r="39">
      <c r="A39" s="1" t="s">
        <v>633</v>
      </c>
      <c r="B39" s="1">
        <v>8</v>
      </c>
      <c r="C39" s="26" t="s">
        <v>6868</v>
      </c>
      <c r="D39" t="s">
        <v>635</v>
      </c>
      <c r="E39" s="27" t="s">
        <v>6869</v>
      </c>
      <c r="F39" s="28" t="s">
        <v>869</v>
      </c>
      <c r="G39" s="29">
        <v>24818.344000000001</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8254</v>
      </c>
    </row>
    <row r="42" ht="225">
      <c r="A42" s="1" t="s">
        <v>642</v>
      </c>
      <c r="E42" s="27" t="s">
        <v>4587</v>
      </c>
    </row>
    <row r="43" ht="13">
      <c r="A43" s="1" t="s">
        <v>630</v>
      </c>
      <c r="C43" s="22" t="s">
        <v>1971</v>
      </c>
      <c r="E43" s="23" t="s">
        <v>3945</v>
      </c>
      <c r="L43" s="24">
        <f>SUMIFS(L44:L83,A44:A83,"P")</f>
        <v>0</v>
      </c>
      <c r="M43" s="24">
        <f>SUMIFS(M44:M83,A44:A83,"P")</f>
        <v>0</v>
      </c>
      <c r="N43" s="25"/>
    </row>
    <row r="44">
      <c r="A44" s="1" t="s">
        <v>633</v>
      </c>
      <c r="B44" s="1">
        <v>9</v>
      </c>
      <c r="C44" s="26" t="s">
        <v>6872</v>
      </c>
      <c r="D44" t="s">
        <v>635</v>
      </c>
      <c r="E44" s="27" t="s">
        <v>6873</v>
      </c>
      <c r="F44" s="28" t="s">
        <v>869</v>
      </c>
      <c r="G44" s="29">
        <v>28.742999999999999</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8255</v>
      </c>
    </row>
    <row r="47" ht="37.5">
      <c r="A47" s="1" t="s">
        <v>642</v>
      </c>
      <c r="E47" s="27" t="s">
        <v>4696</v>
      </c>
    </row>
    <row r="48">
      <c r="A48" s="1" t="s">
        <v>633</v>
      </c>
      <c r="B48" s="1">
        <v>10</v>
      </c>
      <c r="C48" s="26" t="s">
        <v>6504</v>
      </c>
      <c r="D48" t="s">
        <v>635</v>
      </c>
      <c r="E48" s="27" t="s">
        <v>6505</v>
      </c>
      <c r="F48" s="28" t="s">
        <v>1729</v>
      </c>
      <c r="G48" s="29">
        <v>213.68899999999999</v>
      </c>
      <c r="H48" s="28">
        <v>0</v>
      </c>
      <c r="I48" s="30">
        <f>ROUND(G48*H48,P4)</f>
        <v>0</v>
      </c>
      <c r="L48" s="31">
        <v>0</v>
      </c>
      <c r="M48" s="24">
        <f>ROUND(G48*L48,P4)</f>
        <v>0</v>
      </c>
      <c r="N48" s="25" t="s">
        <v>638</v>
      </c>
      <c r="O48" s="32">
        <f>M48*AA48</f>
        <v>0</v>
      </c>
      <c r="P48" s="1">
        <v>3</v>
      </c>
      <c r="AA48" s="1">
        <f>IF(P48=1,$O$3,IF(P48=2,$O$4,$O$5))</f>
        <v>0</v>
      </c>
    </row>
    <row r="49">
      <c r="A49" s="1" t="s">
        <v>639</v>
      </c>
      <c r="E49" s="27" t="s">
        <v>8133</v>
      </c>
    </row>
    <row r="50" ht="104">
      <c r="A50" s="1" t="s">
        <v>640</v>
      </c>
      <c r="E50" s="33" t="s">
        <v>8256</v>
      </c>
    </row>
    <row r="51" ht="325">
      <c r="A51" s="1" t="s">
        <v>642</v>
      </c>
      <c r="E51" s="27" t="s">
        <v>6507</v>
      </c>
    </row>
    <row r="52">
      <c r="A52" s="1" t="s">
        <v>633</v>
      </c>
      <c r="B52" s="1">
        <v>11</v>
      </c>
      <c r="C52" s="26" t="s">
        <v>6508</v>
      </c>
      <c r="D52" t="s">
        <v>635</v>
      </c>
      <c r="E52" s="27" t="s">
        <v>6509</v>
      </c>
      <c r="F52" s="28" t="s">
        <v>1729</v>
      </c>
      <c r="G52" s="29">
        <v>213.68899999999999</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8256</v>
      </c>
    </row>
    <row r="55">
      <c r="A55" s="1" t="s">
        <v>642</v>
      </c>
      <c r="E55" s="27" t="s">
        <v>6511</v>
      </c>
    </row>
    <row r="56" ht="25">
      <c r="A56" s="1" t="s">
        <v>633</v>
      </c>
      <c r="B56" s="1">
        <v>12</v>
      </c>
      <c r="C56" s="26" t="s">
        <v>5674</v>
      </c>
      <c r="D56" t="s">
        <v>635</v>
      </c>
      <c r="E56" s="27" t="s">
        <v>5675</v>
      </c>
      <c r="F56" s="28" t="s">
        <v>649</v>
      </c>
      <c r="G56" s="29">
        <v>657</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8257</v>
      </c>
    </row>
    <row r="59" ht="62.5">
      <c r="A59" s="1" t="s">
        <v>642</v>
      </c>
      <c r="E59" s="27" t="s">
        <v>5607</v>
      </c>
    </row>
    <row r="60" ht="25">
      <c r="A60" s="1" t="s">
        <v>633</v>
      </c>
      <c r="B60" s="1">
        <v>13</v>
      </c>
      <c r="C60" s="26" t="s">
        <v>8258</v>
      </c>
      <c r="D60" t="s">
        <v>635</v>
      </c>
      <c r="E60" s="27" t="s">
        <v>8259</v>
      </c>
      <c r="F60" s="28" t="s">
        <v>649</v>
      </c>
      <c r="G60" s="29">
        <v>3528</v>
      </c>
      <c r="H60" s="28">
        <v>0</v>
      </c>
      <c r="I60" s="30">
        <f>ROUND(G60*H60,P4)</f>
        <v>0</v>
      </c>
      <c r="L60" s="31">
        <v>0</v>
      </c>
      <c r="M60" s="24">
        <f>ROUND(G60*L60,P4)</f>
        <v>0</v>
      </c>
      <c r="N60" s="25" t="s">
        <v>638</v>
      </c>
      <c r="O60" s="32">
        <f>M60*AA60</f>
        <v>0</v>
      </c>
      <c r="P60" s="1">
        <v>3</v>
      </c>
      <c r="AA60" s="1">
        <f>IF(P60=1,$O$3,IF(P60=2,$O$4,$O$5))</f>
        <v>0</v>
      </c>
    </row>
    <row r="61">
      <c r="A61" s="1" t="s">
        <v>639</v>
      </c>
      <c r="E61" s="27" t="s">
        <v>8260</v>
      </c>
    </row>
    <row r="62" ht="26">
      <c r="A62" s="1" t="s">
        <v>640</v>
      </c>
      <c r="E62" s="33" t="s">
        <v>8261</v>
      </c>
    </row>
    <row r="63" ht="62.5">
      <c r="A63" s="1" t="s">
        <v>642</v>
      </c>
      <c r="E63" s="27" t="s">
        <v>5607</v>
      </c>
    </row>
    <row r="64">
      <c r="A64" s="1" t="s">
        <v>633</v>
      </c>
      <c r="B64" s="1">
        <v>14</v>
      </c>
      <c r="C64" s="26" t="s">
        <v>7715</v>
      </c>
      <c r="D64" t="s">
        <v>635</v>
      </c>
      <c r="E64" s="27" t="s">
        <v>7716</v>
      </c>
      <c r="F64" s="28" t="s">
        <v>869</v>
      </c>
      <c r="G64" s="29">
        <v>4.6669999999999998</v>
      </c>
      <c r="H64" s="28">
        <v>0</v>
      </c>
      <c r="I64" s="30">
        <f>ROUND(G64*H64,P4)</f>
        <v>0</v>
      </c>
      <c r="L64" s="31">
        <v>0</v>
      </c>
      <c r="M64" s="24">
        <f>ROUND(G64*L64,P4)</f>
        <v>0</v>
      </c>
      <c r="N64" s="25" t="s">
        <v>638</v>
      </c>
      <c r="O64" s="32">
        <f>M64*AA64</f>
        <v>0</v>
      </c>
      <c r="P64" s="1">
        <v>3</v>
      </c>
      <c r="AA64" s="1">
        <f>IF(P64=1,$O$3,IF(P64=2,$O$4,$O$5))</f>
        <v>0</v>
      </c>
    </row>
    <row r="65">
      <c r="A65" s="1" t="s">
        <v>639</v>
      </c>
      <c r="E65" s="27" t="s">
        <v>8136</v>
      </c>
    </row>
    <row r="66" ht="26">
      <c r="A66" s="1" t="s">
        <v>640</v>
      </c>
      <c r="E66" s="33" t="s">
        <v>8262</v>
      </c>
    </row>
    <row r="67" ht="350">
      <c r="A67" s="1" t="s">
        <v>642</v>
      </c>
      <c r="E67" s="27" t="s">
        <v>5448</v>
      </c>
    </row>
    <row r="68">
      <c r="A68" s="1" t="s">
        <v>633</v>
      </c>
      <c r="B68" s="1">
        <v>15</v>
      </c>
      <c r="C68" s="26" t="s">
        <v>6522</v>
      </c>
      <c r="D68" t="s">
        <v>635</v>
      </c>
      <c r="E68" s="27" t="s">
        <v>6523</v>
      </c>
      <c r="F68" s="28" t="s">
        <v>1729</v>
      </c>
      <c r="G68" s="29">
        <v>338.10399999999998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8263</v>
      </c>
    </row>
    <row r="71" ht="262.5">
      <c r="A71" s="1" t="s">
        <v>642</v>
      </c>
      <c r="E71" s="27" t="s">
        <v>5452</v>
      </c>
    </row>
    <row r="72">
      <c r="A72" s="1" t="s">
        <v>633</v>
      </c>
      <c r="B72" s="1">
        <v>16</v>
      </c>
      <c r="C72" s="26" t="s">
        <v>8141</v>
      </c>
      <c r="D72" t="s">
        <v>635</v>
      </c>
      <c r="E72" s="27" t="s">
        <v>8142</v>
      </c>
      <c r="F72" s="28" t="s">
        <v>659</v>
      </c>
      <c r="G72" s="29">
        <v>73</v>
      </c>
      <c r="H72" s="28">
        <v>0</v>
      </c>
      <c r="I72" s="30">
        <f>ROUND(G72*H72,P4)</f>
        <v>0</v>
      </c>
      <c r="L72" s="31">
        <v>0</v>
      </c>
      <c r="M72" s="24">
        <f>ROUND(G72*L72,P4)</f>
        <v>0</v>
      </c>
      <c r="N72" s="25" t="s">
        <v>638</v>
      </c>
      <c r="O72" s="32">
        <f>M72*AA72</f>
        <v>0</v>
      </c>
      <c r="P72" s="1">
        <v>3</v>
      </c>
      <c r="AA72" s="1">
        <f>IF(P72=1,$O$3,IF(P72=2,$O$4,$O$5))</f>
        <v>0</v>
      </c>
    </row>
    <row r="73" ht="37.5">
      <c r="A73" s="1" t="s">
        <v>639</v>
      </c>
      <c r="E73" s="27" t="s">
        <v>8143</v>
      </c>
    </row>
    <row r="74" ht="26">
      <c r="A74" s="1" t="s">
        <v>640</v>
      </c>
      <c r="E74" s="33" t="s">
        <v>8264</v>
      </c>
    </row>
    <row r="75" ht="37.5">
      <c r="A75" s="1" t="s">
        <v>642</v>
      </c>
      <c r="E75" s="27" t="s">
        <v>5683</v>
      </c>
    </row>
    <row r="76">
      <c r="A76" s="1" t="s">
        <v>633</v>
      </c>
      <c r="B76" s="1">
        <v>17</v>
      </c>
      <c r="C76" s="26" t="s">
        <v>8265</v>
      </c>
      <c r="D76" t="s">
        <v>635</v>
      </c>
      <c r="E76" s="27" t="s">
        <v>8266</v>
      </c>
      <c r="F76" s="28" t="s">
        <v>869</v>
      </c>
      <c r="G76" s="29">
        <v>1029.8399999999999</v>
      </c>
      <c r="H76" s="28">
        <v>0</v>
      </c>
      <c r="I76" s="30">
        <f>ROUND(G76*H76,P4)</f>
        <v>0</v>
      </c>
      <c r="L76" s="31">
        <v>0</v>
      </c>
      <c r="M76" s="24">
        <f>ROUND(G76*L76,P4)</f>
        <v>0</v>
      </c>
      <c r="N76" s="25" t="s">
        <v>635</v>
      </c>
      <c r="O76" s="32">
        <f>M76*AA76</f>
        <v>0</v>
      </c>
      <c r="P76" s="1">
        <v>3</v>
      </c>
      <c r="AA76" s="1">
        <f>IF(P76=1,$O$3,IF(P76=2,$O$4,$O$5))</f>
        <v>0</v>
      </c>
    </row>
    <row r="77" ht="25">
      <c r="A77" s="1" t="s">
        <v>639</v>
      </c>
      <c r="E77" s="27" t="s">
        <v>8267</v>
      </c>
    </row>
    <row r="78" ht="39">
      <c r="A78" s="1" t="s">
        <v>640</v>
      </c>
      <c r="E78" s="33" t="s">
        <v>8268</v>
      </c>
    </row>
    <row r="79" ht="350">
      <c r="A79" s="1" t="s">
        <v>642</v>
      </c>
      <c r="E79" s="27" t="s">
        <v>5448</v>
      </c>
    </row>
    <row r="80">
      <c r="A80" s="1" t="s">
        <v>633</v>
      </c>
      <c r="B80" s="1">
        <v>18</v>
      </c>
      <c r="C80" s="26" t="s">
        <v>8269</v>
      </c>
      <c r="D80" t="s">
        <v>635</v>
      </c>
      <c r="E80" s="27" t="s">
        <v>8270</v>
      </c>
      <c r="F80" s="28" t="s">
        <v>869</v>
      </c>
      <c r="G80" s="29">
        <v>2492.5320000000002</v>
      </c>
      <c r="H80" s="28">
        <v>0</v>
      </c>
      <c r="I80" s="30">
        <f>ROUND(G80*H80,P4)</f>
        <v>0</v>
      </c>
      <c r="L80" s="31">
        <v>0</v>
      </c>
      <c r="M80" s="24">
        <f>ROUND(G80*L80,P4)</f>
        <v>0</v>
      </c>
      <c r="N80" s="25" t="s">
        <v>635</v>
      </c>
      <c r="O80" s="32">
        <f>M80*AA80</f>
        <v>0</v>
      </c>
      <c r="P80" s="1">
        <v>3</v>
      </c>
      <c r="AA80" s="1">
        <f>IF(P80=1,$O$3,IF(P80=2,$O$4,$O$5))</f>
        <v>0</v>
      </c>
    </row>
    <row r="81" ht="25">
      <c r="A81" s="1" t="s">
        <v>639</v>
      </c>
      <c r="E81" s="27" t="s">
        <v>8271</v>
      </c>
    </row>
    <row r="82" ht="26">
      <c r="A82" s="1" t="s">
        <v>640</v>
      </c>
      <c r="E82" s="33" t="s">
        <v>8272</v>
      </c>
    </row>
    <row r="83" ht="37.5">
      <c r="A83" s="1" t="s">
        <v>642</v>
      </c>
      <c r="E83" s="27" t="s">
        <v>6167</v>
      </c>
    </row>
    <row r="84" ht="13">
      <c r="A84" s="1" t="s">
        <v>630</v>
      </c>
      <c r="C84" s="22" t="s">
        <v>3116</v>
      </c>
      <c r="E84" s="23" t="s">
        <v>4682</v>
      </c>
      <c r="L84" s="24">
        <f>SUMIFS(L85:L88,A85:A88,"P")</f>
        <v>0</v>
      </c>
      <c r="M84" s="24">
        <f>SUMIFS(M85:M88,A85:A88,"P")</f>
        <v>0</v>
      </c>
      <c r="N84" s="25"/>
    </row>
    <row r="85">
      <c r="A85" s="1" t="s">
        <v>633</v>
      </c>
      <c r="B85" s="1">
        <v>19</v>
      </c>
      <c r="C85" s="26" t="s">
        <v>8145</v>
      </c>
      <c r="D85" t="s">
        <v>635</v>
      </c>
      <c r="E85" s="27" t="s">
        <v>8146</v>
      </c>
      <c r="F85" s="28" t="s">
        <v>869</v>
      </c>
      <c r="G85" s="29">
        <v>1026.0540000000001</v>
      </c>
      <c r="H85" s="28">
        <v>0</v>
      </c>
      <c r="I85" s="30">
        <f>ROUND(G85*H85,P4)</f>
        <v>0</v>
      </c>
      <c r="L85" s="31">
        <v>0</v>
      </c>
      <c r="M85" s="24">
        <f>ROUND(G85*L85,P4)</f>
        <v>0</v>
      </c>
      <c r="N85" s="25" t="s">
        <v>635</v>
      </c>
      <c r="O85" s="32">
        <f>M85*AA85</f>
        <v>0</v>
      </c>
      <c r="P85" s="1">
        <v>3</v>
      </c>
      <c r="AA85" s="1">
        <f>IF(P85=1,$O$3,IF(P85=2,$O$4,$O$5))</f>
        <v>0</v>
      </c>
    </row>
    <row r="86" ht="25">
      <c r="A86" s="1" t="s">
        <v>639</v>
      </c>
      <c r="E86" s="27" t="s">
        <v>8147</v>
      </c>
    </row>
    <row r="87" ht="104">
      <c r="A87" s="1" t="s">
        <v>640</v>
      </c>
      <c r="E87" s="33" t="s">
        <v>8273</v>
      </c>
    </row>
    <row r="88" ht="225">
      <c r="A88" s="1" t="s">
        <v>642</v>
      </c>
      <c r="E88" s="27" t="s">
        <v>5456</v>
      </c>
    </row>
    <row r="89" ht="13">
      <c r="A89" s="1" t="s">
        <v>630</v>
      </c>
      <c r="C89" s="22" t="s">
        <v>3123</v>
      </c>
      <c r="E89" s="23" t="s">
        <v>4687</v>
      </c>
      <c r="L89" s="24">
        <f>SUMIFS(L90:L113,A90:A113,"P")</f>
        <v>0</v>
      </c>
      <c r="M89" s="24">
        <f>SUMIFS(M90:M113,A90:A113,"P")</f>
        <v>0</v>
      </c>
      <c r="N89" s="25"/>
    </row>
    <row r="90">
      <c r="A90" s="1" t="s">
        <v>633</v>
      </c>
      <c r="B90" s="1">
        <v>20</v>
      </c>
      <c r="C90" s="26" t="s">
        <v>5457</v>
      </c>
      <c r="D90" t="s">
        <v>635</v>
      </c>
      <c r="E90" s="27" t="s">
        <v>5458</v>
      </c>
      <c r="F90" s="28" t="s">
        <v>869</v>
      </c>
      <c r="G90" s="29">
        <v>2225.6370000000002</v>
      </c>
      <c r="H90" s="28">
        <v>0</v>
      </c>
      <c r="I90" s="30">
        <f>ROUND(G90*H90,P4)</f>
        <v>0</v>
      </c>
      <c r="L90" s="31">
        <v>0</v>
      </c>
      <c r="M90" s="24">
        <f>ROUND(G90*L90,P4)</f>
        <v>0</v>
      </c>
      <c r="N90" s="25" t="s">
        <v>638</v>
      </c>
      <c r="O90" s="32">
        <f>M90*AA90</f>
        <v>0</v>
      </c>
      <c r="P90" s="1">
        <v>3</v>
      </c>
      <c r="AA90" s="1">
        <f>IF(P90=1,$O$3,IF(P90=2,$O$4,$O$5))</f>
        <v>0</v>
      </c>
    </row>
    <row r="91" ht="25">
      <c r="A91" s="1" t="s">
        <v>639</v>
      </c>
      <c r="E91" s="27" t="s">
        <v>8149</v>
      </c>
    </row>
    <row r="92" ht="78">
      <c r="A92" s="1" t="s">
        <v>640</v>
      </c>
      <c r="E92" s="33" t="s">
        <v>8274</v>
      </c>
    </row>
    <row r="93" ht="350">
      <c r="A93" s="1" t="s">
        <v>642</v>
      </c>
      <c r="E93" s="27" t="s">
        <v>4692</v>
      </c>
    </row>
    <row r="94">
      <c r="A94" s="1" t="s">
        <v>633</v>
      </c>
      <c r="B94" s="1">
        <v>21</v>
      </c>
      <c r="C94" s="26" t="s">
        <v>4688</v>
      </c>
      <c r="D94" t="s">
        <v>635</v>
      </c>
      <c r="E94" s="27" t="s">
        <v>4689</v>
      </c>
      <c r="F94" s="28" t="s">
        <v>869</v>
      </c>
      <c r="G94" s="29">
        <v>180.80699999999999</v>
      </c>
      <c r="H94" s="28">
        <v>0</v>
      </c>
      <c r="I94" s="30">
        <f>ROUND(G94*H94,P4)</f>
        <v>0</v>
      </c>
      <c r="L94" s="31">
        <v>0</v>
      </c>
      <c r="M94" s="24">
        <f>ROUND(G94*L94,P4)</f>
        <v>0</v>
      </c>
      <c r="N94" s="25" t="s">
        <v>638</v>
      </c>
      <c r="O94" s="32">
        <f>M94*AA94</f>
        <v>0</v>
      </c>
      <c r="P94" s="1">
        <v>3</v>
      </c>
      <c r="AA94" s="1">
        <f>IF(P94=1,$O$3,IF(P94=2,$O$4,$O$5))</f>
        <v>0</v>
      </c>
    </row>
    <row r="95">
      <c r="A95" s="1" t="s">
        <v>639</v>
      </c>
      <c r="E95" s="27" t="s">
        <v>8151</v>
      </c>
    </row>
    <row r="96" ht="130">
      <c r="A96" s="1" t="s">
        <v>640</v>
      </c>
      <c r="E96" s="33" t="s">
        <v>8275</v>
      </c>
    </row>
    <row r="97" ht="350">
      <c r="A97" s="1" t="s">
        <v>642</v>
      </c>
      <c r="E97" s="27" t="s">
        <v>4692</v>
      </c>
    </row>
    <row r="98">
      <c r="A98" s="1" t="s">
        <v>633</v>
      </c>
      <c r="B98" s="1">
        <v>22</v>
      </c>
      <c r="C98" s="26" t="s">
        <v>5720</v>
      </c>
      <c r="D98" t="s">
        <v>635</v>
      </c>
      <c r="E98" s="27" t="s">
        <v>5721</v>
      </c>
      <c r="F98" s="28" t="s">
        <v>869</v>
      </c>
      <c r="G98" s="29">
        <v>665.14700000000005</v>
      </c>
      <c r="H98" s="28">
        <v>0</v>
      </c>
      <c r="I98" s="30">
        <f>ROUND(G98*H98,P4)</f>
        <v>0</v>
      </c>
      <c r="L98" s="31">
        <v>0</v>
      </c>
      <c r="M98" s="24">
        <f>ROUND(G98*L98,P4)</f>
        <v>0</v>
      </c>
      <c r="N98" s="25" t="s">
        <v>638</v>
      </c>
      <c r="O98" s="32">
        <f>M98*AA98</f>
        <v>0</v>
      </c>
      <c r="P98" s="1">
        <v>3</v>
      </c>
      <c r="AA98" s="1">
        <f>IF(P98=1,$O$3,IF(P98=2,$O$4,$O$5))</f>
        <v>0</v>
      </c>
    </row>
    <row r="99">
      <c r="A99" s="1" t="s">
        <v>639</v>
      </c>
      <c r="E99" s="27" t="s">
        <v>8153</v>
      </c>
    </row>
    <row r="100" ht="52">
      <c r="A100" s="1" t="s">
        <v>640</v>
      </c>
      <c r="E100" s="33" t="s">
        <v>8276</v>
      </c>
    </row>
    <row r="101" ht="37.5">
      <c r="A101" s="1" t="s">
        <v>642</v>
      </c>
      <c r="E101" s="27" t="s">
        <v>4696</v>
      </c>
    </row>
    <row r="102">
      <c r="A102" s="1" t="s">
        <v>633</v>
      </c>
      <c r="B102" s="1">
        <v>23</v>
      </c>
      <c r="C102" s="26" t="s">
        <v>6169</v>
      </c>
      <c r="D102" t="s">
        <v>635</v>
      </c>
      <c r="E102" s="27" t="s">
        <v>6170</v>
      </c>
      <c r="F102" s="28" t="s">
        <v>869</v>
      </c>
      <c r="G102" s="29">
        <v>207.93700000000001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8155</v>
      </c>
    </row>
    <row r="104" ht="26">
      <c r="A104" s="1" t="s">
        <v>640</v>
      </c>
      <c r="E104" s="33" t="s">
        <v>8277</v>
      </c>
    </row>
    <row r="105" ht="37.5">
      <c r="A105" s="1" t="s">
        <v>642</v>
      </c>
      <c r="E105" s="27" t="s">
        <v>4696</v>
      </c>
    </row>
    <row r="106">
      <c r="A106" s="1" t="s">
        <v>633</v>
      </c>
      <c r="B106" s="1">
        <v>24</v>
      </c>
      <c r="C106" s="26" t="s">
        <v>4710</v>
      </c>
      <c r="D106" t="s">
        <v>635</v>
      </c>
      <c r="E106" s="27" t="s">
        <v>4711</v>
      </c>
      <c r="F106" s="28" t="s">
        <v>869</v>
      </c>
      <c r="G106" s="29">
        <v>153.68000000000001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6944</v>
      </c>
    </row>
    <row r="108" ht="104">
      <c r="A108" s="1" t="s">
        <v>640</v>
      </c>
      <c r="E108" s="33" t="s">
        <v>8278</v>
      </c>
    </row>
    <row r="109" ht="100">
      <c r="A109" s="1" t="s">
        <v>642</v>
      </c>
      <c r="E109" s="27" t="s">
        <v>4713</v>
      </c>
    </row>
    <row r="110">
      <c r="A110" s="1" t="s">
        <v>633</v>
      </c>
      <c r="B110" s="1">
        <v>25</v>
      </c>
      <c r="C110" s="26" t="s">
        <v>6656</v>
      </c>
      <c r="D110" t="s">
        <v>635</v>
      </c>
      <c r="E110" s="27" t="s">
        <v>6657</v>
      </c>
      <c r="F110" s="28" t="s">
        <v>869</v>
      </c>
      <c r="G110" s="29">
        <v>15.695</v>
      </c>
      <c r="H110" s="28">
        <v>0</v>
      </c>
      <c r="I110" s="30">
        <f>ROUND(G110*H110,P4)</f>
        <v>0</v>
      </c>
      <c r="L110" s="31">
        <v>0</v>
      </c>
      <c r="M110" s="24">
        <f>ROUND(G110*L110,P4)</f>
        <v>0</v>
      </c>
      <c r="N110" s="25" t="s">
        <v>638</v>
      </c>
      <c r="O110" s="32">
        <f>M110*AA110</f>
        <v>0</v>
      </c>
      <c r="P110" s="1">
        <v>3</v>
      </c>
      <c r="AA110" s="1">
        <f>IF(P110=1,$O$3,IF(P110=2,$O$4,$O$5))</f>
        <v>0</v>
      </c>
    </row>
    <row r="111">
      <c r="A111" s="1" t="s">
        <v>639</v>
      </c>
      <c r="E111" s="27" t="s">
        <v>8158</v>
      </c>
    </row>
    <row r="112" ht="78">
      <c r="A112" s="1" t="s">
        <v>640</v>
      </c>
      <c r="E112" s="33" t="s">
        <v>8279</v>
      </c>
    </row>
    <row r="113" ht="337.5">
      <c r="A113" s="1" t="s">
        <v>642</v>
      </c>
      <c r="E113" s="27" t="s">
        <v>6660</v>
      </c>
    </row>
    <row r="114" ht="13">
      <c r="A114" s="1" t="s">
        <v>630</v>
      </c>
      <c r="C114" s="22" t="s">
        <v>1818</v>
      </c>
      <c r="E114" s="23" t="s">
        <v>4733</v>
      </c>
      <c r="L114" s="24">
        <f>SUMIFS(L115:L126,A115:A126,"P")</f>
        <v>0</v>
      </c>
      <c r="M114" s="24">
        <f>SUMIFS(M115:M126,A115:A126,"P")</f>
        <v>0</v>
      </c>
      <c r="N114" s="25"/>
    </row>
    <row r="115" ht="25">
      <c r="A115" s="1" t="s">
        <v>633</v>
      </c>
      <c r="B115" s="1">
        <v>26</v>
      </c>
      <c r="C115" s="26" t="s">
        <v>4734</v>
      </c>
      <c r="D115" t="s">
        <v>635</v>
      </c>
      <c r="E115" s="27" t="s">
        <v>4735</v>
      </c>
      <c r="F115" s="28" t="s">
        <v>865</v>
      </c>
      <c r="G115" s="29">
        <v>494.27600000000001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8160</v>
      </c>
    </row>
    <row r="117" ht="26">
      <c r="A117" s="1" t="s">
        <v>640</v>
      </c>
      <c r="E117" s="33" t="s">
        <v>8280</v>
      </c>
    </row>
    <row r="118" ht="187.5">
      <c r="A118" s="1" t="s">
        <v>642</v>
      </c>
      <c r="E118" s="27" t="s">
        <v>4737</v>
      </c>
    </row>
    <row r="119">
      <c r="A119" s="1" t="s">
        <v>633</v>
      </c>
      <c r="B119" s="1">
        <v>27</v>
      </c>
      <c r="C119" s="26" t="s">
        <v>6951</v>
      </c>
      <c r="D119" t="s">
        <v>635</v>
      </c>
      <c r="E119" s="27" t="s">
        <v>6952</v>
      </c>
      <c r="F119" s="28" t="s">
        <v>865</v>
      </c>
      <c r="G119" s="29">
        <v>2179.9879999999998</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17">
      <c r="A121" s="1" t="s">
        <v>640</v>
      </c>
      <c r="E121" s="33" t="s">
        <v>8281</v>
      </c>
    </row>
    <row r="122" ht="409.5">
      <c r="A122" s="1" t="s">
        <v>642</v>
      </c>
      <c r="E122" s="27" t="s">
        <v>8163</v>
      </c>
    </row>
    <row r="123">
      <c r="A123" s="1" t="s">
        <v>633</v>
      </c>
      <c r="B123" s="1">
        <v>28</v>
      </c>
      <c r="C123" s="26" t="s">
        <v>6959</v>
      </c>
      <c r="D123" t="s">
        <v>635</v>
      </c>
      <c r="E123" s="27" t="s">
        <v>6960</v>
      </c>
      <c r="F123" s="28" t="s">
        <v>865</v>
      </c>
      <c r="G123" s="29">
        <v>397</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26">
      <c r="A125" s="1" t="s">
        <v>640</v>
      </c>
      <c r="E125" s="33" t="s">
        <v>8282</v>
      </c>
    </row>
    <row r="126" ht="409.5">
      <c r="A126" s="1" t="s">
        <v>642</v>
      </c>
      <c r="E126" s="27" t="s">
        <v>6970</v>
      </c>
    </row>
    <row r="127" ht="13">
      <c r="A127" s="1" t="s">
        <v>630</v>
      </c>
      <c r="C127" s="22" t="s">
        <v>4738</v>
      </c>
      <c r="E127" s="23" t="s">
        <v>5475</v>
      </c>
      <c r="L127" s="24">
        <f>SUMIFS(L128:L143,A128:A143,"P")</f>
        <v>0</v>
      </c>
      <c r="M127" s="24">
        <f>SUMIFS(M128:M143,A128:A143,"P")</f>
        <v>0</v>
      </c>
      <c r="N127" s="25"/>
    </row>
    <row r="128">
      <c r="A128" s="1" t="s">
        <v>633</v>
      </c>
      <c r="B128" s="1">
        <v>29</v>
      </c>
      <c r="C128" s="26" t="s">
        <v>5477</v>
      </c>
      <c r="D128" t="s">
        <v>635</v>
      </c>
      <c r="E128" s="27" t="s">
        <v>5478</v>
      </c>
      <c r="F128" s="28" t="s">
        <v>649</v>
      </c>
      <c r="G128" s="29">
        <v>34</v>
      </c>
      <c r="H128" s="28">
        <v>0</v>
      </c>
      <c r="I128" s="30">
        <f>ROUND(G128*H128,P4)</f>
        <v>0</v>
      </c>
      <c r="L128" s="31">
        <v>0</v>
      </c>
      <c r="M128" s="24">
        <f>ROUND(G128*L128,P4)</f>
        <v>0</v>
      </c>
      <c r="N128" s="25" t="s">
        <v>638</v>
      </c>
      <c r="O128" s="32">
        <f>M128*AA128</f>
        <v>0</v>
      </c>
      <c r="P128" s="1">
        <v>3</v>
      </c>
      <c r="AA128" s="1">
        <f>IF(P128=1,$O$3,IF(P128=2,$O$4,$O$5))</f>
        <v>0</v>
      </c>
    </row>
    <row r="129">
      <c r="A129" s="1" t="s">
        <v>639</v>
      </c>
      <c r="E129" s="27" t="s">
        <v>8165</v>
      </c>
    </row>
    <row r="130" ht="26">
      <c r="A130" s="1" t="s">
        <v>640</v>
      </c>
      <c r="E130" s="33" t="s">
        <v>8283</v>
      </c>
    </row>
    <row r="131" ht="250">
      <c r="A131" s="1" t="s">
        <v>642</v>
      </c>
      <c r="E131" s="27" t="s">
        <v>4743</v>
      </c>
    </row>
    <row r="132">
      <c r="A132" s="1" t="s">
        <v>633</v>
      </c>
      <c r="B132" s="1">
        <v>30</v>
      </c>
      <c r="C132" s="26" t="s">
        <v>5738</v>
      </c>
      <c r="D132" t="s">
        <v>635</v>
      </c>
      <c r="E132" s="27" t="s">
        <v>5739</v>
      </c>
      <c r="F132" s="28" t="s">
        <v>649</v>
      </c>
      <c r="G132" s="29">
        <v>158.80000000000001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8167</v>
      </c>
    </row>
    <row r="134" ht="26">
      <c r="A134" s="1" t="s">
        <v>640</v>
      </c>
      <c r="E134" s="33" t="s">
        <v>8284</v>
      </c>
    </row>
    <row r="135" ht="237.5">
      <c r="A135" s="1" t="s">
        <v>642</v>
      </c>
      <c r="E135" s="27" t="s">
        <v>5185</v>
      </c>
    </row>
    <row r="136">
      <c r="A136" s="1" t="s">
        <v>633</v>
      </c>
      <c r="B136" s="1">
        <v>31</v>
      </c>
      <c r="C136" s="26" t="s">
        <v>4750</v>
      </c>
      <c r="D136" t="s">
        <v>635</v>
      </c>
      <c r="E136" s="27" t="s">
        <v>4751</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8169</v>
      </c>
    </row>
    <row r="139" ht="150">
      <c r="A139" s="1" t="s">
        <v>642</v>
      </c>
      <c r="E139" s="27" t="s">
        <v>4753</v>
      </c>
    </row>
    <row r="140">
      <c r="A140" s="1" t="s">
        <v>633</v>
      </c>
      <c r="B140" s="1">
        <v>32</v>
      </c>
      <c r="C140" s="26" t="s">
        <v>8170</v>
      </c>
      <c r="D140" t="s">
        <v>635</v>
      </c>
      <c r="E140" s="27" t="s">
        <v>8171</v>
      </c>
      <c r="F140" s="28" t="s">
        <v>659</v>
      </c>
      <c r="G140" s="29">
        <v>3</v>
      </c>
      <c r="H140" s="28">
        <v>0</v>
      </c>
      <c r="I140" s="30">
        <f>ROUND(G140*H140,P4)</f>
        <v>0</v>
      </c>
      <c r="L140" s="31">
        <v>0</v>
      </c>
      <c r="M140" s="24">
        <f>ROUND(G140*L140,P4)</f>
        <v>0</v>
      </c>
      <c r="N140" s="25" t="s">
        <v>635</v>
      </c>
      <c r="O140" s="32">
        <f>M140*AA140</f>
        <v>0</v>
      </c>
      <c r="P140" s="1">
        <v>3</v>
      </c>
      <c r="AA140" s="1">
        <f>IF(P140=1,$O$3,IF(P140=2,$O$4,$O$5))</f>
        <v>0</v>
      </c>
    </row>
    <row r="141" ht="25">
      <c r="A141" s="1" t="s">
        <v>639</v>
      </c>
      <c r="E141" s="27" t="s">
        <v>8172</v>
      </c>
    </row>
    <row r="142" ht="26">
      <c r="A142" s="1" t="s">
        <v>640</v>
      </c>
      <c r="E142" s="33" t="s">
        <v>8285</v>
      </c>
    </row>
    <row r="143" ht="37.5">
      <c r="A143" s="1" t="s">
        <v>642</v>
      </c>
      <c r="E143" s="27" t="s">
        <v>8174</v>
      </c>
    </row>
    <row r="144" ht="13">
      <c r="A144" s="1" t="s">
        <v>630</v>
      </c>
      <c r="C144" s="22" t="s">
        <v>1889</v>
      </c>
      <c r="E144" s="23" t="s">
        <v>4497</v>
      </c>
      <c r="L144" s="24">
        <f>SUMIFS(L145:L164,A145:A164,"P")</f>
        <v>0</v>
      </c>
      <c r="M144" s="24">
        <f>SUMIFS(M145:M164,A145:A164,"P")</f>
        <v>0</v>
      </c>
      <c r="N144" s="25"/>
    </row>
    <row r="145">
      <c r="A145" s="1" t="s">
        <v>633</v>
      </c>
      <c r="B145" s="1">
        <v>33</v>
      </c>
      <c r="C145" s="26" t="s">
        <v>6980</v>
      </c>
      <c r="D145" t="s">
        <v>635</v>
      </c>
      <c r="E145" s="27" t="s">
        <v>6780</v>
      </c>
      <c r="F145" s="28" t="s">
        <v>649</v>
      </c>
      <c r="G145" s="29">
        <v>108.90000000000001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8286</v>
      </c>
    </row>
    <row r="148" ht="62.5">
      <c r="A148" s="1" t="s">
        <v>642</v>
      </c>
      <c r="E148" s="27" t="s">
        <v>6593</v>
      </c>
    </row>
    <row r="149">
      <c r="A149" s="1" t="s">
        <v>633</v>
      </c>
      <c r="B149" s="1">
        <v>34</v>
      </c>
      <c r="C149" s="26" t="s">
        <v>7347</v>
      </c>
      <c r="D149" t="s">
        <v>635</v>
      </c>
      <c r="E149" s="27" t="s">
        <v>7348</v>
      </c>
      <c r="F149" s="28" t="s">
        <v>659</v>
      </c>
      <c r="G149" s="29">
        <v>24</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8287</v>
      </c>
    </row>
    <row r="152" ht="37.5">
      <c r="A152" s="1" t="s">
        <v>642</v>
      </c>
      <c r="E152" s="27" t="s">
        <v>7350</v>
      </c>
    </row>
    <row r="153">
      <c r="A153" s="1" t="s">
        <v>633</v>
      </c>
      <c r="B153" s="1">
        <v>35</v>
      </c>
      <c r="C153" s="26" t="s">
        <v>5647</v>
      </c>
      <c r="D153" t="s">
        <v>635</v>
      </c>
      <c r="E153" s="27" t="s">
        <v>5648</v>
      </c>
      <c r="F153" s="28" t="s">
        <v>649</v>
      </c>
      <c r="G153" s="29">
        <v>130.14400000000001</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8288</v>
      </c>
    </row>
    <row r="156" ht="50">
      <c r="A156" s="1" t="s">
        <v>642</v>
      </c>
      <c r="E156" s="27" t="s">
        <v>5650</v>
      </c>
    </row>
    <row r="157">
      <c r="A157" s="1" t="s">
        <v>633</v>
      </c>
      <c r="B157" s="1">
        <v>36</v>
      </c>
      <c r="C157" s="26" t="s">
        <v>6998</v>
      </c>
      <c r="D157" t="s">
        <v>635</v>
      </c>
      <c r="E157" s="27" t="s">
        <v>6999</v>
      </c>
      <c r="F157" s="28" t="s">
        <v>2555</v>
      </c>
      <c r="G157" s="29">
        <v>2188.4929999999999</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0">
      <c r="A159" s="1" t="s">
        <v>640</v>
      </c>
      <c r="E159" s="33" t="s">
        <v>8289</v>
      </c>
    </row>
    <row r="160" ht="350">
      <c r="A160" s="1" t="s">
        <v>642</v>
      </c>
      <c r="E160" s="27" t="s">
        <v>7001</v>
      </c>
    </row>
    <row r="161">
      <c r="A161" s="1" t="s">
        <v>633</v>
      </c>
      <c r="B161" s="1">
        <v>37</v>
      </c>
      <c r="C161" s="26" t="s">
        <v>6599</v>
      </c>
      <c r="D161" t="s">
        <v>635</v>
      </c>
      <c r="E161" s="27" t="s">
        <v>7006</v>
      </c>
      <c r="F161" s="28" t="s">
        <v>659</v>
      </c>
      <c r="G161" s="29">
        <v>2</v>
      </c>
      <c r="H161" s="28">
        <v>0</v>
      </c>
      <c r="I161" s="30">
        <f>ROUND(G161*H161,P4)</f>
        <v>0</v>
      </c>
      <c r="L161" s="31">
        <v>0</v>
      </c>
      <c r="M161" s="24">
        <f>ROUND(G161*L161,P4)</f>
        <v>0</v>
      </c>
      <c r="N161" s="25" t="s">
        <v>635</v>
      </c>
      <c r="O161" s="32">
        <f>M161*AA161</f>
        <v>0</v>
      </c>
      <c r="P161" s="1">
        <v>3</v>
      </c>
      <c r="AA161" s="1">
        <f>IF(P161=1,$O$3,IF(P161=2,$O$4,$O$5))</f>
        <v>0</v>
      </c>
    </row>
    <row r="162">
      <c r="A162" s="1" t="s">
        <v>639</v>
      </c>
      <c r="E162" s="27" t="s">
        <v>7006</v>
      </c>
    </row>
    <row r="163" ht="13">
      <c r="A163" s="1" t="s">
        <v>640</v>
      </c>
      <c r="E163" s="33" t="s">
        <v>7007</v>
      </c>
    </row>
    <row r="164" ht="325">
      <c r="A164" s="1" t="s">
        <v>642</v>
      </c>
      <c r="E164" s="27" t="s">
        <v>7008</v>
      </c>
    </row>
  </sheetData>
  <sheetProtection sheet="1" objects="1" scenarios="1" spinCount="100000" saltValue="KqvbkBOc0xvdm2EfydWJoqawBRVohrSf6qhGCSv2GQci76HcgFjRG0ARm4tKBQMEqlZrdkylZ8ADS7nUfqGvOw==" hashValue="KGCRAl4W5RiG6zghC75jdDnfOuYN0b6EmMdIlBEnDdkosQV6EePdO31K8B2+e/y3LE7F2lPbHRnCG3FPquJxS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COUNTIFS(L8:L137,"=0",A8:A137,"P")+COUNTIFS(L8:L137,"",A8:A137,"P")+SUM(Q8:Q137)</f>
        <v>0</v>
      </c>
    </row>
    <row r="8" ht="13">
      <c r="A8" s="1" t="s">
        <v>628</v>
      </c>
      <c r="C8" s="22" t="s">
        <v>8290</v>
      </c>
      <c r="E8" s="23" t="s">
        <v>289</v>
      </c>
      <c r="L8" s="24">
        <f>L9+L18+L43+L60+L65+L86+L99+L116</f>
        <v>0</v>
      </c>
      <c r="M8" s="24">
        <f>M9+M18+M43+M60+M65+M86+M99+M116</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8125</v>
      </c>
      <c r="D14" t="s">
        <v>635</v>
      </c>
      <c r="E14" s="27" t="s">
        <v>7649</v>
      </c>
      <c r="F14" s="28" t="s">
        <v>659</v>
      </c>
      <c r="G14" s="29">
        <v>8</v>
      </c>
      <c r="H14" s="28">
        <v>0</v>
      </c>
      <c r="I14" s="30">
        <f>ROUND(G14*H14,P4)</f>
        <v>0</v>
      </c>
      <c r="L14" s="31">
        <v>0</v>
      </c>
      <c r="M14" s="24">
        <f>ROUND(G14*L14,P4)</f>
        <v>0</v>
      </c>
      <c r="N14" s="25" t="s">
        <v>635</v>
      </c>
      <c r="O14" s="32">
        <f>M14*AA14</f>
        <v>0</v>
      </c>
      <c r="P14" s="1">
        <v>3</v>
      </c>
      <c r="AA14" s="1">
        <f>IF(P14=1,$O$3,IF(P14=2,$O$4,$O$5))</f>
        <v>0</v>
      </c>
    </row>
    <row r="15">
      <c r="A15" s="1" t="s">
        <v>639</v>
      </c>
      <c r="E15" s="27" t="s">
        <v>8126</v>
      </c>
    </row>
    <row r="16" ht="26">
      <c r="A16" s="1" t="s">
        <v>640</v>
      </c>
      <c r="E16" s="33" t="s">
        <v>8291</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8908.5580000000009</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8292</v>
      </c>
    </row>
    <row r="22" ht="300">
      <c r="A22" s="1" t="s">
        <v>642</v>
      </c>
      <c r="E22" s="27" t="s">
        <v>4625</v>
      </c>
    </row>
    <row r="23">
      <c r="A23" s="1" t="s">
        <v>633</v>
      </c>
      <c r="B23" s="1">
        <v>4</v>
      </c>
      <c r="C23" s="26" t="s">
        <v>6701</v>
      </c>
      <c r="D23" t="s">
        <v>635</v>
      </c>
      <c r="E23" s="27" t="s">
        <v>6702</v>
      </c>
      <c r="F23" s="28" t="s">
        <v>869</v>
      </c>
      <c r="G23" s="29">
        <v>8908.5580000000009</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8292</v>
      </c>
    </row>
    <row r="26" ht="312.5">
      <c r="A26" s="1" t="s">
        <v>642</v>
      </c>
      <c r="E26" s="27" t="s">
        <v>6827</v>
      </c>
    </row>
    <row r="27">
      <c r="A27" s="1" t="s">
        <v>633</v>
      </c>
      <c r="B27" s="1">
        <v>5</v>
      </c>
      <c r="C27" s="26" t="s">
        <v>6828</v>
      </c>
      <c r="D27" t="s">
        <v>635</v>
      </c>
      <c r="E27" s="27" t="s">
        <v>6829</v>
      </c>
      <c r="F27" s="28" t="s">
        <v>869</v>
      </c>
      <c r="G27" s="29">
        <v>8121.1620000000003</v>
      </c>
      <c r="H27" s="28">
        <v>0</v>
      </c>
      <c r="I27" s="30">
        <f>ROUND(G27*H27,P4)</f>
        <v>0</v>
      </c>
      <c r="L27" s="31">
        <v>0</v>
      </c>
      <c r="M27" s="24">
        <f>ROUND(G27*L27,P4)</f>
        <v>0</v>
      </c>
      <c r="N27" s="25" t="s">
        <v>638</v>
      </c>
      <c r="O27" s="32">
        <f>M27*AA27</f>
        <v>0</v>
      </c>
      <c r="P27" s="1">
        <v>3</v>
      </c>
      <c r="AA27" s="1">
        <f>IF(P27=1,$O$3,IF(P27=2,$O$4,$O$5))</f>
        <v>0</v>
      </c>
    </row>
    <row r="28">
      <c r="A28" s="1" t="s">
        <v>639</v>
      </c>
      <c r="E28" s="27" t="s">
        <v>6830</v>
      </c>
    </row>
    <row r="29" ht="91">
      <c r="A29" s="1" t="s">
        <v>640</v>
      </c>
      <c r="E29" s="33" t="s">
        <v>8293</v>
      </c>
    </row>
    <row r="30" ht="312.5">
      <c r="A30" s="1" t="s">
        <v>642</v>
      </c>
      <c r="E30" s="27" t="s">
        <v>6827</v>
      </c>
    </row>
    <row r="31">
      <c r="A31" s="1" t="s">
        <v>633</v>
      </c>
      <c r="B31" s="1">
        <v>6</v>
      </c>
      <c r="C31" s="26" t="s">
        <v>4582</v>
      </c>
      <c r="D31" t="s">
        <v>635</v>
      </c>
      <c r="E31" s="27" t="s">
        <v>4583</v>
      </c>
      <c r="F31" s="28" t="s">
        <v>869</v>
      </c>
      <c r="G31" s="29">
        <v>8121.1620000000003</v>
      </c>
      <c r="H31" s="28">
        <v>0</v>
      </c>
      <c r="I31" s="30">
        <f>ROUND(G31*H31,P4)</f>
        <v>0</v>
      </c>
      <c r="L31" s="31">
        <v>0</v>
      </c>
      <c r="M31" s="24">
        <f>ROUND(G31*L31,P4)</f>
        <v>0</v>
      </c>
      <c r="N31" s="25" t="s">
        <v>638</v>
      </c>
      <c r="O31" s="32">
        <f>M31*AA31</f>
        <v>0</v>
      </c>
      <c r="P31" s="1">
        <v>3</v>
      </c>
      <c r="AA31" s="1">
        <f>IF(P31=1,$O$3,IF(P31=2,$O$4,$O$5))</f>
        <v>0</v>
      </c>
    </row>
    <row r="32">
      <c r="A32" s="1" t="s">
        <v>639</v>
      </c>
      <c r="E32" s="27" t="s">
        <v>6830</v>
      </c>
    </row>
    <row r="33" ht="91">
      <c r="A33" s="1" t="s">
        <v>640</v>
      </c>
      <c r="E33" s="33" t="s">
        <v>8293</v>
      </c>
    </row>
    <row r="34" ht="187.5">
      <c r="A34" s="1" t="s">
        <v>642</v>
      </c>
      <c r="E34" s="27" t="s">
        <v>4585</v>
      </c>
    </row>
    <row r="35">
      <c r="A35" s="1" t="s">
        <v>633</v>
      </c>
      <c r="B35" s="1">
        <v>7</v>
      </c>
      <c r="C35" s="26" t="s">
        <v>883</v>
      </c>
      <c r="D35" t="s">
        <v>635</v>
      </c>
      <c r="E35" s="27" t="s">
        <v>884</v>
      </c>
      <c r="F35" s="28" t="s">
        <v>869</v>
      </c>
      <c r="G35" s="29">
        <v>2799.3499999999999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8294</v>
      </c>
    </row>
    <row r="38" ht="225">
      <c r="A38" s="1" t="s">
        <v>642</v>
      </c>
      <c r="E38" s="27" t="s">
        <v>4587</v>
      </c>
    </row>
    <row r="39">
      <c r="A39" s="1" t="s">
        <v>633</v>
      </c>
      <c r="B39" s="1">
        <v>8</v>
      </c>
      <c r="C39" s="26" t="s">
        <v>6868</v>
      </c>
      <c r="D39" t="s">
        <v>635</v>
      </c>
      <c r="E39" s="27" t="s">
        <v>6869</v>
      </c>
      <c r="F39" s="28" t="s">
        <v>869</v>
      </c>
      <c r="G39" s="29">
        <v>6109.2079999999996</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8295</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14.683</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8296</v>
      </c>
    </row>
    <row r="47" ht="37.5">
      <c r="A47" s="1" t="s">
        <v>642</v>
      </c>
      <c r="E47" s="27" t="s">
        <v>4696</v>
      </c>
    </row>
    <row r="48">
      <c r="A48" s="1" t="s">
        <v>633</v>
      </c>
      <c r="B48" s="1">
        <v>10</v>
      </c>
      <c r="C48" s="26" t="s">
        <v>7715</v>
      </c>
      <c r="D48" t="s">
        <v>635</v>
      </c>
      <c r="E48" s="27" t="s">
        <v>7716</v>
      </c>
      <c r="F48" s="28" t="s">
        <v>869</v>
      </c>
      <c r="G48" s="29">
        <v>3.3660000000000001</v>
      </c>
      <c r="H48" s="28">
        <v>0</v>
      </c>
      <c r="I48" s="30">
        <f>ROUND(G48*H48,P4)</f>
        <v>0</v>
      </c>
      <c r="L48" s="31">
        <v>0</v>
      </c>
      <c r="M48" s="24">
        <f>ROUND(G48*L48,P4)</f>
        <v>0</v>
      </c>
      <c r="N48" s="25" t="s">
        <v>638</v>
      </c>
      <c r="O48" s="32">
        <f>M48*AA48</f>
        <v>0</v>
      </c>
      <c r="P48" s="1">
        <v>3</v>
      </c>
      <c r="AA48" s="1">
        <f>IF(P48=1,$O$3,IF(P48=2,$O$4,$O$5))</f>
        <v>0</v>
      </c>
    </row>
    <row r="49">
      <c r="A49" s="1" t="s">
        <v>639</v>
      </c>
      <c r="E49" s="27" t="s">
        <v>8136</v>
      </c>
    </row>
    <row r="50" ht="26">
      <c r="A50" s="1" t="s">
        <v>640</v>
      </c>
      <c r="E50" s="33" t="s">
        <v>8297</v>
      </c>
    </row>
    <row r="51" ht="350">
      <c r="A51" s="1" t="s">
        <v>642</v>
      </c>
      <c r="E51" s="27" t="s">
        <v>5448</v>
      </c>
    </row>
    <row r="52">
      <c r="A52" s="1" t="s">
        <v>633</v>
      </c>
      <c r="B52" s="1">
        <v>11</v>
      </c>
      <c r="C52" s="26" t="s">
        <v>3589</v>
      </c>
      <c r="D52" t="s">
        <v>635</v>
      </c>
      <c r="E52" s="27" t="s">
        <v>3590</v>
      </c>
      <c r="F52" s="28" t="s">
        <v>869</v>
      </c>
      <c r="G52" s="29">
        <v>546.44799999999998</v>
      </c>
      <c r="H52" s="28">
        <v>0</v>
      </c>
      <c r="I52" s="30">
        <f>ROUND(G52*H52,P4)</f>
        <v>0</v>
      </c>
      <c r="L52" s="31">
        <v>0</v>
      </c>
      <c r="M52" s="24">
        <f>ROUND(G52*L52,P4)</f>
        <v>0</v>
      </c>
      <c r="N52" s="25" t="s">
        <v>638</v>
      </c>
      <c r="O52" s="32">
        <f>M52*AA52</f>
        <v>0</v>
      </c>
      <c r="P52" s="1">
        <v>3</v>
      </c>
      <c r="AA52" s="1">
        <f>IF(P52=1,$O$3,IF(P52=2,$O$4,$O$5))</f>
        <v>0</v>
      </c>
    </row>
    <row r="53" ht="25">
      <c r="A53" s="1" t="s">
        <v>639</v>
      </c>
      <c r="E53" s="27" t="s">
        <v>8298</v>
      </c>
    </row>
    <row r="54" ht="39">
      <c r="A54" s="1" t="s">
        <v>640</v>
      </c>
      <c r="E54" s="33" t="s">
        <v>8299</v>
      </c>
    </row>
    <row r="55" ht="350">
      <c r="A55" s="1" t="s">
        <v>642</v>
      </c>
      <c r="E55" s="27" t="s">
        <v>5448</v>
      </c>
    </row>
    <row r="56">
      <c r="A56" s="1" t="s">
        <v>633</v>
      </c>
      <c r="B56" s="1">
        <v>12</v>
      </c>
      <c r="C56" s="26" t="s">
        <v>6522</v>
      </c>
      <c r="D56" t="s">
        <v>635</v>
      </c>
      <c r="E56" s="27" t="s">
        <v>6523</v>
      </c>
      <c r="F56" s="28" t="s">
        <v>1729</v>
      </c>
      <c r="G56" s="29">
        <v>173.023</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8300</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8145</v>
      </c>
      <c r="D61" t="s">
        <v>635</v>
      </c>
      <c r="E61" s="27" t="s">
        <v>8146</v>
      </c>
      <c r="F61" s="28" t="s">
        <v>869</v>
      </c>
      <c r="G61" s="29">
        <v>543.98400000000004</v>
      </c>
      <c r="H61" s="28">
        <v>0</v>
      </c>
      <c r="I61" s="30">
        <f>ROUND(G61*H61,P4)</f>
        <v>0</v>
      </c>
      <c r="L61" s="31">
        <v>0</v>
      </c>
      <c r="M61" s="24">
        <f>ROUND(G61*L61,P4)</f>
        <v>0</v>
      </c>
      <c r="N61" s="25" t="s">
        <v>635</v>
      </c>
      <c r="O61" s="32">
        <f>M61*AA61</f>
        <v>0</v>
      </c>
      <c r="P61" s="1">
        <v>3</v>
      </c>
      <c r="AA61" s="1">
        <f>IF(P61=1,$O$3,IF(P61=2,$O$4,$O$5))</f>
        <v>0</v>
      </c>
    </row>
    <row r="62" ht="25">
      <c r="A62" s="1" t="s">
        <v>639</v>
      </c>
      <c r="E62" s="27" t="s">
        <v>8147</v>
      </c>
    </row>
    <row r="63" ht="104">
      <c r="A63" s="1" t="s">
        <v>640</v>
      </c>
      <c r="E63" s="33" t="s">
        <v>8301</v>
      </c>
    </row>
    <row r="64" ht="225">
      <c r="A64" s="1" t="s">
        <v>642</v>
      </c>
      <c r="E64" s="27" t="s">
        <v>5456</v>
      </c>
    </row>
    <row r="65" ht="13">
      <c r="A65" s="1" t="s">
        <v>630</v>
      </c>
      <c r="C65" s="22" t="s">
        <v>3123</v>
      </c>
      <c r="E65" s="23" t="s">
        <v>4687</v>
      </c>
      <c r="L65" s="24">
        <f>SUMIFS(L66:L85,A66:A85,"P")</f>
        <v>0</v>
      </c>
      <c r="M65" s="24">
        <f>SUMIFS(M66:M85,A66:A85,"P")</f>
        <v>0</v>
      </c>
      <c r="N65" s="25"/>
    </row>
    <row r="66">
      <c r="A66" s="1" t="s">
        <v>633</v>
      </c>
      <c r="B66" s="1">
        <v>14</v>
      </c>
      <c r="C66" s="26" t="s">
        <v>5457</v>
      </c>
      <c r="D66" t="s">
        <v>635</v>
      </c>
      <c r="E66" s="27" t="s">
        <v>5458</v>
      </c>
      <c r="F66" s="28" t="s">
        <v>869</v>
      </c>
      <c r="G66" s="29">
        <v>3657.777</v>
      </c>
      <c r="H66" s="28">
        <v>0</v>
      </c>
      <c r="I66" s="30">
        <f>ROUND(G66*H66,P4)</f>
        <v>0</v>
      </c>
      <c r="L66" s="31">
        <v>0</v>
      </c>
      <c r="M66" s="24">
        <f>ROUND(G66*L66,P4)</f>
        <v>0</v>
      </c>
      <c r="N66" s="25" t="s">
        <v>638</v>
      </c>
      <c r="O66" s="32">
        <f>M66*AA66</f>
        <v>0</v>
      </c>
      <c r="P66" s="1">
        <v>3</v>
      </c>
      <c r="AA66" s="1">
        <f>IF(P66=1,$O$3,IF(P66=2,$O$4,$O$5))</f>
        <v>0</v>
      </c>
    </row>
    <row r="67" ht="25">
      <c r="A67" s="1" t="s">
        <v>639</v>
      </c>
      <c r="E67" s="27" t="s">
        <v>8149</v>
      </c>
    </row>
    <row r="68" ht="78">
      <c r="A68" s="1" t="s">
        <v>640</v>
      </c>
      <c r="E68" s="33" t="s">
        <v>8302</v>
      </c>
    </row>
    <row r="69" ht="350">
      <c r="A69" s="1" t="s">
        <v>642</v>
      </c>
      <c r="E69" s="27" t="s">
        <v>4692</v>
      </c>
    </row>
    <row r="70">
      <c r="A70" s="1" t="s">
        <v>633</v>
      </c>
      <c r="B70" s="1">
        <v>15</v>
      </c>
      <c r="C70" s="26" t="s">
        <v>4688</v>
      </c>
      <c r="D70" t="s">
        <v>635</v>
      </c>
      <c r="E70" s="27" t="s">
        <v>4689</v>
      </c>
      <c r="F70" s="28" t="s">
        <v>869</v>
      </c>
      <c r="G70" s="29">
        <v>32.042999999999999</v>
      </c>
      <c r="H70" s="28">
        <v>0</v>
      </c>
      <c r="I70" s="30">
        <f>ROUND(G70*H70,P4)</f>
        <v>0</v>
      </c>
      <c r="L70" s="31">
        <v>0</v>
      </c>
      <c r="M70" s="24">
        <f>ROUND(G70*L70,P4)</f>
        <v>0</v>
      </c>
      <c r="N70" s="25" t="s">
        <v>638</v>
      </c>
      <c r="O70" s="32">
        <f>M70*AA70</f>
        <v>0</v>
      </c>
      <c r="P70" s="1">
        <v>3</v>
      </c>
      <c r="AA70" s="1">
        <f>IF(P70=1,$O$3,IF(P70=2,$O$4,$O$5))</f>
        <v>0</v>
      </c>
    </row>
    <row r="71">
      <c r="A71" s="1" t="s">
        <v>639</v>
      </c>
      <c r="E71" s="27" t="s">
        <v>8151</v>
      </c>
    </row>
    <row r="72" ht="39">
      <c r="A72" s="1" t="s">
        <v>640</v>
      </c>
      <c r="E72" s="33" t="s">
        <v>8303</v>
      </c>
    </row>
    <row r="73" ht="350">
      <c r="A73" s="1" t="s">
        <v>642</v>
      </c>
      <c r="E73" s="27" t="s">
        <v>4692</v>
      </c>
    </row>
    <row r="74">
      <c r="A74" s="1" t="s">
        <v>633</v>
      </c>
      <c r="B74" s="1">
        <v>16</v>
      </c>
      <c r="C74" s="26" t="s">
        <v>5720</v>
      </c>
      <c r="D74" t="s">
        <v>635</v>
      </c>
      <c r="E74" s="27" t="s">
        <v>5721</v>
      </c>
      <c r="F74" s="28" t="s">
        <v>869</v>
      </c>
      <c r="G74" s="29">
        <v>374.70100000000002</v>
      </c>
      <c r="H74" s="28">
        <v>0</v>
      </c>
      <c r="I74" s="30">
        <f>ROUND(G74*H74,P4)</f>
        <v>0</v>
      </c>
      <c r="L74" s="31">
        <v>0</v>
      </c>
      <c r="M74" s="24">
        <f>ROUND(G74*L74,P4)</f>
        <v>0</v>
      </c>
      <c r="N74" s="25" t="s">
        <v>638</v>
      </c>
      <c r="O74" s="32">
        <f>M74*AA74</f>
        <v>0</v>
      </c>
      <c r="P74" s="1">
        <v>3</v>
      </c>
      <c r="AA74" s="1">
        <f>IF(P74=1,$O$3,IF(P74=2,$O$4,$O$5))</f>
        <v>0</v>
      </c>
    </row>
    <row r="75">
      <c r="A75" s="1" t="s">
        <v>639</v>
      </c>
      <c r="E75" s="27" t="s">
        <v>8153</v>
      </c>
    </row>
    <row r="76" ht="52">
      <c r="A76" s="1" t="s">
        <v>640</v>
      </c>
      <c r="E76" s="33" t="s">
        <v>8304</v>
      </c>
    </row>
    <row r="77" ht="37.5">
      <c r="A77" s="1" t="s">
        <v>642</v>
      </c>
      <c r="E77" s="27" t="s">
        <v>4696</v>
      </c>
    </row>
    <row r="78">
      <c r="A78" s="1" t="s">
        <v>633</v>
      </c>
      <c r="B78" s="1">
        <v>17</v>
      </c>
      <c r="C78" s="26" t="s">
        <v>4710</v>
      </c>
      <c r="D78" t="s">
        <v>635</v>
      </c>
      <c r="E78" s="27" t="s">
        <v>4711</v>
      </c>
      <c r="F78" s="28" t="s">
        <v>869</v>
      </c>
      <c r="G78" s="29">
        <v>64.085999999999999</v>
      </c>
      <c r="H78" s="28">
        <v>0</v>
      </c>
      <c r="I78" s="30">
        <f>ROUND(G78*H78,P4)</f>
        <v>0</v>
      </c>
      <c r="L78" s="31">
        <v>0</v>
      </c>
      <c r="M78" s="24">
        <f>ROUND(G78*L78,P4)</f>
        <v>0</v>
      </c>
      <c r="N78" s="25" t="s">
        <v>638</v>
      </c>
      <c r="O78" s="32">
        <f>M78*AA78</f>
        <v>0</v>
      </c>
      <c r="P78" s="1">
        <v>3</v>
      </c>
      <c r="AA78" s="1">
        <f>IF(P78=1,$O$3,IF(P78=2,$O$4,$O$5))</f>
        <v>0</v>
      </c>
    </row>
    <row r="79">
      <c r="A79" s="1" t="s">
        <v>639</v>
      </c>
      <c r="E79" s="27" t="s">
        <v>6944</v>
      </c>
    </row>
    <row r="80" ht="39">
      <c r="A80" s="1" t="s">
        <v>640</v>
      </c>
      <c r="E80" s="33" t="s">
        <v>8305</v>
      </c>
    </row>
    <row r="81" ht="100">
      <c r="A81" s="1" t="s">
        <v>642</v>
      </c>
      <c r="E81" s="27" t="s">
        <v>4713</v>
      </c>
    </row>
    <row r="82">
      <c r="A82" s="1" t="s">
        <v>633</v>
      </c>
      <c r="B82" s="1">
        <v>18</v>
      </c>
      <c r="C82" s="26" t="s">
        <v>6656</v>
      </c>
      <c r="D82" t="s">
        <v>635</v>
      </c>
      <c r="E82" s="27" t="s">
        <v>6657</v>
      </c>
      <c r="F82" s="28" t="s">
        <v>869</v>
      </c>
      <c r="G82" s="29">
        <v>3.3250000000000002</v>
      </c>
      <c r="H82" s="28">
        <v>0</v>
      </c>
      <c r="I82" s="30">
        <f>ROUND(G82*H82,P4)</f>
        <v>0</v>
      </c>
      <c r="L82" s="31">
        <v>0</v>
      </c>
      <c r="M82" s="24">
        <f>ROUND(G82*L82,P4)</f>
        <v>0</v>
      </c>
      <c r="N82" s="25" t="s">
        <v>638</v>
      </c>
      <c r="O82" s="32">
        <f>M82*AA82</f>
        <v>0</v>
      </c>
      <c r="P82" s="1">
        <v>3</v>
      </c>
      <c r="AA82" s="1">
        <f>IF(P82=1,$O$3,IF(P82=2,$O$4,$O$5))</f>
        <v>0</v>
      </c>
    </row>
    <row r="83">
      <c r="A83" s="1" t="s">
        <v>639</v>
      </c>
      <c r="E83" s="27" t="s">
        <v>8158</v>
      </c>
    </row>
    <row r="84" ht="39">
      <c r="A84" s="1" t="s">
        <v>640</v>
      </c>
      <c r="E84" s="33" t="s">
        <v>8306</v>
      </c>
    </row>
    <row r="85" ht="337.5">
      <c r="A85" s="1" t="s">
        <v>642</v>
      </c>
      <c r="E85" s="27" t="s">
        <v>6660</v>
      </c>
    </row>
    <row r="86" ht="13">
      <c r="A86" s="1" t="s">
        <v>630</v>
      </c>
      <c r="C86" s="22" t="s">
        <v>1818</v>
      </c>
      <c r="E86" s="23" t="s">
        <v>4733</v>
      </c>
      <c r="L86" s="24">
        <f>SUMIFS(L87:L98,A87:A98,"P")</f>
        <v>0</v>
      </c>
      <c r="M86" s="24">
        <f>SUMIFS(M87:M98,A87:A98,"P")</f>
        <v>0</v>
      </c>
      <c r="N86" s="25"/>
    </row>
    <row r="87" ht="25">
      <c r="A87" s="1" t="s">
        <v>633</v>
      </c>
      <c r="B87" s="1">
        <v>19</v>
      </c>
      <c r="C87" s="26" t="s">
        <v>4734</v>
      </c>
      <c r="D87" t="s">
        <v>635</v>
      </c>
      <c r="E87" s="27" t="s">
        <v>4735</v>
      </c>
      <c r="F87" s="28" t="s">
        <v>865</v>
      </c>
      <c r="G87" s="29">
        <v>375.08800000000002</v>
      </c>
      <c r="H87" s="28">
        <v>0</v>
      </c>
      <c r="I87" s="30">
        <f>ROUND(G87*H87,P4)</f>
        <v>0</v>
      </c>
      <c r="L87" s="31">
        <v>0</v>
      </c>
      <c r="M87" s="24">
        <f>ROUND(G87*L87,P4)</f>
        <v>0</v>
      </c>
      <c r="N87" s="25" t="s">
        <v>638</v>
      </c>
      <c r="O87" s="32">
        <f>M87*AA87</f>
        <v>0</v>
      </c>
      <c r="P87" s="1">
        <v>3</v>
      </c>
      <c r="AA87" s="1">
        <f>IF(P87=1,$O$3,IF(P87=2,$O$4,$O$5))</f>
        <v>0</v>
      </c>
    </row>
    <row r="88">
      <c r="A88" s="1" t="s">
        <v>639</v>
      </c>
      <c r="E88" s="27" t="s">
        <v>8160</v>
      </c>
    </row>
    <row r="89" ht="26">
      <c r="A89" s="1" t="s">
        <v>640</v>
      </c>
      <c r="E89" s="33" t="s">
        <v>8307</v>
      </c>
    </row>
    <row r="90" ht="187.5">
      <c r="A90" s="1" t="s">
        <v>642</v>
      </c>
      <c r="E90" s="27" t="s">
        <v>4737</v>
      </c>
    </row>
    <row r="91">
      <c r="A91" s="1" t="s">
        <v>633</v>
      </c>
      <c r="B91" s="1">
        <v>20</v>
      </c>
      <c r="C91" s="26" t="s">
        <v>6951</v>
      </c>
      <c r="D91" t="s">
        <v>635</v>
      </c>
      <c r="E91" s="27" t="s">
        <v>6952</v>
      </c>
      <c r="F91" s="28" t="s">
        <v>865</v>
      </c>
      <c r="G91" s="29">
        <v>1290.0319999999999</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8308</v>
      </c>
    </row>
    <row r="94" ht="409.5">
      <c r="A94" s="1" t="s">
        <v>642</v>
      </c>
      <c r="E94" s="27" t="s">
        <v>8163</v>
      </c>
    </row>
    <row r="95">
      <c r="A95" s="1" t="s">
        <v>633</v>
      </c>
      <c r="B95" s="1">
        <v>21</v>
      </c>
      <c r="C95" s="26" t="s">
        <v>6959</v>
      </c>
      <c r="D95" t="s">
        <v>635</v>
      </c>
      <c r="E95" s="27" t="s">
        <v>6960</v>
      </c>
      <c r="F95" s="28" t="s">
        <v>865</v>
      </c>
      <c r="G95" s="29">
        <v>241.5</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8309</v>
      </c>
    </row>
    <row r="98" ht="409.5">
      <c r="A98" s="1" t="s">
        <v>642</v>
      </c>
      <c r="E98" s="27" t="s">
        <v>6970</v>
      </c>
    </row>
    <row r="99" ht="13">
      <c r="A99" s="1" t="s">
        <v>630</v>
      </c>
      <c r="C99" s="22" t="s">
        <v>4738</v>
      </c>
      <c r="E99" s="23" t="s">
        <v>5475</v>
      </c>
      <c r="L99" s="24">
        <f>SUMIFS(L100:L115,A100:A115,"P")</f>
        <v>0</v>
      </c>
      <c r="M99" s="24">
        <f>SUMIFS(M100:M115,A100:A115,"P")</f>
        <v>0</v>
      </c>
      <c r="N99" s="25"/>
    </row>
    <row r="100">
      <c r="A100" s="1" t="s">
        <v>633</v>
      </c>
      <c r="B100" s="1">
        <v>22</v>
      </c>
      <c r="C100" s="26" t="s">
        <v>5477</v>
      </c>
      <c r="D100" t="s">
        <v>635</v>
      </c>
      <c r="E100" s="27" t="s">
        <v>5478</v>
      </c>
      <c r="F100" s="28" t="s">
        <v>649</v>
      </c>
      <c r="G100" s="29">
        <v>30</v>
      </c>
      <c r="H100" s="28">
        <v>0</v>
      </c>
      <c r="I100" s="30">
        <f>ROUND(G100*H100,P4)</f>
        <v>0</v>
      </c>
      <c r="L100" s="31">
        <v>0</v>
      </c>
      <c r="M100" s="24">
        <f>ROUND(G100*L100,P4)</f>
        <v>0</v>
      </c>
      <c r="N100" s="25" t="s">
        <v>638</v>
      </c>
      <c r="O100" s="32">
        <f>M100*AA100</f>
        <v>0</v>
      </c>
      <c r="P100" s="1">
        <v>3</v>
      </c>
      <c r="AA100" s="1">
        <f>IF(P100=1,$O$3,IF(P100=2,$O$4,$O$5))</f>
        <v>0</v>
      </c>
    </row>
    <row r="101">
      <c r="A101" s="1" t="s">
        <v>639</v>
      </c>
      <c r="E101" s="27" t="s">
        <v>8165</v>
      </c>
    </row>
    <row r="102" ht="26">
      <c r="A102" s="1" t="s">
        <v>640</v>
      </c>
      <c r="E102" s="33" t="s">
        <v>8310</v>
      </c>
    </row>
    <row r="103" ht="250">
      <c r="A103" s="1" t="s">
        <v>642</v>
      </c>
      <c r="E103" s="27" t="s">
        <v>4743</v>
      </c>
    </row>
    <row r="104">
      <c r="A104" s="1" t="s">
        <v>633</v>
      </c>
      <c r="B104" s="1">
        <v>23</v>
      </c>
      <c r="C104" s="26" t="s">
        <v>5738</v>
      </c>
      <c r="D104" t="s">
        <v>635</v>
      </c>
      <c r="E104" s="27" t="s">
        <v>5739</v>
      </c>
      <c r="F104" s="28" t="s">
        <v>649</v>
      </c>
      <c r="G104" s="29">
        <v>96.599999999999994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8167</v>
      </c>
    </row>
    <row r="106" ht="26">
      <c r="A106" s="1" t="s">
        <v>640</v>
      </c>
      <c r="E106" s="33" t="s">
        <v>8311</v>
      </c>
    </row>
    <row r="107" ht="237.5">
      <c r="A107" s="1" t="s">
        <v>642</v>
      </c>
      <c r="E107" s="27" t="s">
        <v>5185</v>
      </c>
    </row>
    <row r="108">
      <c r="A108" s="1" t="s">
        <v>633</v>
      </c>
      <c r="B108" s="1">
        <v>24</v>
      </c>
      <c r="C108" s="26" t="s">
        <v>4750</v>
      </c>
      <c r="D108" t="s">
        <v>635</v>
      </c>
      <c r="E108" s="27" t="s">
        <v>4751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8169</v>
      </c>
    </row>
    <row r="111" ht="150">
      <c r="A111" s="1" t="s">
        <v>642</v>
      </c>
      <c r="E111" s="27" t="s">
        <v>4753</v>
      </c>
    </row>
    <row r="112">
      <c r="A112" s="1" t="s">
        <v>633</v>
      </c>
      <c r="B112" s="1">
        <v>25</v>
      </c>
      <c r="C112" s="26" t="s">
        <v>8170</v>
      </c>
      <c r="D112" t="s">
        <v>635</v>
      </c>
      <c r="E112" s="27" t="s">
        <v>8171</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8172</v>
      </c>
    </row>
    <row r="114" ht="26">
      <c r="A114" s="1" t="s">
        <v>640</v>
      </c>
      <c r="E114" s="33" t="s">
        <v>8312</v>
      </c>
    </row>
    <row r="115" ht="37.5">
      <c r="A115" s="1" t="s">
        <v>642</v>
      </c>
      <c r="E115" s="27" t="s">
        <v>8174</v>
      </c>
    </row>
    <row r="116" ht="13">
      <c r="A116" s="1" t="s">
        <v>630</v>
      </c>
      <c r="C116" s="22" t="s">
        <v>1889</v>
      </c>
      <c r="E116" s="23" t="s">
        <v>4497</v>
      </c>
      <c r="L116" s="24">
        <f>SUMIFS(L117:L136,A117:A136,"P")</f>
        <v>0</v>
      </c>
      <c r="M116" s="24">
        <f>SUMIFS(M117:M136,A117:A136,"P")</f>
        <v>0</v>
      </c>
      <c r="N116" s="25"/>
    </row>
    <row r="117">
      <c r="A117" s="1" t="s">
        <v>633</v>
      </c>
      <c r="B117" s="1">
        <v>26</v>
      </c>
      <c r="C117" s="26" t="s">
        <v>6980</v>
      </c>
      <c r="D117" t="s">
        <v>635</v>
      </c>
      <c r="E117" s="27" t="s">
        <v>6780</v>
      </c>
      <c r="F117" s="28" t="s">
        <v>649</v>
      </c>
      <c r="G117" s="29">
        <v>79.299999999999997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8313</v>
      </c>
    </row>
    <row r="120" ht="62.5">
      <c r="A120" s="1" t="s">
        <v>642</v>
      </c>
      <c r="E120" s="27" t="s">
        <v>6593</v>
      </c>
    </row>
    <row r="121">
      <c r="A121" s="1" t="s">
        <v>633</v>
      </c>
      <c r="B121" s="1">
        <v>27</v>
      </c>
      <c r="C121" s="26" t="s">
        <v>7347</v>
      </c>
      <c r="D121" t="s">
        <v>635</v>
      </c>
      <c r="E121" s="27" t="s">
        <v>7348</v>
      </c>
      <c r="F121" s="28" t="s">
        <v>659</v>
      </c>
      <c r="G121" s="29">
        <v>18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8314</v>
      </c>
    </row>
    <row r="124" ht="37.5">
      <c r="A124" s="1" t="s">
        <v>642</v>
      </c>
      <c r="E124" s="27" t="s">
        <v>7350</v>
      </c>
    </row>
    <row r="125">
      <c r="A125" s="1" t="s">
        <v>633</v>
      </c>
      <c r="B125" s="1">
        <v>28</v>
      </c>
      <c r="C125" s="26" t="s">
        <v>5647</v>
      </c>
      <c r="D125" t="s">
        <v>635</v>
      </c>
      <c r="E125" s="27" t="s">
        <v>5648</v>
      </c>
      <c r="F125" s="28" t="s">
        <v>649</v>
      </c>
      <c r="G125" s="29">
        <v>102.256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8315</v>
      </c>
    </row>
    <row r="128" ht="50">
      <c r="A128" s="1" t="s">
        <v>642</v>
      </c>
      <c r="E128" s="27" t="s">
        <v>5650</v>
      </c>
    </row>
    <row r="129">
      <c r="A129" s="1" t="s">
        <v>633</v>
      </c>
      <c r="B129" s="1">
        <v>29</v>
      </c>
      <c r="C129" s="26" t="s">
        <v>6998</v>
      </c>
      <c r="D129" t="s">
        <v>635</v>
      </c>
      <c r="E129" s="27" t="s">
        <v>6999</v>
      </c>
      <c r="F129" s="28" t="s">
        <v>2555</v>
      </c>
      <c r="G129" s="29">
        <v>263.053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0">
      <c r="A131" s="1" t="s">
        <v>640</v>
      </c>
      <c r="E131" s="33" t="s">
        <v>8316</v>
      </c>
    </row>
    <row r="132" ht="350">
      <c r="A132" s="1" t="s">
        <v>642</v>
      </c>
      <c r="E132" s="27" t="s">
        <v>7001</v>
      </c>
    </row>
    <row r="133">
      <c r="A133" s="1" t="s">
        <v>633</v>
      </c>
      <c r="B133" s="1">
        <v>30</v>
      </c>
      <c r="C133" s="26" t="s">
        <v>6599</v>
      </c>
      <c r="D133" t="s">
        <v>635</v>
      </c>
      <c r="E133" s="27" t="s">
        <v>7006</v>
      </c>
      <c r="F133" s="28" t="s">
        <v>659</v>
      </c>
      <c r="G133" s="29">
        <v>2</v>
      </c>
      <c r="H133" s="28">
        <v>0</v>
      </c>
      <c r="I133" s="30">
        <f>ROUND(G133*H133,P4)</f>
        <v>0</v>
      </c>
      <c r="L133" s="31">
        <v>0</v>
      </c>
      <c r="M133" s="24">
        <f>ROUND(G133*L133,P4)</f>
        <v>0</v>
      </c>
      <c r="N133" s="25" t="s">
        <v>635</v>
      </c>
      <c r="O133" s="32">
        <f>M133*AA133</f>
        <v>0</v>
      </c>
      <c r="P133" s="1">
        <v>3</v>
      </c>
      <c r="AA133" s="1">
        <f>IF(P133=1,$O$3,IF(P133=2,$O$4,$O$5))</f>
        <v>0</v>
      </c>
    </row>
    <row r="134">
      <c r="A134" s="1" t="s">
        <v>639</v>
      </c>
      <c r="E134" s="27" t="s">
        <v>7006</v>
      </c>
    </row>
    <row r="135" ht="13">
      <c r="A135" s="1" t="s">
        <v>640</v>
      </c>
      <c r="E135" s="33" t="s">
        <v>7007</v>
      </c>
    </row>
    <row r="136" ht="325">
      <c r="A136" s="1" t="s">
        <v>642</v>
      </c>
      <c r="E136" s="27" t="s">
        <v>7008</v>
      </c>
    </row>
  </sheetData>
  <sheetProtection sheet="1" objects="1" scenarios="1" spinCount="100000" saltValue="k+bjQ2Ejh5IHz5zpL4aOqmx3jnm8vhn7erI5qlnQv9jK7YPZrpDMmI/PzDrSBPXEZehPrROZIEQiQHa7tXOYng==" hashValue="DY+ooepzlmbVN4pkL4tAqIWLNIXLVg7mlrzZfufydcODHxdm9IN3iJFo00RTtMUvTvgmnx4zKMq7LZ0WRj258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8317</v>
      </c>
      <c r="E8" s="23" t="s">
        <v>291</v>
      </c>
      <c r="L8" s="24">
        <f>L9+L18+L43+L60+L65+L90+L103+L112</f>
        <v>0</v>
      </c>
      <c r="M8" s="24">
        <f>M9+M18+M43+M60+M65+M90+M103+M112</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8125</v>
      </c>
      <c r="D14" t="s">
        <v>635</v>
      </c>
      <c r="E14" s="27" t="s">
        <v>7649</v>
      </c>
      <c r="F14" s="28" t="s">
        <v>659</v>
      </c>
      <c r="G14" s="29">
        <v>9</v>
      </c>
      <c r="H14" s="28">
        <v>0</v>
      </c>
      <c r="I14" s="30">
        <f>ROUND(G14*H14,P4)</f>
        <v>0</v>
      </c>
      <c r="L14" s="31">
        <v>0</v>
      </c>
      <c r="M14" s="24">
        <f>ROUND(G14*L14,P4)</f>
        <v>0</v>
      </c>
      <c r="N14" s="25" t="s">
        <v>635</v>
      </c>
      <c r="O14" s="32">
        <f>M14*AA14</f>
        <v>0</v>
      </c>
      <c r="P14" s="1">
        <v>3</v>
      </c>
      <c r="AA14" s="1">
        <f>IF(P14=1,$O$3,IF(P14=2,$O$4,$O$5))</f>
        <v>0</v>
      </c>
    </row>
    <row r="15">
      <c r="A15" s="1" t="s">
        <v>639</v>
      </c>
      <c r="E15" s="27" t="s">
        <v>8126</v>
      </c>
    </row>
    <row r="16" ht="26">
      <c r="A16" s="1" t="s">
        <v>640</v>
      </c>
      <c r="E16" s="33" t="s">
        <v>8318</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11329.499</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8319</v>
      </c>
    </row>
    <row r="22" ht="300">
      <c r="A22" s="1" t="s">
        <v>642</v>
      </c>
      <c r="E22" s="27" t="s">
        <v>4625</v>
      </c>
    </row>
    <row r="23">
      <c r="A23" s="1" t="s">
        <v>633</v>
      </c>
      <c r="B23" s="1">
        <v>4</v>
      </c>
      <c r="C23" s="26" t="s">
        <v>6701</v>
      </c>
      <c r="D23" t="s">
        <v>635</v>
      </c>
      <c r="E23" s="27" t="s">
        <v>6702</v>
      </c>
      <c r="F23" s="28" t="s">
        <v>869</v>
      </c>
      <c r="G23" s="29">
        <v>11329.499</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8319</v>
      </c>
    </row>
    <row r="26" ht="312.5">
      <c r="A26" s="1" t="s">
        <v>642</v>
      </c>
      <c r="E26" s="27" t="s">
        <v>6827</v>
      </c>
    </row>
    <row r="27">
      <c r="A27" s="1" t="s">
        <v>633</v>
      </c>
      <c r="B27" s="1">
        <v>5</v>
      </c>
      <c r="C27" s="26" t="s">
        <v>6828</v>
      </c>
      <c r="D27" t="s">
        <v>635</v>
      </c>
      <c r="E27" s="27" t="s">
        <v>6829</v>
      </c>
      <c r="F27" s="28" t="s">
        <v>869</v>
      </c>
      <c r="G27" s="29">
        <v>4405.6000000000004</v>
      </c>
      <c r="H27" s="28">
        <v>0</v>
      </c>
      <c r="I27" s="30">
        <f>ROUND(G27*H27,P4)</f>
        <v>0</v>
      </c>
      <c r="L27" s="31">
        <v>0</v>
      </c>
      <c r="M27" s="24">
        <f>ROUND(G27*L27,P4)</f>
        <v>0</v>
      </c>
      <c r="N27" s="25" t="s">
        <v>638</v>
      </c>
      <c r="O27" s="32">
        <f>M27*AA27</f>
        <v>0</v>
      </c>
      <c r="P27" s="1">
        <v>3</v>
      </c>
      <c r="AA27" s="1">
        <f>IF(P27=1,$O$3,IF(P27=2,$O$4,$O$5))</f>
        <v>0</v>
      </c>
    </row>
    <row r="28">
      <c r="A28" s="1" t="s">
        <v>639</v>
      </c>
      <c r="E28" s="27" t="s">
        <v>6830</v>
      </c>
    </row>
    <row r="29" ht="117">
      <c r="A29" s="1" t="s">
        <v>640</v>
      </c>
      <c r="E29" s="33" t="s">
        <v>8320</v>
      </c>
    </row>
    <row r="30" ht="312.5">
      <c r="A30" s="1" t="s">
        <v>642</v>
      </c>
      <c r="E30" s="27" t="s">
        <v>6827</v>
      </c>
    </row>
    <row r="31">
      <c r="A31" s="1" t="s">
        <v>633</v>
      </c>
      <c r="B31" s="1">
        <v>6</v>
      </c>
      <c r="C31" s="26" t="s">
        <v>4582</v>
      </c>
      <c r="D31" t="s">
        <v>635</v>
      </c>
      <c r="E31" s="27" t="s">
        <v>4583</v>
      </c>
      <c r="F31" s="28" t="s">
        <v>869</v>
      </c>
      <c r="G31" s="29">
        <v>4405.6000000000004</v>
      </c>
      <c r="H31" s="28">
        <v>0</v>
      </c>
      <c r="I31" s="30">
        <f>ROUND(G31*H31,P4)</f>
        <v>0</v>
      </c>
      <c r="L31" s="31">
        <v>0</v>
      </c>
      <c r="M31" s="24">
        <f>ROUND(G31*L31,P4)</f>
        <v>0</v>
      </c>
      <c r="N31" s="25" t="s">
        <v>638</v>
      </c>
      <c r="O31" s="32">
        <f>M31*AA31</f>
        <v>0</v>
      </c>
      <c r="P31" s="1">
        <v>3</v>
      </c>
      <c r="AA31" s="1">
        <f>IF(P31=1,$O$3,IF(P31=2,$O$4,$O$5))</f>
        <v>0</v>
      </c>
    </row>
    <row r="32">
      <c r="A32" s="1" t="s">
        <v>639</v>
      </c>
      <c r="E32" s="27" t="s">
        <v>6830</v>
      </c>
    </row>
    <row r="33" ht="117">
      <c r="A33" s="1" t="s">
        <v>640</v>
      </c>
      <c r="E33" s="33" t="s">
        <v>8320</v>
      </c>
    </row>
    <row r="34" ht="187.5">
      <c r="A34" s="1" t="s">
        <v>642</v>
      </c>
      <c r="E34" s="27" t="s">
        <v>4585</v>
      </c>
    </row>
    <row r="35">
      <c r="A35" s="1" t="s">
        <v>633</v>
      </c>
      <c r="B35" s="1">
        <v>7</v>
      </c>
      <c r="C35" s="26" t="s">
        <v>883</v>
      </c>
      <c r="D35" t="s">
        <v>635</v>
      </c>
      <c r="E35" s="27" t="s">
        <v>884</v>
      </c>
      <c r="F35" s="28" t="s">
        <v>869</v>
      </c>
      <c r="G35" s="29">
        <v>362.03199999999998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8321</v>
      </c>
    </row>
    <row r="38" ht="225">
      <c r="A38" s="1" t="s">
        <v>642</v>
      </c>
      <c r="E38" s="27" t="s">
        <v>4587</v>
      </c>
    </row>
    <row r="39">
      <c r="A39" s="1" t="s">
        <v>633</v>
      </c>
      <c r="B39" s="1">
        <v>8</v>
      </c>
      <c r="C39" s="26" t="s">
        <v>6868</v>
      </c>
      <c r="D39" t="s">
        <v>635</v>
      </c>
      <c r="E39" s="27" t="s">
        <v>6869</v>
      </c>
      <c r="F39" s="28" t="s">
        <v>869</v>
      </c>
      <c r="G39" s="29">
        <v>10967.467000000001</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8322</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16.943999999999999</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8323</v>
      </c>
    </row>
    <row r="47" ht="37.5">
      <c r="A47" s="1" t="s">
        <v>642</v>
      </c>
      <c r="E47" s="27" t="s">
        <v>4696</v>
      </c>
    </row>
    <row r="48">
      <c r="A48" s="1" t="s">
        <v>633</v>
      </c>
      <c r="B48" s="1">
        <v>10</v>
      </c>
      <c r="C48" s="26" t="s">
        <v>7715</v>
      </c>
      <c r="D48" t="s">
        <v>635</v>
      </c>
      <c r="E48" s="27" t="s">
        <v>7716</v>
      </c>
      <c r="F48" s="28" t="s">
        <v>869</v>
      </c>
      <c r="G48" s="29">
        <v>2.3719999999999999</v>
      </c>
      <c r="H48" s="28">
        <v>0</v>
      </c>
      <c r="I48" s="30">
        <f>ROUND(G48*H48,P4)</f>
        <v>0</v>
      </c>
      <c r="L48" s="31">
        <v>0</v>
      </c>
      <c r="M48" s="24">
        <f>ROUND(G48*L48,P4)</f>
        <v>0</v>
      </c>
      <c r="N48" s="25" t="s">
        <v>638</v>
      </c>
      <c r="O48" s="32">
        <f>M48*AA48</f>
        <v>0</v>
      </c>
      <c r="P48" s="1">
        <v>3</v>
      </c>
      <c r="AA48" s="1">
        <f>IF(P48=1,$O$3,IF(P48=2,$O$4,$O$5))</f>
        <v>0</v>
      </c>
    </row>
    <row r="49">
      <c r="A49" s="1" t="s">
        <v>639</v>
      </c>
      <c r="E49" s="27" t="s">
        <v>8136</v>
      </c>
    </row>
    <row r="50" ht="26">
      <c r="A50" s="1" t="s">
        <v>640</v>
      </c>
      <c r="E50" s="33" t="s">
        <v>8324</v>
      </c>
    </row>
    <row r="51" ht="350">
      <c r="A51" s="1" t="s">
        <v>642</v>
      </c>
      <c r="E51" s="27" t="s">
        <v>5448</v>
      </c>
    </row>
    <row r="52">
      <c r="A52" s="1" t="s">
        <v>633</v>
      </c>
      <c r="B52" s="1">
        <v>11</v>
      </c>
      <c r="C52" s="26" t="s">
        <v>3589</v>
      </c>
      <c r="D52" t="s">
        <v>635</v>
      </c>
      <c r="E52" s="27" t="s">
        <v>3590</v>
      </c>
      <c r="F52" s="28" t="s">
        <v>869</v>
      </c>
      <c r="G52" s="29">
        <v>518.50099999999998</v>
      </c>
      <c r="H52" s="28">
        <v>0</v>
      </c>
      <c r="I52" s="30">
        <f>ROUND(G52*H52,P4)</f>
        <v>0</v>
      </c>
      <c r="L52" s="31">
        <v>0</v>
      </c>
      <c r="M52" s="24">
        <f>ROUND(G52*L52,P4)</f>
        <v>0</v>
      </c>
      <c r="N52" s="25" t="s">
        <v>638</v>
      </c>
      <c r="O52" s="32">
        <f>M52*AA52</f>
        <v>0</v>
      </c>
      <c r="P52" s="1">
        <v>3</v>
      </c>
      <c r="AA52" s="1">
        <f>IF(P52=1,$O$3,IF(P52=2,$O$4,$O$5))</f>
        <v>0</v>
      </c>
    </row>
    <row r="53" ht="25">
      <c r="A53" s="1" t="s">
        <v>639</v>
      </c>
      <c r="E53" s="27" t="s">
        <v>8298</v>
      </c>
    </row>
    <row r="54" ht="39">
      <c r="A54" s="1" t="s">
        <v>640</v>
      </c>
      <c r="E54" s="33" t="s">
        <v>8325</v>
      </c>
    </row>
    <row r="55" ht="350">
      <c r="A55" s="1" t="s">
        <v>642</v>
      </c>
      <c r="E55" s="27" t="s">
        <v>5448</v>
      </c>
    </row>
    <row r="56">
      <c r="A56" s="1" t="s">
        <v>633</v>
      </c>
      <c r="B56" s="1">
        <v>12</v>
      </c>
      <c r="C56" s="26" t="s">
        <v>6522</v>
      </c>
      <c r="D56" t="s">
        <v>635</v>
      </c>
      <c r="E56" s="27" t="s">
        <v>6523</v>
      </c>
      <c r="F56" s="28" t="s">
        <v>1729</v>
      </c>
      <c r="G56" s="29">
        <v>150.12200000000001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8326</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8145</v>
      </c>
      <c r="D61" t="s">
        <v>635</v>
      </c>
      <c r="E61" s="27" t="s">
        <v>8146</v>
      </c>
      <c r="F61" s="28" t="s">
        <v>869</v>
      </c>
      <c r="G61" s="29">
        <v>388.47500000000002</v>
      </c>
      <c r="H61" s="28">
        <v>0</v>
      </c>
      <c r="I61" s="30">
        <f>ROUND(G61*H61,P4)</f>
        <v>0</v>
      </c>
      <c r="L61" s="31">
        <v>0</v>
      </c>
      <c r="M61" s="24">
        <f>ROUND(G61*L61,P4)</f>
        <v>0</v>
      </c>
      <c r="N61" s="25" t="s">
        <v>635</v>
      </c>
      <c r="O61" s="32">
        <f>M61*AA61</f>
        <v>0</v>
      </c>
      <c r="P61" s="1">
        <v>3</v>
      </c>
      <c r="AA61" s="1">
        <f>IF(P61=1,$O$3,IF(P61=2,$O$4,$O$5))</f>
        <v>0</v>
      </c>
    </row>
    <row r="62" ht="25">
      <c r="A62" s="1" t="s">
        <v>639</v>
      </c>
      <c r="E62" s="27" t="s">
        <v>8147</v>
      </c>
    </row>
    <row r="63" ht="104">
      <c r="A63" s="1" t="s">
        <v>640</v>
      </c>
      <c r="E63" s="33" t="s">
        <v>8327</v>
      </c>
    </row>
    <row r="64" ht="225">
      <c r="A64" s="1" t="s">
        <v>642</v>
      </c>
      <c r="E64" s="27" t="s">
        <v>5456</v>
      </c>
    </row>
    <row r="65" ht="13">
      <c r="A65" s="1" t="s">
        <v>630</v>
      </c>
      <c r="C65" s="22" t="s">
        <v>3123</v>
      </c>
      <c r="E65" s="23" t="s">
        <v>4687</v>
      </c>
      <c r="L65" s="24">
        <f>SUMIFS(L66:L89,A66:A89,"P")</f>
        <v>0</v>
      </c>
      <c r="M65" s="24">
        <f>SUMIFS(M66:M89,A66:A89,"P")</f>
        <v>0</v>
      </c>
      <c r="N65" s="25"/>
    </row>
    <row r="66">
      <c r="A66" s="1" t="s">
        <v>633</v>
      </c>
      <c r="B66" s="1">
        <v>14</v>
      </c>
      <c r="C66" s="26" t="s">
        <v>5457</v>
      </c>
      <c r="D66" t="s">
        <v>635</v>
      </c>
      <c r="E66" s="27" t="s">
        <v>5458</v>
      </c>
      <c r="F66" s="28" t="s">
        <v>869</v>
      </c>
      <c r="G66" s="29">
        <v>1609.4849999999999</v>
      </c>
      <c r="H66" s="28">
        <v>0</v>
      </c>
      <c r="I66" s="30">
        <f>ROUND(G66*H66,P4)</f>
        <v>0</v>
      </c>
      <c r="L66" s="31">
        <v>0</v>
      </c>
      <c r="M66" s="24">
        <f>ROUND(G66*L66,P4)</f>
        <v>0</v>
      </c>
      <c r="N66" s="25" t="s">
        <v>638</v>
      </c>
      <c r="O66" s="32">
        <f>M66*AA66</f>
        <v>0</v>
      </c>
      <c r="P66" s="1">
        <v>3</v>
      </c>
      <c r="AA66" s="1">
        <f>IF(P66=1,$O$3,IF(P66=2,$O$4,$O$5))</f>
        <v>0</v>
      </c>
    </row>
    <row r="67" ht="25">
      <c r="A67" s="1" t="s">
        <v>639</v>
      </c>
      <c r="E67" s="27" t="s">
        <v>8149</v>
      </c>
    </row>
    <row r="68" ht="78">
      <c r="A68" s="1" t="s">
        <v>640</v>
      </c>
      <c r="E68" s="33" t="s">
        <v>8328</v>
      </c>
    </row>
    <row r="69" ht="350">
      <c r="A69" s="1" t="s">
        <v>642</v>
      </c>
      <c r="E69" s="27" t="s">
        <v>4692</v>
      </c>
    </row>
    <row r="70">
      <c r="A70" s="1" t="s">
        <v>633</v>
      </c>
      <c r="B70" s="1">
        <v>15</v>
      </c>
      <c r="C70" s="26" t="s">
        <v>4688</v>
      </c>
      <c r="D70" t="s">
        <v>635</v>
      </c>
      <c r="E70" s="27" t="s">
        <v>4689</v>
      </c>
      <c r="F70" s="28" t="s">
        <v>869</v>
      </c>
      <c r="G70" s="29">
        <v>64.475999999999999</v>
      </c>
      <c r="H70" s="28">
        <v>0</v>
      </c>
      <c r="I70" s="30">
        <f>ROUND(G70*H70,P4)</f>
        <v>0</v>
      </c>
      <c r="L70" s="31">
        <v>0</v>
      </c>
      <c r="M70" s="24">
        <f>ROUND(G70*L70,P4)</f>
        <v>0</v>
      </c>
      <c r="N70" s="25" t="s">
        <v>638</v>
      </c>
      <c r="O70" s="32">
        <f>M70*AA70</f>
        <v>0</v>
      </c>
      <c r="P70" s="1">
        <v>3</v>
      </c>
      <c r="AA70" s="1">
        <f>IF(P70=1,$O$3,IF(P70=2,$O$4,$O$5))</f>
        <v>0</v>
      </c>
    </row>
    <row r="71">
      <c r="A71" s="1" t="s">
        <v>639</v>
      </c>
      <c r="E71" s="27" t="s">
        <v>8151</v>
      </c>
    </row>
    <row r="72" ht="130">
      <c r="A72" s="1" t="s">
        <v>640</v>
      </c>
      <c r="E72" s="33" t="s">
        <v>8329</v>
      </c>
    </row>
    <row r="73" ht="350">
      <c r="A73" s="1" t="s">
        <v>642</v>
      </c>
      <c r="E73" s="27" t="s">
        <v>4692</v>
      </c>
    </row>
    <row r="74">
      <c r="A74" s="1" t="s">
        <v>633</v>
      </c>
      <c r="B74" s="1">
        <v>16</v>
      </c>
      <c r="C74" s="26" t="s">
        <v>5720</v>
      </c>
      <c r="D74" t="s">
        <v>635</v>
      </c>
      <c r="E74" s="27" t="s">
        <v>5721</v>
      </c>
      <c r="F74" s="28" t="s">
        <v>869</v>
      </c>
      <c r="G74" s="29">
        <v>316.91699999999997</v>
      </c>
      <c r="H74" s="28">
        <v>0</v>
      </c>
      <c r="I74" s="30">
        <f>ROUND(G74*H74,P4)</f>
        <v>0</v>
      </c>
      <c r="L74" s="31">
        <v>0</v>
      </c>
      <c r="M74" s="24">
        <f>ROUND(G74*L74,P4)</f>
        <v>0</v>
      </c>
      <c r="N74" s="25" t="s">
        <v>638</v>
      </c>
      <c r="O74" s="32">
        <f>M74*AA74</f>
        <v>0</v>
      </c>
      <c r="P74" s="1">
        <v>3</v>
      </c>
      <c r="AA74" s="1">
        <f>IF(P74=1,$O$3,IF(P74=2,$O$4,$O$5))</f>
        <v>0</v>
      </c>
    </row>
    <row r="75">
      <c r="A75" s="1" t="s">
        <v>639</v>
      </c>
      <c r="E75" s="27" t="s">
        <v>8153</v>
      </c>
    </row>
    <row r="76" ht="52">
      <c r="A76" s="1" t="s">
        <v>640</v>
      </c>
      <c r="E76" s="33" t="s">
        <v>8330</v>
      </c>
    </row>
    <row r="77" ht="37.5">
      <c r="A77" s="1" t="s">
        <v>642</v>
      </c>
      <c r="E77" s="27" t="s">
        <v>4696</v>
      </c>
    </row>
    <row r="78">
      <c r="A78" s="1" t="s">
        <v>633</v>
      </c>
      <c r="B78" s="1">
        <v>17</v>
      </c>
      <c r="C78" s="26" t="s">
        <v>6169</v>
      </c>
      <c r="D78" t="s">
        <v>635</v>
      </c>
      <c r="E78" s="27" t="s">
        <v>6170</v>
      </c>
      <c r="F78" s="28" t="s">
        <v>869</v>
      </c>
      <c r="G78" s="29">
        <v>55.880000000000003</v>
      </c>
      <c r="H78" s="28">
        <v>0</v>
      </c>
      <c r="I78" s="30">
        <f>ROUND(G78*H78,P4)</f>
        <v>0</v>
      </c>
      <c r="L78" s="31">
        <v>0</v>
      </c>
      <c r="M78" s="24">
        <f>ROUND(G78*L78,P4)</f>
        <v>0</v>
      </c>
      <c r="N78" s="25" t="s">
        <v>638</v>
      </c>
      <c r="O78" s="32">
        <f>M78*AA78</f>
        <v>0</v>
      </c>
      <c r="P78" s="1">
        <v>3</v>
      </c>
      <c r="AA78" s="1">
        <f>IF(P78=1,$O$3,IF(P78=2,$O$4,$O$5))</f>
        <v>0</v>
      </c>
    </row>
    <row r="79">
      <c r="A79" s="1" t="s">
        <v>639</v>
      </c>
      <c r="E79" s="27" t="s">
        <v>8155</v>
      </c>
    </row>
    <row r="80" ht="26">
      <c r="A80" s="1" t="s">
        <v>640</v>
      </c>
      <c r="E80" s="33" t="s">
        <v>8331</v>
      </c>
    </row>
    <row r="81" ht="37.5">
      <c r="A81" s="1" t="s">
        <v>642</v>
      </c>
      <c r="E81" s="27" t="s">
        <v>4696</v>
      </c>
    </row>
    <row r="82">
      <c r="A82" s="1" t="s">
        <v>633</v>
      </c>
      <c r="B82" s="1">
        <v>18</v>
      </c>
      <c r="C82" s="26" t="s">
        <v>4710</v>
      </c>
      <c r="D82" t="s">
        <v>635</v>
      </c>
      <c r="E82" s="27" t="s">
        <v>4711</v>
      </c>
      <c r="F82" s="28" t="s">
        <v>869</v>
      </c>
      <c r="G82" s="29">
        <v>73.069999999999993</v>
      </c>
      <c r="H82" s="28">
        <v>0</v>
      </c>
      <c r="I82" s="30">
        <f>ROUND(G82*H82,P4)</f>
        <v>0</v>
      </c>
      <c r="L82" s="31">
        <v>0</v>
      </c>
      <c r="M82" s="24">
        <f>ROUND(G82*L82,P4)</f>
        <v>0</v>
      </c>
      <c r="N82" s="25" t="s">
        <v>638</v>
      </c>
      <c r="O82" s="32">
        <f>M82*AA82</f>
        <v>0</v>
      </c>
      <c r="P82" s="1">
        <v>3</v>
      </c>
      <c r="AA82" s="1">
        <f>IF(P82=1,$O$3,IF(P82=2,$O$4,$O$5))</f>
        <v>0</v>
      </c>
    </row>
    <row r="83">
      <c r="A83" s="1" t="s">
        <v>639</v>
      </c>
      <c r="E83" s="27" t="s">
        <v>6944</v>
      </c>
    </row>
    <row r="84" ht="104">
      <c r="A84" s="1" t="s">
        <v>640</v>
      </c>
      <c r="E84" s="33" t="s">
        <v>8332</v>
      </c>
    </row>
    <row r="85" ht="100">
      <c r="A85" s="1" t="s">
        <v>642</v>
      </c>
      <c r="E85" s="27" t="s">
        <v>4713</v>
      </c>
    </row>
    <row r="86">
      <c r="A86" s="1" t="s">
        <v>633</v>
      </c>
      <c r="B86" s="1">
        <v>19</v>
      </c>
      <c r="C86" s="26" t="s">
        <v>6656</v>
      </c>
      <c r="D86" t="s">
        <v>635</v>
      </c>
      <c r="E86" s="27" t="s">
        <v>6657</v>
      </c>
      <c r="F86" s="28" t="s">
        <v>869</v>
      </c>
      <c r="G86" s="29">
        <v>9.7750000000000004</v>
      </c>
      <c r="H86" s="28">
        <v>0</v>
      </c>
      <c r="I86" s="30">
        <f>ROUND(G86*H86,P4)</f>
        <v>0</v>
      </c>
      <c r="L86" s="31">
        <v>0</v>
      </c>
      <c r="M86" s="24">
        <f>ROUND(G86*L86,P4)</f>
        <v>0</v>
      </c>
      <c r="N86" s="25" t="s">
        <v>638</v>
      </c>
      <c r="O86" s="32">
        <f>M86*AA86</f>
        <v>0</v>
      </c>
      <c r="P86" s="1">
        <v>3</v>
      </c>
      <c r="AA86" s="1">
        <f>IF(P86=1,$O$3,IF(P86=2,$O$4,$O$5))</f>
        <v>0</v>
      </c>
    </row>
    <row r="87">
      <c r="A87" s="1" t="s">
        <v>639</v>
      </c>
      <c r="E87" s="27" t="s">
        <v>8158</v>
      </c>
    </row>
    <row r="88" ht="78">
      <c r="A88" s="1" t="s">
        <v>640</v>
      </c>
      <c r="E88" s="33" t="s">
        <v>8333</v>
      </c>
    </row>
    <row r="89" ht="337.5">
      <c r="A89" s="1" t="s">
        <v>642</v>
      </c>
      <c r="E89" s="27" t="s">
        <v>6660</v>
      </c>
    </row>
    <row r="90" ht="13">
      <c r="A90" s="1" t="s">
        <v>630</v>
      </c>
      <c r="C90" s="22" t="s">
        <v>1818</v>
      </c>
      <c r="E90" s="23" t="s">
        <v>4733</v>
      </c>
      <c r="L90" s="24">
        <f>SUMIFS(L91:L102,A91:A102,"P")</f>
        <v>0</v>
      </c>
      <c r="M90" s="24">
        <f>SUMIFS(M91:M102,A91:A102,"P")</f>
        <v>0</v>
      </c>
      <c r="N90" s="25"/>
    </row>
    <row r="91" ht="25">
      <c r="A91" s="1" t="s">
        <v>633</v>
      </c>
      <c r="B91" s="1">
        <v>20</v>
      </c>
      <c r="C91" s="26" t="s">
        <v>4734</v>
      </c>
      <c r="D91" t="s">
        <v>635</v>
      </c>
      <c r="E91" s="27" t="s">
        <v>4735</v>
      </c>
      <c r="F91" s="28" t="s">
        <v>865</v>
      </c>
      <c r="G91" s="29">
        <v>168.28100000000001</v>
      </c>
      <c r="H91" s="28">
        <v>0</v>
      </c>
      <c r="I91" s="30">
        <f>ROUND(G91*H91,P4)</f>
        <v>0</v>
      </c>
      <c r="L91" s="31">
        <v>0</v>
      </c>
      <c r="M91" s="24">
        <f>ROUND(G91*L91,P4)</f>
        <v>0</v>
      </c>
      <c r="N91" s="25" t="s">
        <v>638</v>
      </c>
      <c r="O91" s="32">
        <f>M91*AA91</f>
        <v>0</v>
      </c>
      <c r="P91" s="1">
        <v>3</v>
      </c>
      <c r="AA91" s="1">
        <f>IF(P91=1,$O$3,IF(P91=2,$O$4,$O$5))</f>
        <v>0</v>
      </c>
    </row>
    <row r="92">
      <c r="A92" s="1" t="s">
        <v>639</v>
      </c>
      <c r="E92" s="27" t="s">
        <v>8160</v>
      </c>
    </row>
    <row r="93" ht="26">
      <c r="A93" s="1" t="s">
        <v>640</v>
      </c>
      <c r="E93" s="33" t="s">
        <v>8334</v>
      </c>
    </row>
    <row r="94" ht="187.5">
      <c r="A94" s="1" t="s">
        <v>642</v>
      </c>
      <c r="E94" s="27" t="s">
        <v>4737</v>
      </c>
    </row>
    <row r="95">
      <c r="A95" s="1" t="s">
        <v>633</v>
      </c>
      <c r="B95" s="1">
        <v>21</v>
      </c>
      <c r="C95" s="26" t="s">
        <v>6951</v>
      </c>
      <c r="D95" t="s">
        <v>635</v>
      </c>
      <c r="E95" s="27" t="s">
        <v>6952</v>
      </c>
      <c r="F95" s="28" t="s">
        <v>865</v>
      </c>
      <c r="G95" s="29">
        <v>983.09199999999998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8335</v>
      </c>
    </row>
    <row r="98" ht="409.5">
      <c r="A98" s="1" t="s">
        <v>642</v>
      </c>
      <c r="E98" s="27" t="s">
        <v>8163</v>
      </c>
    </row>
    <row r="99">
      <c r="A99" s="1" t="s">
        <v>633</v>
      </c>
      <c r="B99" s="1">
        <v>22</v>
      </c>
      <c r="C99" s="26" t="s">
        <v>6959</v>
      </c>
      <c r="D99" t="s">
        <v>635</v>
      </c>
      <c r="E99" s="27" t="s">
        <v>6960</v>
      </c>
      <c r="F99" s="28" t="s">
        <v>865</v>
      </c>
      <c r="G99" s="29">
        <v>304.80000000000001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8336</v>
      </c>
    </row>
    <row r="102" ht="409.5">
      <c r="A102" s="1" t="s">
        <v>642</v>
      </c>
      <c r="E102" s="27" t="s">
        <v>6970</v>
      </c>
    </row>
    <row r="103" ht="13">
      <c r="A103" s="1" t="s">
        <v>630</v>
      </c>
      <c r="C103" s="22" t="s">
        <v>4738</v>
      </c>
      <c r="E103" s="23" t="s">
        <v>5475</v>
      </c>
      <c r="L103" s="24">
        <f>SUMIFS(L104:L111,A104:A111,"P")</f>
        <v>0</v>
      </c>
      <c r="M103" s="24">
        <f>SUMIFS(M104:M111,A104:A111,"P")</f>
        <v>0</v>
      </c>
      <c r="N103" s="25"/>
    </row>
    <row r="104">
      <c r="A104" s="1" t="s">
        <v>633</v>
      </c>
      <c r="B104" s="1">
        <v>23</v>
      </c>
      <c r="C104" s="26" t="s">
        <v>5738</v>
      </c>
      <c r="D104" t="s">
        <v>635</v>
      </c>
      <c r="E104" s="27" t="s">
        <v>5739</v>
      </c>
      <c r="F104" s="28" t="s">
        <v>649</v>
      </c>
      <c r="G104" s="29">
        <v>121.90000000000001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8167</v>
      </c>
    </row>
    <row r="106" ht="26">
      <c r="A106" s="1" t="s">
        <v>640</v>
      </c>
      <c r="E106" s="33" t="s">
        <v>8337</v>
      </c>
    </row>
    <row r="107" ht="237.5">
      <c r="A107" s="1" t="s">
        <v>642</v>
      </c>
      <c r="E107" s="27" t="s">
        <v>5185</v>
      </c>
    </row>
    <row r="108">
      <c r="A108" s="1" t="s">
        <v>633</v>
      </c>
      <c r="B108" s="1">
        <v>24</v>
      </c>
      <c r="C108" s="26" t="s">
        <v>4750</v>
      </c>
      <c r="D108" t="s">
        <v>635</v>
      </c>
      <c r="E108" s="27" t="s">
        <v>4751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8169</v>
      </c>
    </row>
    <row r="111" ht="150">
      <c r="A111" s="1" t="s">
        <v>642</v>
      </c>
      <c r="E111" s="27" t="s">
        <v>4753</v>
      </c>
    </row>
    <row r="112" ht="13">
      <c r="A112" s="1" t="s">
        <v>630</v>
      </c>
      <c r="C112" s="22" t="s">
        <v>1889</v>
      </c>
      <c r="E112" s="23" t="s">
        <v>4497</v>
      </c>
      <c r="L112" s="24">
        <f>SUMIFS(L113:L132,A113:A132,"P")</f>
        <v>0</v>
      </c>
      <c r="M112" s="24">
        <f>SUMIFS(M113:M132,A113:A132,"P")</f>
        <v>0</v>
      </c>
      <c r="N112" s="25"/>
    </row>
    <row r="113">
      <c r="A113" s="1" t="s">
        <v>633</v>
      </c>
      <c r="B113" s="1">
        <v>25</v>
      </c>
      <c r="C113" s="26" t="s">
        <v>6980</v>
      </c>
      <c r="D113" t="s">
        <v>635</v>
      </c>
      <c r="E113" s="27" t="s">
        <v>6780</v>
      </c>
      <c r="F113" s="28" t="s">
        <v>649</v>
      </c>
      <c r="G113" s="29">
        <v>49.799999999999997</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8338</v>
      </c>
    </row>
    <row r="116" ht="62.5">
      <c r="A116" s="1" t="s">
        <v>642</v>
      </c>
      <c r="E116" s="27" t="s">
        <v>6593</v>
      </c>
    </row>
    <row r="117">
      <c r="A117" s="1" t="s">
        <v>633</v>
      </c>
      <c r="B117" s="1">
        <v>26</v>
      </c>
      <c r="C117" s="26" t="s">
        <v>7347</v>
      </c>
      <c r="D117" t="s">
        <v>635</v>
      </c>
      <c r="E117" s="27" t="s">
        <v>7348</v>
      </c>
      <c r="F117" s="28" t="s">
        <v>659</v>
      </c>
      <c r="G117" s="29">
        <v>18</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8314</v>
      </c>
    </row>
    <row r="120" ht="37.5">
      <c r="A120" s="1" t="s">
        <v>642</v>
      </c>
      <c r="E120" s="27" t="s">
        <v>7350</v>
      </c>
    </row>
    <row r="121">
      <c r="A121" s="1" t="s">
        <v>633</v>
      </c>
      <c r="B121" s="1">
        <v>27</v>
      </c>
      <c r="C121" s="26" t="s">
        <v>5647</v>
      </c>
      <c r="D121" t="s">
        <v>635</v>
      </c>
      <c r="E121" s="27" t="s">
        <v>5648</v>
      </c>
      <c r="F121" s="28" t="s">
        <v>649</v>
      </c>
      <c r="G121" s="29">
        <v>67.200000000000003</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8339</v>
      </c>
    </row>
    <row r="124" ht="50">
      <c r="A124" s="1" t="s">
        <v>642</v>
      </c>
      <c r="E124" s="27" t="s">
        <v>5650</v>
      </c>
    </row>
    <row r="125">
      <c r="A125" s="1" t="s">
        <v>633</v>
      </c>
      <c r="B125" s="1">
        <v>28</v>
      </c>
      <c r="C125" s="26" t="s">
        <v>6998</v>
      </c>
      <c r="D125" t="s">
        <v>635</v>
      </c>
      <c r="E125" s="27" t="s">
        <v>6999</v>
      </c>
      <c r="F125" s="28" t="s">
        <v>2555</v>
      </c>
      <c r="G125" s="29">
        <v>684.58900000000006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8340</v>
      </c>
    </row>
    <row r="128" ht="350">
      <c r="A128" s="1" t="s">
        <v>642</v>
      </c>
      <c r="E128" s="27" t="s">
        <v>7001</v>
      </c>
    </row>
    <row r="129">
      <c r="A129" s="1" t="s">
        <v>633</v>
      </c>
      <c r="B129" s="1">
        <v>29</v>
      </c>
      <c r="C129" s="26" t="s">
        <v>6599</v>
      </c>
      <c r="D129" t="s">
        <v>635</v>
      </c>
      <c r="E129" s="27" t="s">
        <v>7006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7006</v>
      </c>
    </row>
    <row r="131" ht="13">
      <c r="A131" s="1" t="s">
        <v>640</v>
      </c>
      <c r="E131" s="33" t="s">
        <v>7007</v>
      </c>
    </row>
    <row r="132" ht="325">
      <c r="A132" s="1" t="s">
        <v>642</v>
      </c>
      <c r="E132" s="27" t="s">
        <v>7008</v>
      </c>
    </row>
  </sheetData>
  <sheetProtection sheet="1" objects="1" scenarios="1" spinCount="100000" saltValue="Gdsr51bRmybXh2I5BCNX6fE9pZAr9pyWLbkGFQZ5cKBXZNVOdtxVBKtYojhyZDNiE2qAEmgJBxuSy5fOZgRPXg==" hashValue="aY8jazmfVf+S2A7OCs1PZ1mCoqkJmnSta0dqPqP9sTopzoftd/nYSSiNLv20cO6ODgO3EAeCnCODDaYWfrvPo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8341</v>
      </c>
      <c r="E8" s="23" t="s">
        <v>293</v>
      </c>
      <c r="L8" s="24">
        <f>L9+L18+L43+L60+L65+L90+L103+L120</f>
        <v>0</v>
      </c>
      <c r="M8" s="24">
        <f>M9+M18+M43+M60+M65+M90+M103+M120</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8125</v>
      </c>
      <c r="D14" t="s">
        <v>635</v>
      </c>
      <c r="E14" s="27" t="s">
        <v>7649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8126</v>
      </c>
    </row>
    <row r="16" ht="26">
      <c r="A16" s="1" t="s">
        <v>640</v>
      </c>
      <c r="E16" s="33" t="s">
        <v>8250</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17170.577000000001</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8342</v>
      </c>
    </row>
    <row r="22" ht="300">
      <c r="A22" s="1" t="s">
        <v>642</v>
      </c>
      <c r="E22" s="27" t="s">
        <v>4625</v>
      </c>
    </row>
    <row r="23">
      <c r="A23" s="1" t="s">
        <v>633</v>
      </c>
      <c r="B23" s="1">
        <v>4</v>
      </c>
      <c r="C23" s="26" t="s">
        <v>6701</v>
      </c>
      <c r="D23" t="s">
        <v>635</v>
      </c>
      <c r="E23" s="27" t="s">
        <v>6702</v>
      </c>
      <c r="F23" s="28" t="s">
        <v>869</v>
      </c>
      <c r="G23" s="29">
        <v>17170.577000000001</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8342</v>
      </c>
    </row>
    <row r="26" ht="312.5">
      <c r="A26" s="1" t="s">
        <v>642</v>
      </c>
      <c r="E26" s="27" t="s">
        <v>6827</v>
      </c>
    </row>
    <row r="27">
      <c r="A27" s="1" t="s">
        <v>633</v>
      </c>
      <c r="B27" s="1">
        <v>5</v>
      </c>
      <c r="C27" s="26" t="s">
        <v>6828</v>
      </c>
      <c r="D27" t="s">
        <v>635</v>
      </c>
      <c r="E27" s="27" t="s">
        <v>6829</v>
      </c>
      <c r="F27" s="28" t="s">
        <v>869</v>
      </c>
      <c r="G27" s="29">
        <v>11109.477999999999</v>
      </c>
      <c r="H27" s="28">
        <v>0</v>
      </c>
      <c r="I27" s="30">
        <f>ROUND(G27*H27,P4)</f>
        <v>0</v>
      </c>
      <c r="L27" s="31">
        <v>0</v>
      </c>
      <c r="M27" s="24">
        <f>ROUND(G27*L27,P4)</f>
        <v>0</v>
      </c>
      <c r="N27" s="25" t="s">
        <v>638</v>
      </c>
      <c r="O27" s="32">
        <f>M27*AA27</f>
        <v>0</v>
      </c>
      <c r="P27" s="1">
        <v>3</v>
      </c>
      <c r="AA27" s="1">
        <f>IF(P27=1,$O$3,IF(P27=2,$O$4,$O$5))</f>
        <v>0</v>
      </c>
    </row>
    <row r="28">
      <c r="A28" s="1" t="s">
        <v>639</v>
      </c>
      <c r="E28" s="27" t="s">
        <v>6830</v>
      </c>
    </row>
    <row r="29" ht="117">
      <c r="A29" s="1" t="s">
        <v>640</v>
      </c>
      <c r="E29" s="33" t="s">
        <v>8343</v>
      </c>
    </row>
    <row r="30" ht="312.5">
      <c r="A30" s="1" t="s">
        <v>642</v>
      </c>
      <c r="E30" s="27" t="s">
        <v>6827</v>
      </c>
    </row>
    <row r="31">
      <c r="A31" s="1" t="s">
        <v>633</v>
      </c>
      <c r="B31" s="1">
        <v>6</v>
      </c>
      <c r="C31" s="26" t="s">
        <v>4582</v>
      </c>
      <c r="D31" t="s">
        <v>635</v>
      </c>
      <c r="E31" s="27" t="s">
        <v>4583</v>
      </c>
      <c r="F31" s="28" t="s">
        <v>869</v>
      </c>
      <c r="G31" s="29">
        <v>11109.477999999999</v>
      </c>
      <c r="H31" s="28">
        <v>0</v>
      </c>
      <c r="I31" s="30">
        <f>ROUND(G31*H31,P4)</f>
        <v>0</v>
      </c>
      <c r="L31" s="31">
        <v>0</v>
      </c>
      <c r="M31" s="24">
        <f>ROUND(G31*L31,P4)</f>
        <v>0</v>
      </c>
      <c r="N31" s="25" t="s">
        <v>638</v>
      </c>
      <c r="O31" s="32">
        <f>M31*AA31</f>
        <v>0</v>
      </c>
      <c r="P31" s="1">
        <v>3</v>
      </c>
      <c r="AA31" s="1">
        <f>IF(P31=1,$O$3,IF(P31=2,$O$4,$O$5))</f>
        <v>0</v>
      </c>
    </row>
    <row r="32">
      <c r="A32" s="1" t="s">
        <v>639</v>
      </c>
      <c r="E32" s="27" t="s">
        <v>6830</v>
      </c>
    </row>
    <row r="33" ht="117">
      <c r="A33" s="1" t="s">
        <v>640</v>
      </c>
      <c r="E33" s="33" t="s">
        <v>8343</v>
      </c>
    </row>
    <row r="34" ht="187.5">
      <c r="A34" s="1" t="s">
        <v>642</v>
      </c>
      <c r="E34" s="27" t="s">
        <v>4585</v>
      </c>
    </row>
    <row r="35">
      <c r="A35" s="1" t="s">
        <v>633</v>
      </c>
      <c r="B35" s="1">
        <v>7</v>
      </c>
      <c r="C35" s="26" t="s">
        <v>883</v>
      </c>
      <c r="D35" t="s">
        <v>635</v>
      </c>
      <c r="E35" s="27" t="s">
        <v>884</v>
      </c>
      <c r="F35" s="28" t="s">
        <v>869</v>
      </c>
      <c r="G35" s="29">
        <v>2464.2759999999998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8344</v>
      </c>
    </row>
    <row r="38" ht="225">
      <c r="A38" s="1" t="s">
        <v>642</v>
      </c>
      <c r="E38" s="27" t="s">
        <v>4587</v>
      </c>
    </row>
    <row r="39">
      <c r="A39" s="1" t="s">
        <v>633</v>
      </c>
      <c r="B39" s="1">
        <v>8</v>
      </c>
      <c r="C39" s="26" t="s">
        <v>6868</v>
      </c>
      <c r="D39" t="s">
        <v>635</v>
      </c>
      <c r="E39" s="27" t="s">
        <v>6869</v>
      </c>
      <c r="F39" s="28" t="s">
        <v>869</v>
      </c>
      <c r="G39" s="29">
        <v>14706.300999999999</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65">
      <c r="A41" s="1" t="s">
        <v>640</v>
      </c>
      <c r="E41" s="33" t="s">
        <v>8345</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18.346</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8346</v>
      </c>
    </row>
    <row r="47" ht="37.5">
      <c r="A47" s="1" t="s">
        <v>642</v>
      </c>
      <c r="E47" s="27" t="s">
        <v>4696</v>
      </c>
    </row>
    <row r="48">
      <c r="A48" s="1" t="s">
        <v>633</v>
      </c>
      <c r="B48" s="1">
        <v>10</v>
      </c>
      <c r="C48" s="26" t="s">
        <v>7715</v>
      </c>
      <c r="D48" t="s">
        <v>635</v>
      </c>
      <c r="E48" s="27" t="s">
        <v>7716</v>
      </c>
      <c r="F48" s="28" t="s">
        <v>869</v>
      </c>
      <c r="G48" s="29">
        <v>4.5140000000000002</v>
      </c>
      <c r="H48" s="28">
        <v>0</v>
      </c>
      <c r="I48" s="30">
        <f>ROUND(G48*H48,P4)</f>
        <v>0</v>
      </c>
      <c r="L48" s="31">
        <v>0</v>
      </c>
      <c r="M48" s="24">
        <f>ROUND(G48*L48,P4)</f>
        <v>0</v>
      </c>
      <c r="N48" s="25" t="s">
        <v>638</v>
      </c>
      <c r="O48" s="32">
        <f>M48*AA48</f>
        <v>0</v>
      </c>
      <c r="P48" s="1">
        <v>3</v>
      </c>
      <c r="AA48" s="1">
        <f>IF(P48=1,$O$3,IF(P48=2,$O$4,$O$5))</f>
        <v>0</v>
      </c>
    </row>
    <row r="49">
      <c r="A49" s="1" t="s">
        <v>639</v>
      </c>
      <c r="E49" s="27" t="s">
        <v>8136</v>
      </c>
    </row>
    <row r="50" ht="26">
      <c r="A50" s="1" t="s">
        <v>640</v>
      </c>
      <c r="E50" s="33" t="s">
        <v>8347</v>
      </c>
    </row>
    <row r="51" ht="350">
      <c r="A51" s="1" t="s">
        <v>642</v>
      </c>
      <c r="E51" s="27" t="s">
        <v>5448</v>
      </c>
    </row>
    <row r="52">
      <c r="A52" s="1" t="s">
        <v>633</v>
      </c>
      <c r="B52" s="1">
        <v>11</v>
      </c>
      <c r="C52" s="26" t="s">
        <v>3589</v>
      </c>
      <c r="D52" t="s">
        <v>635</v>
      </c>
      <c r="E52" s="27" t="s">
        <v>3590</v>
      </c>
      <c r="F52" s="28" t="s">
        <v>869</v>
      </c>
      <c r="G52" s="29">
        <v>647.22000000000003</v>
      </c>
      <c r="H52" s="28">
        <v>0</v>
      </c>
      <c r="I52" s="30">
        <f>ROUND(G52*H52,P4)</f>
        <v>0</v>
      </c>
      <c r="L52" s="31">
        <v>0</v>
      </c>
      <c r="M52" s="24">
        <f>ROUND(G52*L52,P4)</f>
        <v>0</v>
      </c>
      <c r="N52" s="25" t="s">
        <v>638</v>
      </c>
      <c r="O52" s="32">
        <f>M52*AA52</f>
        <v>0</v>
      </c>
      <c r="P52" s="1">
        <v>3</v>
      </c>
      <c r="AA52" s="1">
        <f>IF(P52=1,$O$3,IF(P52=2,$O$4,$O$5))</f>
        <v>0</v>
      </c>
    </row>
    <row r="53" ht="25">
      <c r="A53" s="1" t="s">
        <v>639</v>
      </c>
      <c r="E53" s="27" t="s">
        <v>8298</v>
      </c>
    </row>
    <row r="54" ht="39">
      <c r="A54" s="1" t="s">
        <v>640</v>
      </c>
      <c r="E54" s="33" t="s">
        <v>8348</v>
      </c>
    </row>
    <row r="55" ht="350">
      <c r="A55" s="1" t="s">
        <v>642</v>
      </c>
      <c r="E55" s="27" t="s">
        <v>5448</v>
      </c>
    </row>
    <row r="56">
      <c r="A56" s="1" t="s">
        <v>633</v>
      </c>
      <c r="B56" s="1">
        <v>12</v>
      </c>
      <c r="C56" s="26" t="s">
        <v>6522</v>
      </c>
      <c r="D56" t="s">
        <v>635</v>
      </c>
      <c r="E56" s="27" t="s">
        <v>6523</v>
      </c>
      <c r="F56" s="28" t="s">
        <v>1729</v>
      </c>
      <c r="G56" s="29">
        <v>181.93600000000001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8349</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8145</v>
      </c>
      <c r="D61" t="s">
        <v>635</v>
      </c>
      <c r="E61" s="27" t="s">
        <v>8146</v>
      </c>
      <c r="F61" s="28" t="s">
        <v>869</v>
      </c>
      <c r="G61" s="29">
        <v>957.82399999999996</v>
      </c>
      <c r="H61" s="28">
        <v>0</v>
      </c>
      <c r="I61" s="30">
        <f>ROUND(G61*H61,P4)</f>
        <v>0</v>
      </c>
      <c r="L61" s="31">
        <v>0</v>
      </c>
      <c r="M61" s="24">
        <f>ROUND(G61*L61,P4)</f>
        <v>0</v>
      </c>
      <c r="N61" s="25" t="s">
        <v>635</v>
      </c>
      <c r="O61" s="32">
        <f>M61*AA61</f>
        <v>0</v>
      </c>
      <c r="P61" s="1">
        <v>3</v>
      </c>
      <c r="AA61" s="1">
        <f>IF(P61=1,$O$3,IF(P61=2,$O$4,$O$5))</f>
        <v>0</v>
      </c>
    </row>
    <row r="62" ht="25">
      <c r="A62" s="1" t="s">
        <v>639</v>
      </c>
      <c r="E62" s="27" t="s">
        <v>8147</v>
      </c>
    </row>
    <row r="63" ht="104">
      <c r="A63" s="1" t="s">
        <v>640</v>
      </c>
      <c r="E63" s="33" t="s">
        <v>8350</v>
      </c>
    </row>
    <row r="64" ht="225">
      <c r="A64" s="1" t="s">
        <v>642</v>
      </c>
      <c r="E64" s="27" t="s">
        <v>5456</v>
      </c>
    </row>
    <row r="65" ht="13">
      <c r="A65" s="1" t="s">
        <v>630</v>
      </c>
      <c r="C65" s="22" t="s">
        <v>3123</v>
      </c>
      <c r="E65" s="23" t="s">
        <v>4687</v>
      </c>
      <c r="L65" s="24">
        <f>SUMIFS(L66:L89,A66:A89,"P")</f>
        <v>0</v>
      </c>
      <c r="M65" s="24">
        <f>SUMIFS(M66:M89,A66:A89,"P")</f>
        <v>0</v>
      </c>
      <c r="N65" s="25"/>
    </row>
    <row r="66">
      <c r="A66" s="1" t="s">
        <v>633</v>
      </c>
      <c r="B66" s="1">
        <v>14</v>
      </c>
      <c r="C66" s="26" t="s">
        <v>5457</v>
      </c>
      <c r="D66" t="s">
        <v>635</v>
      </c>
      <c r="E66" s="27" t="s">
        <v>5458</v>
      </c>
      <c r="F66" s="28" t="s">
        <v>869</v>
      </c>
      <c r="G66" s="29">
        <v>3466.7959999999998</v>
      </c>
      <c r="H66" s="28">
        <v>0</v>
      </c>
      <c r="I66" s="30">
        <f>ROUND(G66*H66,P4)</f>
        <v>0</v>
      </c>
      <c r="L66" s="31">
        <v>0</v>
      </c>
      <c r="M66" s="24">
        <f>ROUND(G66*L66,P4)</f>
        <v>0</v>
      </c>
      <c r="N66" s="25" t="s">
        <v>638</v>
      </c>
      <c r="O66" s="32">
        <f>M66*AA66</f>
        <v>0</v>
      </c>
      <c r="P66" s="1">
        <v>3</v>
      </c>
      <c r="AA66" s="1">
        <f>IF(P66=1,$O$3,IF(P66=2,$O$4,$O$5))</f>
        <v>0</v>
      </c>
    </row>
    <row r="67" ht="25">
      <c r="A67" s="1" t="s">
        <v>639</v>
      </c>
      <c r="E67" s="27" t="s">
        <v>8149</v>
      </c>
    </row>
    <row r="68" ht="78">
      <c r="A68" s="1" t="s">
        <v>640</v>
      </c>
      <c r="E68" s="33" t="s">
        <v>8351</v>
      </c>
    </row>
    <row r="69" ht="350">
      <c r="A69" s="1" t="s">
        <v>642</v>
      </c>
      <c r="E69" s="27" t="s">
        <v>4692</v>
      </c>
    </row>
    <row r="70">
      <c r="A70" s="1" t="s">
        <v>633</v>
      </c>
      <c r="B70" s="1">
        <v>15</v>
      </c>
      <c r="C70" s="26" t="s">
        <v>4688</v>
      </c>
      <c r="D70" t="s">
        <v>635</v>
      </c>
      <c r="E70" s="27" t="s">
        <v>4689</v>
      </c>
      <c r="F70" s="28" t="s">
        <v>869</v>
      </c>
      <c r="G70" s="29">
        <v>209.572</v>
      </c>
      <c r="H70" s="28">
        <v>0</v>
      </c>
      <c r="I70" s="30">
        <f>ROUND(G70*H70,P4)</f>
        <v>0</v>
      </c>
      <c r="L70" s="31">
        <v>0</v>
      </c>
      <c r="M70" s="24">
        <f>ROUND(G70*L70,P4)</f>
        <v>0</v>
      </c>
      <c r="N70" s="25" t="s">
        <v>638</v>
      </c>
      <c r="O70" s="32">
        <f>M70*AA70</f>
        <v>0</v>
      </c>
      <c r="P70" s="1">
        <v>3</v>
      </c>
      <c r="AA70" s="1">
        <f>IF(P70=1,$O$3,IF(P70=2,$O$4,$O$5))</f>
        <v>0</v>
      </c>
    </row>
    <row r="71">
      <c r="A71" s="1" t="s">
        <v>639</v>
      </c>
      <c r="E71" s="27" t="s">
        <v>8151</v>
      </c>
    </row>
    <row r="72" ht="130">
      <c r="A72" s="1" t="s">
        <v>640</v>
      </c>
      <c r="E72" s="33" t="s">
        <v>8352</v>
      </c>
    </row>
    <row r="73" ht="350">
      <c r="A73" s="1" t="s">
        <v>642</v>
      </c>
      <c r="E73" s="27" t="s">
        <v>4692</v>
      </c>
    </row>
    <row r="74">
      <c r="A74" s="1" t="s">
        <v>633</v>
      </c>
      <c r="B74" s="1">
        <v>16</v>
      </c>
      <c r="C74" s="26" t="s">
        <v>5720</v>
      </c>
      <c r="D74" t="s">
        <v>635</v>
      </c>
      <c r="E74" s="27" t="s">
        <v>5721</v>
      </c>
      <c r="F74" s="28" t="s">
        <v>869</v>
      </c>
      <c r="G74" s="29">
        <v>643.64999999999998</v>
      </c>
      <c r="H74" s="28">
        <v>0</v>
      </c>
      <c r="I74" s="30">
        <f>ROUND(G74*H74,P4)</f>
        <v>0</v>
      </c>
      <c r="L74" s="31">
        <v>0</v>
      </c>
      <c r="M74" s="24">
        <f>ROUND(G74*L74,P4)</f>
        <v>0</v>
      </c>
      <c r="N74" s="25" t="s">
        <v>638</v>
      </c>
      <c r="O74" s="32">
        <f>M74*AA74</f>
        <v>0</v>
      </c>
      <c r="P74" s="1">
        <v>3</v>
      </c>
      <c r="AA74" s="1">
        <f>IF(P74=1,$O$3,IF(P74=2,$O$4,$O$5))</f>
        <v>0</v>
      </c>
    </row>
    <row r="75">
      <c r="A75" s="1" t="s">
        <v>639</v>
      </c>
      <c r="E75" s="27" t="s">
        <v>8153</v>
      </c>
    </row>
    <row r="76" ht="52">
      <c r="A76" s="1" t="s">
        <v>640</v>
      </c>
      <c r="E76" s="33" t="s">
        <v>8353</v>
      </c>
    </row>
    <row r="77" ht="37.5">
      <c r="A77" s="1" t="s">
        <v>642</v>
      </c>
      <c r="E77" s="27" t="s">
        <v>4696</v>
      </c>
    </row>
    <row r="78">
      <c r="A78" s="1" t="s">
        <v>633</v>
      </c>
      <c r="B78" s="1">
        <v>17</v>
      </c>
      <c r="C78" s="26" t="s">
        <v>6169</v>
      </c>
      <c r="D78" t="s">
        <v>635</v>
      </c>
      <c r="E78" s="27" t="s">
        <v>6170</v>
      </c>
      <c r="F78" s="28" t="s">
        <v>869</v>
      </c>
      <c r="G78" s="29">
        <v>168.19</v>
      </c>
      <c r="H78" s="28">
        <v>0</v>
      </c>
      <c r="I78" s="30">
        <f>ROUND(G78*H78,P4)</f>
        <v>0</v>
      </c>
      <c r="L78" s="31">
        <v>0</v>
      </c>
      <c r="M78" s="24">
        <f>ROUND(G78*L78,P4)</f>
        <v>0</v>
      </c>
      <c r="N78" s="25" t="s">
        <v>638</v>
      </c>
      <c r="O78" s="32">
        <f>M78*AA78</f>
        <v>0</v>
      </c>
      <c r="P78" s="1">
        <v>3</v>
      </c>
      <c r="AA78" s="1">
        <f>IF(P78=1,$O$3,IF(P78=2,$O$4,$O$5))</f>
        <v>0</v>
      </c>
    </row>
    <row r="79">
      <c r="A79" s="1" t="s">
        <v>639</v>
      </c>
      <c r="E79" s="27" t="s">
        <v>8155</v>
      </c>
    </row>
    <row r="80" ht="26">
      <c r="A80" s="1" t="s">
        <v>640</v>
      </c>
      <c r="E80" s="33" t="s">
        <v>8354</v>
      </c>
    </row>
    <row r="81" ht="37.5">
      <c r="A81" s="1" t="s">
        <v>642</v>
      </c>
      <c r="E81" s="27" t="s">
        <v>4696</v>
      </c>
    </row>
    <row r="82">
      <c r="A82" s="1" t="s">
        <v>633</v>
      </c>
      <c r="B82" s="1">
        <v>18</v>
      </c>
      <c r="C82" s="26" t="s">
        <v>4710</v>
      </c>
      <c r="D82" t="s">
        <v>635</v>
      </c>
      <c r="E82" s="27" t="s">
        <v>4711</v>
      </c>
      <c r="F82" s="28" t="s">
        <v>869</v>
      </c>
      <c r="G82" s="29">
        <v>250.952</v>
      </c>
      <c r="H82" s="28">
        <v>0</v>
      </c>
      <c r="I82" s="30">
        <f>ROUND(G82*H82,P4)</f>
        <v>0</v>
      </c>
      <c r="L82" s="31">
        <v>0</v>
      </c>
      <c r="M82" s="24">
        <f>ROUND(G82*L82,P4)</f>
        <v>0</v>
      </c>
      <c r="N82" s="25" t="s">
        <v>638</v>
      </c>
      <c r="O82" s="32">
        <f>M82*AA82</f>
        <v>0</v>
      </c>
      <c r="P82" s="1">
        <v>3</v>
      </c>
      <c r="AA82" s="1">
        <f>IF(P82=1,$O$3,IF(P82=2,$O$4,$O$5))</f>
        <v>0</v>
      </c>
    </row>
    <row r="83">
      <c r="A83" s="1" t="s">
        <v>639</v>
      </c>
      <c r="E83" s="27" t="s">
        <v>6944</v>
      </c>
    </row>
    <row r="84" ht="104">
      <c r="A84" s="1" t="s">
        <v>640</v>
      </c>
      <c r="E84" s="33" t="s">
        <v>8355</v>
      </c>
    </row>
    <row r="85" ht="100">
      <c r="A85" s="1" t="s">
        <v>642</v>
      </c>
      <c r="E85" s="27" t="s">
        <v>4713</v>
      </c>
    </row>
    <row r="86">
      <c r="A86" s="1" t="s">
        <v>633</v>
      </c>
      <c r="B86" s="1">
        <v>19</v>
      </c>
      <c r="C86" s="26" t="s">
        <v>6656</v>
      </c>
      <c r="D86" t="s">
        <v>635</v>
      </c>
      <c r="E86" s="27" t="s">
        <v>6657</v>
      </c>
      <c r="F86" s="28" t="s">
        <v>869</v>
      </c>
      <c r="G86" s="29">
        <v>15.75</v>
      </c>
      <c r="H86" s="28">
        <v>0</v>
      </c>
      <c r="I86" s="30">
        <f>ROUND(G86*H86,P4)</f>
        <v>0</v>
      </c>
      <c r="L86" s="31">
        <v>0</v>
      </c>
      <c r="M86" s="24">
        <f>ROUND(G86*L86,P4)</f>
        <v>0</v>
      </c>
      <c r="N86" s="25" t="s">
        <v>638</v>
      </c>
      <c r="O86" s="32">
        <f>M86*AA86</f>
        <v>0</v>
      </c>
      <c r="P86" s="1">
        <v>3</v>
      </c>
      <c r="AA86" s="1">
        <f>IF(P86=1,$O$3,IF(P86=2,$O$4,$O$5))</f>
        <v>0</v>
      </c>
    </row>
    <row r="87">
      <c r="A87" s="1" t="s">
        <v>639</v>
      </c>
      <c r="E87" s="27" t="s">
        <v>8158</v>
      </c>
    </row>
    <row r="88" ht="78">
      <c r="A88" s="1" t="s">
        <v>640</v>
      </c>
      <c r="E88" s="33" t="s">
        <v>8356</v>
      </c>
    </row>
    <row r="89" ht="337.5">
      <c r="A89" s="1" t="s">
        <v>642</v>
      </c>
      <c r="E89" s="27" t="s">
        <v>6660</v>
      </c>
    </row>
    <row r="90" ht="13">
      <c r="A90" s="1" t="s">
        <v>630</v>
      </c>
      <c r="C90" s="22" t="s">
        <v>1818</v>
      </c>
      <c r="E90" s="23" t="s">
        <v>4733</v>
      </c>
      <c r="L90" s="24">
        <f>SUMIFS(L91:L102,A91:A102,"P")</f>
        <v>0</v>
      </c>
      <c r="M90" s="24">
        <f>SUMIFS(M91:M102,A91:A102,"P")</f>
        <v>0</v>
      </c>
      <c r="N90" s="25"/>
    </row>
    <row r="91" ht="25">
      <c r="A91" s="1" t="s">
        <v>633</v>
      </c>
      <c r="B91" s="1">
        <v>20</v>
      </c>
      <c r="C91" s="26" t="s">
        <v>4734</v>
      </c>
      <c r="D91" t="s">
        <v>635</v>
      </c>
      <c r="E91" s="27" t="s">
        <v>4735</v>
      </c>
      <c r="F91" s="28" t="s">
        <v>865</v>
      </c>
      <c r="G91" s="29">
        <v>413.88400000000001</v>
      </c>
      <c r="H91" s="28">
        <v>0</v>
      </c>
      <c r="I91" s="30">
        <f>ROUND(G91*H91,P4)</f>
        <v>0</v>
      </c>
      <c r="L91" s="31">
        <v>0</v>
      </c>
      <c r="M91" s="24">
        <f>ROUND(G91*L91,P4)</f>
        <v>0</v>
      </c>
      <c r="N91" s="25" t="s">
        <v>638</v>
      </c>
      <c r="O91" s="32">
        <f>M91*AA91</f>
        <v>0</v>
      </c>
      <c r="P91" s="1">
        <v>3</v>
      </c>
      <c r="AA91" s="1">
        <f>IF(P91=1,$O$3,IF(P91=2,$O$4,$O$5))</f>
        <v>0</v>
      </c>
    </row>
    <row r="92">
      <c r="A92" s="1" t="s">
        <v>639</v>
      </c>
      <c r="E92" s="27" t="s">
        <v>8160</v>
      </c>
    </row>
    <row r="93" ht="26">
      <c r="A93" s="1" t="s">
        <v>640</v>
      </c>
      <c r="E93" s="33" t="s">
        <v>8357</v>
      </c>
    </row>
    <row r="94" ht="187.5">
      <c r="A94" s="1" t="s">
        <v>642</v>
      </c>
      <c r="E94" s="27" t="s">
        <v>4737</v>
      </c>
    </row>
    <row r="95">
      <c r="A95" s="1" t="s">
        <v>633</v>
      </c>
      <c r="B95" s="1">
        <v>21</v>
      </c>
      <c r="C95" s="26" t="s">
        <v>6951</v>
      </c>
      <c r="D95" t="s">
        <v>635</v>
      </c>
      <c r="E95" s="27" t="s">
        <v>6952</v>
      </c>
      <c r="F95" s="28" t="s">
        <v>865</v>
      </c>
      <c r="G95" s="29">
        <v>2091.0500000000002</v>
      </c>
      <c r="H95" s="28">
        <v>0</v>
      </c>
      <c r="I95" s="30">
        <f>ROUND(G95*H95,P4)</f>
        <v>0</v>
      </c>
      <c r="L95" s="31">
        <v>0</v>
      </c>
      <c r="M95" s="24">
        <f>ROUND(G95*L95,P4)</f>
        <v>0</v>
      </c>
      <c r="N95" s="25" t="s">
        <v>635</v>
      </c>
      <c r="O95" s="32">
        <f>M95*AA95</f>
        <v>0</v>
      </c>
      <c r="P95" s="1">
        <v>3</v>
      </c>
      <c r="AA95" s="1">
        <f>IF(P95=1,$O$3,IF(P95=2,$O$4,$O$5))</f>
        <v>0</v>
      </c>
    </row>
    <row r="96">
      <c r="A96" s="1" t="s">
        <v>639</v>
      </c>
      <c r="E96" s="27" t="s">
        <v>635</v>
      </c>
    </row>
    <row r="97" ht="130">
      <c r="A97" s="1" t="s">
        <v>640</v>
      </c>
      <c r="E97" s="33" t="s">
        <v>8358</v>
      </c>
    </row>
    <row r="98" ht="409.5">
      <c r="A98" s="1" t="s">
        <v>642</v>
      </c>
      <c r="E98" s="27" t="s">
        <v>8163</v>
      </c>
    </row>
    <row r="99">
      <c r="A99" s="1" t="s">
        <v>633</v>
      </c>
      <c r="B99" s="1">
        <v>22</v>
      </c>
      <c r="C99" s="26" t="s">
        <v>6959</v>
      </c>
      <c r="D99" t="s">
        <v>635</v>
      </c>
      <c r="E99" s="27" t="s">
        <v>6960</v>
      </c>
      <c r="F99" s="28" t="s">
        <v>865</v>
      </c>
      <c r="G99" s="29">
        <v>337.30000000000001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8359</v>
      </c>
    </row>
    <row r="102" ht="409.5">
      <c r="A102" s="1" t="s">
        <v>642</v>
      </c>
      <c r="E102" s="27" t="s">
        <v>6970</v>
      </c>
    </row>
    <row r="103" ht="13">
      <c r="A103" s="1" t="s">
        <v>630</v>
      </c>
      <c r="C103" s="22" t="s">
        <v>4738</v>
      </c>
      <c r="E103" s="23" t="s">
        <v>5475</v>
      </c>
      <c r="L103" s="24">
        <f>SUMIFS(L104:L119,A104:A119,"P")</f>
        <v>0</v>
      </c>
      <c r="M103" s="24">
        <f>SUMIFS(M104:M119,A104:A119,"P")</f>
        <v>0</v>
      </c>
      <c r="N103" s="25"/>
    </row>
    <row r="104">
      <c r="A104" s="1" t="s">
        <v>633</v>
      </c>
      <c r="B104" s="1">
        <v>23</v>
      </c>
      <c r="C104" s="26" t="s">
        <v>5477</v>
      </c>
      <c r="D104" t="s">
        <v>635</v>
      </c>
      <c r="E104" s="27" t="s">
        <v>5478</v>
      </c>
      <c r="F104" s="28" t="s">
        <v>649</v>
      </c>
      <c r="G104" s="29">
        <v>18</v>
      </c>
      <c r="H104" s="28">
        <v>0</v>
      </c>
      <c r="I104" s="30">
        <f>ROUND(G104*H104,P4)</f>
        <v>0</v>
      </c>
      <c r="L104" s="31">
        <v>0</v>
      </c>
      <c r="M104" s="24">
        <f>ROUND(G104*L104,P4)</f>
        <v>0</v>
      </c>
      <c r="N104" s="25" t="s">
        <v>638</v>
      </c>
      <c r="O104" s="32">
        <f>M104*AA104</f>
        <v>0</v>
      </c>
      <c r="P104" s="1">
        <v>3</v>
      </c>
      <c r="AA104" s="1">
        <f>IF(P104=1,$O$3,IF(P104=2,$O$4,$O$5))</f>
        <v>0</v>
      </c>
    </row>
    <row r="105">
      <c r="A105" s="1" t="s">
        <v>639</v>
      </c>
      <c r="E105" s="27" t="s">
        <v>8165</v>
      </c>
    </row>
    <row r="106" ht="26">
      <c r="A106" s="1" t="s">
        <v>640</v>
      </c>
      <c r="E106" s="33" t="s">
        <v>8360</v>
      </c>
    </row>
    <row r="107" ht="250">
      <c r="A107" s="1" t="s">
        <v>642</v>
      </c>
      <c r="E107" s="27" t="s">
        <v>4743</v>
      </c>
    </row>
    <row r="108">
      <c r="A108" s="1" t="s">
        <v>633</v>
      </c>
      <c r="B108" s="1">
        <v>24</v>
      </c>
      <c r="C108" s="26" t="s">
        <v>5738</v>
      </c>
      <c r="D108" t="s">
        <v>635</v>
      </c>
      <c r="E108" s="27" t="s">
        <v>5739</v>
      </c>
      <c r="F108" s="28" t="s">
        <v>649</v>
      </c>
      <c r="G108" s="29">
        <v>134.90000000000001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8167</v>
      </c>
    </row>
    <row r="110" ht="26">
      <c r="A110" s="1" t="s">
        <v>640</v>
      </c>
      <c r="E110" s="33" t="s">
        <v>8361</v>
      </c>
    </row>
    <row r="111" ht="237.5">
      <c r="A111" s="1" t="s">
        <v>642</v>
      </c>
      <c r="E111" s="27" t="s">
        <v>5185</v>
      </c>
    </row>
    <row r="112">
      <c r="A112" s="1" t="s">
        <v>633</v>
      </c>
      <c r="B112" s="1">
        <v>25</v>
      </c>
      <c r="C112" s="26" t="s">
        <v>4750</v>
      </c>
      <c r="D112" t="s">
        <v>635</v>
      </c>
      <c r="E112" s="27" t="s">
        <v>4751</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8169</v>
      </c>
    </row>
    <row r="115" ht="150">
      <c r="A115" s="1" t="s">
        <v>642</v>
      </c>
      <c r="E115" s="27" t="s">
        <v>4753</v>
      </c>
    </row>
    <row r="116">
      <c r="A116" s="1" t="s">
        <v>633</v>
      </c>
      <c r="B116" s="1">
        <v>26</v>
      </c>
      <c r="C116" s="26" t="s">
        <v>8170</v>
      </c>
      <c r="D116" t="s">
        <v>1971</v>
      </c>
      <c r="E116" s="27" t="s">
        <v>8171</v>
      </c>
      <c r="F116" s="28" t="s">
        <v>659</v>
      </c>
      <c r="G116" s="29">
        <v>1</v>
      </c>
      <c r="H116" s="28">
        <v>0</v>
      </c>
      <c r="I116" s="30">
        <f>ROUND(G116*H116,P4)</f>
        <v>0</v>
      </c>
      <c r="L116" s="31">
        <v>0</v>
      </c>
      <c r="M116" s="24">
        <f>ROUND(G116*L116,P4)</f>
        <v>0</v>
      </c>
      <c r="N116" s="25" t="s">
        <v>635</v>
      </c>
      <c r="O116" s="32">
        <f>M116*AA116</f>
        <v>0</v>
      </c>
      <c r="P116" s="1">
        <v>3</v>
      </c>
      <c r="AA116" s="1">
        <f>IF(P116=1,$O$3,IF(P116=2,$O$4,$O$5))</f>
        <v>0</v>
      </c>
    </row>
    <row r="117" ht="25">
      <c r="A117" s="1" t="s">
        <v>639</v>
      </c>
      <c r="E117" s="27" t="s">
        <v>8362</v>
      </c>
    </row>
    <row r="118" ht="26">
      <c r="A118" s="1" t="s">
        <v>640</v>
      </c>
      <c r="E118" s="33" t="s">
        <v>8363</v>
      </c>
    </row>
    <row r="119" ht="37.5">
      <c r="A119" s="1" t="s">
        <v>642</v>
      </c>
      <c r="E119" s="27" t="s">
        <v>8174</v>
      </c>
    </row>
    <row r="120" ht="13">
      <c r="A120" s="1" t="s">
        <v>630</v>
      </c>
      <c r="C120" s="22" t="s">
        <v>1889</v>
      </c>
      <c r="E120" s="23" t="s">
        <v>4497</v>
      </c>
      <c r="L120" s="24">
        <f>SUMIFS(L121:L140,A121:A140,"P")</f>
        <v>0</v>
      </c>
      <c r="M120" s="24">
        <f>SUMIFS(M121:M140,A121:A140,"P")</f>
        <v>0</v>
      </c>
      <c r="N120" s="25"/>
    </row>
    <row r="121">
      <c r="A121" s="1" t="s">
        <v>633</v>
      </c>
      <c r="B121" s="1">
        <v>27</v>
      </c>
      <c r="C121" s="26" t="s">
        <v>6980</v>
      </c>
      <c r="D121" t="s">
        <v>635</v>
      </c>
      <c r="E121" s="27" t="s">
        <v>6780</v>
      </c>
      <c r="F121" s="28" t="s">
        <v>649</v>
      </c>
      <c r="G121" s="29">
        <v>105.31999999999999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8364</v>
      </c>
    </row>
    <row r="124" ht="62.5">
      <c r="A124" s="1" t="s">
        <v>642</v>
      </c>
      <c r="E124" s="27" t="s">
        <v>6593</v>
      </c>
    </row>
    <row r="125">
      <c r="A125" s="1" t="s">
        <v>633</v>
      </c>
      <c r="B125" s="1">
        <v>28</v>
      </c>
      <c r="C125" s="26" t="s">
        <v>7347</v>
      </c>
      <c r="D125" t="s">
        <v>635</v>
      </c>
      <c r="E125" s="27" t="s">
        <v>7348</v>
      </c>
      <c r="F125" s="28" t="s">
        <v>659</v>
      </c>
      <c r="G125" s="29">
        <v>27</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8365</v>
      </c>
    </row>
    <row r="128" ht="37.5">
      <c r="A128" s="1" t="s">
        <v>642</v>
      </c>
      <c r="E128" s="27" t="s">
        <v>7350</v>
      </c>
    </row>
    <row r="129">
      <c r="A129" s="1" t="s">
        <v>633</v>
      </c>
      <c r="B129" s="1">
        <v>29</v>
      </c>
      <c r="C129" s="26" t="s">
        <v>5647</v>
      </c>
      <c r="D129" t="s">
        <v>635</v>
      </c>
      <c r="E129" s="27" t="s">
        <v>5648</v>
      </c>
      <c r="F129" s="28" t="s">
        <v>649</v>
      </c>
      <c r="G129" s="29">
        <v>135.744</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8366</v>
      </c>
    </row>
    <row r="132" ht="50">
      <c r="A132" s="1" t="s">
        <v>642</v>
      </c>
      <c r="E132" s="27" t="s">
        <v>5650</v>
      </c>
    </row>
    <row r="133">
      <c r="A133" s="1" t="s">
        <v>633</v>
      </c>
      <c r="B133" s="1">
        <v>30</v>
      </c>
      <c r="C133" s="26" t="s">
        <v>6998</v>
      </c>
      <c r="D133" t="s">
        <v>635</v>
      </c>
      <c r="E133" s="27" t="s">
        <v>6999</v>
      </c>
      <c r="F133" s="28" t="s">
        <v>2555</v>
      </c>
      <c r="G133" s="29">
        <v>1943.213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0">
      <c r="A135" s="1" t="s">
        <v>640</v>
      </c>
      <c r="E135" s="33" t="s">
        <v>8367</v>
      </c>
    </row>
    <row r="136" ht="350">
      <c r="A136" s="1" t="s">
        <v>642</v>
      </c>
      <c r="E136" s="27" t="s">
        <v>7001</v>
      </c>
    </row>
    <row r="137">
      <c r="A137" s="1" t="s">
        <v>633</v>
      </c>
      <c r="B137" s="1">
        <v>31</v>
      </c>
      <c r="C137" s="26" t="s">
        <v>6599</v>
      </c>
      <c r="D137" t="s">
        <v>635</v>
      </c>
      <c r="E137" s="27" t="s">
        <v>7006</v>
      </c>
      <c r="F137" s="28" t="s">
        <v>659</v>
      </c>
      <c r="G137" s="29">
        <v>2</v>
      </c>
      <c r="H137" s="28">
        <v>0</v>
      </c>
      <c r="I137" s="30">
        <f>ROUND(G137*H137,P4)</f>
        <v>0</v>
      </c>
      <c r="L137" s="31">
        <v>0</v>
      </c>
      <c r="M137" s="24">
        <f>ROUND(G137*L137,P4)</f>
        <v>0</v>
      </c>
      <c r="N137" s="25" t="s">
        <v>635</v>
      </c>
      <c r="O137" s="32">
        <f>M137*AA137</f>
        <v>0</v>
      </c>
      <c r="P137" s="1">
        <v>3</v>
      </c>
      <c r="AA137" s="1">
        <f>IF(P137=1,$O$3,IF(P137=2,$O$4,$O$5))</f>
        <v>0</v>
      </c>
    </row>
    <row r="138">
      <c r="A138" s="1" t="s">
        <v>639</v>
      </c>
      <c r="E138" s="27" t="s">
        <v>7006</v>
      </c>
    </row>
    <row r="139" ht="13">
      <c r="A139" s="1" t="s">
        <v>640</v>
      </c>
      <c r="E139" s="33" t="s">
        <v>7007</v>
      </c>
    </row>
    <row r="140" ht="325">
      <c r="A140" s="1" t="s">
        <v>642</v>
      </c>
      <c r="E140" s="27" t="s">
        <v>7008</v>
      </c>
    </row>
  </sheetData>
  <sheetProtection sheet="1" objects="1" scenarios="1" spinCount="100000" saltValue="dchlOz8znl28KMlMZGIP30fBK9AVErWsqlfPHFMVrB3JCMy4EUDhkua2h27pPdlwM2RiwLRhNaj/VwWqszzVvA==" hashValue="AUqk0hc+QRipG7PGJfo771BT++9Sn3hwSd+Jhtv+yxse4g/KR3rRJn4zbK/2vDkCwKTXNHXaolrimSxnEpnHN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8368</v>
      </c>
      <c r="E8" s="23" t="s">
        <v>295</v>
      </c>
      <c r="L8" s="24">
        <f>L9+L26+L79+L128+L157+L234+L259+L264+L297+L310</f>
        <v>0</v>
      </c>
      <c r="M8" s="24">
        <f>M9+M26+M79+M128+M157+M234+M259+M264+M297+M310</f>
        <v>0</v>
      </c>
      <c r="N8" s="25"/>
    </row>
    <row r="9" ht="13">
      <c r="A9" s="1" t="s">
        <v>630</v>
      </c>
      <c r="C9" s="22" t="s">
        <v>3923</v>
      </c>
      <c r="E9" s="23" t="s">
        <v>3924</v>
      </c>
      <c r="L9" s="24">
        <f>SUMIFS(L10:L25,A10:A25,"P")</f>
        <v>0</v>
      </c>
      <c r="M9" s="24">
        <f>SUMIFS(M10:M25,A10:A25,"P")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13">
      <c r="A12" s="1" t="s">
        <v>640</v>
      </c>
      <c r="E12" s="33" t="s">
        <v>5743</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26">
      <c r="A16" s="1" t="s">
        <v>640</v>
      </c>
      <c r="E16" s="33" t="s">
        <v>8369</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5743</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26">
      <c r="A24" s="1" t="s">
        <v>640</v>
      </c>
      <c r="E24" s="33" t="s">
        <v>8369</v>
      </c>
    </row>
    <row r="25" ht="50">
      <c r="A25" s="1" t="s">
        <v>642</v>
      </c>
      <c r="E25" s="27" t="s">
        <v>7279</v>
      </c>
    </row>
    <row r="26" ht="13">
      <c r="A26" s="1" t="s">
        <v>630</v>
      </c>
      <c r="C26" s="22" t="s">
        <v>861</v>
      </c>
      <c r="E26" s="23" t="s">
        <v>1388</v>
      </c>
      <c r="L26" s="24">
        <f>SUMIFS(L27:L78,A27:A78,"P")</f>
        <v>0</v>
      </c>
      <c r="M26" s="24">
        <f>SUMIFS(M27:M78,A27:A78,"P")</f>
        <v>0</v>
      </c>
      <c r="N26" s="25"/>
    </row>
    <row r="27">
      <c r="A27" s="1" t="s">
        <v>633</v>
      </c>
      <c r="B27" s="1">
        <v>5</v>
      </c>
      <c r="C27" s="26" t="s">
        <v>7661</v>
      </c>
      <c r="D27" t="s">
        <v>635</v>
      </c>
      <c r="E27" s="27" t="s">
        <v>8370</v>
      </c>
      <c r="F27" s="28" t="s">
        <v>649</v>
      </c>
      <c r="G27" s="29">
        <v>149.22</v>
      </c>
      <c r="H27" s="28">
        <v>0</v>
      </c>
      <c r="I27" s="30">
        <f>ROUND(G27*H27,P4)</f>
        <v>0</v>
      </c>
      <c r="L27" s="31">
        <v>0</v>
      </c>
      <c r="M27" s="24">
        <f>ROUND(G27*L27,P4)</f>
        <v>0</v>
      </c>
      <c r="N27" s="25" t="s">
        <v>638</v>
      </c>
      <c r="O27" s="32">
        <f>M27*AA27</f>
        <v>0</v>
      </c>
      <c r="P27" s="1">
        <v>3</v>
      </c>
      <c r="AA27" s="1">
        <f>IF(P27=1,$O$3,IF(P27=2,$O$4,$O$5))</f>
        <v>0</v>
      </c>
    </row>
    <row r="28">
      <c r="A28" s="1" t="s">
        <v>639</v>
      </c>
      <c r="E28" s="27" t="s">
        <v>8371</v>
      </c>
    </row>
    <row r="29" ht="26">
      <c r="A29" s="1" t="s">
        <v>640</v>
      </c>
      <c r="E29" s="33" t="s">
        <v>8372</v>
      </c>
    </row>
    <row r="30" ht="25">
      <c r="A30" s="1" t="s">
        <v>642</v>
      </c>
      <c r="E30" s="27" t="s">
        <v>8373</v>
      </c>
    </row>
    <row r="31">
      <c r="A31" s="1" t="s">
        <v>633</v>
      </c>
      <c r="B31" s="1">
        <v>6</v>
      </c>
      <c r="C31" s="26" t="s">
        <v>5666</v>
      </c>
      <c r="D31" t="s">
        <v>635</v>
      </c>
      <c r="E31" s="27" t="s">
        <v>5667</v>
      </c>
      <c r="F31" s="28" t="s">
        <v>809</v>
      </c>
      <c r="G31" s="29">
        <v>320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8374</v>
      </c>
    </row>
    <row r="34" ht="37.5">
      <c r="A34" s="1" t="s">
        <v>642</v>
      </c>
      <c r="E34" s="27" t="s">
        <v>5669</v>
      </c>
    </row>
    <row r="35">
      <c r="A35" s="1" t="s">
        <v>633</v>
      </c>
      <c r="B35" s="1">
        <v>7</v>
      </c>
      <c r="C35" s="26" t="s">
        <v>4582</v>
      </c>
      <c r="D35" t="s">
        <v>635</v>
      </c>
      <c r="E35" s="27" t="s">
        <v>4583</v>
      </c>
      <c r="F35" s="28" t="s">
        <v>869</v>
      </c>
      <c r="G35" s="29">
        <v>3031.4810000000002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8375</v>
      </c>
    </row>
    <row r="38" ht="187.5">
      <c r="A38" s="1" t="s">
        <v>642</v>
      </c>
      <c r="E38" s="27" t="s">
        <v>4585</v>
      </c>
    </row>
    <row r="39">
      <c r="A39" s="1" t="s">
        <v>633</v>
      </c>
      <c r="B39" s="1">
        <v>8</v>
      </c>
      <c r="C39" s="26" t="s">
        <v>3761</v>
      </c>
      <c r="D39" t="s">
        <v>635</v>
      </c>
      <c r="E39" s="27" t="s">
        <v>3762</v>
      </c>
      <c r="F39" s="28" t="s">
        <v>869</v>
      </c>
      <c r="G39" s="29">
        <v>777.30999999999995</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8376</v>
      </c>
    </row>
    <row r="42" ht="287.5">
      <c r="A42" s="1" t="s">
        <v>642</v>
      </c>
      <c r="E42" s="27" t="s">
        <v>5417</v>
      </c>
    </row>
    <row r="43">
      <c r="A43" s="1" t="s">
        <v>633</v>
      </c>
      <c r="B43" s="1">
        <v>9</v>
      </c>
      <c r="C43" s="26" t="s">
        <v>6483</v>
      </c>
      <c r="D43" t="s">
        <v>635</v>
      </c>
      <c r="E43" s="27" t="s">
        <v>6484</v>
      </c>
      <c r="F43" s="28" t="s">
        <v>869</v>
      </c>
      <c r="G43" s="29">
        <v>1772.3599999999999</v>
      </c>
      <c r="H43" s="28">
        <v>0</v>
      </c>
      <c r="I43" s="30">
        <f>ROUND(G43*H43,P4)</f>
        <v>0</v>
      </c>
      <c r="L43" s="31">
        <v>0</v>
      </c>
      <c r="M43" s="24">
        <f>ROUND(G43*L43,P4)</f>
        <v>0</v>
      </c>
      <c r="N43" s="25" t="s">
        <v>638</v>
      </c>
      <c r="O43" s="32">
        <f>M43*AA43</f>
        <v>0</v>
      </c>
      <c r="P43" s="1">
        <v>3</v>
      </c>
      <c r="AA43" s="1">
        <f>IF(P43=1,$O$3,IF(P43=2,$O$4,$O$5))</f>
        <v>0</v>
      </c>
    </row>
    <row r="44">
      <c r="A44" s="1" t="s">
        <v>639</v>
      </c>
      <c r="E44" s="27" t="s">
        <v>6485</v>
      </c>
    </row>
    <row r="45" ht="39">
      <c r="A45" s="1" t="s">
        <v>640</v>
      </c>
      <c r="E45" s="33" t="s">
        <v>8377</v>
      </c>
    </row>
    <row r="46" ht="275">
      <c r="A46" s="1" t="s">
        <v>642</v>
      </c>
      <c r="E46" s="27" t="s">
        <v>6487</v>
      </c>
    </row>
    <row r="47">
      <c r="A47" s="1" t="s">
        <v>633</v>
      </c>
      <c r="B47" s="1">
        <v>10</v>
      </c>
      <c r="C47" s="26" t="s">
        <v>3937</v>
      </c>
      <c r="D47" t="s">
        <v>635</v>
      </c>
      <c r="E47" s="27" t="s">
        <v>3938</v>
      </c>
      <c r="F47" s="28" t="s">
        <v>865</v>
      </c>
      <c r="G47" s="29">
        <v>967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8378</v>
      </c>
    </row>
    <row r="50" ht="25">
      <c r="A50" s="1" t="s">
        <v>642</v>
      </c>
      <c r="E50" s="27" t="s">
        <v>4597</v>
      </c>
    </row>
    <row r="51">
      <c r="A51" s="1" t="s">
        <v>633</v>
      </c>
      <c r="B51" s="1">
        <v>11</v>
      </c>
      <c r="C51" s="26" t="s">
        <v>4598</v>
      </c>
      <c r="D51" t="s">
        <v>635</v>
      </c>
      <c r="E51" s="27" t="s">
        <v>4599</v>
      </c>
      <c r="F51" s="28" t="s">
        <v>865</v>
      </c>
      <c r="G51" s="29">
        <v>571.89800000000002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8379</v>
      </c>
    </row>
    <row r="54" ht="37.5">
      <c r="A54" s="1" t="s">
        <v>642</v>
      </c>
      <c r="E54" s="27" t="s">
        <v>4601</v>
      </c>
    </row>
    <row r="55">
      <c r="A55" s="1" t="s">
        <v>633</v>
      </c>
      <c r="B55" s="1">
        <v>12</v>
      </c>
      <c r="C55" s="26" t="s">
        <v>1805</v>
      </c>
      <c r="D55" t="s">
        <v>635</v>
      </c>
      <c r="E55" s="27" t="s">
        <v>1806</v>
      </c>
      <c r="F55" s="28" t="s">
        <v>865</v>
      </c>
      <c r="G55" s="29">
        <v>571.89800000000002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8379</v>
      </c>
    </row>
    <row r="58" ht="25">
      <c r="A58" s="1" t="s">
        <v>642</v>
      </c>
      <c r="E58" s="27" t="s">
        <v>6432</v>
      </c>
    </row>
    <row r="59">
      <c r="A59" s="1" t="s">
        <v>633</v>
      </c>
      <c r="B59" s="1">
        <v>13</v>
      </c>
      <c r="C59" s="26" t="s">
        <v>4605</v>
      </c>
      <c r="D59" t="s">
        <v>635</v>
      </c>
      <c r="E59" s="27" t="s">
        <v>4606</v>
      </c>
      <c r="F59" s="28" t="s">
        <v>865</v>
      </c>
      <c r="G59" s="29">
        <v>571.89800000000002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8379</v>
      </c>
    </row>
    <row r="62" ht="37.5">
      <c r="A62" s="1" t="s">
        <v>642</v>
      </c>
      <c r="E62" s="27" t="s">
        <v>4607</v>
      </c>
    </row>
    <row r="63">
      <c r="A63" s="1" t="s">
        <v>633</v>
      </c>
      <c r="B63" s="1">
        <v>14</v>
      </c>
      <c r="C63" s="26" t="s">
        <v>4608</v>
      </c>
      <c r="D63" t="s">
        <v>635</v>
      </c>
      <c r="E63" s="27" t="s">
        <v>4609</v>
      </c>
      <c r="F63" s="28" t="s">
        <v>869</v>
      </c>
      <c r="G63" s="29">
        <v>5.7190000000000003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8380</v>
      </c>
    </row>
    <row r="66" ht="37.5">
      <c r="A66" s="1" t="s">
        <v>642</v>
      </c>
      <c r="E66" s="27" t="s">
        <v>4611</v>
      </c>
    </row>
    <row r="67">
      <c r="A67" s="1" t="s">
        <v>633</v>
      </c>
      <c r="B67" s="1">
        <v>15</v>
      </c>
      <c r="C67" s="26" t="s">
        <v>4612</v>
      </c>
      <c r="D67" t="s">
        <v>635</v>
      </c>
      <c r="E67" s="27" t="s">
        <v>7440</v>
      </c>
      <c r="F67" s="28" t="s">
        <v>869</v>
      </c>
      <c r="G67" s="29">
        <v>290.10000000000002</v>
      </c>
      <c r="H67" s="28">
        <v>0</v>
      </c>
      <c r="I67" s="30">
        <f>ROUND(G67*H67,P4)</f>
        <v>0</v>
      </c>
      <c r="L67" s="31">
        <v>0</v>
      </c>
      <c r="M67" s="24">
        <f>ROUND(G67*L67,P4)</f>
        <v>0</v>
      </c>
      <c r="N67" s="25" t="s">
        <v>635</v>
      </c>
      <c r="O67" s="32">
        <f>M67*AA67</f>
        <v>0</v>
      </c>
      <c r="P67" s="1">
        <v>3</v>
      </c>
      <c r="AA67" s="1">
        <f>IF(P67=1,$O$3,IF(P67=2,$O$4,$O$5))</f>
        <v>0</v>
      </c>
    </row>
    <row r="68">
      <c r="A68" s="1" t="s">
        <v>639</v>
      </c>
      <c r="E68" s="27" t="s">
        <v>6492</v>
      </c>
    </row>
    <row r="69" ht="26">
      <c r="A69" s="1" t="s">
        <v>640</v>
      </c>
      <c r="E69" s="33" t="s">
        <v>8381</v>
      </c>
    </row>
    <row r="70" ht="37.5">
      <c r="A70" s="1" t="s">
        <v>642</v>
      </c>
      <c r="E70" s="27" t="s">
        <v>7381</v>
      </c>
    </row>
    <row r="71">
      <c r="A71" s="1" t="s">
        <v>633</v>
      </c>
      <c r="B71" s="1">
        <v>16</v>
      </c>
      <c r="C71" s="26" t="s">
        <v>6435</v>
      </c>
      <c r="D71" t="s">
        <v>635</v>
      </c>
      <c r="E71" s="27" t="s">
        <v>5875</v>
      </c>
      <c r="F71" s="28" t="s">
        <v>869</v>
      </c>
      <c r="G71" s="29">
        <v>2259.1379999999999</v>
      </c>
      <c r="H71" s="28">
        <v>0</v>
      </c>
      <c r="I71" s="30">
        <f>ROUND(G71*H71,P4)</f>
        <v>0</v>
      </c>
      <c r="L71" s="31">
        <v>0</v>
      </c>
      <c r="M71" s="24">
        <f>ROUND(G71*L71,P4)</f>
        <v>0</v>
      </c>
      <c r="N71" s="25" t="s">
        <v>635</v>
      </c>
      <c r="O71" s="32">
        <f>M71*AA71</f>
        <v>0</v>
      </c>
      <c r="P71" s="1">
        <v>3</v>
      </c>
      <c r="AA71" s="1">
        <f>IF(P71=1,$O$3,IF(P71=2,$O$4,$O$5))</f>
        <v>0</v>
      </c>
    </row>
    <row r="72" ht="37.5">
      <c r="A72" s="1" t="s">
        <v>639</v>
      </c>
      <c r="E72" s="27" t="s">
        <v>8382</v>
      </c>
    </row>
    <row r="73" ht="52">
      <c r="A73" s="1" t="s">
        <v>640</v>
      </c>
      <c r="E73" s="33" t="s">
        <v>8383</v>
      </c>
    </row>
    <row r="74" ht="300">
      <c r="A74" s="1" t="s">
        <v>642</v>
      </c>
      <c r="E74" s="27" t="s">
        <v>4625</v>
      </c>
    </row>
    <row r="75">
      <c r="A75" s="1" t="s">
        <v>633</v>
      </c>
      <c r="B75" s="1">
        <v>17</v>
      </c>
      <c r="C75" s="26" t="s">
        <v>6491</v>
      </c>
      <c r="D75" t="s">
        <v>635</v>
      </c>
      <c r="E75" s="27" t="s">
        <v>1397</v>
      </c>
      <c r="F75" s="28" t="s">
        <v>869</v>
      </c>
      <c r="G75" s="29">
        <v>2314.0900000000001</v>
      </c>
      <c r="H75" s="28">
        <v>0</v>
      </c>
      <c r="I75" s="30">
        <f>ROUND(G75*H75,P4)</f>
        <v>0</v>
      </c>
      <c r="L75" s="31">
        <v>0</v>
      </c>
      <c r="M75" s="24">
        <f>ROUND(G75*L75,P4)</f>
        <v>0</v>
      </c>
      <c r="N75" s="25" t="s">
        <v>635</v>
      </c>
      <c r="O75" s="32">
        <f>M75*AA75</f>
        <v>0</v>
      </c>
      <c r="P75" s="1">
        <v>3</v>
      </c>
      <c r="AA75" s="1">
        <f>IF(P75=1,$O$3,IF(P75=2,$O$4,$O$5))</f>
        <v>0</v>
      </c>
    </row>
    <row r="76">
      <c r="A76" s="1" t="s">
        <v>639</v>
      </c>
      <c r="E76" s="27" t="s">
        <v>6492</v>
      </c>
    </row>
    <row r="77" ht="26">
      <c r="A77" s="1" t="s">
        <v>640</v>
      </c>
      <c r="E77" s="33" t="s">
        <v>8384</v>
      </c>
    </row>
    <row r="78" ht="312.5">
      <c r="A78" s="1" t="s">
        <v>642</v>
      </c>
      <c r="E78" s="27" t="s">
        <v>6494</v>
      </c>
    </row>
    <row r="79" ht="13">
      <c r="A79" s="1" t="s">
        <v>630</v>
      </c>
      <c r="C79" s="22" t="s">
        <v>1971</v>
      </c>
      <c r="E79" s="23" t="s">
        <v>3945</v>
      </c>
      <c r="L79" s="24">
        <f>SUMIFS(L80:L127,A80:A127,"P")</f>
        <v>0</v>
      </c>
      <c r="M79" s="24">
        <f>SUMIFS(M80:M127,A80:A127,"P")</f>
        <v>0</v>
      </c>
      <c r="N79" s="25"/>
    </row>
    <row r="80">
      <c r="A80" s="1" t="s">
        <v>633</v>
      </c>
      <c r="B80" s="1">
        <v>18</v>
      </c>
      <c r="C80" s="26" t="s">
        <v>4674</v>
      </c>
      <c r="D80" t="s">
        <v>635</v>
      </c>
      <c r="E80" s="27" t="s">
        <v>4675</v>
      </c>
      <c r="F80" s="28" t="s">
        <v>649</v>
      </c>
      <c r="G80" s="29">
        <v>36.299999999999997</v>
      </c>
      <c r="H80" s="28">
        <v>0</v>
      </c>
      <c r="I80" s="30">
        <f>ROUND(G80*H80,P4)</f>
        <v>0</v>
      </c>
      <c r="L80" s="31">
        <v>0</v>
      </c>
      <c r="M80" s="24">
        <f>ROUND(G80*L80,P4)</f>
        <v>0</v>
      </c>
      <c r="N80" s="25" t="s">
        <v>638</v>
      </c>
      <c r="O80" s="32">
        <f>M80*AA80</f>
        <v>0</v>
      </c>
      <c r="P80" s="1">
        <v>3</v>
      </c>
      <c r="AA80" s="1">
        <f>IF(P80=1,$O$3,IF(P80=2,$O$4,$O$5))</f>
        <v>0</v>
      </c>
    </row>
    <row r="81">
      <c r="A81" s="1" t="s">
        <v>639</v>
      </c>
      <c r="E81" s="27" t="s">
        <v>7292</v>
      </c>
    </row>
    <row r="82" ht="26">
      <c r="A82" s="1" t="s">
        <v>640</v>
      </c>
      <c r="E82" s="33" t="s">
        <v>8385</v>
      </c>
    </row>
    <row r="83" ht="162.5">
      <c r="A83" s="1" t="s">
        <v>642</v>
      </c>
      <c r="E83" s="27" t="s">
        <v>4677</v>
      </c>
    </row>
    <row r="84">
      <c r="A84" s="1" t="s">
        <v>633</v>
      </c>
      <c r="B84" s="1">
        <v>19</v>
      </c>
      <c r="C84" s="26" t="s">
        <v>7696</v>
      </c>
      <c r="D84" t="s">
        <v>635</v>
      </c>
      <c r="E84" s="27" t="s">
        <v>7697</v>
      </c>
      <c r="F84" s="28" t="s">
        <v>869</v>
      </c>
      <c r="G84" s="29">
        <v>3.27</v>
      </c>
      <c r="H84" s="28">
        <v>0</v>
      </c>
      <c r="I84" s="30">
        <f>ROUND(G84*H84,P4)</f>
        <v>0</v>
      </c>
      <c r="L84" s="31">
        <v>0</v>
      </c>
      <c r="M84" s="24">
        <f>ROUND(G84*L84,P4)</f>
        <v>0</v>
      </c>
      <c r="N84" s="25" t="s">
        <v>638</v>
      </c>
      <c r="O84" s="32">
        <f>M84*AA84</f>
        <v>0</v>
      </c>
      <c r="P84" s="1">
        <v>3</v>
      </c>
      <c r="AA84" s="1">
        <f>IF(P84=1,$O$3,IF(P84=2,$O$4,$O$5))</f>
        <v>0</v>
      </c>
    </row>
    <row r="85">
      <c r="A85" s="1" t="s">
        <v>639</v>
      </c>
      <c r="E85" s="27" t="s">
        <v>8386</v>
      </c>
    </row>
    <row r="86" ht="26">
      <c r="A86" s="1" t="s">
        <v>640</v>
      </c>
      <c r="E86" s="33" t="s">
        <v>8387</v>
      </c>
    </row>
    <row r="87" ht="50">
      <c r="A87" s="1" t="s">
        <v>642</v>
      </c>
      <c r="E87" s="27" t="s">
        <v>7700</v>
      </c>
    </row>
    <row r="88">
      <c r="A88" s="1" t="s">
        <v>633</v>
      </c>
      <c r="B88" s="1">
        <v>20</v>
      </c>
      <c r="C88" s="26" t="s">
        <v>7701</v>
      </c>
      <c r="D88" t="s">
        <v>635</v>
      </c>
      <c r="E88" s="27" t="s">
        <v>7702</v>
      </c>
      <c r="F88" s="28" t="s">
        <v>869</v>
      </c>
      <c r="G88" s="29">
        <v>0.313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8388</v>
      </c>
    </row>
    <row r="91" ht="50">
      <c r="A91" s="1" t="s">
        <v>642</v>
      </c>
      <c r="E91" s="27" t="s">
        <v>7700</v>
      </c>
    </row>
    <row r="92">
      <c r="A92" s="1" t="s">
        <v>633</v>
      </c>
      <c r="B92" s="1">
        <v>21</v>
      </c>
      <c r="C92" s="26" t="s">
        <v>5885</v>
      </c>
      <c r="D92" t="s">
        <v>635</v>
      </c>
      <c r="E92" s="27" t="s">
        <v>5886</v>
      </c>
      <c r="F92" s="28" t="s">
        <v>869</v>
      </c>
      <c r="G92" s="29">
        <v>446.71899999999999</v>
      </c>
      <c r="H92" s="28">
        <v>0</v>
      </c>
      <c r="I92" s="30">
        <f>ROUND(G92*H92,P4)</f>
        <v>0</v>
      </c>
      <c r="L92" s="31">
        <v>0</v>
      </c>
      <c r="M92" s="24">
        <f>ROUND(G92*L92,P4)</f>
        <v>0</v>
      </c>
      <c r="N92" s="25" t="s">
        <v>638</v>
      </c>
      <c r="O92" s="32">
        <f>M92*AA92</f>
        <v>0</v>
      </c>
      <c r="P92" s="1">
        <v>3</v>
      </c>
      <c r="AA92" s="1">
        <f>IF(P92=1,$O$3,IF(P92=2,$O$4,$O$5))</f>
        <v>0</v>
      </c>
    </row>
    <row r="93">
      <c r="A93" s="1" t="s">
        <v>639</v>
      </c>
      <c r="E93" s="27" t="s">
        <v>8389</v>
      </c>
    </row>
    <row r="94" ht="26">
      <c r="A94" s="1" t="s">
        <v>640</v>
      </c>
      <c r="E94" s="33" t="s">
        <v>8390</v>
      </c>
    </row>
    <row r="95" ht="409.5">
      <c r="A95" s="1" t="s">
        <v>642</v>
      </c>
      <c r="E95" s="27" t="s">
        <v>6878</v>
      </c>
    </row>
    <row r="96">
      <c r="A96" s="1" t="s">
        <v>633</v>
      </c>
      <c r="B96" s="1">
        <v>22</v>
      </c>
      <c r="C96" s="26" t="s">
        <v>5888</v>
      </c>
      <c r="D96" t="s">
        <v>635</v>
      </c>
      <c r="E96" s="27" t="s">
        <v>5889</v>
      </c>
      <c r="F96" s="28" t="s">
        <v>1729</v>
      </c>
      <c r="G96" s="29">
        <v>34.281999999999996</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8391</v>
      </c>
    </row>
    <row r="99" ht="250">
      <c r="A99" s="1" t="s">
        <v>642</v>
      </c>
      <c r="E99" s="27" t="s">
        <v>6883</v>
      </c>
    </row>
    <row r="100">
      <c r="A100" s="1" t="s">
        <v>633</v>
      </c>
      <c r="B100" s="1">
        <v>23</v>
      </c>
      <c r="C100" s="26" t="s">
        <v>6504</v>
      </c>
      <c r="D100" t="s">
        <v>635</v>
      </c>
      <c r="E100" s="27" t="s">
        <v>6505</v>
      </c>
      <c r="F100" s="28" t="s">
        <v>1729</v>
      </c>
      <c r="G100" s="29">
        <v>133.02199999999999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52">
      <c r="A102" s="1" t="s">
        <v>640</v>
      </c>
      <c r="E102" s="33" t="s">
        <v>8392</v>
      </c>
    </row>
    <row r="103" ht="325">
      <c r="A103" s="1" t="s">
        <v>642</v>
      </c>
      <c r="E103" s="27" t="s">
        <v>6507</v>
      </c>
    </row>
    <row r="104">
      <c r="A104" s="1" t="s">
        <v>633</v>
      </c>
      <c r="B104" s="1">
        <v>24</v>
      </c>
      <c r="C104" s="26" t="s">
        <v>6508</v>
      </c>
      <c r="D104" t="s">
        <v>635</v>
      </c>
      <c r="E104" s="27" t="s">
        <v>6509</v>
      </c>
      <c r="F104" s="28" t="s">
        <v>1729</v>
      </c>
      <c r="G104" s="29">
        <v>133.02199999999999</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8393</v>
      </c>
    </row>
    <row r="107">
      <c r="A107" s="1" t="s">
        <v>642</v>
      </c>
      <c r="E107" s="27" t="s">
        <v>6511</v>
      </c>
    </row>
    <row r="108">
      <c r="A108" s="1" t="s">
        <v>633</v>
      </c>
      <c r="B108" s="1">
        <v>25</v>
      </c>
      <c r="C108" s="26" t="s">
        <v>6512</v>
      </c>
      <c r="D108" t="s">
        <v>635</v>
      </c>
      <c r="E108" s="27" t="s">
        <v>6513</v>
      </c>
      <c r="F108" s="28" t="s">
        <v>869</v>
      </c>
      <c r="G108" s="29">
        <v>1.131</v>
      </c>
      <c r="H108" s="28">
        <v>0</v>
      </c>
      <c r="I108" s="30">
        <f>ROUND(G108*H108,P4)</f>
        <v>0</v>
      </c>
      <c r="L108" s="31">
        <v>0</v>
      </c>
      <c r="M108" s="24">
        <f>ROUND(G108*L108,P4)</f>
        <v>0</v>
      </c>
      <c r="N108" s="25" t="s">
        <v>638</v>
      </c>
      <c r="O108" s="32">
        <f>M108*AA108</f>
        <v>0</v>
      </c>
      <c r="P108" s="1">
        <v>3</v>
      </c>
      <c r="AA108" s="1">
        <f>IF(P108=1,$O$3,IF(P108=2,$O$4,$O$5))</f>
        <v>0</v>
      </c>
    </row>
    <row r="109">
      <c r="A109" s="1" t="s">
        <v>639</v>
      </c>
      <c r="E109" s="27" t="s">
        <v>8394</v>
      </c>
    </row>
    <row r="110" ht="26">
      <c r="A110" s="1" t="s">
        <v>640</v>
      </c>
      <c r="E110" s="33" t="s">
        <v>8395</v>
      </c>
    </row>
    <row r="111" ht="225">
      <c r="A111" s="1" t="s">
        <v>642</v>
      </c>
      <c r="E111" s="27" t="s">
        <v>6158</v>
      </c>
    </row>
    <row r="112">
      <c r="A112" s="1" t="s">
        <v>633</v>
      </c>
      <c r="B112" s="1">
        <v>26</v>
      </c>
      <c r="C112" s="26" t="s">
        <v>6891</v>
      </c>
      <c r="D112" t="s">
        <v>635</v>
      </c>
      <c r="E112" s="27" t="s">
        <v>6892</v>
      </c>
      <c r="F112" s="28" t="s">
        <v>649</v>
      </c>
      <c r="G112" s="29">
        <v>672</v>
      </c>
      <c r="H112" s="28">
        <v>0</v>
      </c>
      <c r="I112" s="30">
        <f>ROUND(G112*H112,P4)</f>
        <v>0</v>
      </c>
      <c r="L112" s="31">
        <v>0</v>
      </c>
      <c r="M112" s="24">
        <f>ROUND(G112*L112,P4)</f>
        <v>0</v>
      </c>
      <c r="N112" s="25" t="s">
        <v>638</v>
      </c>
      <c r="O112" s="32">
        <f>M112*AA112</f>
        <v>0</v>
      </c>
      <c r="P112" s="1">
        <v>3</v>
      </c>
      <c r="AA112" s="1">
        <f>IF(P112=1,$O$3,IF(P112=2,$O$4,$O$5))</f>
        <v>0</v>
      </c>
    </row>
    <row r="113">
      <c r="A113" s="1" t="s">
        <v>639</v>
      </c>
      <c r="E113" s="27" t="s">
        <v>8396</v>
      </c>
    </row>
    <row r="114" ht="26">
      <c r="A114" s="1" t="s">
        <v>640</v>
      </c>
      <c r="E114" s="33" t="s">
        <v>8397</v>
      </c>
    </row>
    <row r="115" ht="187.5">
      <c r="A115" s="1" t="s">
        <v>642</v>
      </c>
      <c r="E115" s="27" t="s">
        <v>5444</v>
      </c>
    </row>
    <row r="116">
      <c r="A116" s="1" t="s">
        <v>633</v>
      </c>
      <c r="B116" s="1">
        <v>27</v>
      </c>
      <c r="C116" s="26" t="s">
        <v>3589</v>
      </c>
      <c r="D116" t="s">
        <v>635</v>
      </c>
      <c r="E116" s="27" t="s">
        <v>3590</v>
      </c>
      <c r="F116" s="28" t="s">
        <v>869</v>
      </c>
      <c r="G116" s="29">
        <v>249.90000000000001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8398</v>
      </c>
    </row>
    <row r="118" ht="26">
      <c r="A118" s="1" t="s">
        <v>640</v>
      </c>
      <c r="E118" s="33" t="s">
        <v>8399</v>
      </c>
    </row>
    <row r="119" ht="350">
      <c r="A119" s="1" t="s">
        <v>642</v>
      </c>
      <c r="E119" s="27" t="s">
        <v>5448</v>
      </c>
    </row>
    <row r="120">
      <c r="A120" s="1" t="s">
        <v>633</v>
      </c>
      <c r="B120" s="1">
        <v>28</v>
      </c>
      <c r="C120" s="26" t="s">
        <v>6522</v>
      </c>
      <c r="D120" t="s">
        <v>635</v>
      </c>
      <c r="E120" s="27" t="s">
        <v>6523</v>
      </c>
      <c r="F120" s="28" t="s">
        <v>1729</v>
      </c>
      <c r="G120" s="29">
        <v>21.602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8400</v>
      </c>
    </row>
    <row r="123" ht="262.5">
      <c r="A123" s="1" t="s">
        <v>642</v>
      </c>
      <c r="E123" s="27" t="s">
        <v>5452</v>
      </c>
    </row>
    <row r="124">
      <c r="A124" s="1" t="s">
        <v>633</v>
      </c>
      <c r="B124" s="1">
        <v>29</v>
      </c>
      <c r="C124" s="26" t="s">
        <v>7990</v>
      </c>
      <c r="D124" t="s">
        <v>635</v>
      </c>
      <c r="E124" s="27" t="s">
        <v>7991</v>
      </c>
      <c r="F124" s="28" t="s">
        <v>865</v>
      </c>
      <c r="G124" s="29">
        <v>128.36000000000001</v>
      </c>
      <c r="H124" s="28">
        <v>0</v>
      </c>
      <c r="I124" s="30">
        <f>ROUND(G124*H124,P4)</f>
        <v>0</v>
      </c>
      <c r="L124" s="31">
        <v>0</v>
      </c>
      <c r="M124" s="24">
        <f>ROUND(G124*L124,P4)</f>
        <v>0</v>
      </c>
      <c r="N124" s="25" t="s">
        <v>638</v>
      </c>
      <c r="O124" s="32">
        <f>M124*AA124</f>
        <v>0</v>
      </c>
      <c r="P124" s="1">
        <v>3</v>
      </c>
      <c r="AA124" s="1">
        <f>IF(P124=1,$O$3,IF(P124=2,$O$4,$O$5))</f>
        <v>0</v>
      </c>
    </row>
    <row r="125" ht="25">
      <c r="A125" s="1" t="s">
        <v>639</v>
      </c>
      <c r="E125" s="27" t="s">
        <v>8401</v>
      </c>
    </row>
    <row r="126" ht="26">
      <c r="A126" s="1" t="s">
        <v>640</v>
      </c>
      <c r="E126" s="33" t="s">
        <v>8402</v>
      </c>
    </row>
    <row r="127" ht="100">
      <c r="A127" s="1" t="s">
        <v>642</v>
      </c>
      <c r="E127" s="27" t="s">
        <v>8403</v>
      </c>
    </row>
    <row r="128" ht="13">
      <c r="A128" s="1" t="s">
        <v>630</v>
      </c>
      <c r="C128" s="22" t="s">
        <v>3116</v>
      </c>
      <c r="E128" s="23" t="s">
        <v>4682</v>
      </c>
      <c r="L128" s="24">
        <f>SUMIFS(L129:L156,A129:A156,"P")</f>
        <v>0</v>
      </c>
      <c r="M128" s="24">
        <f>SUMIFS(M129:M156,A129:A156,"P")</f>
        <v>0</v>
      </c>
      <c r="N128" s="25"/>
    </row>
    <row r="129">
      <c r="A129" s="1" t="s">
        <v>633</v>
      </c>
      <c r="B129" s="1">
        <v>30</v>
      </c>
      <c r="C129" s="26" t="s">
        <v>7724</v>
      </c>
      <c r="D129" t="s">
        <v>635</v>
      </c>
      <c r="E129" s="27" t="s">
        <v>7725</v>
      </c>
      <c r="F129" s="28" t="s">
        <v>2555</v>
      </c>
      <c r="G129" s="29">
        <v>758.51999999999998</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8404</v>
      </c>
    </row>
    <row r="132" ht="25">
      <c r="A132" s="1" t="s">
        <v>642</v>
      </c>
      <c r="E132" s="27" t="s">
        <v>7728</v>
      </c>
    </row>
    <row r="133">
      <c r="A133" s="1" t="s">
        <v>633</v>
      </c>
      <c r="B133" s="1">
        <v>31</v>
      </c>
      <c r="C133" s="26" t="s">
        <v>6536</v>
      </c>
      <c r="D133" t="s">
        <v>635</v>
      </c>
      <c r="E133" s="27" t="s">
        <v>6537</v>
      </c>
      <c r="F133" s="28" t="s">
        <v>869</v>
      </c>
      <c r="G133" s="29">
        <v>80.829999999999998</v>
      </c>
      <c r="H133" s="28">
        <v>0</v>
      </c>
      <c r="I133" s="30">
        <f>ROUND(G133*H133,P4)</f>
        <v>0</v>
      </c>
      <c r="L133" s="31">
        <v>0</v>
      </c>
      <c r="M133" s="24">
        <f>ROUND(G133*L133,P4)</f>
        <v>0</v>
      </c>
      <c r="N133" s="25" t="s">
        <v>638</v>
      </c>
      <c r="O133" s="32">
        <f>M133*AA133</f>
        <v>0</v>
      </c>
      <c r="P133" s="1">
        <v>3</v>
      </c>
      <c r="AA133" s="1">
        <f>IF(P133=1,$O$3,IF(P133=2,$O$4,$O$5))</f>
        <v>0</v>
      </c>
    </row>
    <row r="134">
      <c r="A134" s="1" t="s">
        <v>639</v>
      </c>
      <c r="E134" s="27" t="s">
        <v>8405</v>
      </c>
    </row>
    <row r="135" ht="26">
      <c r="A135" s="1" t="s">
        <v>640</v>
      </c>
      <c r="E135" s="33" t="s">
        <v>8406</v>
      </c>
    </row>
    <row r="136" ht="362.5">
      <c r="A136" s="1" t="s">
        <v>642</v>
      </c>
      <c r="E136" s="27" t="s">
        <v>6540</v>
      </c>
    </row>
    <row r="137">
      <c r="A137" s="1" t="s">
        <v>633</v>
      </c>
      <c r="B137" s="1">
        <v>32</v>
      </c>
      <c r="C137" s="26" t="s">
        <v>6541</v>
      </c>
      <c r="D137" t="s">
        <v>635</v>
      </c>
      <c r="E137" s="27" t="s">
        <v>6542</v>
      </c>
      <c r="F137" s="28" t="s">
        <v>1729</v>
      </c>
      <c r="G137" s="29">
        <v>11.166</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8407</v>
      </c>
    </row>
    <row r="140" ht="237.5">
      <c r="A140" s="1" t="s">
        <v>642</v>
      </c>
      <c r="E140" s="27" t="s">
        <v>6544</v>
      </c>
    </row>
    <row r="141">
      <c r="A141" s="1" t="s">
        <v>633</v>
      </c>
      <c r="B141" s="1">
        <v>33</v>
      </c>
      <c r="C141" s="26" t="s">
        <v>6913</v>
      </c>
      <c r="D141" t="s">
        <v>635</v>
      </c>
      <c r="E141" s="27" t="s">
        <v>6914</v>
      </c>
      <c r="F141" s="28" t="s">
        <v>869</v>
      </c>
      <c r="G141" s="29">
        <v>312.19999999999999</v>
      </c>
      <c r="H141" s="28">
        <v>0</v>
      </c>
      <c r="I141" s="30">
        <f>ROUND(G141*H141,P4)</f>
        <v>0</v>
      </c>
      <c r="L141" s="31">
        <v>0</v>
      </c>
      <c r="M141" s="24">
        <f>ROUND(G141*L141,P4)</f>
        <v>0</v>
      </c>
      <c r="N141" s="25" t="s">
        <v>638</v>
      </c>
      <c r="O141" s="32">
        <f>M141*AA141</f>
        <v>0</v>
      </c>
      <c r="P141" s="1">
        <v>3</v>
      </c>
      <c r="AA141" s="1">
        <f>IF(P141=1,$O$3,IF(P141=2,$O$4,$O$5))</f>
        <v>0</v>
      </c>
    </row>
    <row r="142">
      <c r="A142" s="1" t="s">
        <v>639</v>
      </c>
      <c r="E142" s="27" t="s">
        <v>8408</v>
      </c>
    </row>
    <row r="143" ht="26">
      <c r="A143" s="1" t="s">
        <v>640</v>
      </c>
      <c r="E143" s="33" t="s">
        <v>8409</v>
      </c>
    </row>
    <row r="144" ht="350">
      <c r="A144" s="1" t="s">
        <v>642</v>
      </c>
      <c r="E144" s="27" t="s">
        <v>4692</v>
      </c>
    </row>
    <row r="145">
      <c r="A145" s="1" t="s">
        <v>633</v>
      </c>
      <c r="B145" s="1">
        <v>34</v>
      </c>
      <c r="C145" s="26" t="s">
        <v>6917</v>
      </c>
      <c r="D145" t="s">
        <v>635</v>
      </c>
      <c r="E145" s="27" t="s">
        <v>6918</v>
      </c>
      <c r="F145" s="28" t="s">
        <v>1729</v>
      </c>
      <c r="G145" s="29">
        <v>20.838999999999999</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8410</v>
      </c>
    </row>
    <row r="148" ht="262.5">
      <c r="A148" s="1" t="s">
        <v>642</v>
      </c>
      <c r="E148" s="27" t="s">
        <v>5452</v>
      </c>
    </row>
    <row r="149">
      <c r="A149" s="1" t="s">
        <v>633</v>
      </c>
      <c r="B149" s="1">
        <v>35</v>
      </c>
      <c r="C149" s="26" t="s">
        <v>6545</v>
      </c>
      <c r="D149" t="s">
        <v>635</v>
      </c>
      <c r="E149" s="27" t="s">
        <v>6546</v>
      </c>
      <c r="F149" s="28" t="s">
        <v>869</v>
      </c>
      <c r="G149" s="29">
        <v>153.53</v>
      </c>
      <c r="H149" s="28">
        <v>0</v>
      </c>
      <c r="I149" s="30">
        <f>ROUND(G149*H149,P4)</f>
        <v>0</v>
      </c>
      <c r="L149" s="31">
        <v>0</v>
      </c>
      <c r="M149" s="24">
        <f>ROUND(G149*L149,P4)</f>
        <v>0</v>
      </c>
      <c r="N149" s="25" t="s">
        <v>638</v>
      </c>
      <c r="O149" s="32">
        <f>M149*AA149</f>
        <v>0</v>
      </c>
      <c r="P149" s="1">
        <v>3</v>
      </c>
      <c r="AA149" s="1">
        <f>IF(P149=1,$O$3,IF(P149=2,$O$4,$O$5))</f>
        <v>0</v>
      </c>
    </row>
    <row r="150">
      <c r="A150" s="1" t="s">
        <v>639</v>
      </c>
      <c r="E150" s="27" t="s">
        <v>8408</v>
      </c>
    </row>
    <row r="151" ht="26">
      <c r="A151" s="1" t="s">
        <v>640</v>
      </c>
      <c r="E151" s="33" t="s">
        <v>8411</v>
      </c>
    </row>
    <row r="152" ht="350">
      <c r="A152" s="1" t="s">
        <v>642</v>
      </c>
      <c r="E152" s="27" t="s">
        <v>4692</v>
      </c>
    </row>
    <row r="153">
      <c r="A153" s="1" t="s">
        <v>633</v>
      </c>
      <c r="B153" s="1">
        <v>36</v>
      </c>
      <c r="C153" s="26" t="s">
        <v>6549</v>
      </c>
      <c r="D153" t="s">
        <v>635</v>
      </c>
      <c r="E153" s="27" t="s">
        <v>6550</v>
      </c>
      <c r="F153" s="28" t="s">
        <v>1729</v>
      </c>
      <c r="G153" s="29">
        <v>6.1829999999999998</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8412</v>
      </c>
    </row>
    <row r="156" ht="262.5">
      <c r="A156" s="1" t="s">
        <v>642</v>
      </c>
      <c r="E156" s="27" t="s">
        <v>5452</v>
      </c>
    </row>
    <row r="157" ht="13">
      <c r="A157" s="1" t="s">
        <v>630</v>
      </c>
      <c r="C157" s="22" t="s">
        <v>3123</v>
      </c>
      <c r="E157" s="23" t="s">
        <v>4687</v>
      </c>
      <c r="L157" s="24">
        <f>SUMIFS(L158:L233,A158:A233,"P")</f>
        <v>0</v>
      </c>
      <c r="M157" s="24">
        <f>SUMIFS(M158:M233,A158:A233,"P")</f>
        <v>0</v>
      </c>
      <c r="N157" s="25"/>
    </row>
    <row r="158">
      <c r="A158" s="1" t="s">
        <v>633</v>
      </c>
      <c r="B158" s="1">
        <v>37</v>
      </c>
      <c r="C158" s="26" t="s">
        <v>8413</v>
      </c>
      <c r="D158" t="s">
        <v>635</v>
      </c>
      <c r="E158" s="27" t="s">
        <v>8414</v>
      </c>
      <c r="F158" s="28" t="s">
        <v>869</v>
      </c>
      <c r="G158" s="29">
        <v>27.960000000000001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8415</v>
      </c>
    </row>
    <row r="160" ht="26">
      <c r="A160" s="1" t="s">
        <v>640</v>
      </c>
      <c r="E160" s="33" t="s">
        <v>8416</v>
      </c>
    </row>
    <row r="161" ht="350">
      <c r="A161" s="1" t="s">
        <v>642</v>
      </c>
      <c r="E161" s="27" t="s">
        <v>4692</v>
      </c>
    </row>
    <row r="162">
      <c r="A162" s="1" t="s">
        <v>633</v>
      </c>
      <c r="B162" s="1">
        <v>38</v>
      </c>
      <c r="C162" s="26" t="s">
        <v>7742</v>
      </c>
      <c r="D162" t="s">
        <v>635</v>
      </c>
      <c r="E162" s="27" t="s">
        <v>7743</v>
      </c>
      <c r="F162" s="28" t="s">
        <v>1729</v>
      </c>
      <c r="G162" s="29">
        <v>3.6989999999999998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8417</v>
      </c>
    </row>
    <row r="165" ht="262.5">
      <c r="A165" s="1" t="s">
        <v>642</v>
      </c>
      <c r="E165" s="27" t="s">
        <v>5452</v>
      </c>
    </row>
    <row r="166">
      <c r="A166" s="1" t="s">
        <v>633</v>
      </c>
      <c r="B166" s="1">
        <v>39</v>
      </c>
      <c r="C166" s="26" t="s">
        <v>7745</v>
      </c>
      <c r="D166" t="s">
        <v>635</v>
      </c>
      <c r="E166" s="27" t="s">
        <v>7746</v>
      </c>
      <c r="F166" s="28" t="s">
        <v>869</v>
      </c>
      <c r="G166" s="29">
        <v>472.935</v>
      </c>
      <c r="H166" s="28">
        <v>0</v>
      </c>
      <c r="I166" s="30">
        <f>ROUND(G166*H166,P4)</f>
        <v>0</v>
      </c>
      <c r="L166" s="31">
        <v>0</v>
      </c>
      <c r="M166" s="24">
        <f>ROUND(G166*L166,P4)</f>
        <v>0</v>
      </c>
      <c r="N166" s="25" t="s">
        <v>638</v>
      </c>
      <c r="O166" s="32">
        <f>M166*AA166</f>
        <v>0</v>
      </c>
      <c r="P166" s="1">
        <v>3</v>
      </c>
      <c r="AA166" s="1">
        <f>IF(P166=1,$O$3,IF(P166=2,$O$4,$O$5))</f>
        <v>0</v>
      </c>
    </row>
    <row r="167">
      <c r="A167" s="1" t="s">
        <v>639</v>
      </c>
      <c r="E167" s="27" t="s">
        <v>8418</v>
      </c>
    </row>
    <row r="168" ht="26">
      <c r="A168" s="1" t="s">
        <v>640</v>
      </c>
      <c r="E168" s="33" t="s">
        <v>8419</v>
      </c>
    </row>
    <row r="169" ht="350">
      <c r="A169" s="1" t="s">
        <v>642</v>
      </c>
      <c r="E169" s="27" t="s">
        <v>4692</v>
      </c>
    </row>
    <row r="170">
      <c r="A170" s="1" t="s">
        <v>633</v>
      </c>
      <c r="B170" s="1">
        <v>40</v>
      </c>
      <c r="C170" s="26" t="s">
        <v>7749</v>
      </c>
      <c r="D170" t="s">
        <v>635</v>
      </c>
      <c r="E170" s="27" t="s">
        <v>7750</v>
      </c>
      <c r="F170" s="28" t="s">
        <v>1729</v>
      </c>
      <c r="G170" s="29">
        <v>107.914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8420</v>
      </c>
    </row>
    <row r="173" ht="262.5">
      <c r="A173" s="1" t="s">
        <v>642</v>
      </c>
      <c r="E173" s="27" t="s">
        <v>7752</v>
      </c>
    </row>
    <row r="174">
      <c r="A174" s="1" t="s">
        <v>633</v>
      </c>
      <c r="B174" s="1">
        <v>41</v>
      </c>
      <c r="C174" s="26" t="s">
        <v>7758</v>
      </c>
      <c r="D174" t="s">
        <v>635</v>
      </c>
      <c r="E174" s="27" t="s">
        <v>7759</v>
      </c>
      <c r="F174" s="28" t="s">
        <v>649</v>
      </c>
      <c r="G174" s="29">
        <v>14.800000000000001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8421</v>
      </c>
    </row>
    <row r="177" ht="50">
      <c r="A177" s="1" t="s">
        <v>642</v>
      </c>
      <c r="E177" s="27" t="s">
        <v>7761</v>
      </c>
    </row>
    <row r="178">
      <c r="A178" s="1" t="s">
        <v>633</v>
      </c>
      <c r="B178" s="1">
        <v>42</v>
      </c>
      <c r="C178" s="26" t="s">
        <v>8422</v>
      </c>
      <c r="D178" t="s">
        <v>635</v>
      </c>
      <c r="E178" s="27" t="s">
        <v>8423</v>
      </c>
      <c r="F178" s="28" t="s">
        <v>659</v>
      </c>
      <c r="G178" s="29">
        <v>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8424</v>
      </c>
    </row>
    <row r="181" ht="225">
      <c r="A181" s="1" t="s">
        <v>642</v>
      </c>
      <c r="E181" s="27" t="s">
        <v>8425</v>
      </c>
    </row>
    <row r="182">
      <c r="A182" s="1" t="s">
        <v>633</v>
      </c>
      <c r="B182" s="1">
        <v>43</v>
      </c>
      <c r="C182" s="26" t="s">
        <v>8426</v>
      </c>
      <c r="D182" t="s">
        <v>635</v>
      </c>
      <c r="E182" s="27" t="s">
        <v>8427</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8428</v>
      </c>
    </row>
    <row r="185" ht="225">
      <c r="A185" s="1" t="s">
        <v>642</v>
      </c>
      <c r="E185" s="27" t="s">
        <v>8425</v>
      </c>
    </row>
    <row r="186">
      <c r="A186" s="1" t="s">
        <v>633</v>
      </c>
      <c r="B186" s="1">
        <v>44</v>
      </c>
      <c r="C186" s="26" t="s">
        <v>8429</v>
      </c>
      <c r="D186" t="s">
        <v>635</v>
      </c>
      <c r="E186" s="27" t="s">
        <v>8430</v>
      </c>
      <c r="F186" s="28" t="s">
        <v>659</v>
      </c>
      <c r="G186" s="29">
        <v>1</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8431</v>
      </c>
    </row>
    <row r="189" ht="225">
      <c r="A189" s="1" t="s">
        <v>642</v>
      </c>
      <c r="E189" s="27" t="s">
        <v>8425</v>
      </c>
    </row>
    <row r="190">
      <c r="A190" s="1" t="s">
        <v>633</v>
      </c>
      <c r="B190" s="1">
        <v>45</v>
      </c>
      <c r="C190" s="26" t="s">
        <v>8432</v>
      </c>
      <c r="D190" t="s">
        <v>635</v>
      </c>
      <c r="E190" s="27" t="s">
        <v>8433</v>
      </c>
      <c r="F190" s="28" t="s">
        <v>659</v>
      </c>
      <c r="G190" s="29">
        <v>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8431</v>
      </c>
    </row>
    <row r="193" ht="225">
      <c r="A193" s="1" t="s">
        <v>642</v>
      </c>
      <c r="E193" s="27" t="s">
        <v>8425</v>
      </c>
    </row>
    <row r="194">
      <c r="A194" s="1" t="s">
        <v>633</v>
      </c>
      <c r="B194" s="1">
        <v>46</v>
      </c>
      <c r="C194" s="26" t="s">
        <v>8434</v>
      </c>
      <c r="D194" t="s">
        <v>635</v>
      </c>
      <c r="E194" s="27" t="s">
        <v>8435</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8428</v>
      </c>
    </row>
    <row r="197" ht="225">
      <c r="A197" s="1" t="s">
        <v>642</v>
      </c>
      <c r="E197" s="27" t="s">
        <v>8425</v>
      </c>
    </row>
    <row r="198">
      <c r="A198" s="1" t="s">
        <v>633</v>
      </c>
      <c r="B198" s="1">
        <v>47</v>
      </c>
      <c r="C198" s="26" t="s">
        <v>8436</v>
      </c>
      <c r="D198" t="s">
        <v>635</v>
      </c>
      <c r="E198" s="27" t="s">
        <v>8437</v>
      </c>
      <c r="F198" s="28" t="s">
        <v>659</v>
      </c>
      <c r="G198" s="29">
        <v>2</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8428</v>
      </c>
    </row>
    <row r="201" ht="225">
      <c r="A201" s="1" t="s">
        <v>642</v>
      </c>
      <c r="E201" s="27" t="s">
        <v>8425</v>
      </c>
    </row>
    <row r="202">
      <c r="A202" s="1" t="s">
        <v>633</v>
      </c>
      <c r="B202" s="1">
        <v>48</v>
      </c>
      <c r="C202" s="26" t="s">
        <v>8438</v>
      </c>
      <c r="D202" t="s">
        <v>635</v>
      </c>
      <c r="E202" s="27" t="s">
        <v>8439</v>
      </c>
      <c r="F202" s="28" t="s">
        <v>869</v>
      </c>
      <c r="G202" s="29">
        <v>5.6699999999999999</v>
      </c>
      <c r="H202" s="28">
        <v>0</v>
      </c>
      <c r="I202" s="30">
        <f>ROUND(G202*H202,P4)</f>
        <v>0</v>
      </c>
      <c r="L202" s="31">
        <v>0</v>
      </c>
      <c r="M202" s="24">
        <f>ROUND(G202*L202,P4)</f>
        <v>0</v>
      </c>
      <c r="N202" s="25" t="s">
        <v>638</v>
      </c>
      <c r="O202" s="32">
        <f>M202*AA202</f>
        <v>0</v>
      </c>
      <c r="P202" s="1">
        <v>3</v>
      </c>
      <c r="AA202" s="1">
        <f>IF(P202=1,$O$3,IF(P202=2,$O$4,$O$5))</f>
        <v>0</v>
      </c>
    </row>
    <row r="203">
      <c r="A203" s="1" t="s">
        <v>639</v>
      </c>
      <c r="E203" s="27" t="s">
        <v>8440</v>
      </c>
    </row>
    <row r="204" ht="26">
      <c r="A204" s="1" t="s">
        <v>640</v>
      </c>
      <c r="E204" s="33" t="s">
        <v>8441</v>
      </c>
    </row>
    <row r="205" ht="225">
      <c r="A205" s="1" t="s">
        <v>642</v>
      </c>
      <c r="E205" s="27" t="s">
        <v>5456</v>
      </c>
    </row>
    <row r="206">
      <c r="A206" s="1" t="s">
        <v>633</v>
      </c>
      <c r="B206" s="1">
        <v>49</v>
      </c>
      <c r="C206" s="26" t="s">
        <v>4688</v>
      </c>
      <c r="D206" t="s">
        <v>635</v>
      </c>
      <c r="E206" s="27" t="s">
        <v>4689</v>
      </c>
      <c r="F206" s="28" t="s">
        <v>869</v>
      </c>
      <c r="G206" s="29">
        <v>76.878</v>
      </c>
      <c r="H206" s="28">
        <v>0</v>
      </c>
      <c r="I206" s="30">
        <f>ROUND(G206*H206,P4)</f>
        <v>0</v>
      </c>
      <c r="L206" s="31">
        <v>0</v>
      </c>
      <c r="M206" s="24">
        <f>ROUND(G206*L206,P4)</f>
        <v>0</v>
      </c>
      <c r="N206" s="25" t="s">
        <v>638</v>
      </c>
      <c r="O206" s="32">
        <f>M206*AA206</f>
        <v>0</v>
      </c>
      <c r="P206" s="1">
        <v>3</v>
      </c>
      <c r="AA206" s="1">
        <f>IF(P206=1,$O$3,IF(P206=2,$O$4,$O$5))</f>
        <v>0</v>
      </c>
    </row>
    <row r="207">
      <c r="A207" s="1" t="s">
        <v>639</v>
      </c>
      <c r="E207" s="27" t="s">
        <v>8442</v>
      </c>
    </row>
    <row r="208" ht="26">
      <c r="A208" s="1" t="s">
        <v>640</v>
      </c>
      <c r="E208" s="33" t="s">
        <v>8443</v>
      </c>
    </row>
    <row r="209" ht="350">
      <c r="A209" s="1" t="s">
        <v>642</v>
      </c>
      <c r="E209" s="27" t="s">
        <v>4692</v>
      </c>
    </row>
    <row r="210">
      <c r="A210" s="1" t="s">
        <v>633</v>
      </c>
      <c r="B210" s="1">
        <v>50</v>
      </c>
      <c r="C210" s="26" t="s">
        <v>8444</v>
      </c>
      <c r="D210" t="s">
        <v>635</v>
      </c>
      <c r="E210" s="27" t="s">
        <v>8445</v>
      </c>
      <c r="F210" s="28" t="s">
        <v>869</v>
      </c>
      <c r="G210" s="29">
        <v>38.509999999999998</v>
      </c>
      <c r="H210" s="28">
        <v>0</v>
      </c>
      <c r="I210" s="30">
        <f>ROUND(G210*H210,P4)</f>
        <v>0</v>
      </c>
      <c r="L210" s="31">
        <v>0</v>
      </c>
      <c r="M210" s="24">
        <f>ROUND(G210*L210,P4)</f>
        <v>0</v>
      </c>
      <c r="N210" s="25" t="s">
        <v>638</v>
      </c>
      <c r="O210" s="32">
        <f>M210*AA210</f>
        <v>0</v>
      </c>
      <c r="P210" s="1">
        <v>3</v>
      </c>
      <c r="AA210" s="1">
        <f>IF(P210=1,$O$3,IF(P210=2,$O$4,$O$5))</f>
        <v>0</v>
      </c>
    </row>
    <row r="211">
      <c r="A211" s="1" t="s">
        <v>639</v>
      </c>
      <c r="E211" s="27" t="s">
        <v>8446</v>
      </c>
    </row>
    <row r="212" ht="26">
      <c r="A212" s="1" t="s">
        <v>640</v>
      </c>
      <c r="E212" s="33" t="s">
        <v>8447</v>
      </c>
    </row>
    <row r="213" ht="37.5">
      <c r="A213" s="1" t="s">
        <v>642</v>
      </c>
      <c r="E213" s="27" t="s">
        <v>4696</v>
      </c>
    </row>
    <row r="214">
      <c r="A214" s="1" t="s">
        <v>633</v>
      </c>
      <c r="B214" s="1">
        <v>51</v>
      </c>
      <c r="C214" s="26" t="s">
        <v>5280</v>
      </c>
      <c r="D214" t="s">
        <v>635</v>
      </c>
      <c r="E214" s="27" t="s">
        <v>5281</v>
      </c>
      <c r="F214" s="28" t="s">
        <v>869</v>
      </c>
      <c r="G214" s="29">
        <v>0.24299999999999999</v>
      </c>
      <c r="H214" s="28">
        <v>0</v>
      </c>
      <c r="I214" s="30">
        <f>ROUND(G214*H214,P4)</f>
        <v>0</v>
      </c>
      <c r="L214" s="31">
        <v>0</v>
      </c>
      <c r="M214" s="24">
        <f>ROUND(G214*L214,P4)</f>
        <v>0</v>
      </c>
      <c r="N214" s="25" t="s">
        <v>638</v>
      </c>
      <c r="O214" s="32">
        <f>M214*AA214</f>
        <v>0</v>
      </c>
      <c r="P214" s="1">
        <v>3</v>
      </c>
      <c r="AA214" s="1">
        <f>IF(P214=1,$O$3,IF(P214=2,$O$4,$O$5))</f>
        <v>0</v>
      </c>
    </row>
    <row r="215">
      <c r="A215" s="1" t="s">
        <v>639</v>
      </c>
      <c r="E215" s="27" t="s">
        <v>8448</v>
      </c>
    </row>
    <row r="216" ht="26">
      <c r="A216" s="1" t="s">
        <v>640</v>
      </c>
      <c r="E216" s="33" t="s">
        <v>8449</v>
      </c>
    </row>
    <row r="217" ht="37.5">
      <c r="A217" s="1" t="s">
        <v>642</v>
      </c>
      <c r="E217" s="27" t="s">
        <v>5283</v>
      </c>
    </row>
    <row r="218" ht="25">
      <c r="A218" s="1" t="s">
        <v>633</v>
      </c>
      <c r="B218" s="1">
        <v>52</v>
      </c>
      <c r="C218" s="26" t="s">
        <v>8450</v>
      </c>
      <c r="D218" t="s">
        <v>635</v>
      </c>
      <c r="E218" s="27" t="s">
        <v>8451</v>
      </c>
      <c r="F218" s="28" t="s">
        <v>869</v>
      </c>
      <c r="G218" s="29">
        <v>148.38300000000001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8452</v>
      </c>
    </row>
    <row r="220" ht="26">
      <c r="A220" s="1" t="s">
        <v>640</v>
      </c>
      <c r="E220" s="33" t="s">
        <v>8453</v>
      </c>
    </row>
    <row r="221" ht="37.5">
      <c r="A221" s="1" t="s">
        <v>642</v>
      </c>
      <c r="E221" s="27" t="s">
        <v>4696</v>
      </c>
    </row>
    <row r="222">
      <c r="A222" s="1" t="s">
        <v>633</v>
      </c>
      <c r="B222" s="1">
        <v>53</v>
      </c>
      <c r="C222" s="26" t="s">
        <v>7789</v>
      </c>
      <c r="D222" t="s">
        <v>635</v>
      </c>
      <c r="E222" s="27" t="s">
        <v>7790</v>
      </c>
      <c r="F222" s="28" t="s">
        <v>869</v>
      </c>
      <c r="G222" s="29">
        <v>14.712</v>
      </c>
      <c r="H222" s="28">
        <v>0</v>
      </c>
      <c r="I222" s="30">
        <f>ROUND(G222*H222,P4)</f>
        <v>0</v>
      </c>
      <c r="L222" s="31">
        <v>0</v>
      </c>
      <c r="M222" s="24">
        <f>ROUND(G222*L222,P4)</f>
        <v>0</v>
      </c>
      <c r="N222" s="25" t="s">
        <v>638</v>
      </c>
      <c r="O222" s="32">
        <f>M222*AA222</f>
        <v>0</v>
      </c>
      <c r="P222" s="1">
        <v>3</v>
      </c>
      <c r="AA222" s="1">
        <f>IF(P222=1,$O$3,IF(P222=2,$O$4,$O$5))</f>
        <v>0</v>
      </c>
    </row>
    <row r="223" ht="25">
      <c r="A223" s="1" t="s">
        <v>639</v>
      </c>
      <c r="E223" s="27" t="s">
        <v>6658</v>
      </c>
    </row>
    <row r="224" ht="26">
      <c r="A224" s="1" t="s">
        <v>640</v>
      </c>
      <c r="E224" s="33" t="s">
        <v>8454</v>
      </c>
    </row>
    <row r="225" ht="275">
      <c r="A225" s="1" t="s">
        <v>642</v>
      </c>
      <c r="E225" s="27" t="s">
        <v>7793</v>
      </c>
    </row>
    <row r="226">
      <c r="A226" s="1" t="s">
        <v>633</v>
      </c>
      <c r="B226" s="1">
        <v>54</v>
      </c>
      <c r="C226" s="26" t="s">
        <v>8455</v>
      </c>
      <c r="D226" t="s">
        <v>635</v>
      </c>
      <c r="E226" s="27" t="s">
        <v>8456</v>
      </c>
      <c r="F226" s="28" t="s">
        <v>869</v>
      </c>
      <c r="G226" s="29">
        <v>6.4299999999999997</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8457</v>
      </c>
    </row>
    <row r="229" ht="237.5">
      <c r="A229" s="1" t="s">
        <v>642</v>
      </c>
      <c r="E229" s="27" t="s">
        <v>8458</v>
      </c>
    </row>
    <row r="230">
      <c r="A230" s="1" t="s">
        <v>633</v>
      </c>
      <c r="B230" s="1">
        <v>55</v>
      </c>
      <c r="C230" s="26" t="s">
        <v>6567</v>
      </c>
      <c r="D230" t="s">
        <v>635</v>
      </c>
      <c r="E230" s="27" t="s">
        <v>4711</v>
      </c>
      <c r="F230" s="28" t="s">
        <v>869</v>
      </c>
      <c r="G230" s="29">
        <v>128.744</v>
      </c>
      <c r="H230" s="28">
        <v>0</v>
      </c>
      <c r="I230" s="30">
        <f>ROUND(G230*H230,P4)</f>
        <v>0</v>
      </c>
      <c r="L230" s="31">
        <v>0</v>
      </c>
      <c r="M230" s="24">
        <f>ROUND(G230*L230,P4)</f>
        <v>0</v>
      </c>
      <c r="N230" s="25" t="s">
        <v>635</v>
      </c>
      <c r="O230" s="32">
        <f>M230*AA230</f>
        <v>0</v>
      </c>
      <c r="P230" s="1">
        <v>3</v>
      </c>
      <c r="AA230" s="1">
        <f>IF(P230=1,$O$3,IF(P230=2,$O$4,$O$5))</f>
        <v>0</v>
      </c>
    </row>
    <row r="231">
      <c r="A231" s="1" t="s">
        <v>639</v>
      </c>
      <c r="E231" s="27" t="s">
        <v>7338</v>
      </c>
    </row>
    <row r="232" ht="26">
      <c r="A232" s="1" t="s">
        <v>640</v>
      </c>
      <c r="E232" s="33" t="s">
        <v>8459</v>
      </c>
    </row>
    <row r="233" ht="100">
      <c r="A233" s="1" t="s">
        <v>642</v>
      </c>
      <c r="E233" s="27" t="s">
        <v>6570</v>
      </c>
    </row>
    <row r="234" ht="13">
      <c r="A234" s="1" t="s">
        <v>630</v>
      </c>
      <c r="C234" s="22" t="s">
        <v>886</v>
      </c>
      <c r="E234" s="23" t="s">
        <v>4337</v>
      </c>
      <c r="L234" s="24">
        <f>SUMIFS(L235:L258,A235:A258,"P")</f>
        <v>0</v>
      </c>
      <c r="M234" s="24">
        <f>SUMIFS(M235:M258,A235:A258,"P")</f>
        <v>0</v>
      </c>
      <c r="N234" s="25"/>
    </row>
    <row r="235">
      <c r="A235" s="1" t="s">
        <v>633</v>
      </c>
      <c r="B235" s="1">
        <v>56</v>
      </c>
      <c r="C235" s="26" t="s">
        <v>7398</v>
      </c>
      <c r="D235" t="s">
        <v>635</v>
      </c>
      <c r="E235" s="27" t="s">
        <v>7399</v>
      </c>
      <c r="F235" s="28" t="s">
        <v>865</v>
      </c>
      <c r="G235" s="29">
        <v>368.25</v>
      </c>
      <c r="H235" s="28">
        <v>0</v>
      </c>
      <c r="I235" s="30">
        <f>ROUND(G235*H235,P4)</f>
        <v>0</v>
      </c>
      <c r="L235" s="31">
        <v>0</v>
      </c>
      <c r="M235" s="24">
        <f>ROUND(G235*L235,P4)</f>
        <v>0</v>
      </c>
      <c r="N235" s="25" t="s">
        <v>638</v>
      </c>
      <c r="O235" s="32">
        <f>M235*AA235</f>
        <v>0</v>
      </c>
      <c r="P235" s="1">
        <v>3</v>
      </c>
      <c r="AA235" s="1">
        <f>IF(P235=1,$O$3,IF(P235=2,$O$4,$O$5))</f>
        <v>0</v>
      </c>
    </row>
    <row r="236">
      <c r="A236" s="1" t="s">
        <v>639</v>
      </c>
      <c r="E236" s="27" t="s">
        <v>8460</v>
      </c>
    </row>
    <row r="237" ht="26">
      <c r="A237" s="1" t="s">
        <v>640</v>
      </c>
      <c r="E237" s="33" t="s">
        <v>8461</v>
      </c>
    </row>
    <row r="238" ht="50">
      <c r="A238" s="1" t="s">
        <v>642</v>
      </c>
      <c r="E238" s="27" t="s">
        <v>6289</v>
      </c>
    </row>
    <row r="239">
      <c r="A239" s="1" t="s">
        <v>633</v>
      </c>
      <c r="B239" s="1">
        <v>57</v>
      </c>
      <c r="C239" s="26" t="s">
        <v>8462</v>
      </c>
      <c r="D239" t="s">
        <v>635</v>
      </c>
      <c r="E239" s="27" t="s">
        <v>8463</v>
      </c>
      <c r="F239" s="28" t="s">
        <v>865</v>
      </c>
      <c r="G239" s="29">
        <v>368.25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8461</v>
      </c>
    </row>
    <row r="242" ht="137.5">
      <c r="A242" s="1" t="s">
        <v>642</v>
      </c>
      <c r="E242" s="27" t="s">
        <v>6296</v>
      </c>
    </row>
    <row r="243">
      <c r="A243" s="1" t="s">
        <v>633</v>
      </c>
      <c r="B243" s="1">
        <v>58</v>
      </c>
      <c r="C243" s="26" t="s">
        <v>8464</v>
      </c>
      <c r="D243" t="s">
        <v>635</v>
      </c>
      <c r="E243" s="27" t="s">
        <v>8465</v>
      </c>
      <c r="F243" s="28" t="s">
        <v>865</v>
      </c>
      <c r="G243" s="29">
        <v>368.25</v>
      </c>
      <c r="H243" s="28">
        <v>0</v>
      </c>
      <c r="I243" s="30">
        <f>ROUND(G243*H243,P4)</f>
        <v>0</v>
      </c>
      <c r="L243" s="31">
        <v>0</v>
      </c>
      <c r="M243" s="24">
        <f>ROUND(G243*L243,P4)</f>
        <v>0</v>
      </c>
      <c r="N243" s="25" t="s">
        <v>638</v>
      </c>
      <c r="O243" s="32">
        <f>M243*AA243</f>
        <v>0</v>
      </c>
      <c r="P243" s="1">
        <v>3</v>
      </c>
      <c r="AA243" s="1">
        <f>IF(P243=1,$O$3,IF(P243=2,$O$4,$O$5))</f>
        <v>0</v>
      </c>
    </row>
    <row r="244">
      <c r="A244" s="1" t="s">
        <v>639</v>
      </c>
      <c r="E244" s="27" t="s">
        <v>8466</v>
      </c>
    </row>
    <row r="245" ht="26">
      <c r="A245" s="1" t="s">
        <v>640</v>
      </c>
      <c r="E245" s="33" t="s">
        <v>8461</v>
      </c>
    </row>
    <row r="246" ht="137.5">
      <c r="A246" s="1" t="s">
        <v>642</v>
      </c>
      <c r="E246" s="27" t="s">
        <v>6296</v>
      </c>
    </row>
    <row r="247">
      <c r="A247" s="1" t="s">
        <v>633</v>
      </c>
      <c r="B247" s="1">
        <v>59</v>
      </c>
      <c r="C247" s="26" t="s">
        <v>7821</v>
      </c>
      <c r="D247" t="s">
        <v>635</v>
      </c>
      <c r="E247" s="27" t="s">
        <v>7822</v>
      </c>
      <c r="F247" s="28" t="s">
        <v>865</v>
      </c>
      <c r="G247" s="29">
        <v>368.25</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8461</v>
      </c>
    </row>
    <row r="250" ht="137.5">
      <c r="A250" s="1" t="s">
        <v>642</v>
      </c>
      <c r="E250" s="27" t="s">
        <v>6296</v>
      </c>
    </row>
    <row r="251">
      <c r="A251" s="1" t="s">
        <v>633</v>
      </c>
      <c r="B251" s="1">
        <v>60</v>
      </c>
      <c r="C251" s="26" t="s">
        <v>8467</v>
      </c>
      <c r="D251" t="s">
        <v>635</v>
      </c>
      <c r="E251" s="27" t="s">
        <v>8468</v>
      </c>
      <c r="F251" s="28" t="s">
        <v>865</v>
      </c>
      <c r="G251" s="29">
        <v>368.25</v>
      </c>
      <c r="H251" s="28">
        <v>0</v>
      </c>
      <c r="I251" s="30">
        <f>ROUND(G251*H251,P4)</f>
        <v>0</v>
      </c>
      <c r="L251" s="31">
        <v>0</v>
      </c>
      <c r="M251" s="24">
        <f>ROUND(G251*L251,P4)</f>
        <v>0</v>
      </c>
      <c r="N251" s="25" t="s">
        <v>638</v>
      </c>
      <c r="O251" s="32">
        <f>M251*AA251</f>
        <v>0</v>
      </c>
      <c r="P251" s="1">
        <v>3</v>
      </c>
      <c r="AA251" s="1">
        <f>IF(P251=1,$O$3,IF(P251=2,$O$4,$O$5))</f>
        <v>0</v>
      </c>
    </row>
    <row r="252" ht="25">
      <c r="A252" s="1" t="s">
        <v>639</v>
      </c>
      <c r="E252" s="27" t="s">
        <v>8469</v>
      </c>
    </row>
    <row r="253" ht="26">
      <c r="A253" s="1" t="s">
        <v>640</v>
      </c>
      <c r="E253" s="33" t="s">
        <v>8461</v>
      </c>
    </row>
    <row r="254" ht="25">
      <c r="A254" s="1" t="s">
        <v>642</v>
      </c>
      <c r="E254" s="27" t="s">
        <v>7826</v>
      </c>
    </row>
    <row r="255">
      <c r="A255" s="1" t="s">
        <v>633</v>
      </c>
      <c r="B255" s="1">
        <v>61</v>
      </c>
      <c r="C255" s="26" t="s">
        <v>8470</v>
      </c>
      <c r="D255" t="s">
        <v>635</v>
      </c>
      <c r="E255" s="27" t="s">
        <v>8471</v>
      </c>
      <c r="F255" s="28" t="s">
        <v>865</v>
      </c>
      <c r="G255" s="29">
        <v>368.25</v>
      </c>
      <c r="H255" s="28">
        <v>0</v>
      </c>
      <c r="I255" s="30">
        <f>ROUND(G255*H255,P4)</f>
        <v>0</v>
      </c>
      <c r="L255" s="31">
        <v>0</v>
      </c>
      <c r="M255" s="24">
        <f>ROUND(G255*L255,P4)</f>
        <v>0</v>
      </c>
      <c r="N255" s="25" t="s">
        <v>638</v>
      </c>
      <c r="O255" s="32">
        <f>M255*AA255</f>
        <v>0</v>
      </c>
      <c r="P255" s="1">
        <v>3</v>
      </c>
      <c r="AA255" s="1">
        <f>IF(P255=1,$O$3,IF(P255=2,$O$4,$O$5))</f>
        <v>0</v>
      </c>
    </row>
    <row r="256" ht="25">
      <c r="A256" s="1" t="s">
        <v>639</v>
      </c>
      <c r="E256" s="27" t="s">
        <v>8472</v>
      </c>
    </row>
    <row r="257" ht="26">
      <c r="A257" s="1" t="s">
        <v>640</v>
      </c>
      <c r="E257" s="33" t="s">
        <v>8461</v>
      </c>
    </row>
    <row r="258" ht="25">
      <c r="A258" s="1" t="s">
        <v>642</v>
      </c>
      <c r="E258" s="27" t="s">
        <v>7826</v>
      </c>
    </row>
    <row r="259" ht="13">
      <c r="A259" s="1" t="s">
        <v>630</v>
      </c>
      <c r="C259" s="22" t="s">
        <v>6759</v>
      </c>
      <c r="E259" s="23" t="s">
        <v>6760</v>
      </c>
      <c r="L259" s="24">
        <f>SUMIFS(L260:L263,A260:A263,"P")</f>
        <v>0</v>
      </c>
      <c r="M259" s="24">
        <f>SUMIFS(M260:M263,A260:A263,"P")</f>
        <v>0</v>
      </c>
      <c r="N259" s="25"/>
    </row>
    <row r="260">
      <c r="A260" s="1" t="s">
        <v>633</v>
      </c>
      <c r="B260" s="1">
        <v>62</v>
      </c>
      <c r="C260" s="26" t="s">
        <v>8473</v>
      </c>
      <c r="D260" t="s">
        <v>635</v>
      </c>
      <c r="E260" s="27" t="s">
        <v>8474</v>
      </c>
      <c r="F260" s="28" t="s">
        <v>865</v>
      </c>
      <c r="G260" s="29">
        <v>204.86199999999999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8475</v>
      </c>
    </row>
    <row r="262" ht="26">
      <c r="A262" s="1" t="s">
        <v>640</v>
      </c>
      <c r="E262" s="33" t="s">
        <v>8476</v>
      </c>
    </row>
    <row r="263" ht="25">
      <c r="A263" s="1" t="s">
        <v>642</v>
      </c>
      <c r="E263" s="27" t="s">
        <v>8477</v>
      </c>
    </row>
    <row r="264" ht="13">
      <c r="A264" s="1" t="s">
        <v>630</v>
      </c>
      <c r="C264" s="22" t="s">
        <v>1818</v>
      </c>
      <c r="E264" s="23" t="s">
        <v>4733</v>
      </c>
      <c r="L264" s="24">
        <f>SUMIFS(L265:L296,A265:A296,"P")</f>
        <v>0</v>
      </c>
      <c r="M264" s="24">
        <f>SUMIFS(M265:M296,A265:A296,"P")</f>
        <v>0</v>
      </c>
      <c r="N264" s="25"/>
    </row>
    <row r="265">
      <c r="A265" s="1" t="s">
        <v>633</v>
      </c>
      <c r="B265" s="1">
        <v>63</v>
      </c>
      <c r="C265" s="26" t="s">
        <v>6300</v>
      </c>
      <c r="D265" t="s">
        <v>635</v>
      </c>
      <c r="E265" s="27" t="s">
        <v>6301</v>
      </c>
      <c r="F265" s="28" t="s">
        <v>865</v>
      </c>
      <c r="G265" s="29">
        <v>786.58000000000004</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39">
      <c r="A267" s="1" t="s">
        <v>640</v>
      </c>
      <c r="E267" s="33" t="s">
        <v>8478</v>
      </c>
    </row>
    <row r="268" ht="187.5">
      <c r="A268" s="1" t="s">
        <v>642</v>
      </c>
      <c r="E268" s="27" t="s">
        <v>4737</v>
      </c>
    </row>
    <row r="269">
      <c r="A269" s="1" t="s">
        <v>633</v>
      </c>
      <c r="B269" s="1">
        <v>64</v>
      </c>
      <c r="C269" s="26" t="s">
        <v>7829</v>
      </c>
      <c r="D269" t="s">
        <v>635</v>
      </c>
      <c r="E269" s="27" t="s">
        <v>7830</v>
      </c>
      <c r="F269" s="28" t="s">
        <v>865</v>
      </c>
      <c r="G269" s="29">
        <v>257.51999999999998</v>
      </c>
      <c r="H269" s="28">
        <v>0</v>
      </c>
      <c r="I269" s="30">
        <f>ROUND(G269*H269,P4)</f>
        <v>0</v>
      </c>
      <c r="L269" s="31">
        <v>0</v>
      </c>
      <c r="M269" s="24">
        <f>ROUND(G269*L269,P4)</f>
        <v>0</v>
      </c>
      <c r="N269" s="25" t="s">
        <v>638</v>
      </c>
      <c r="O269" s="32">
        <f>M269*AA269</f>
        <v>0</v>
      </c>
      <c r="P269" s="1">
        <v>3</v>
      </c>
      <c r="AA269" s="1">
        <f>IF(P269=1,$O$3,IF(P269=2,$O$4,$O$5))</f>
        <v>0</v>
      </c>
    </row>
    <row r="270">
      <c r="A270" s="1" t="s">
        <v>639</v>
      </c>
      <c r="E270" s="27" t="s">
        <v>8479</v>
      </c>
    </row>
    <row r="271" ht="26">
      <c r="A271" s="1" t="s">
        <v>640</v>
      </c>
      <c r="E271" s="33" t="s">
        <v>8480</v>
      </c>
    </row>
    <row r="272" ht="200">
      <c r="A272" s="1" t="s">
        <v>642</v>
      </c>
      <c r="E272" s="27" t="s">
        <v>7833</v>
      </c>
    </row>
    <row r="273" ht="25">
      <c r="A273" s="1" t="s">
        <v>633</v>
      </c>
      <c r="B273" s="1">
        <v>65</v>
      </c>
      <c r="C273" s="26" t="s">
        <v>7834</v>
      </c>
      <c r="D273" t="s">
        <v>635</v>
      </c>
      <c r="E273" s="27" t="s">
        <v>7835</v>
      </c>
      <c r="F273" s="28" t="s">
        <v>865</v>
      </c>
      <c r="G273" s="29">
        <v>573.42999999999995</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26">
      <c r="A275" s="1" t="s">
        <v>640</v>
      </c>
      <c r="E275" s="33" t="s">
        <v>8481</v>
      </c>
    </row>
    <row r="276" ht="200">
      <c r="A276" s="1" t="s">
        <v>642</v>
      </c>
      <c r="E276" s="27" t="s">
        <v>7838</v>
      </c>
    </row>
    <row r="277">
      <c r="A277" s="1" t="s">
        <v>633</v>
      </c>
      <c r="B277" s="1">
        <v>66</v>
      </c>
      <c r="C277" s="26" t="s">
        <v>6196</v>
      </c>
      <c r="D277" t="s">
        <v>635</v>
      </c>
      <c r="E277" s="27" t="s">
        <v>6197</v>
      </c>
      <c r="F277" s="28" t="s">
        <v>865</v>
      </c>
      <c r="G277" s="29">
        <v>786.58000000000004</v>
      </c>
      <c r="H277" s="28">
        <v>0</v>
      </c>
      <c r="I277" s="30">
        <f>ROUND(G277*H277,P4)</f>
        <v>0</v>
      </c>
      <c r="L277" s="31">
        <v>0</v>
      </c>
      <c r="M277" s="24">
        <f>ROUND(G277*L277,P4)</f>
        <v>0</v>
      </c>
      <c r="N277" s="25" t="s">
        <v>638</v>
      </c>
      <c r="O277" s="32">
        <f>M277*AA277</f>
        <v>0</v>
      </c>
      <c r="P277" s="1">
        <v>3</v>
      </c>
      <c r="AA277" s="1">
        <f>IF(P277=1,$O$3,IF(P277=2,$O$4,$O$5))</f>
        <v>0</v>
      </c>
    </row>
    <row r="278">
      <c r="A278" s="1" t="s">
        <v>639</v>
      </c>
      <c r="E278" s="27" t="s">
        <v>8482</v>
      </c>
    </row>
    <row r="279" ht="26">
      <c r="A279" s="1" t="s">
        <v>640</v>
      </c>
      <c r="E279" s="33" t="s">
        <v>8483</v>
      </c>
    </row>
    <row r="280" ht="37.5">
      <c r="A280" s="1" t="s">
        <v>642</v>
      </c>
      <c r="E280" s="27" t="s">
        <v>6199</v>
      </c>
    </row>
    <row r="281">
      <c r="A281" s="1" t="s">
        <v>633</v>
      </c>
      <c r="B281" s="1">
        <v>67</v>
      </c>
      <c r="C281" s="26" t="s">
        <v>7862</v>
      </c>
      <c r="D281" t="s">
        <v>635</v>
      </c>
      <c r="E281" s="27" t="s">
        <v>7863</v>
      </c>
      <c r="F281" s="28" t="s">
        <v>865</v>
      </c>
      <c r="G281" s="29">
        <v>52.173000000000002</v>
      </c>
      <c r="H281" s="28">
        <v>0</v>
      </c>
      <c r="I281" s="30">
        <f>ROUND(G281*H281,P4)</f>
        <v>0</v>
      </c>
      <c r="L281" s="31">
        <v>0</v>
      </c>
      <c r="M281" s="24">
        <f>ROUND(G281*L281,P4)</f>
        <v>0</v>
      </c>
      <c r="N281" s="25" t="s">
        <v>638</v>
      </c>
      <c r="O281" s="32">
        <f>M281*AA281</f>
        <v>0</v>
      </c>
      <c r="P281" s="1">
        <v>3</v>
      </c>
      <c r="AA281" s="1">
        <f>IF(P281=1,$O$3,IF(P281=2,$O$4,$O$5))</f>
        <v>0</v>
      </c>
    </row>
    <row r="282">
      <c r="A282" s="1" t="s">
        <v>639</v>
      </c>
      <c r="E282" s="27" t="s">
        <v>8484</v>
      </c>
    </row>
    <row r="283" ht="26">
      <c r="A283" s="1" t="s">
        <v>640</v>
      </c>
      <c r="E283" s="33" t="s">
        <v>8485</v>
      </c>
    </row>
    <row r="284" ht="50">
      <c r="A284" s="1" t="s">
        <v>642</v>
      </c>
      <c r="E284" s="27" t="s">
        <v>7866</v>
      </c>
    </row>
    <row r="285">
      <c r="A285" s="1" t="s">
        <v>633</v>
      </c>
      <c r="B285" s="1">
        <v>68</v>
      </c>
      <c r="C285" s="26" t="s">
        <v>7867</v>
      </c>
      <c r="D285" t="s">
        <v>635</v>
      </c>
      <c r="E285" s="27" t="s">
        <v>7868</v>
      </c>
      <c r="F285" s="28" t="s">
        <v>865</v>
      </c>
      <c r="G285" s="29">
        <v>38.165999999999997</v>
      </c>
      <c r="H285" s="28">
        <v>0</v>
      </c>
      <c r="I285" s="30">
        <f>ROUND(G285*H285,P4)</f>
        <v>0</v>
      </c>
      <c r="L285" s="31">
        <v>0</v>
      </c>
      <c r="M285" s="24">
        <f>ROUND(G285*L285,P4)</f>
        <v>0</v>
      </c>
      <c r="N285" s="25" t="s">
        <v>638</v>
      </c>
      <c r="O285" s="32">
        <f>M285*AA285</f>
        <v>0</v>
      </c>
      <c r="P285" s="1">
        <v>3</v>
      </c>
      <c r="AA285" s="1">
        <f>IF(P285=1,$O$3,IF(P285=2,$O$4,$O$5))</f>
        <v>0</v>
      </c>
    </row>
    <row r="286">
      <c r="A286" s="1" t="s">
        <v>639</v>
      </c>
      <c r="E286" s="27" t="s">
        <v>8486</v>
      </c>
    </row>
    <row r="287" ht="26">
      <c r="A287" s="1" t="s">
        <v>640</v>
      </c>
      <c r="E287" s="33" t="s">
        <v>8487</v>
      </c>
    </row>
    <row r="288" ht="50">
      <c r="A288" s="1" t="s">
        <v>642</v>
      </c>
      <c r="E288" s="27" t="s">
        <v>7866</v>
      </c>
    </row>
    <row r="289">
      <c r="A289" s="1" t="s">
        <v>633</v>
      </c>
      <c r="B289" s="1">
        <v>69</v>
      </c>
      <c r="C289" s="26" t="s">
        <v>8488</v>
      </c>
      <c r="D289" t="s">
        <v>635</v>
      </c>
      <c r="E289" s="27" t="s">
        <v>8489</v>
      </c>
      <c r="F289" s="28" t="s">
        <v>865</v>
      </c>
      <c r="G289" s="29">
        <v>489.42000000000002</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39">
      <c r="A291" s="1" t="s">
        <v>640</v>
      </c>
      <c r="E291" s="33" t="s">
        <v>8490</v>
      </c>
    </row>
    <row r="292" ht="50">
      <c r="A292" s="1" t="s">
        <v>642</v>
      </c>
      <c r="E292" s="27" t="s">
        <v>7866</v>
      </c>
    </row>
    <row r="293">
      <c r="A293" s="1" t="s">
        <v>633</v>
      </c>
      <c r="B293" s="1">
        <v>70</v>
      </c>
      <c r="C293" s="26" t="s">
        <v>8491</v>
      </c>
      <c r="D293" t="s">
        <v>635</v>
      </c>
      <c r="E293" s="27" t="s">
        <v>8492</v>
      </c>
      <c r="F293" s="28" t="s">
        <v>649</v>
      </c>
      <c r="G293" s="29">
        <v>55.899999999999999</v>
      </c>
      <c r="H293" s="28">
        <v>0</v>
      </c>
      <c r="I293" s="30">
        <f>ROUND(G293*H293,P4)</f>
        <v>0</v>
      </c>
      <c r="L293" s="31">
        <v>0</v>
      </c>
      <c r="M293" s="24">
        <f>ROUND(G293*L293,P4)</f>
        <v>0</v>
      </c>
      <c r="N293" s="25" t="s">
        <v>635</v>
      </c>
      <c r="O293" s="32">
        <f>M293*AA293</f>
        <v>0</v>
      </c>
      <c r="P293" s="1">
        <v>3</v>
      </c>
      <c r="AA293" s="1">
        <f>IF(P293=1,$O$3,IF(P293=2,$O$4,$O$5))</f>
        <v>0</v>
      </c>
    </row>
    <row r="294" ht="37.5">
      <c r="A294" s="1" t="s">
        <v>639</v>
      </c>
      <c r="E294" s="27" t="s">
        <v>8493</v>
      </c>
    </row>
    <row r="295" ht="26">
      <c r="A295" s="1" t="s">
        <v>640</v>
      </c>
      <c r="E295" s="33" t="s">
        <v>8494</v>
      </c>
    </row>
    <row r="296" ht="50">
      <c r="A296" s="1" t="s">
        <v>642</v>
      </c>
      <c r="E296" s="27" t="s">
        <v>7885</v>
      </c>
    </row>
    <row r="297" ht="13">
      <c r="A297" s="1" t="s">
        <v>630</v>
      </c>
      <c r="C297" s="22" t="s">
        <v>4738</v>
      </c>
      <c r="E297" s="23" t="s">
        <v>5475</v>
      </c>
      <c r="L297" s="24">
        <f>SUMIFS(L298:L309,A298:A309,"P")</f>
        <v>0</v>
      </c>
      <c r="M297" s="24">
        <f>SUMIFS(M298:M309,A298:A309,"P")</f>
        <v>0</v>
      </c>
      <c r="N297" s="25"/>
    </row>
    <row r="298">
      <c r="A298" s="1" t="s">
        <v>633</v>
      </c>
      <c r="B298" s="1">
        <v>71</v>
      </c>
      <c r="C298" s="26" t="s">
        <v>6976</v>
      </c>
      <c r="D298" t="s">
        <v>635</v>
      </c>
      <c r="E298" s="27" t="s">
        <v>6977</v>
      </c>
      <c r="F298" s="28" t="s">
        <v>649</v>
      </c>
      <c r="G298" s="29">
        <v>5.0999999999999996</v>
      </c>
      <c r="H298" s="28">
        <v>0</v>
      </c>
      <c r="I298" s="30">
        <f>ROUND(G298*H298,P4)</f>
        <v>0</v>
      </c>
      <c r="L298" s="31">
        <v>0</v>
      </c>
      <c r="M298" s="24">
        <f>ROUND(G298*L298,P4)</f>
        <v>0</v>
      </c>
      <c r="N298" s="25" t="s">
        <v>638</v>
      </c>
      <c r="O298" s="32">
        <f>M298*AA298</f>
        <v>0</v>
      </c>
      <c r="P298" s="1">
        <v>3</v>
      </c>
      <c r="AA298" s="1">
        <f>IF(P298=1,$O$3,IF(P298=2,$O$4,$O$5))</f>
        <v>0</v>
      </c>
    </row>
    <row r="299" ht="25">
      <c r="A299" s="1" t="s">
        <v>639</v>
      </c>
      <c r="E299" s="27" t="s">
        <v>7345</v>
      </c>
    </row>
    <row r="300" ht="26">
      <c r="A300" s="1" t="s">
        <v>640</v>
      </c>
      <c r="E300" s="33" t="s">
        <v>8495</v>
      </c>
    </row>
    <row r="301" ht="237.5">
      <c r="A301" s="1" t="s">
        <v>642</v>
      </c>
      <c r="E301" s="27" t="s">
        <v>5813</v>
      </c>
    </row>
    <row r="302">
      <c r="A302" s="1" t="s">
        <v>633</v>
      </c>
      <c r="B302" s="1">
        <v>72</v>
      </c>
      <c r="C302" s="26" t="s">
        <v>8496</v>
      </c>
      <c r="D302" t="s">
        <v>635</v>
      </c>
      <c r="E302" s="27" t="s">
        <v>8497</v>
      </c>
      <c r="F302" s="28" t="s">
        <v>649</v>
      </c>
      <c r="G302" s="29">
        <v>3.7999999999999998</v>
      </c>
      <c r="H302" s="28">
        <v>0</v>
      </c>
      <c r="I302" s="30">
        <f>ROUND(G302*H302,P4)</f>
        <v>0</v>
      </c>
      <c r="L302" s="31">
        <v>0</v>
      </c>
      <c r="M302" s="24">
        <f>ROUND(G302*L302,P4)</f>
        <v>0</v>
      </c>
      <c r="N302" s="25" t="s">
        <v>638</v>
      </c>
      <c r="O302" s="32">
        <f>M302*AA302</f>
        <v>0</v>
      </c>
      <c r="P302" s="1">
        <v>3</v>
      </c>
      <c r="AA302" s="1">
        <f>IF(P302=1,$O$3,IF(P302=2,$O$4,$O$5))</f>
        <v>0</v>
      </c>
    </row>
    <row r="303">
      <c r="A303" s="1" t="s">
        <v>639</v>
      </c>
      <c r="E303" s="27" t="s">
        <v>8498</v>
      </c>
    </row>
    <row r="304" ht="26">
      <c r="A304" s="1" t="s">
        <v>640</v>
      </c>
      <c r="E304" s="33" t="s">
        <v>8499</v>
      </c>
    </row>
    <row r="305" ht="175">
      <c r="A305" s="1" t="s">
        <v>642</v>
      </c>
      <c r="E305" s="27" t="s">
        <v>8500</v>
      </c>
    </row>
    <row r="306">
      <c r="A306" s="1" t="s">
        <v>633</v>
      </c>
      <c r="B306" s="1">
        <v>73</v>
      </c>
      <c r="C306" s="26" t="s">
        <v>8501</v>
      </c>
      <c r="D306" t="s">
        <v>635</v>
      </c>
      <c r="E306" s="27" t="s">
        <v>8502</v>
      </c>
      <c r="F306" s="28" t="s">
        <v>649</v>
      </c>
      <c r="G306" s="29">
        <v>25.899999999999999</v>
      </c>
      <c r="H306" s="28">
        <v>0</v>
      </c>
      <c r="I306" s="30">
        <f>ROUND(G306*H306,P4)</f>
        <v>0</v>
      </c>
      <c r="L306" s="31">
        <v>0</v>
      </c>
      <c r="M306" s="24">
        <f>ROUND(G306*L306,P4)</f>
        <v>0</v>
      </c>
      <c r="N306" s="25" t="s">
        <v>638</v>
      </c>
      <c r="O306" s="32">
        <f>M306*AA306</f>
        <v>0</v>
      </c>
      <c r="P306" s="1">
        <v>3</v>
      </c>
      <c r="AA306" s="1">
        <f>IF(P306=1,$O$3,IF(P306=2,$O$4,$O$5))</f>
        <v>0</v>
      </c>
    </row>
    <row r="307" ht="25">
      <c r="A307" s="1" t="s">
        <v>639</v>
      </c>
      <c r="E307" s="27" t="s">
        <v>8503</v>
      </c>
    </row>
    <row r="308" ht="26">
      <c r="A308" s="1" t="s">
        <v>640</v>
      </c>
      <c r="E308" s="33" t="s">
        <v>8504</v>
      </c>
    </row>
    <row r="309" ht="175">
      <c r="A309" s="1" t="s">
        <v>642</v>
      </c>
      <c r="E309" s="27" t="s">
        <v>8505</v>
      </c>
    </row>
    <row r="310" ht="13">
      <c r="A310" s="1" t="s">
        <v>630</v>
      </c>
      <c r="C310" s="22" t="s">
        <v>1889</v>
      </c>
      <c r="E310" s="23" t="s">
        <v>4497</v>
      </c>
      <c r="L310" s="24">
        <f>SUMIFS(L311:L386,A311:A386,"P")</f>
        <v>0</v>
      </c>
      <c r="M310" s="24">
        <f>SUMIFS(M311:M386,A311:A386,"P")</f>
        <v>0</v>
      </c>
      <c r="N310" s="25"/>
    </row>
    <row r="311" ht="25">
      <c r="A311" s="1" t="s">
        <v>633</v>
      </c>
      <c r="B311" s="1">
        <v>74</v>
      </c>
      <c r="C311" s="26" t="s">
        <v>7896</v>
      </c>
      <c r="D311" t="s">
        <v>635</v>
      </c>
      <c r="E311" s="27" t="s">
        <v>8506</v>
      </c>
      <c r="F311" s="28" t="s">
        <v>649</v>
      </c>
      <c r="G311" s="29">
        <v>127.833</v>
      </c>
      <c r="H311" s="28">
        <v>0</v>
      </c>
      <c r="I311" s="30">
        <f>ROUND(G311*H311,P4)</f>
        <v>0</v>
      </c>
      <c r="L311" s="31">
        <v>0</v>
      </c>
      <c r="M311" s="24">
        <f>ROUND(G311*L311,P4)</f>
        <v>0</v>
      </c>
      <c r="N311" s="25" t="s">
        <v>638</v>
      </c>
      <c r="O311" s="32">
        <f>M311*AA311</f>
        <v>0</v>
      </c>
      <c r="P311" s="1">
        <v>3</v>
      </c>
      <c r="AA311" s="1">
        <f>IF(P311=1,$O$3,IF(P311=2,$O$4,$O$5))</f>
        <v>0</v>
      </c>
    </row>
    <row r="312">
      <c r="A312" s="1" t="s">
        <v>639</v>
      </c>
      <c r="E312" s="27" t="s">
        <v>8507</v>
      </c>
    </row>
    <row r="313" ht="26">
      <c r="A313" s="1" t="s">
        <v>640</v>
      </c>
      <c r="E313" s="33" t="s">
        <v>8508</v>
      </c>
    </row>
    <row r="314" ht="112.5">
      <c r="A314" s="1" t="s">
        <v>642</v>
      </c>
      <c r="E314" s="27" t="s">
        <v>8509</v>
      </c>
    </row>
    <row r="315" ht="25">
      <c r="A315" s="1" t="s">
        <v>633</v>
      </c>
      <c r="B315" s="1">
        <v>75</v>
      </c>
      <c r="C315" s="26" t="s">
        <v>7901</v>
      </c>
      <c r="D315" t="s">
        <v>635</v>
      </c>
      <c r="E315" s="27" t="s">
        <v>7902</v>
      </c>
      <c r="F315" s="28" t="s">
        <v>659</v>
      </c>
      <c r="G315" s="29">
        <v>63</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8510</v>
      </c>
    </row>
    <row r="318" ht="50">
      <c r="A318" s="1" t="s">
        <v>642</v>
      </c>
      <c r="E318" s="27" t="s">
        <v>7905</v>
      </c>
    </row>
    <row r="319">
      <c r="A319" s="1" t="s">
        <v>633</v>
      </c>
      <c r="B319" s="1">
        <v>76</v>
      </c>
      <c r="C319" s="26" t="s">
        <v>7347</v>
      </c>
      <c r="D319" t="s">
        <v>635</v>
      </c>
      <c r="E319" s="27" t="s">
        <v>7348</v>
      </c>
      <c r="F319" s="28" t="s">
        <v>659</v>
      </c>
      <c r="G319" s="29">
        <v>22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8511</v>
      </c>
    </row>
    <row r="322" ht="37.5">
      <c r="A322" s="1" t="s">
        <v>642</v>
      </c>
      <c r="E322" s="27" t="s">
        <v>7350</v>
      </c>
    </row>
    <row r="323">
      <c r="A323" s="1" t="s">
        <v>633</v>
      </c>
      <c r="B323" s="1">
        <v>77</v>
      </c>
      <c r="C323" s="26" t="s">
        <v>7908</v>
      </c>
      <c r="D323" t="s">
        <v>635</v>
      </c>
      <c r="E323" s="27" t="s">
        <v>7909</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8512</v>
      </c>
    </row>
    <row r="326" ht="25">
      <c r="A326" s="1" t="s">
        <v>642</v>
      </c>
      <c r="E326" s="27" t="s">
        <v>7910</v>
      </c>
    </row>
    <row r="327">
      <c r="A327" s="1" t="s">
        <v>633</v>
      </c>
      <c r="B327" s="1">
        <v>78</v>
      </c>
      <c r="C327" s="26" t="s">
        <v>5647</v>
      </c>
      <c r="D327" t="s">
        <v>635</v>
      </c>
      <c r="E327" s="27" t="s">
        <v>5648</v>
      </c>
      <c r="F327" s="28" t="s">
        <v>649</v>
      </c>
      <c r="G327" s="29">
        <v>162.59999999999999</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8513</v>
      </c>
    </row>
    <row r="330" ht="50">
      <c r="A330" s="1" t="s">
        <v>642</v>
      </c>
      <c r="E330" s="27" t="s">
        <v>5650</v>
      </c>
    </row>
    <row r="331">
      <c r="A331" s="1" t="s">
        <v>633</v>
      </c>
      <c r="B331" s="1">
        <v>79</v>
      </c>
      <c r="C331" s="26" t="s">
        <v>8514</v>
      </c>
      <c r="D331" t="s">
        <v>635</v>
      </c>
      <c r="E331" s="27" t="s">
        <v>8515</v>
      </c>
      <c r="F331" s="28" t="s">
        <v>649</v>
      </c>
      <c r="G331" s="29">
        <v>76.310000000000002</v>
      </c>
      <c r="H331" s="28">
        <v>0</v>
      </c>
      <c r="I331" s="30">
        <f>ROUND(G331*H331,P4)</f>
        <v>0</v>
      </c>
      <c r="L331" s="31">
        <v>0</v>
      </c>
      <c r="M331" s="24">
        <f>ROUND(G331*L331,P4)</f>
        <v>0</v>
      </c>
      <c r="N331" s="25" t="s">
        <v>638</v>
      </c>
      <c r="O331" s="32">
        <f>M331*AA331</f>
        <v>0</v>
      </c>
      <c r="P331" s="1">
        <v>3</v>
      </c>
      <c r="AA331" s="1">
        <f>IF(P331=1,$O$3,IF(P331=2,$O$4,$O$5))</f>
        <v>0</v>
      </c>
    </row>
    <row r="332">
      <c r="A332" s="1" t="s">
        <v>639</v>
      </c>
      <c r="E332" s="27" t="s">
        <v>8516</v>
      </c>
    </row>
    <row r="333" ht="26">
      <c r="A333" s="1" t="s">
        <v>640</v>
      </c>
      <c r="E333" s="33" t="s">
        <v>8517</v>
      </c>
    </row>
    <row r="334" ht="37.5">
      <c r="A334" s="1" t="s">
        <v>642</v>
      </c>
      <c r="E334" s="27" t="s">
        <v>8518</v>
      </c>
    </row>
    <row r="335">
      <c r="A335" s="1" t="s">
        <v>633</v>
      </c>
      <c r="B335" s="1">
        <v>80</v>
      </c>
      <c r="C335" s="26" t="s">
        <v>8519</v>
      </c>
      <c r="D335" t="s">
        <v>635</v>
      </c>
      <c r="E335" s="27" t="s">
        <v>8520</v>
      </c>
      <c r="F335" s="28" t="s">
        <v>649</v>
      </c>
      <c r="G335" s="29">
        <v>149.22</v>
      </c>
      <c r="H335" s="28">
        <v>0</v>
      </c>
      <c r="I335" s="30">
        <f>ROUND(G335*H335,P4)</f>
        <v>0</v>
      </c>
      <c r="L335" s="31">
        <v>0</v>
      </c>
      <c r="M335" s="24">
        <f>ROUND(G335*L335,P4)</f>
        <v>0</v>
      </c>
      <c r="N335" s="25" t="s">
        <v>638</v>
      </c>
      <c r="O335" s="32">
        <f>M335*AA335</f>
        <v>0</v>
      </c>
      <c r="P335" s="1">
        <v>3</v>
      </c>
      <c r="AA335" s="1">
        <f>IF(P335=1,$O$3,IF(P335=2,$O$4,$O$5))</f>
        <v>0</v>
      </c>
    </row>
    <row r="336">
      <c r="A336" s="1" t="s">
        <v>639</v>
      </c>
      <c r="E336" s="27" t="s">
        <v>8521</v>
      </c>
    </row>
    <row r="337" ht="26">
      <c r="A337" s="1" t="s">
        <v>640</v>
      </c>
      <c r="E337" s="33" t="s">
        <v>8522</v>
      </c>
    </row>
    <row r="338" ht="37.5">
      <c r="A338" s="1" t="s">
        <v>642</v>
      </c>
      <c r="E338" s="27" t="s">
        <v>8518</v>
      </c>
    </row>
    <row r="339">
      <c r="A339" s="1" t="s">
        <v>633</v>
      </c>
      <c r="B339" s="1">
        <v>81</v>
      </c>
      <c r="C339" s="26" t="s">
        <v>8523</v>
      </c>
      <c r="D339" t="s">
        <v>635</v>
      </c>
      <c r="E339" s="27" t="s">
        <v>8524</v>
      </c>
      <c r="F339" s="28" t="s">
        <v>649</v>
      </c>
      <c r="G339" s="29">
        <v>23.699999999999999</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8525</v>
      </c>
    </row>
    <row r="342" ht="262.5">
      <c r="A342" s="1" t="s">
        <v>642</v>
      </c>
      <c r="E342" s="27" t="s">
        <v>7934</v>
      </c>
    </row>
    <row r="343">
      <c r="A343" s="1" t="s">
        <v>633</v>
      </c>
      <c r="B343" s="1">
        <v>82</v>
      </c>
      <c r="C343" s="26" t="s">
        <v>7355</v>
      </c>
      <c r="D343" t="s">
        <v>635</v>
      </c>
      <c r="E343" s="27" t="s">
        <v>7356</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8369</v>
      </c>
    </row>
    <row r="346" ht="125">
      <c r="A346" s="1" t="s">
        <v>642</v>
      </c>
      <c r="E346" s="27" t="s">
        <v>7357</v>
      </c>
    </row>
    <row r="347">
      <c r="A347" s="1" t="s">
        <v>633</v>
      </c>
      <c r="B347" s="1">
        <v>83</v>
      </c>
      <c r="C347" s="26" t="s">
        <v>6983</v>
      </c>
      <c r="D347" t="s">
        <v>635</v>
      </c>
      <c r="E347" s="27" t="s">
        <v>6984</v>
      </c>
      <c r="F347" s="28" t="s">
        <v>659</v>
      </c>
      <c r="G347" s="29">
        <v>8</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8526</v>
      </c>
    </row>
    <row r="350" ht="125">
      <c r="A350" s="1" t="s">
        <v>642</v>
      </c>
      <c r="E350" s="27" t="s">
        <v>6987</v>
      </c>
    </row>
    <row r="351" ht="25">
      <c r="A351" s="1" t="s">
        <v>633</v>
      </c>
      <c r="B351" s="1">
        <v>84</v>
      </c>
      <c r="C351" s="26" t="s">
        <v>6988</v>
      </c>
      <c r="D351" t="s">
        <v>635</v>
      </c>
      <c r="E351" s="27" t="s">
        <v>6989</v>
      </c>
      <c r="F351" s="28" t="s">
        <v>659</v>
      </c>
      <c r="G351" s="29">
        <v>40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8527</v>
      </c>
    </row>
    <row r="354" ht="62.5">
      <c r="A354" s="1" t="s">
        <v>642</v>
      </c>
      <c r="E354" s="27" t="s">
        <v>6992</v>
      </c>
    </row>
    <row r="355">
      <c r="A355" s="1" t="s">
        <v>633</v>
      </c>
      <c r="B355" s="1">
        <v>85</v>
      </c>
      <c r="C355" s="26" t="s">
        <v>5207</v>
      </c>
      <c r="D355" t="s">
        <v>635</v>
      </c>
      <c r="E355" s="27" t="s">
        <v>5208</v>
      </c>
      <c r="F355" s="28" t="s">
        <v>649</v>
      </c>
      <c r="G355" s="29">
        <v>86.241</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8528</v>
      </c>
    </row>
    <row r="358" ht="87.5">
      <c r="A358" s="1" t="s">
        <v>642</v>
      </c>
      <c r="E358" s="27" t="s">
        <v>4774</v>
      </c>
    </row>
    <row r="359">
      <c r="A359" s="1" t="s">
        <v>633</v>
      </c>
      <c r="B359" s="1">
        <v>86</v>
      </c>
      <c r="C359" s="26" t="s">
        <v>7947</v>
      </c>
      <c r="D359" t="s">
        <v>635</v>
      </c>
      <c r="E359" s="27" t="s">
        <v>7948</v>
      </c>
      <c r="F359" s="28" t="s">
        <v>659</v>
      </c>
      <c r="G359" s="29">
        <v>2</v>
      </c>
      <c r="H359" s="28">
        <v>0</v>
      </c>
      <c r="I359" s="30">
        <f>ROUND(G359*H359,P4)</f>
        <v>0</v>
      </c>
      <c r="L359" s="31">
        <v>0</v>
      </c>
      <c r="M359" s="24">
        <f>ROUND(G359*L359,P4)</f>
        <v>0</v>
      </c>
      <c r="N359" s="25" t="s">
        <v>638</v>
      </c>
      <c r="O359" s="32">
        <f>M359*AA359</f>
        <v>0</v>
      </c>
      <c r="P359" s="1">
        <v>3</v>
      </c>
      <c r="AA359" s="1">
        <f>IF(P359=1,$O$3,IF(P359=2,$O$4,$O$5))</f>
        <v>0</v>
      </c>
    </row>
    <row r="360">
      <c r="A360" s="1" t="s">
        <v>639</v>
      </c>
      <c r="E360" s="27" t="s">
        <v>8529</v>
      </c>
    </row>
    <row r="361" ht="26">
      <c r="A361" s="1" t="s">
        <v>640</v>
      </c>
      <c r="E361" s="33" t="s">
        <v>8530</v>
      </c>
    </row>
    <row r="362" ht="37.5">
      <c r="A362" s="1" t="s">
        <v>642</v>
      </c>
      <c r="E362" s="27" t="s">
        <v>7951</v>
      </c>
    </row>
    <row r="363">
      <c r="A363" s="1" t="s">
        <v>633</v>
      </c>
      <c r="B363" s="1">
        <v>87</v>
      </c>
      <c r="C363" s="26" t="s">
        <v>7963</v>
      </c>
      <c r="D363" t="s">
        <v>635</v>
      </c>
      <c r="E363" s="27" t="s">
        <v>7964</v>
      </c>
      <c r="F363" s="28" t="s">
        <v>659</v>
      </c>
      <c r="G363" s="29">
        <v>4</v>
      </c>
      <c r="H363" s="28">
        <v>0</v>
      </c>
      <c r="I363" s="30">
        <f>ROUND(G363*H363,P4)</f>
        <v>0</v>
      </c>
      <c r="L363" s="31">
        <v>0</v>
      </c>
      <c r="M363" s="24">
        <f>ROUND(G363*L363,P4)</f>
        <v>0</v>
      </c>
      <c r="N363" s="25" t="s">
        <v>638</v>
      </c>
      <c r="O363" s="32">
        <f>M363*AA363</f>
        <v>0</v>
      </c>
      <c r="P363" s="1">
        <v>3</v>
      </c>
      <c r="AA363" s="1">
        <f>IF(P363=1,$O$3,IF(P363=2,$O$4,$O$5))</f>
        <v>0</v>
      </c>
    </row>
    <row r="364">
      <c r="A364" s="1" t="s">
        <v>639</v>
      </c>
      <c r="E364" s="27" t="s">
        <v>8531</v>
      </c>
    </row>
    <row r="365" ht="26">
      <c r="A365" s="1" t="s">
        <v>640</v>
      </c>
      <c r="E365" s="33" t="s">
        <v>8532</v>
      </c>
    </row>
    <row r="366" ht="262.5">
      <c r="A366" s="1" t="s">
        <v>642</v>
      </c>
      <c r="E366" s="27" t="s">
        <v>7966</v>
      </c>
    </row>
    <row r="367">
      <c r="A367" s="1" t="s">
        <v>633</v>
      </c>
      <c r="B367" s="1">
        <v>88</v>
      </c>
      <c r="C367" s="26" t="s">
        <v>7967</v>
      </c>
      <c r="D367" t="s">
        <v>635</v>
      </c>
      <c r="E367" s="27" t="s">
        <v>7968</v>
      </c>
      <c r="F367" s="28" t="s">
        <v>659</v>
      </c>
      <c r="G367" s="29">
        <v>10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8533</v>
      </c>
    </row>
    <row r="370" ht="262.5">
      <c r="A370" s="1" t="s">
        <v>642</v>
      </c>
      <c r="E370" s="27" t="s">
        <v>7970</v>
      </c>
    </row>
    <row r="371">
      <c r="A371" s="1" t="s">
        <v>633</v>
      </c>
      <c r="B371" s="1">
        <v>89</v>
      </c>
      <c r="C371" s="26" t="s">
        <v>6590</v>
      </c>
      <c r="D371" t="s">
        <v>635</v>
      </c>
      <c r="E371" s="27" t="s">
        <v>6591</v>
      </c>
      <c r="F371" s="28" t="s">
        <v>649</v>
      </c>
      <c r="G371" s="29">
        <v>124.29000000000001</v>
      </c>
      <c r="H371" s="28">
        <v>0</v>
      </c>
      <c r="I371" s="30">
        <f>ROUND(G371*H371,P4)</f>
        <v>0</v>
      </c>
      <c r="L371" s="31">
        <v>0</v>
      </c>
      <c r="M371" s="24">
        <f>ROUND(G371*L371,P4)</f>
        <v>0</v>
      </c>
      <c r="N371" s="25" t="s">
        <v>635</v>
      </c>
      <c r="O371" s="32">
        <f>M371*AA371</f>
        <v>0</v>
      </c>
      <c r="P371" s="1">
        <v>3</v>
      </c>
      <c r="AA371" s="1">
        <f>IF(P371=1,$O$3,IF(P371=2,$O$4,$O$5))</f>
        <v>0</v>
      </c>
    </row>
    <row r="372">
      <c r="A372" s="1" t="s">
        <v>639</v>
      </c>
      <c r="E372" s="27" t="s">
        <v>635</v>
      </c>
    </row>
    <row r="373" ht="26">
      <c r="A373" s="1" t="s">
        <v>640</v>
      </c>
      <c r="E373" s="33" t="s">
        <v>8534</v>
      </c>
    </row>
    <row r="374" ht="62.5">
      <c r="A374" s="1" t="s">
        <v>642</v>
      </c>
      <c r="E374" s="27" t="s">
        <v>6593</v>
      </c>
    </row>
    <row r="375">
      <c r="A375" s="1" t="s">
        <v>633</v>
      </c>
      <c r="B375" s="1">
        <v>90</v>
      </c>
      <c r="C375" s="26" t="s">
        <v>8535</v>
      </c>
      <c r="D375" t="s">
        <v>635</v>
      </c>
      <c r="E375" s="27" t="s">
        <v>8536</v>
      </c>
      <c r="F375" s="28" t="s">
        <v>865</v>
      </c>
      <c r="G375" s="29">
        <v>56.140000000000001</v>
      </c>
      <c r="H375" s="28">
        <v>0</v>
      </c>
      <c r="I375" s="30">
        <f>ROUND(G375*H375,P4)</f>
        <v>0</v>
      </c>
      <c r="L375" s="31">
        <v>0</v>
      </c>
      <c r="M375" s="24">
        <f>ROUND(G375*L375,P4)</f>
        <v>0</v>
      </c>
      <c r="N375" s="25" t="s">
        <v>635</v>
      </c>
      <c r="O375" s="32">
        <f>M375*AA375</f>
        <v>0</v>
      </c>
      <c r="P375" s="1">
        <v>3</v>
      </c>
      <c r="AA375" s="1">
        <f>IF(P375=1,$O$3,IF(P375=2,$O$4,$O$5))</f>
        <v>0</v>
      </c>
    </row>
    <row r="376" ht="37.5">
      <c r="A376" s="1" t="s">
        <v>639</v>
      </c>
      <c r="E376" s="27" t="s">
        <v>8537</v>
      </c>
    </row>
    <row r="377" ht="26">
      <c r="A377" s="1" t="s">
        <v>640</v>
      </c>
      <c r="E377" s="33" t="s">
        <v>8538</v>
      </c>
    </row>
    <row r="378" ht="100">
      <c r="A378" s="1" t="s">
        <v>642</v>
      </c>
      <c r="E378" s="27" t="s">
        <v>7938</v>
      </c>
    </row>
    <row r="379">
      <c r="A379" s="1" t="s">
        <v>633</v>
      </c>
      <c r="B379" s="1">
        <v>91</v>
      </c>
      <c r="C379" s="26" t="s">
        <v>6594</v>
      </c>
      <c r="D379" t="s">
        <v>635</v>
      </c>
      <c r="E379" s="27" t="s">
        <v>6595</v>
      </c>
      <c r="F379" s="28" t="s">
        <v>659</v>
      </c>
      <c r="G379" s="29">
        <v>1</v>
      </c>
      <c r="H379" s="28">
        <v>0</v>
      </c>
      <c r="I379" s="30">
        <f>ROUND(G379*H379,P4)</f>
        <v>0</v>
      </c>
      <c r="L379" s="31">
        <v>0</v>
      </c>
      <c r="M379" s="24">
        <f>ROUND(G379*L379,P4)</f>
        <v>0</v>
      </c>
      <c r="N379" s="25" t="s">
        <v>635</v>
      </c>
      <c r="O379" s="32">
        <f>M379*AA379</f>
        <v>0</v>
      </c>
      <c r="P379" s="1">
        <v>3</v>
      </c>
      <c r="AA379" s="1">
        <f>IF(P379=1,$O$3,IF(P379=2,$O$4,$O$5))</f>
        <v>0</v>
      </c>
    </row>
    <row r="380">
      <c r="A380" s="1" t="s">
        <v>639</v>
      </c>
      <c r="E380" s="27" t="s">
        <v>6596</v>
      </c>
    </row>
    <row r="381" ht="26">
      <c r="A381" s="1" t="s">
        <v>640</v>
      </c>
      <c r="E381" s="33" t="s">
        <v>8369</v>
      </c>
    </row>
    <row r="382" ht="25">
      <c r="A382" s="1" t="s">
        <v>642</v>
      </c>
      <c r="E382" s="27" t="s">
        <v>6598</v>
      </c>
    </row>
    <row r="383">
      <c r="A383" s="1" t="s">
        <v>633</v>
      </c>
      <c r="B383" s="1">
        <v>92</v>
      </c>
      <c r="C383" s="26" t="s">
        <v>6599</v>
      </c>
      <c r="D383" t="s">
        <v>635</v>
      </c>
      <c r="E383" s="27" t="s">
        <v>6600</v>
      </c>
      <c r="F383" s="28" t="s">
        <v>659</v>
      </c>
      <c r="G383" s="29">
        <v>6</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8539</v>
      </c>
    </row>
    <row r="386" ht="409.5">
      <c r="A386" s="1" t="s">
        <v>642</v>
      </c>
      <c r="E386" s="27" t="s">
        <v>6602</v>
      </c>
    </row>
  </sheetData>
  <sheetProtection sheet="1" objects="1" scenarios="1" spinCount="100000" saltValue="5UZ8E+V8G4wrcrlWd2FvgxD1SXuUG5Ys0sfTwA3rfpMUSXkmdhRYDYa6yu5k6P+ZV0ri59R/t19FG01R8tt7Cg==" hashValue="B8boKQiEocvZ7kFB8ccH8c6vHBjFdzTrarm10zdqoCie0QDpCe0E7rk5gaE143x5P4Am28QpSWCodmZkpTzp4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8540</v>
      </c>
      <c r="E8" s="23" t="s">
        <v>297</v>
      </c>
      <c r="L8" s="24">
        <f>L9+L30+L51+L56+L65</f>
        <v>0</v>
      </c>
      <c r="M8" s="24">
        <f>M9+M30+M51+M56+M65</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1440</v>
      </c>
      <c r="H10" s="28">
        <v>0</v>
      </c>
      <c r="I10" s="30">
        <f>ROUND(G10*H10,P4)</f>
        <v>0</v>
      </c>
      <c r="L10" s="31">
        <v>0</v>
      </c>
      <c r="M10" s="24">
        <f>ROUND(G10*L10,P4)</f>
        <v>0</v>
      </c>
      <c r="N10" s="25" t="s">
        <v>638</v>
      </c>
      <c r="O10" s="32">
        <f>M10*AA10</f>
        <v>0</v>
      </c>
      <c r="P10" s="1">
        <v>3</v>
      </c>
      <c r="AA10" s="1">
        <f>IF(P10=1,$O$3,IF(P10=2,$O$4,$O$5))</f>
        <v>0</v>
      </c>
    </row>
    <row r="11">
      <c r="A11" s="1" t="s">
        <v>639</v>
      </c>
      <c r="E11" s="27" t="s">
        <v>8541</v>
      </c>
    </row>
    <row r="12" ht="26">
      <c r="A12" s="1" t="s">
        <v>640</v>
      </c>
      <c r="E12" s="33" t="s">
        <v>8542</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8541</v>
      </c>
    </row>
    <row r="16" ht="26">
      <c r="A16" s="1" t="s">
        <v>640</v>
      </c>
      <c r="E16" s="33" t="s">
        <v>8543</v>
      </c>
    </row>
    <row r="17">
      <c r="A17" s="1" t="s">
        <v>642</v>
      </c>
      <c r="E17" s="27" t="s">
        <v>1313</v>
      </c>
    </row>
    <row r="18">
      <c r="A18" s="1" t="s">
        <v>633</v>
      </c>
      <c r="B18" s="1">
        <v>3</v>
      </c>
      <c r="C18" s="26" t="s">
        <v>6828</v>
      </c>
      <c r="D18" t="s">
        <v>635</v>
      </c>
      <c r="E18" s="27" t="s">
        <v>6829</v>
      </c>
      <c r="F18" s="28" t="s">
        <v>869</v>
      </c>
      <c r="G18" s="29">
        <v>111.137</v>
      </c>
      <c r="H18" s="28">
        <v>0</v>
      </c>
      <c r="I18" s="30">
        <f>ROUND(G18*H18,P4)</f>
        <v>0</v>
      </c>
      <c r="L18" s="31">
        <v>0</v>
      </c>
      <c r="M18" s="24">
        <f>ROUND(G18*L18,P4)</f>
        <v>0</v>
      </c>
      <c r="N18" s="25" t="s">
        <v>638</v>
      </c>
      <c r="O18" s="32">
        <f>M18*AA18</f>
        <v>0</v>
      </c>
      <c r="P18" s="1">
        <v>3</v>
      </c>
      <c r="AA18" s="1">
        <f>IF(P18=1,$O$3,IF(P18=2,$O$4,$O$5))</f>
        <v>0</v>
      </c>
    </row>
    <row r="19">
      <c r="A19" s="1" t="s">
        <v>639</v>
      </c>
      <c r="E19" s="27" t="s">
        <v>7018</v>
      </c>
    </row>
    <row r="20" ht="78">
      <c r="A20" s="1" t="s">
        <v>640</v>
      </c>
      <c r="E20" s="33" t="s">
        <v>8544</v>
      </c>
    </row>
    <row r="21">
      <c r="A21" s="1" t="s">
        <v>642</v>
      </c>
      <c r="E21" s="27" t="s">
        <v>1313</v>
      </c>
    </row>
    <row r="22">
      <c r="A22" s="1" t="s">
        <v>633</v>
      </c>
      <c r="B22" s="1">
        <v>4</v>
      </c>
      <c r="C22" s="26" t="s">
        <v>4582</v>
      </c>
      <c r="D22" t="s">
        <v>635</v>
      </c>
      <c r="E22" s="27" t="s">
        <v>4583</v>
      </c>
      <c r="F22" s="28" t="s">
        <v>869</v>
      </c>
      <c r="G22" s="29">
        <v>112.557</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8545</v>
      </c>
    </row>
    <row r="25">
      <c r="A25" s="1" t="s">
        <v>642</v>
      </c>
      <c r="E25" s="27" t="s">
        <v>1313</v>
      </c>
    </row>
    <row r="26">
      <c r="A26" s="1" t="s">
        <v>633</v>
      </c>
      <c r="B26" s="1">
        <v>5</v>
      </c>
      <c r="C26" s="26" t="s">
        <v>1812</v>
      </c>
      <c r="D26" t="s">
        <v>635</v>
      </c>
      <c r="E26" s="27" t="s">
        <v>1813</v>
      </c>
      <c r="F26" s="28" t="s">
        <v>869</v>
      </c>
      <c r="G26" s="29">
        <v>88.480999999999995</v>
      </c>
      <c r="H26" s="28">
        <v>0</v>
      </c>
      <c r="I26" s="30">
        <f>ROUND(G26*H26,P4)</f>
        <v>0</v>
      </c>
      <c r="L26" s="31">
        <v>0</v>
      </c>
      <c r="M26" s="24">
        <f>ROUND(G26*L26,P4)</f>
        <v>0</v>
      </c>
      <c r="N26" s="25" t="s">
        <v>638</v>
      </c>
      <c r="O26" s="32">
        <f>M26*AA26</f>
        <v>0</v>
      </c>
      <c r="P26" s="1">
        <v>3</v>
      </c>
      <c r="AA26" s="1">
        <f>IF(P26=1,$O$3,IF(P26=2,$O$4,$O$5))</f>
        <v>0</v>
      </c>
    </row>
    <row r="27">
      <c r="A27" s="1" t="s">
        <v>639</v>
      </c>
      <c r="E27" s="27" t="s">
        <v>7511</v>
      </c>
    </row>
    <row r="28" ht="65">
      <c r="A28" s="1" t="s">
        <v>640</v>
      </c>
      <c r="E28" s="33" t="s">
        <v>8546</v>
      </c>
    </row>
    <row r="29">
      <c r="A29" s="1" t="s">
        <v>642</v>
      </c>
      <c r="E29" s="27" t="s">
        <v>1313</v>
      </c>
    </row>
    <row r="30" ht="13">
      <c r="A30" s="1" t="s">
        <v>630</v>
      </c>
      <c r="C30" s="22" t="s">
        <v>7045</v>
      </c>
      <c r="E30" s="23" t="s">
        <v>7521</v>
      </c>
      <c r="L30" s="24">
        <f>SUMIFS(L31:L50,A31:A50,"P")</f>
        <v>0</v>
      </c>
      <c r="M30" s="24">
        <f>SUMIFS(M31:M50,A31:A50,"P")</f>
        <v>0</v>
      </c>
      <c r="N30" s="25"/>
    </row>
    <row r="31">
      <c r="A31" s="1" t="s">
        <v>633</v>
      </c>
      <c r="B31" s="1">
        <v>6</v>
      </c>
      <c r="C31" s="26" t="s">
        <v>5457</v>
      </c>
      <c r="D31" t="s">
        <v>635</v>
      </c>
      <c r="E31" s="27" t="s">
        <v>5458</v>
      </c>
      <c r="F31" s="28" t="s">
        <v>869</v>
      </c>
      <c r="G31" s="29">
        <v>2.0979999999999999</v>
      </c>
      <c r="H31" s="28">
        <v>0</v>
      </c>
      <c r="I31" s="30">
        <f>ROUND(G31*H31,P4)</f>
        <v>0</v>
      </c>
      <c r="L31" s="31">
        <v>0</v>
      </c>
      <c r="M31" s="24">
        <f>ROUND(G31*L31,P4)</f>
        <v>0</v>
      </c>
      <c r="N31" s="25" t="s">
        <v>638</v>
      </c>
      <c r="O31" s="32">
        <f>M31*AA31</f>
        <v>0</v>
      </c>
      <c r="P31" s="1">
        <v>3</v>
      </c>
      <c r="AA31" s="1">
        <f>IF(P31=1,$O$3,IF(P31=2,$O$4,$O$5))</f>
        <v>0</v>
      </c>
    </row>
    <row r="32" ht="25">
      <c r="A32" s="1" t="s">
        <v>639</v>
      </c>
      <c r="E32" s="27" t="s">
        <v>8547</v>
      </c>
    </row>
    <row r="33" ht="26">
      <c r="A33" s="1" t="s">
        <v>640</v>
      </c>
      <c r="E33" s="33" t="s">
        <v>8548</v>
      </c>
    </row>
    <row r="34">
      <c r="A34" s="1" t="s">
        <v>642</v>
      </c>
      <c r="E34" s="27" t="s">
        <v>1313</v>
      </c>
    </row>
    <row r="35">
      <c r="A35" s="1" t="s">
        <v>633</v>
      </c>
      <c r="B35" s="1">
        <v>7</v>
      </c>
      <c r="C35" s="26" t="s">
        <v>5460</v>
      </c>
      <c r="D35" t="s">
        <v>635</v>
      </c>
      <c r="E35" s="27" t="s">
        <v>5461</v>
      </c>
      <c r="F35" s="28" t="s">
        <v>869</v>
      </c>
      <c r="G35" s="29">
        <v>4.0590000000000002</v>
      </c>
      <c r="H35" s="28">
        <v>0</v>
      </c>
      <c r="I35" s="30">
        <f>ROUND(G35*H35,P4)</f>
        <v>0</v>
      </c>
      <c r="L35" s="31">
        <v>0</v>
      </c>
      <c r="M35" s="24">
        <f>ROUND(G35*L35,P4)</f>
        <v>0</v>
      </c>
      <c r="N35" s="25" t="s">
        <v>638</v>
      </c>
      <c r="O35" s="32">
        <f>M35*AA35</f>
        <v>0</v>
      </c>
      <c r="P35" s="1">
        <v>3</v>
      </c>
      <c r="AA35" s="1">
        <f>IF(P35=1,$O$3,IF(P35=2,$O$4,$O$5))</f>
        <v>0</v>
      </c>
    </row>
    <row r="36" ht="50">
      <c r="A36" s="1" t="s">
        <v>639</v>
      </c>
      <c r="E36" s="27" t="s">
        <v>8549</v>
      </c>
    </row>
    <row r="37" ht="52">
      <c r="A37" s="1" t="s">
        <v>640</v>
      </c>
      <c r="E37" s="33" t="s">
        <v>8550</v>
      </c>
    </row>
    <row r="38">
      <c r="A38" s="1" t="s">
        <v>642</v>
      </c>
      <c r="E38" s="27" t="s">
        <v>1313</v>
      </c>
    </row>
    <row r="39">
      <c r="A39" s="1" t="s">
        <v>633</v>
      </c>
      <c r="B39" s="1">
        <v>8</v>
      </c>
      <c r="C39" s="26" t="s">
        <v>4710</v>
      </c>
      <c r="D39" t="s">
        <v>635</v>
      </c>
      <c r="E39" s="27" t="s">
        <v>4711</v>
      </c>
      <c r="F39" s="28" t="s">
        <v>869</v>
      </c>
      <c r="G39" s="29">
        <v>3.294</v>
      </c>
      <c r="H39" s="28">
        <v>0</v>
      </c>
      <c r="I39" s="30">
        <f>ROUND(G39*H39,P4)</f>
        <v>0</v>
      </c>
      <c r="L39" s="31">
        <v>0</v>
      </c>
      <c r="M39" s="24">
        <f>ROUND(G39*L39,P4)</f>
        <v>0</v>
      </c>
      <c r="N39" s="25" t="s">
        <v>638</v>
      </c>
      <c r="O39" s="32">
        <f>M39*AA39</f>
        <v>0</v>
      </c>
      <c r="P39" s="1">
        <v>3</v>
      </c>
      <c r="AA39" s="1">
        <f>IF(P39=1,$O$3,IF(P39=2,$O$4,$O$5))</f>
        <v>0</v>
      </c>
    </row>
    <row r="40" ht="25">
      <c r="A40" s="1" t="s">
        <v>639</v>
      </c>
      <c r="E40" s="27" t="s">
        <v>8551</v>
      </c>
    </row>
    <row r="41" ht="26">
      <c r="A41" s="1" t="s">
        <v>640</v>
      </c>
      <c r="E41" s="33" t="s">
        <v>8552</v>
      </c>
    </row>
    <row r="42">
      <c r="A42" s="1" t="s">
        <v>642</v>
      </c>
      <c r="E42" s="27" t="s">
        <v>1313</v>
      </c>
    </row>
    <row r="43">
      <c r="A43" s="1" t="s">
        <v>633</v>
      </c>
      <c r="B43" s="1">
        <v>9</v>
      </c>
      <c r="C43" s="26" t="s">
        <v>6656</v>
      </c>
      <c r="D43" t="s">
        <v>635</v>
      </c>
      <c r="E43" s="27" t="s">
        <v>6657</v>
      </c>
      <c r="F43" s="28" t="s">
        <v>869</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8553</v>
      </c>
    </row>
    <row r="45" ht="26">
      <c r="A45" s="1" t="s">
        <v>640</v>
      </c>
      <c r="E45" s="33" t="s">
        <v>8554</v>
      </c>
    </row>
    <row r="46">
      <c r="A46" s="1" t="s">
        <v>642</v>
      </c>
      <c r="E46" s="27" t="s">
        <v>1313</v>
      </c>
    </row>
    <row r="47">
      <c r="A47" s="1" t="s">
        <v>633</v>
      </c>
      <c r="B47" s="1">
        <v>10</v>
      </c>
      <c r="C47" s="26" t="s">
        <v>7528</v>
      </c>
      <c r="D47" t="s">
        <v>635</v>
      </c>
      <c r="E47" s="27" t="s">
        <v>7529</v>
      </c>
      <c r="F47" s="28" t="s">
        <v>869</v>
      </c>
      <c r="G47" s="29">
        <v>1.113</v>
      </c>
      <c r="H47" s="28">
        <v>0</v>
      </c>
      <c r="I47" s="30">
        <f>ROUND(G47*H47,P4)</f>
        <v>0</v>
      </c>
      <c r="L47" s="31">
        <v>0</v>
      </c>
      <c r="M47" s="24">
        <f>ROUND(G47*L47,P4)</f>
        <v>0</v>
      </c>
      <c r="N47" s="25" t="s">
        <v>638</v>
      </c>
      <c r="O47" s="32">
        <f>M47*AA47</f>
        <v>0</v>
      </c>
      <c r="P47" s="1">
        <v>3</v>
      </c>
      <c r="AA47" s="1">
        <f>IF(P47=1,$O$3,IF(P47=2,$O$4,$O$5))</f>
        <v>0</v>
      </c>
    </row>
    <row r="48" ht="25">
      <c r="A48" s="1" t="s">
        <v>639</v>
      </c>
      <c r="E48" s="27" t="s">
        <v>8555</v>
      </c>
    </row>
    <row r="49" ht="26">
      <c r="A49" s="1" t="s">
        <v>640</v>
      </c>
      <c r="E49" s="33" t="s">
        <v>8556</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11</v>
      </c>
      <c r="C52" s="26" t="s">
        <v>7071</v>
      </c>
      <c r="D52" t="s">
        <v>635</v>
      </c>
      <c r="E52" s="27" t="s">
        <v>7072</v>
      </c>
      <c r="F52" s="28" t="s">
        <v>865</v>
      </c>
      <c r="G52" s="29">
        <v>42.363999999999997</v>
      </c>
      <c r="H52" s="28">
        <v>0</v>
      </c>
      <c r="I52" s="30">
        <f>ROUND(G52*H52,P4)</f>
        <v>0</v>
      </c>
      <c r="L52" s="31">
        <v>0</v>
      </c>
      <c r="M52" s="24">
        <f>ROUND(G52*L52,P4)</f>
        <v>0</v>
      </c>
      <c r="N52" s="25" t="s">
        <v>638</v>
      </c>
      <c r="O52" s="32">
        <f>M52*AA52</f>
        <v>0</v>
      </c>
      <c r="P52" s="1">
        <v>3</v>
      </c>
      <c r="AA52" s="1">
        <f>IF(P52=1,$O$3,IF(P52=2,$O$4,$O$5))</f>
        <v>0</v>
      </c>
    </row>
    <row r="53" ht="25">
      <c r="A53" s="1" t="s">
        <v>639</v>
      </c>
      <c r="E53" s="27" t="s">
        <v>8557</v>
      </c>
    </row>
    <row r="54" ht="26">
      <c r="A54" s="1" t="s">
        <v>640</v>
      </c>
      <c r="E54" s="33" t="s">
        <v>8558</v>
      </c>
    </row>
    <row r="55">
      <c r="A55" s="1" t="s">
        <v>642</v>
      </c>
      <c r="E55" s="27" t="s">
        <v>1313</v>
      </c>
    </row>
    <row r="56" ht="13">
      <c r="A56" s="1" t="s">
        <v>630</v>
      </c>
      <c r="C56" s="22" t="s">
        <v>7541</v>
      </c>
      <c r="E56" s="23" t="s">
        <v>5475</v>
      </c>
      <c r="L56" s="24">
        <f>SUMIFS(L57:L64,A57:A64,"P")</f>
        <v>0</v>
      </c>
      <c r="M56" s="24">
        <f>SUMIFS(M57:M64,A57:A64,"P")</f>
        <v>0</v>
      </c>
      <c r="N56" s="25"/>
    </row>
    <row r="57">
      <c r="A57" s="1" t="s">
        <v>633</v>
      </c>
      <c r="B57" s="1">
        <v>12</v>
      </c>
      <c r="C57" s="26" t="s">
        <v>5641</v>
      </c>
      <c r="D57" t="s">
        <v>635</v>
      </c>
      <c r="E57" s="27" t="s">
        <v>5642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8559</v>
      </c>
    </row>
    <row r="59" ht="26">
      <c r="A59" s="1" t="s">
        <v>640</v>
      </c>
      <c r="E59" s="33" t="s">
        <v>8560</v>
      </c>
    </row>
    <row r="60">
      <c r="A60" s="1" t="s">
        <v>642</v>
      </c>
      <c r="E60" s="27" t="s">
        <v>1313</v>
      </c>
    </row>
    <row r="61">
      <c r="A61" s="1" t="s">
        <v>633</v>
      </c>
      <c r="B61" s="1">
        <v>13</v>
      </c>
      <c r="C61" s="26" t="s">
        <v>8561</v>
      </c>
      <c r="D61" t="s">
        <v>635</v>
      </c>
      <c r="E61" s="27" t="s">
        <v>8562</v>
      </c>
      <c r="F61" s="28" t="s">
        <v>659</v>
      </c>
      <c r="G61" s="29">
        <v>4</v>
      </c>
      <c r="H61" s="28">
        <v>0</v>
      </c>
      <c r="I61" s="30">
        <f>ROUND(G61*H61,P4)</f>
        <v>0</v>
      </c>
      <c r="L61" s="31">
        <v>0</v>
      </c>
      <c r="M61" s="24">
        <f>ROUND(G61*L61,P4)</f>
        <v>0</v>
      </c>
      <c r="N61" s="25" t="s">
        <v>638</v>
      </c>
      <c r="O61" s="32">
        <f>M61*AA61</f>
        <v>0</v>
      </c>
      <c r="P61" s="1">
        <v>3</v>
      </c>
      <c r="AA61" s="1">
        <f>IF(P61=1,$O$3,IF(P61=2,$O$4,$O$5))</f>
        <v>0</v>
      </c>
    </row>
    <row r="62" ht="25">
      <c r="A62" s="1" t="s">
        <v>639</v>
      </c>
      <c r="E62" s="27" t="s">
        <v>8563</v>
      </c>
    </row>
    <row r="63" ht="26">
      <c r="A63" s="1" t="s">
        <v>640</v>
      </c>
      <c r="E63" s="33" t="s">
        <v>8564</v>
      </c>
    </row>
    <row r="64">
      <c r="A64" s="1" t="s">
        <v>642</v>
      </c>
      <c r="E64" s="27" t="s">
        <v>1313</v>
      </c>
    </row>
    <row r="65" ht="13">
      <c r="A65" s="1" t="s">
        <v>630</v>
      </c>
      <c r="C65" s="22" t="s">
        <v>6708</v>
      </c>
      <c r="E65" s="23" t="s">
        <v>6709</v>
      </c>
      <c r="L65" s="24">
        <f>SUMIFS(L66:L85,A66:A85,"P")</f>
        <v>0</v>
      </c>
      <c r="M65" s="24">
        <f>SUMIFS(M66:M85,A66:A85,"P")</f>
        <v>0</v>
      </c>
      <c r="N65" s="25"/>
    </row>
    <row r="66">
      <c r="A66" s="1" t="s">
        <v>633</v>
      </c>
      <c r="B66" s="1">
        <v>14</v>
      </c>
      <c r="C66" s="26" t="s">
        <v>5647</v>
      </c>
      <c r="D66" t="s">
        <v>635</v>
      </c>
      <c r="E66" s="27" t="s">
        <v>5648</v>
      </c>
      <c r="F66" s="28" t="s">
        <v>649</v>
      </c>
      <c r="G66" s="29">
        <v>9.6340000000000003</v>
      </c>
      <c r="H66" s="28">
        <v>0</v>
      </c>
      <c r="I66" s="30">
        <f>ROUND(G66*H66,P4)</f>
        <v>0</v>
      </c>
      <c r="L66" s="31">
        <v>0</v>
      </c>
      <c r="M66" s="24">
        <f>ROUND(G66*L66,P4)</f>
        <v>0</v>
      </c>
      <c r="N66" s="25" t="s">
        <v>638</v>
      </c>
      <c r="O66" s="32">
        <f>M66*AA66</f>
        <v>0</v>
      </c>
      <c r="P66" s="1">
        <v>3</v>
      </c>
      <c r="AA66" s="1">
        <f>IF(P66=1,$O$3,IF(P66=2,$O$4,$O$5))</f>
        <v>0</v>
      </c>
    </row>
    <row r="67" ht="25">
      <c r="A67" s="1" t="s">
        <v>639</v>
      </c>
      <c r="E67" s="27" t="s">
        <v>7544</v>
      </c>
    </row>
    <row r="68" ht="26">
      <c r="A68" s="1" t="s">
        <v>640</v>
      </c>
      <c r="E68" s="33" t="s">
        <v>8565</v>
      </c>
    </row>
    <row r="69">
      <c r="A69" s="1" t="s">
        <v>642</v>
      </c>
      <c r="E69" s="27" t="s">
        <v>1313</v>
      </c>
    </row>
    <row r="70" ht="25">
      <c r="A70" s="1" t="s">
        <v>633</v>
      </c>
      <c r="B70" s="1">
        <v>15</v>
      </c>
      <c r="C70" s="26" t="s">
        <v>8566</v>
      </c>
      <c r="D70" t="s">
        <v>635</v>
      </c>
      <c r="E70" s="27" t="s">
        <v>8567</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8568</v>
      </c>
    </row>
    <row r="72" ht="26">
      <c r="A72" s="1" t="s">
        <v>640</v>
      </c>
      <c r="E72" s="33" t="s">
        <v>8560</v>
      </c>
    </row>
    <row r="73">
      <c r="A73" s="1" t="s">
        <v>642</v>
      </c>
      <c r="E73" s="27" t="s">
        <v>1313</v>
      </c>
    </row>
    <row r="74">
      <c r="A74" s="1" t="s">
        <v>633</v>
      </c>
      <c r="B74" s="1">
        <v>16</v>
      </c>
      <c r="C74" s="26" t="s">
        <v>8569</v>
      </c>
      <c r="D74" t="s">
        <v>635</v>
      </c>
      <c r="E74" s="27" t="s">
        <v>8570</v>
      </c>
      <c r="F74" s="28" t="s">
        <v>649</v>
      </c>
      <c r="G74" s="29">
        <v>11.9</v>
      </c>
      <c r="H74" s="28">
        <v>0</v>
      </c>
      <c r="I74" s="30">
        <f>ROUND(G74*H74,P4)</f>
        <v>0</v>
      </c>
      <c r="L74" s="31">
        <v>0</v>
      </c>
      <c r="M74" s="24">
        <f>ROUND(G74*L74,P4)</f>
        <v>0</v>
      </c>
      <c r="N74" s="25" t="s">
        <v>638</v>
      </c>
      <c r="O74" s="32">
        <f>M74*AA74</f>
        <v>0</v>
      </c>
      <c r="P74" s="1">
        <v>3</v>
      </c>
      <c r="AA74" s="1">
        <f>IF(P74=1,$O$3,IF(P74=2,$O$4,$O$5))</f>
        <v>0</v>
      </c>
    </row>
    <row r="75">
      <c r="A75" s="1" t="s">
        <v>639</v>
      </c>
      <c r="E75" s="27" t="s">
        <v>8061</v>
      </c>
    </row>
    <row r="76" ht="26">
      <c r="A76" s="1" t="s">
        <v>640</v>
      </c>
      <c r="E76" s="33" t="s">
        <v>8571</v>
      </c>
    </row>
    <row r="77">
      <c r="A77" s="1" t="s">
        <v>642</v>
      </c>
      <c r="E77" s="27" t="s">
        <v>1313</v>
      </c>
    </row>
    <row r="78">
      <c r="A78" s="1" t="s">
        <v>633</v>
      </c>
      <c r="B78" s="1">
        <v>17</v>
      </c>
      <c r="C78" s="26" t="s">
        <v>8572</v>
      </c>
      <c r="D78" t="s">
        <v>635</v>
      </c>
      <c r="E78" s="27" t="s">
        <v>8573</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7548</v>
      </c>
    </row>
    <row r="80" ht="26">
      <c r="A80" s="1" t="s">
        <v>640</v>
      </c>
      <c r="E80" s="33" t="s">
        <v>8574</v>
      </c>
    </row>
    <row r="81">
      <c r="A81" s="1" t="s">
        <v>642</v>
      </c>
      <c r="E81" s="27" t="s">
        <v>1313</v>
      </c>
    </row>
    <row r="82">
      <c r="A82" s="1" t="s">
        <v>633</v>
      </c>
      <c r="B82" s="1">
        <v>18</v>
      </c>
      <c r="C82" s="26" t="s">
        <v>6599</v>
      </c>
      <c r="D82" t="s">
        <v>635</v>
      </c>
      <c r="E82" s="27" t="s">
        <v>7120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8575</v>
      </c>
    </row>
    <row r="84" ht="26">
      <c r="A84" s="1" t="s">
        <v>640</v>
      </c>
      <c r="E84" s="33" t="s">
        <v>7550</v>
      </c>
    </row>
    <row r="85" ht="50">
      <c r="A85" s="1" t="s">
        <v>642</v>
      </c>
      <c r="E85" s="27" t="s">
        <v>7123</v>
      </c>
    </row>
  </sheetData>
  <sheetProtection sheet="1" objects="1" scenarios="1" spinCount="100000" saltValue="aBxujTKsOMs2E2KcoWeARhCoVtjsJAcORmzWzwbXyDAXyE2vA5UnDunk7flDjnQ+Ehas/sxY5iADv/tewF8fPw==" hashValue="KQA4DyuQRDA47+L921SMugJc14k+Du7jH/Lj3jmzlubWsf882poWeNThG0lanxB8npepyIWMocd31c0bOQI7p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COUNTIFS(L8:L78,"=0",A8:A78,"P")+COUNTIFS(L8:L78,"",A8:A78,"P")+SUM(Q8:Q78)</f>
        <v>0</v>
      </c>
    </row>
    <row r="8" ht="26">
      <c r="A8" s="1" t="s">
        <v>628</v>
      </c>
      <c r="C8" s="22" t="s">
        <v>8576</v>
      </c>
      <c r="E8" s="23" t="s">
        <v>299</v>
      </c>
      <c r="L8" s="24">
        <f>L9+L30+L51+L56+L73</f>
        <v>0</v>
      </c>
      <c r="M8" s="24">
        <f>M9+M30+M51+M56+M73</f>
        <v>0</v>
      </c>
      <c r="N8" s="25"/>
    </row>
    <row r="9" ht="13">
      <c r="A9" s="1" t="s">
        <v>630</v>
      </c>
      <c r="C9" s="22" t="s">
        <v>6694</v>
      </c>
      <c r="E9" s="23" t="s">
        <v>1388</v>
      </c>
      <c r="L9" s="24">
        <f>SUMIFS(L10:L29,A10:A29,"P")</f>
        <v>0</v>
      </c>
      <c r="M9" s="24">
        <f>SUMIFS(M10:M29,A10:A29,"P")</f>
        <v>0</v>
      </c>
      <c r="N9" s="25"/>
    </row>
    <row r="10">
      <c r="A10" s="1" t="s">
        <v>633</v>
      </c>
      <c r="B10" s="1">
        <v>2</v>
      </c>
      <c r="C10" s="26" t="s">
        <v>5666</v>
      </c>
      <c r="D10" t="s">
        <v>635</v>
      </c>
      <c r="E10" s="27" t="s">
        <v>5667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8541</v>
      </c>
    </row>
    <row r="12" ht="26">
      <c r="A12" s="1" t="s">
        <v>640</v>
      </c>
      <c r="E12" s="33" t="s">
        <v>8577</v>
      </c>
    </row>
    <row r="13">
      <c r="A13" s="1" t="s">
        <v>642</v>
      </c>
      <c r="E13" s="27" t="s">
        <v>1313</v>
      </c>
    </row>
    <row r="14">
      <c r="A14" s="1" t="s">
        <v>633</v>
      </c>
      <c r="B14" s="1">
        <v>3</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8541</v>
      </c>
    </row>
    <row r="16" ht="26">
      <c r="A16" s="1" t="s">
        <v>640</v>
      </c>
      <c r="E16" s="33" t="s">
        <v>8543</v>
      </c>
    </row>
    <row r="17">
      <c r="A17" s="1" t="s">
        <v>642</v>
      </c>
      <c r="E17" s="27" t="s">
        <v>1313</v>
      </c>
    </row>
    <row r="18">
      <c r="A18" s="1" t="s">
        <v>633</v>
      </c>
      <c r="B18" s="1">
        <v>4</v>
      </c>
      <c r="C18" s="26" t="s">
        <v>6828</v>
      </c>
      <c r="D18" t="s">
        <v>635</v>
      </c>
      <c r="E18" s="27" t="s">
        <v>6829</v>
      </c>
      <c r="F18" s="28" t="s">
        <v>869</v>
      </c>
      <c r="G18" s="29">
        <v>257.48599999999999</v>
      </c>
      <c r="H18" s="28">
        <v>0</v>
      </c>
      <c r="I18" s="30">
        <f>ROUND(G18*H18,P4)</f>
        <v>0</v>
      </c>
      <c r="L18" s="31">
        <v>0</v>
      </c>
      <c r="M18" s="24">
        <f>ROUND(G18*L18,P4)</f>
        <v>0</v>
      </c>
      <c r="N18" s="25" t="s">
        <v>638</v>
      </c>
      <c r="O18" s="32">
        <f>M18*AA18</f>
        <v>0</v>
      </c>
      <c r="P18" s="1">
        <v>3</v>
      </c>
      <c r="AA18" s="1">
        <f>IF(P18=1,$O$3,IF(P18=2,$O$4,$O$5))</f>
        <v>0</v>
      </c>
    </row>
    <row r="19">
      <c r="A19" s="1" t="s">
        <v>639</v>
      </c>
      <c r="E19" s="27" t="s">
        <v>7018</v>
      </c>
    </row>
    <row r="20" ht="91">
      <c r="A20" s="1" t="s">
        <v>640</v>
      </c>
      <c r="E20" s="33" t="s">
        <v>8578</v>
      </c>
    </row>
    <row r="21">
      <c r="A21" s="1" t="s">
        <v>642</v>
      </c>
      <c r="E21" s="27" t="s">
        <v>1313</v>
      </c>
    </row>
    <row r="22">
      <c r="A22" s="1" t="s">
        <v>633</v>
      </c>
      <c r="B22" s="1">
        <v>5</v>
      </c>
      <c r="C22" s="26" t="s">
        <v>4582</v>
      </c>
      <c r="D22" t="s">
        <v>635</v>
      </c>
      <c r="E22" s="27" t="s">
        <v>4583</v>
      </c>
      <c r="F22" s="28" t="s">
        <v>869</v>
      </c>
      <c r="G22" s="29">
        <v>260.33999999999997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78">
      <c r="A24" s="1" t="s">
        <v>640</v>
      </c>
      <c r="E24" s="33" t="s">
        <v>8579</v>
      </c>
    </row>
    <row r="25">
      <c r="A25" s="1" t="s">
        <v>642</v>
      </c>
      <c r="E25" s="27" t="s">
        <v>1313</v>
      </c>
    </row>
    <row r="26">
      <c r="A26" s="1" t="s">
        <v>633</v>
      </c>
      <c r="B26" s="1">
        <v>6</v>
      </c>
      <c r="C26" s="26" t="s">
        <v>1812</v>
      </c>
      <c r="D26" t="s">
        <v>635</v>
      </c>
      <c r="E26" s="27" t="s">
        <v>1813</v>
      </c>
      <c r="F26" s="28" t="s">
        <v>869</v>
      </c>
      <c r="G26" s="29">
        <v>132.82900000000001</v>
      </c>
      <c r="H26" s="28">
        <v>0</v>
      </c>
      <c r="I26" s="30">
        <f>ROUND(G26*H26,P4)</f>
        <v>0</v>
      </c>
      <c r="L26" s="31">
        <v>0</v>
      </c>
      <c r="M26" s="24">
        <f>ROUND(G26*L26,P4)</f>
        <v>0</v>
      </c>
      <c r="N26" s="25" t="s">
        <v>638</v>
      </c>
      <c r="O26" s="32">
        <f>M26*AA26</f>
        <v>0</v>
      </c>
      <c r="P26" s="1">
        <v>3</v>
      </c>
      <c r="AA26" s="1">
        <f>IF(P26=1,$O$3,IF(P26=2,$O$4,$O$5))</f>
        <v>0</v>
      </c>
    </row>
    <row r="27">
      <c r="A27" s="1" t="s">
        <v>639</v>
      </c>
      <c r="E27" s="27" t="s">
        <v>7511</v>
      </c>
    </row>
    <row r="28" ht="39">
      <c r="A28" s="1" t="s">
        <v>640</v>
      </c>
      <c r="E28" s="33" t="s">
        <v>8580</v>
      </c>
    </row>
    <row r="29">
      <c r="A29" s="1" t="s">
        <v>642</v>
      </c>
      <c r="E29" s="27" t="s">
        <v>1313</v>
      </c>
    </row>
    <row r="30" ht="13">
      <c r="A30" s="1" t="s">
        <v>630</v>
      </c>
      <c r="C30" s="22" t="s">
        <v>7045</v>
      </c>
      <c r="E30" s="23" t="s">
        <v>7521</v>
      </c>
      <c r="L30" s="24">
        <f>SUMIFS(L31:L50,A31:A50,"P")</f>
        <v>0</v>
      </c>
      <c r="M30" s="24">
        <f>SUMIFS(M31:M50,A31:A50,"P")</f>
        <v>0</v>
      </c>
      <c r="N30" s="25"/>
    </row>
    <row r="31">
      <c r="A31" s="1" t="s">
        <v>633</v>
      </c>
      <c r="B31" s="1">
        <v>7</v>
      </c>
      <c r="C31" s="26" t="s">
        <v>5457</v>
      </c>
      <c r="D31" t="s">
        <v>635</v>
      </c>
      <c r="E31" s="27" t="s">
        <v>5458</v>
      </c>
      <c r="F31" s="28" t="s">
        <v>869</v>
      </c>
      <c r="G31" s="29">
        <v>3.2469999999999999</v>
      </c>
      <c r="H31" s="28">
        <v>0</v>
      </c>
      <c r="I31" s="30">
        <f>ROUND(G31*H31,P4)</f>
        <v>0</v>
      </c>
      <c r="L31" s="31">
        <v>0</v>
      </c>
      <c r="M31" s="24">
        <f>ROUND(G31*L31,P4)</f>
        <v>0</v>
      </c>
      <c r="N31" s="25" t="s">
        <v>638</v>
      </c>
      <c r="O31" s="32">
        <f>M31*AA31</f>
        <v>0</v>
      </c>
      <c r="P31" s="1">
        <v>3</v>
      </c>
      <c r="AA31" s="1">
        <f>IF(P31=1,$O$3,IF(P31=2,$O$4,$O$5))</f>
        <v>0</v>
      </c>
    </row>
    <row r="32" ht="25">
      <c r="A32" s="1" t="s">
        <v>639</v>
      </c>
      <c r="E32" s="27" t="s">
        <v>8547</v>
      </c>
    </row>
    <row r="33" ht="26">
      <c r="A33" s="1" t="s">
        <v>640</v>
      </c>
      <c r="E33" s="33" t="s">
        <v>8581</v>
      </c>
    </row>
    <row r="34">
      <c r="A34" s="1" t="s">
        <v>642</v>
      </c>
      <c r="E34" s="27" t="s">
        <v>1313</v>
      </c>
    </row>
    <row r="35">
      <c r="A35" s="1" t="s">
        <v>633</v>
      </c>
      <c r="B35" s="1">
        <v>8</v>
      </c>
      <c r="C35" s="26" t="s">
        <v>5460</v>
      </c>
      <c r="D35" t="s">
        <v>635</v>
      </c>
      <c r="E35" s="27" t="s">
        <v>5461</v>
      </c>
      <c r="F35" s="28" t="s">
        <v>869</v>
      </c>
      <c r="G35" s="29">
        <v>10.721</v>
      </c>
      <c r="H35" s="28">
        <v>0</v>
      </c>
      <c r="I35" s="30">
        <f>ROUND(G35*H35,P4)</f>
        <v>0</v>
      </c>
      <c r="L35" s="31">
        <v>0</v>
      </c>
      <c r="M35" s="24">
        <f>ROUND(G35*L35,P4)</f>
        <v>0</v>
      </c>
      <c r="N35" s="25" t="s">
        <v>638</v>
      </c>
      <c r="O35" s="32">
        <f>M35*AA35</f>
        <v>0</v>
      </c>
      <c r="P35" s="1">
        <v>3</v>
      </c>
      <c r="AA35" s="1">
        <f>IF(P35=1,$O$3,IF(P35=2,$O$4,$O$5))</f>
        <v>0</v>
      </c>
    </row>
    <row r="36" ht="50">
      <c r="A36" s="1" t="s">
        <v>639</v>
      </c>
      <c r="E36" s="27" t="s">
        <v>8582</v>
      </c>
    </row>
    <row r="37" ht="65">
      <c r="A37" s="1" t="s">
        <v>640</v>
      </c>
      <c r="E37" s="33" t="s">
        <v>8583</v>
      </c>
    </row>
    <row r="38">
      <c r="A38" s="1" t="s">
        <v>642</v>
      </c>
      <c r="E38" s="27" t="s">
        <v>1313</v>
      </c>
    </row>
    <row r="39">
      <c r="A39" s="1" t="s">
        <v>633</v>
      </c>
      <c r="B39" s="1">
        <v>9</v>
      </c>
      <c r="C39" s="26" t="s">
        <v>4710</v>
      </c>
      <c r="D39" t="s">
        <v>635</v>
      </c>
      <c r="E39" s="27" t="s">
        <v>4711</v>
      </c>
      <c r="F39" s="28" t="s">
        <v>869</v>
      </c>
      <c r="G39" s="29">
        <v>8.0079999999999991</v>
      </c>
      <c r="H39" s="28">
        <v>0</v>
      </c>
      <c r="I39" s="30">
        <f>ROUND(G39*H39,P4)</f>
        <v>0</v>
      </c>
      <c r="L39" s="31">
        <v>0</v>
      </c>
      <c r="M39" s="24">
        <f>ROUND(G39*L39,P4)</f>
        <v>0</v>
      </c>
      <c r="N39" s="25" t="s">
        <v>638</v>
      </c>
      <c r="O39" s="32">
        <f>M39*AA39</f>
        <v>0</v>
      </c>
      <c r="P39" s="1">
        <v>3</v>
      </c>
      <c r="AA39" s="1">
        <f>IF(P39=1,$O$3,IF(P39=2,$O$4,$O$5))</f>
        <v>0</v>
      </c>
    </row>
    <row r="40" ht="25">
      <c r="A40" s="1" t="s">
        <v>639</v>
      </c>
      <c r="E40" s="27" t="s">
        <v>8551</v>
      </c>
    </row>
    <row r="41" ht="26">
      <c r="A41" s="1" t="s">
        <v>640</v>
      </c>
      <c r="E41" s="33" t="s">
        <v>8584</v>
      </c>
    </row>
    <row r="42">
      <c r="A42" s="1" t="s">
        <v>642</v>
      </c>
      <c r="E42" s="27" t="s">
        <v>1313</v>
      </c>
    </row>
    <row r="43">
      <c r="A43" s="1" t="s">
        <v>633</v>
      </c>
      <c r="B43" s="1">
        <v>10</v>
      </c>
      <c r="C43" s="26" t="s">
        <v>6656</v>
      </c>
      <c r="D43" t="s">
        <v>635</v>
      </c>
      <c r="E43" s="27" t="s">
        <v>6657</v>
      </c>
      <c r="F43" s="28" t="s">
        <v>869</v>
      </c>
      <c r="G43" s="29">
        <v>0.59899999999999998</v>
      </c>
      <c r="H43" s="28">
        <v>0</v>
      </c>
      <c r="I43" s="30">
        <f>ROUND(G43*H43,P4)</f>
        <v>0</v>
      </c>
      <c r="L43" s="31">
        <v>0</v>
      </c>
      <c r="M43" s="24">
        <f>ROUND(G43*L43,P4)</f>
        <v>0</v>
      </c>
      <c r="N43" s="25" t="s">
        <v>638</v>
      </c>
      <c r="O43" s="32">
        <f>M43*AA43</f>
        <v>0</v>
      </c>
      <c r="P43" s="1">
        <v>3</v>
      </c>
      <c r="AA43" s="1">
        <f>IF(P43=1,$O$3,IF(P43=2,$O$4,$O$5))</f>
        <v>0</v>
      </c>
    </row>
    <row r="44" ht="25">
      <c r="A44" s="1" t="s">
        <v>639</v>
      </c>
      <c r="E44" s="27" t="s">
        <v>8553</v>
      </c>
    </row>
    <row r="45" ht="26">
      <c r="A45" s="1" t="s">
        <v>640</v>
      </c>
      <c r="E45" s="33" t="s">
        <v>8585</v>
      </c>
    </row>
    <row r="46">
      <c r="A46" s="1" t="s">
        <v>642</v>
      </c>
      <c r="E46" s="27" t="s">
        <v>1313</v>
      </c>
    </row>
    <row r="47">
      <c r="A47" s="1" t="s">
        <v>633</v>
      </c>
      <c r="B47" s="1">
        <v>11</v>
      </c>
      <c r="C47" s="26" t="s">
        <v>7528</v>
      </c>
      <c r="D47" t="s">
        <v>635</v>
      </c>
      <c r="E47" s="27" t="s">
        <v>7529</v>
      </c>
      <c r="F47" s="28" t="s">
        <v>869</v>
      </c>
      <c r="G47" s="29">
        <v>2.2559999999999998</v>
      </c>
      <c r="H47" s="28">
        <v>0</v>
      </c>
      <c r="I47" s="30">
        <f>ROUND(G47*H47,P4)</f>
        <v>0</v>
      </c>
      <c r="L47" s="31">
        <v>0</v>
      </c>
      <c r="M47" s="24">
        <f>ROUND(G47*L47,P4)</f>
        <v>0</v>
      </c>
      <c r="N47" s="25" t="s">
        <v>638</v>
      </c>
      <c r="O47" s="32">
        <f>M47*AA47</f>
        <v>0</v>
      </c>
      <c r="P47" s="1">
        <v>3</v>
      </c>
      <c r="AA47" s="1">
        <f>IF(P47=1,$O$3,IF(P47=2,$O$4,$O$5))</f>
        <v>0</v>
      </c>
    </row>
    <row r="48" ht="25">
      <c r="A48" s="1" t="s">
        <v>639</v>
      </c>
      <c r="E48" s="27" t="s">
        <v>8555</v>
      </c>
    </row>
    <row r="49" ht="26">
      <c r="A49" s="1" t="s">
        <v>640</v>
      </c>
      <c r="E49" s="33" t="s">
        <v>8586</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12</v>
      </c>
      <c r="C52" s="26" t="s">
        <v>7071</v>
      </c>
      <c r="D52" t="s">
        <v>635</v>
      </c>
      <c r="E52" s="27" t="s">
        <v>7072</v>
      </c>
      <c r="F52" s="28" t="s">
        <v>865</v>
      </c>
      <c r="G52" s="29">
        <v>81.843999999999994</v>
      </c>
      <c r="H52" s="28">
        <v>0</v>
      </c>
      <c r="I52" s="30">
        <f>ROUND(G52*H52,P4)</f>
        <v>0</v>
      </c>
      <c r="L52" s="31">
        <v>0</v>
      </c>
      <c r="M52" s="24">
        <f>ROUND(G52*L52,P4)</f>
        <v>0</v>
      </c>
      <c r="N52" s="25" t="s">
        <v>638</v>
      </c>
      <c r="O52" s="32">
        <f>M52*AA52</f>
        <v>0</v>
      </c>
      <c r="P52" s="1">
        <v>3</v>
      </c>
      <c r="AA52" s="1">
        <f>IF(P52=1,$O$3,IF(P52=2,$O$4,$O$5))</f>
        <v>0</v>
      </c>
    </row>
    <row r="53" ht="25">
      <c r="A53" s="1" t="s">
        <v>639</v>
      </c>
      <c r="E53" s="27" t="s">
        <v>8557</v>
      </c>
    </row>
    <row r="54" ht="26">
      <c r="A54" s="1" t="s">
        <v>640</v>
      </c>
      <c r="E54" s="33" t="s">
        <v>8587</v>
      </c>
    </row>
    <row r="55">
      <c r="A55" s="1" t="s">
        <v>642</v>
      </c>
      <c r="E55" s="27" t="s">
        <v>1313</v>
      </c>
    </row>
    <row r="56" ht="13">
      <c r="A56" s="1" t="s">
        <v>630</v>
      </c>
      <c r="C56" s="22" t="s">
        <v>6708</v>
      </c>
      <c r="E56" s="23" t="s">
        <v>6709</v>
      </c>
      <c r="L56" s="24">
        <f>SUMIFS(L57:L72,A57:A72,"P")</f>
        <v>0</v>
      </c>
      <c r="M56" s="24">
        <f>SUMIFS(M57:M72,A57:A72,"P")</f>
        <v>0</v>
      </c>
      <c r="N56" s="25"/>
    </row>
    <row r="57">
      <c r="A57" s="1" t="s">
        <v>633</v>
      </c>
      <c r="B57" s="1">
        <v>13</v>
      </c>
      <c r="C57" s="26" t="s">
        <v>5647</v>
      </c>
      <c r="D57" t="s">
        <v>635</v>
      </c>
      <c r="E57" s="27" t="s">
        <v>5648</v>
      </c>
      <c r="F57" s="28" t="s">
        <v>649</v>
      </c>
      <c r="G57" s="29">
        <v>29.641999999999999</v>
      </c>
      <c r="H57" s="28">
        <v>0</v>
      </c>
      <c r="I57" s="30">
        <f>ROUND(G57*H57,P4)</f>
        <v>0</v>
      </c>
      <c r="L57" s="31">
        <v>0</v>
      </c>
      <c r="M57" s="24">
        <f>ROUND(G57*L57,P4)</f>
        <v>0</v>
      </c>
      <c r="N57" s="25" t="s">
        <v>638</v>
      </c>
      <c r="O57" s="32">
        <f>M57*AA57</f>
        <v>0</v>
      </c>
      <c r="P57" s="1">
        <v>3</v>
      </c>
      <c r="AA57" s="1">
        <f>IF(P57=1,$O$3,IF(P57=2,$O$4,$O$5))</f>
        <v>0</v>
      </c>
    </row>
    <row r="58" ht="25">
      <c r="A58" s="1" t="s">
        <v>639</v>
      </c>
      <c r="E58" s="27" t="s">
        <v>7544</v>
      </c>
    </row>
    <row r="59" ht="26">
      <c r="A59" s="1" t="s">
        <v>640</v>
      </c>
      <c r="E59" s="33" t="s">
        <v>8588</v>
      </c>
    </row>
    <row r="60">
      <c r="A60" s="1" t="s">
        <v>642</v>
      </c>
      <c r="E60" s="27" t="s">
        <v>1313</v>
      </c>
    </row>
    <row r="61">
      <c r="A61" s="1" t="s">
        <v>633</v>
      </c>
      <c r="B61" s="1">
        <v>14</v>
      </c>
      <c r="C61" s="26" t="s">
        <v>8569</v>
      </c>
      <c r="D61" t="s">
        <v>635</v>
      </c>
      <c r="E61" s="27" t="s">
        <v>8570</v>
      </c>
      <c r="F61" s="28" t="s">
        <v>649</v>
      </c>
      <c r="G61" s="29">
        <v>22.989999999999998</v>
      </c>
      <c r="H61" s="28">
        <v>0</v>
      </c>
      <c r="I61" s="30">
        <f>ROUND(G61*H61,P4)</f>
        <v>0</v>
      </c>
      <c r="L61" s="31">
        <v>0</v>
      </c>
      <c r="M61" s="24">
        <f>ROUND(G61*L61,P4)</f>
        <v>0</v>
      </c>
      <c r="N61" s="25" t="s">
        <v>638</v>
      </c>
      <c r="O61" s="32">
        <f>M61*AA61</f>
        <v>0</v>
      </c>
      <c r="P61" s="1">
        <v>3</v>
      </c>
      <c r="AA61" s="1">
        <f>IF(P61=1,$O$3,IF(P61=2,$O$4,$O$5))</f>
        <v>0</v>
      </c>
    </row>
    <row r="62">
      <c r="A62" s="1" t="s">
        <v>639</v>
      </c>
      <c r="E62" s="27" t="s">
        <v>8061</v>
      </c>
    </row>
    <row r="63" ht="26">
      <c r="A63" s="1" t="s">
        <v>640</v>
      </c>
      <c r="E63" s="33" t="s">
        <v>8589</v>
      </c>
    </row>
    <row r="64">
      <c r="A64" s="1" t="s">
        <v>642</v>
      </c>
      <c r="E64" s="27" t="s">
        <v>1313</v>
      </c>
    </row>
    <row r="65">
      <c r="A65" s="1" t="s">
        <v>633</v>
      </c>
      <c r="B65" s="1">
        <v>15</v>
      </c>
      <c r="C65" s="26" t="s">
        <v>6599</v>
      </c>
      <c r="D65" t="s">
        <v>635</v>
      </c>
      <c r="E65" s="27" t="s">
        <v>7120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7537</v>
      </c>
    </row>
    <row r="67" ht="26">
      <c r="A67" s="1" t="s">
        <v>640</v>
      </c>
      <c r="E67" s="33" t="s">
        <v>7550</v>
      </c>
    </row>
    <row r="68" ht="50">
      <c r="A68" s="1" t="s">
        <v>642</v>
      </c>
      <c r="E68" s="27" t="s">
        <v>7123</v>
      </c>
    </row>
    <row r="69">
      <c r="A69" s="1" t="s">
        <v>633</v>
      </c>
      <c r="B69" s="1">
        <v>16</v>
      </c>
      <c r="C69" s="26" t="s">
        <v>7574</v>
      </c>
      <c r="D69" t="s">
        <v>635</v>
      </c>
      <c r="E69" s="27" t="s">
        <v>6617</v>
      </c>
      <c r="F69" s="28" t="s">
        <v>649</v>
      </c>
      <c r="G69" s="29">
        <v>8.3000000000000007</v>
      </c>
      <c r="H69" s="28">
        <v>0</v>
      </c>
      <c r="I69" s="30">
        <f>ROUND(G69*H69,P4)</f>
        <v>0</v>
      </c>
      <c r="L69" s="31">
        <v>0</v>
      </c>
      <c r="M69" s="24">
        <f>ROUND(G69*L69,P4)</f>
        <v>0</v>
      </c>
      <c r="N69" s="25" t="s">
        <v>638</v>
      </c>
      <c r="O69" s="32">
        <f>M69*AA69</f>
        <v>0</v>
      </c>
      <c r="P69" s="1">
        <v>3</v>
      </c>
      <c r="AA69" s="1">
        <f>IF(P69=1,$O$3,IF(P69=2,$O$4,$O$5))</f>
        <v>0</v>
      </c>
    </row>
    <row r="70">
      <c r="A70" s="1" t="s">
        <v>639</v>
      </c>
      <c r="E70" s="27" t="s">
        <v>7018</v>
      </c>
    </row>
    <row r="71" ht="26">
      <c r="A71" s="1" t="s">
        <v>640</v>
      </c>
      <c r="E71" s="33" t="s">
        <v>8590</v>
      </c>
    </row>
    <row r="72">
      <c r="A72" s="1" t="s">
        <v>642</v>
      </c>
      <c r="E72" s="27" t="s">
        <v>1313</v>
      </c>
    </row>
    <row r="73" ht="13">
      <c r="A73" s="1" t="s">
        <v>630</v>
      </c>
      <c r="C73" s="22" t="s">
        <v>1724</v>
      </c>
      <c r="E73" s="23" t="s">
        <v>6716</v>
      </c>
      <c r="L73" s="24">
        <f>SUMIFS(L74:L77,A74:A77,"P")</f>
        <v>0</v>
      </c>
      <c r="M73" s="24">
        <f>SUMIFS(M74:M77,A74:A77,"P")</f>
        <v>0</v>
      </c>
      <c r="N73" s="25"/>
    </row>
    <row r="74" ht="25">
      <c r="A74" s="1" t="s">
        <v>633</v>
      </c>
      <c r="B74" s="1">
        <v>1</v>
      </c>
      <c r="C74" s="26" t="s">
        <v>1738</v>
      </c>
      <c r="D74" t="s">
        <v>1739</v>
      </c>
      <c r="E74" s="27" t="s">
        <v>1740</v>
      </c>
      <c r="F74" s="28" t="s">
        <v>1729</v>
      </c>
      <c r="G74" s="29">
        <v>16.081</v>
      </c>
      <c r="H74" s="28">
        <v>0</v>
      </c>
      <c r="I74" s="30">
        <f>ROUND(G74*H74,P4)</f>
        <v>0</v>
      </c>
      <c r="L74" s="31">
        <v>0</v>
      </c>
      <c r="M74" s="24">
        <f>ROUND(G74*L74,P4)</f>
        <v>0</v>
      </c>
      <c r="N74" s="25" t="s">
        <v>1730</v>
      </c>
      <c r="O74" s="32">
        <f>M74*AA74</f>
        <v>0</v>
      </c>
      <c r="P74" s="1">
        <v>3</v>
      </c>
      <c r="AA74" s="1">
        <f>IF(P74=1,$O$3,IF(P74=2,$O$4,$O$5))</f>
        <v>0</v>
      </c>
    </row>
    <row r="75" ht="25">
      <c r="A75" s="1" t="s">
        <v>639</v>
      </c>
      <c r="E75" s="27" t="s">
        <v>1731</v>
      </c>
    </row>
    <row r="76" ht="26">
      <c r="A76" s="1" t="s">
        <v>640</v>
      </c>
      <c r="E76" s="33" t="s">
        <v>8591</v>
      </c>
    </row>
    <row r="77" ht="187.5">
      <c r="A77" s="1" t="s">
        <v>642</v>
      </c>
      <c r="E77" s="27" t="s">
        <v>2146</v>
      </c>
    </row>
  </sheetData>
  <sheetProtection sheet="1" objects="1" scenarios="1" spinCount="100000" saltValue="F1XT9KwwJ3ereHrHCZK3s6EpzBHVnkd/1raqFIjJ61vPNOE9c1QFic3l78lDorLnyZOf6ewNRZSWkDF5dtTFpA==" hashValue="neAM1zQuOasmQJV0hZPJ1SyP6Z/5amgblvDgKv0f3bM+RbTbHo3185K+EalvtRsQucB+TGZ+uOnQ6KhbFQugV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26">
      <c r="A8" s="1" t="s">
        <v>628</v>
      </c>
      <c r="C8" s="22" t="s">
        <v>8592</v>
      </c>
      <c r="E8" s="23" t="s">
        <v>301</v>
      </c>
      <c r="L8" s="24">
        <f>L9+L30+L51+L56</f>
        <v>0</v>
      </c>
      <c r="M8" s="24">
        <f>M9+M30+M51+M56</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8541</v>
      </c>
    </row>
    <row r="12" ht="26">
      <c r="A12" s="1" t="s">
        <v>640</v>
      </c>
      <c r="E12" s="33" t="s">
        <v>8577</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8541</v>
      </c>
    </row>
    <row r="16" ht="26">
      <c r="A16" s="1" t="s">
        <v>640</v>
      </c>
      <c r="E16" s="33" t="s">
        <v>8543</v>
      </c>
    </row>
    <row r="17">
      <c r="A17" s="1" t="s">
        <v>642</v>
      </c>
      <c r="E17" s="27" t="s">
        <v>1313</v>
      </c>
    </row>
    <row r="18">
      <c r="A18" s="1" t="s">
        <v>633</v>
      </c>
      <c r="B18" s="1">
        <v>3</v>
      </c>
      <c r="C18" s="26" t="s">
        <v>6828</v>
      </c>
      <c r="D18" t="s">
        <v>635</v>
      </c>
      <c r="E18" s="27" t="s">
        <v>6829</v>
      </c>
      <c r="F18" s="28" t="s">
        <v>869</v>
      </c>
      <c r="G18" s="29">
        <v>132.06700000000001</v>
      </c>
      <c r="H18" s="28">
        <v>0</v>
      </c>
      <c r="I18" s="30">
        <f>ROUND(G18*H18,P4)</f>
        <v>0</v>
      </c>
      <c r="L18" s="31">
        <v>0</v>
      </c>
      <c r="M18" s="24">
        <f>ROUND(G18*L18,P4)</f>
        <v>0</v>
      </c>
      <c r="N18" s="25" t="s">
        <v>638</v>
      </c>
      <c r="O18" s="32">
        <f>M18*AA18</f>
        <v>0</v>
      </c>
      <c r="P18" s="1">
        <v>3</v>
      </c>
      <c r="AA18" s="1">
        <f>IF(P18=1,$O$3,IF(P18=2,$O$4,$O$5))</f>
        <v>0</v>
      </c>
    </row>
    <row r="19">
      <c r="A19" s="1" t="s">
        <v>639</v>
      </c>
      <c r="E19" s="27" t="s">
        <v>7018</v>
      </c>
    </row>
    <row r="20" ht="39">
      <c r="A20" s="1" t="s">
        <v>640</v>
      </c>
      <c r="E20" s="33" t="s">
        <v>8593</v>
      </c>
    </row>
    <row r="21">
      <c r="A21" s="1" t="s">
        <v>642</v>
      </c>
      <c r="E21" s="27" t="s">
        <v>1313</v>
      </c>
    </row>
    <row r="22">
      <c r="A22" s="1" t="s">
        <v>633</v>
      </c>
      <c r="B22" s="1">
        <v>4</v>
      </c>
      <c r="C22" s="26" t="s">
        <v>4582</v>
      </c>
      <c r="D22" t="s">
        <v>635</v>
      </c>
      <c r="E22" s="27" t="s">
        <v>4583</v>
      </c>
      <c r="F22" s="28" t="s">
        <v>869</v>
      </c>
      <c r="G22" s="29">
        <v>135.03800000000001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8594</v>
      </c>
    </row>
    <row r="25">
      <c r="A25" s="1" t="s">
        <v>642</v>
      </c>
      <c r="E25" s="27" t="s">
        <v>1313</v>
      </c>
    </row>
    <row r="26">
      <c r="A26" s="1" t="s">
        <v>633</v>
      </c>
      <c r="B26" s="1">
        <v>5</v>
      </c>
      <c r="C26" s="26" t="s">
        <v>1812</v>
      </c>
      <c r="D26" t="s">
        <v>635</v>
      </c>
      <c r="E26" s="27" t="s">
        <v>1813</v>
      </c>
      <c r="F26" s="28" t="s">
        <v>869</v>
      </c>
      <c r="G26" s="29">
        <v>106.499</v>
      </c>
      <c r="H26" s="28">
        <v>0</v>
      </c>
      <c r="I26" s="30">
        <f>ROUND(G26*H26,P4)</f>
        <v>0</v>
      </c>
      <c r="L26" s="31">
        <v>0</v>
      </c>
      <c r="M26" s="24">
        <f>ROUND(G26*L26,P4)</f>
        <v>0</v>
      </c>
      <c r="N26" s="25" t="s">
        <v>638</v>
      </c>
      <c r="O26" s="32">
        <f>M26*AA26</f>
        <v>0</v>
      </c>
      <c r="P26" s="1">
        <v>3</v>
      </c>
      <c r="AA26" s="1">
        <f>IF(P26=1,$O$3,IF(P26=2,$O$4,$O$5))</f>
        <v>0</v>
      </c>
    </row>
    <row r="27">
      <c r="A27" s="1" t="s">
        <v>639</v>
      </c>
      <c r="E27" s="27" t="s">
        <v>7511</v>
      </c>
    </row>
    <row r="28" ht="39">
      <c r="A28" s="1" t="s">
        <v>640</v>
      </c>
      <c r="E28" s="33" t="s">
        <v>8595</v>
      </c>
    </row>
    <row r="29">
      <c r="A29" s="1" t="s">
        <v>642</v>
      </c>
      <c r="E29" s="27" t="s">
        <v>1313</v>
      </c>
    </row>
    <row r="30" ht="13">
      <c r="A30" s="1" t="s">
        <v>630</v>
      </c>
      <c r="C30" s="22" t="s">
        <v>7045</v>
      </c>
      <c r="E30" s="23" t="s">
        <v>7521</v>
      </c>
      <c r="L30" s="24">
        <f>SUMIFS(L31:L50,A31:A50,"P")</f>
        <v>0</v>
      </c>
      <c r="M30" s="24">
        <f>SUMIFS(M31:M50,A31:A50,"P")</f>
        <v>0</v>
      </c>
      <c r="N30" s="25"/>
    </row>
    <row r="31">
      <c r="A31" s="1" t="s">
        <v>633</v>
      </c>
      <c r="B31" s="1">
        <v>6</v>
      </c>
      <c r="C31" s="26" t="s">
        <v>5457</v>
      </c>
      <c r="D31" t="s">
        <v>635</v>
      </c>
      <c r="E31" s="27" t="s">
        <v>5458</v>
      </c>
      <c r="F31" s="28" t="s">
        <v>869</v>
      </c>
      <c r="G31" s="29">
        <v>2.3559999999999999</v>
      </c>
      <c r="H31" s="28">
        <v>0</v>
      </c>
      <c r="I31" s="30">
        <f>ROUND(G31*H31,P4)</f>
        <v>0</v>
      </c>
      <c r="L31" s="31">
        <v>0</v>
      </c>
      <c r="M31" s="24">
        <f>ROUND(G31*L31,P4)</f>
        <v>0</v>
      </c>
      <c r="N31" s="25" t="s">
        <v>638</v>
      </c>
      <c r="O31" s="32">
        <f>M31*AA31</f>
        <v>0</v>
      </c>
      <c r="P31" s="1">
        <v>3</v>
      </c>
      <c r="AA31" s="1">
        <f>IF(P31=1,$O$3,IF(P31=2,$O$4,$O$5))</f>
        <v>0</v>
      </c>
    </row>
    <row r="32" ht="25">
      <c r="A32" s="1" t="s">
        <v>639</v>
      </c>
      <c r="E32" s="27" t="s">
        <v>8547</v>
      </c>
    </row>
    <row r="33" ht="26">
      <c r="A33" s="1" t="s">
        <v>640</v>
      </c>
      <c r="E33" s="33" t="s">
        <v>8596</v>
      </c>
    </row>
    <row r="34">
      <c r="A34" s="1" t="s">
        <v>642</v>
      </c>
      <c r="E34" s="27" t="s">
        <v>1313</v>
      </c>
    </row>
    <row r="35">
      <c r="A35" s="1" t="s">
        <v>633</v>
      </c>
      <c r="B35" s="1">
        <v>7</v>
      </c>
      <c r="C35" s="26" t="s">
        <v>5460</v>
      </c>
      <c r="D35" t="s">
        <v>635</v>
      </c>
      <c r="E35" s="27" t="s">
        <v>5461</v>
      </c>
      <c r="F35" s="28" t="s">
        <v>869</v>
      </c>
      <c r="G35" s="29">
        <v>8.4030000000000005</v>
      </c>
      <c r="H35" s="28">
        <v>0</v>
      </c>
      <c r="I35" s="30">
        <f>ROUND(G35*H35,P4)</f>
        <v>0</v>
      </c>
      <c r="L35" s="31">
        <v>0</v>
      </c>
      <c r="M35" s="24">
        <f>ROUND(G35*L35,P4)</f>
        <v>0</v>
      </c>
      <c r="N35" s="25" t="s">
        <v>638</v>
      </c>
      <c r="O35" s="32">
        <f>M35*AA35</f>
        <v>0</v>
      </c>
      <c r="P35" s="1">
        <v>3</v>
      </c>
      <c r="AA35" s="1">
        <f>IF(P35=1,$O$3,IF(P35=2,$O$4,$O$5))</f>
        <v>0</v>
      </c>
    </row>
    <row r="36" ht="50">
      <c r="A36" s="1" t="s">
        <v>639</v>
      </c>
      <c r="E36" s="27" t="s">
        <v>8597</v>
      </c>
    </row>
    <row r="37" ht="65">
      <c r="A37" s="1" t="s">
        <v>640</v>
      </c>
      <c r="E37" s="33" t="s">
        <v>8598</v>
      </c>
    </row>
    <row r="38">
      <c r="A38" s="1" t="s">
        <v>642</v>
      </c>
      <c r="E38" s="27" t="s">
        <v>1313</v>
      </c>
    </row>
    <row r="39">
      <c r="A39" s="1" t="s">
        <v>633</v>
      </c>
      <c r="B39" s="1">
        <v>8</v>
      </c>
      <c r="C39" s="26" t="s">
        <v>4710</v>
      </c>
      <c r="D39" t="s">
        <v>635</v>
      </c>
      <c r="E39" s="27" t="s">
        <v>4711</v>
      </c>
      <c r="F39" s="28" t="s">
        <v>869</v>
      </c>
      <c r="G39" s="29">
        <v>5.133</v>
      </c>
      <c r="H39" s="28">
        <v>0</v>
      </c>
      <c r="I39" s="30">
        <f>ROUND(G39*H39,P4)</f>
        <v>0</v>
      </c>
      <c r="L39" s="31">
        <v>0</v>
      </c>
      <c r="M39" s="24">
        <f>ROUND(G39*L39,P4)</f>
        <v>0</v>
      </c>
      <c r="N39" s="25" t="s">
        <v>638</v>
      </c>
      <c r="O39" s="32">
        <f>M39*AA39</f>
        <v>0</v>
      </c>
      <c r="P39" s="1">
        <v>3</v>
      </c>
      <c r="AA39" s="1">
        <f>IF(P39=1,$O$3,IF(P39=2,$O$4,$O$5))</f>
        <v>0</v>
      </c>
    </row>
    <row r="40" ht="25">
      <c r="A40" s="1" t="s">
        <v>639</v>
      </c>
      <c r="E40" s="27" t="s">
        <v>8551</v>
      </c>
    </row>
    <row r="41" ht="26">
      <c r="A41" s="1" t="s">
        <v>640</v>
      </c>
      <c r="E41" s="33" t="s">
        <v>8599</v>
      </c>
    </row>
    <row r="42">
      <c r="A42" s="1" t="s">
        <v>642</v>
      </c>
      <c r="E42" s="27" t="s">
        <v>1313</v>
      </c>
    </row>
    <row r="43">
      <c r="A43" s="1" t="s">
        <v>633</v>
      </c>
      <c r="B43" s="1">
        <v>9</v>
      </c>
      <c r="C43" s="26" t="s">
        <v>6656</v>
      </c>
      <c r="D43" t="s">
        <v>635</v>
      </c>
      <c r="E43" s="27" t="s">
        <v>6657</v>
      </c>
      <c r="F43" s="28" t="s">
        <v>869</v>
      </c>
      <c r="G43" s="29">
        <v>0.68799999999999994</v>
      </c>
      <c r="H43" s="28">
        <v>0</v>
      </c>
      <c r="I43" s="30">
        <f>ROUND(G43*H43,P4)</f>
        <v>0</v>
      </c>
      <c r="L43" s="31">
        <v>0</v>
      </c>
      <c r="M43" s="24">
        <f>ROUND(G43*L43,P4)</f>
        <v>0</v>
      </c>
      <c r="N43" s="25" t="s">
        <v>638</v>
      </c>
      <c r="O43" s="32">
        <f>M43*AA43</f>
        <v>0</v>
      </c>
      <c r="P43" s="1">
        <v>3</v>
      </c>
      <c r="AA43" s="1">
        <f>IF(P43=1,$O$3,IF(P43=2,$O$4,$O$5))</f>
        <v>0</v>
      </c>
    </row>
    <row r="44" ht="25">
      <c r="A44" s="1" t="s">
        <v>639</v>
      </c>
      <c r="E44" s="27" t="s">
        <v>8553</v>
      </c>
    </row>
    <row r="45" ht="26">
      <c r="A45" s="1" t="s">
        <v>640</v>
      </c>
      <c r="E45" s="33" t="s">
        <v>8600</v>
      </c>
    </row>
    <row r="46">
      <c r="A46" s="1" t="s">
        <v>642</v>
      </c>
      <c r="E46" s="27" t="s">
        <v>1313</v>
      </c>
    </row>
    <row r="47">
      <c r="A47" s="1" t="s">
        <v>633</v>
      </c>
      <c r="B47" s="1">
        <v>10</v>
      </c>
      <c r="C47" s="26" t="s">
        <v>7528</v>
      </c>
      <c r="D47" t="s">
        <v>635</v>
      </c>
      <c r="E47" s="27" t="s">
        <v>7529</v>
      </c>
      <c r="F47" s="28" t="s">
        <v>869</v>
      </c>
      <c r="G47" s="29">
        <v>2.2829999999999999</v>
      </c>
      <c r="H47" s="28">
        <v>0</v>
      </c>
      <c r="I47" s="30">
        <f>ROUND(G47*H47,P4)</f>
        <v>0</v>
      </c>
      <c r="L47" s="31">
        <v>0</v>
      </c>
      <c r="M47" s="24">
        <f>ROUND(G47*L47,P4)</f>
        <v>0</v>
      </c>
      <c r="N47" s="25" t="s">
        <v>638</v>
      </c>
      <c r="O47" s="32">
        <f>M47*AA47</f>
        <v>0</v>
      </c>
      <c r="P47" s="1">
        <v>3</v>
      </c>
      <c r="AA47" s="1">
        <f>IF(P47=1,$O$3,IF(P47=2,$O$4,$O$5))</f>
        <v>0</v>
      </c>
    </row>
    <row r="48" ht="25">
      <c r="A48" s="1" t="s">
        <v>639</v>
      </c>
      <c r="E48" s="27" t="s">
        <v>8555</v>
      </c>
    </row>
    <row r="49" ht="26">
      <c r="A49" s="1" t="s">
        <v>640</v>
      </c>
      <c r="E49" s="33" t="s">
        <v>8601</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11</v>
      </c>
      <c r="C52" s="26" t="s">
        <v>7071</v>
      </c>
      <c r="D52" t="s">
        <v>635</v>
      </c>
      <c r="E52" s="27" t="s">
        <v>7072</v>
      </c>
      <c r="F52" s="28" t="s">
        <v>865</v>
      </c>
      <c r="G52" s="29">
        <v>59.985999999999997</v>
      </c>
      <c r="H52" s="28">
        <v>0</v>
      </c>
      <c r="I52" s="30">
        <f>ROUND(G52*H52,P4)</f>
        <v>0</v>
      </c>
      <c r="L52" s="31">
        <v>0</v>
      </c>
      <c r="M52" s="24">
        <f>ROUND(G52*L52,P4)</f>
        <v>0</v>
      </c>
      <c r="N52" s="25" t="s">
        <v>638</v>
      </c>
      <c r="O52" s="32">
        <f>M52*AA52</f>
        <v>0</v>
      </c>
      <c r="P52" s="1">
        <v>3</v>
      </c>
      <c r="AA52" s="1">
        <f>IF(P52=1,$O$3,IF(P52=2,$O$4,$O$5))</f>
        <v>0</v>
      </c>
    </row>
    <row r="53" ht="25">
      <c r="A53" s="1" t="s">
        <v>639</v>
      </c>
      <c r="E53" s="27" t="s">
        <v>8557</v>
      </c>
    </row>
    <row r="54" ht="26">
      <c r="A54" s="1" t="s">
        <v>640</v>
      </c>
      <c r="E54" s="33" t="s">
        <v>8602</v>
      </c>
    </row>
    <row r="55">
      <c r="A55" s="1" t="s">
        <v>642</v>
      </c>
      <c r="E55" s="27" t="s">
        <v>1313</v>
      </c>
    </row>
    <row r="56" ht="13">
      <c r="A56" s="1" t="s">
        <v>630</v>
      </c>
      <c r="C56" s="22" t="s">
        <v>6708</v>
      </c>
      <c r="E56" s="23" t="s">
        <v>6709</v>
      </c>
      <c r="L56" s="24">
        <f>SUMIFS(L57:L68,A57:A68,"P")</f>
        <v>0</v>
      </c>
      <c r="M56" s="24">
        <f>SUMIFS(M57:M68,A57:A68,"P")</f>
        <v>0</v>
      </c>
      <c r="N56" s="25"/>
    </row>
    <row r="57">
      <c r="A57" s="1" t="s">
        <v>633</v>
      </c>
      <c r="B57" s="1">
        <v>12</v>
      </c>
      <c r="C57" s="26" t="s">
        <v>5647</v>
      </c>
      <c r="D57" t="s">
        <v>635</v>
      </c>
      <c r="E57" s="27" t="s">
        <v>5648</v>
      </c>
      <c r="F57" s="28" t="s">
        <v>649</v>
      </c>
      <c r="G57" s="29">
        <v>19.815999999999999</v>
      </c>
      <c r="H57" s="28">
        <v>0</v>
      </c>
      <c r="I57" s="30">
        <f>ROUND(G57*H57,P4)</f>
        <v>0</v>
      </c>
      <c r="L57" s="31">
        <v>0</v>
      </c>
      <c r="M57" s="24">
        <f>ROUND(G57*L57,P4)</f>
        <v>0</v>
      </c>
      <c r="N57" s="25" t="s">
        <v>638</v>
      </c>
      <c r="O57" s="32">
        <f>M57*AA57</f>
        <v>0</v>
      </c>
      <c r="P57" s="1">
        <v>3</v>
      </c>
      <c r="AA57" s="1">
        <f>IF(P57=1,$O$3,IF(P57=2,$O$4,$O$5))</f>
        <v>0</v>
      </c>
    </row>
    <row r="58" ht="25">
      <c r="A58" s="1" t="s">
        <v>639</v>
      </c>
      <c r="E58" s="27" t="s">
        <v>7544</v>
      </c>
    </row>
    <row r="59" ht="26">
      <c r="A59" s="1" t="s">
        <v>640</v>
      </c>
      <c r="E59" s="33" t="s">
        <v>8603</v>
      </c>
    </row>
    <row r="60">
      <c r="A60" s="1" t="s">
        <v>642</v>
      </c>
      <c r="E60" s="27" t="s">
        <v>1313</v>
      </c>
    </row>
    <row r="61">
      <c r="A61" s="1" t="s">
        <v>633</v>
      </c>
      <c r="B61" s="1">
        <v>13</v>
      </c>
      <c r="C61" s="26" t="s">
        <v>8569</v>
      </c>
      <c r="D61" t="s">
        <v>635</v>
      </c>
      <c r="E61" s="27" t="s">
        <v>8570</v>
      </c>
      <c r="F61" s="28" t="s">
        <v>649</v>
      </c>
      <c r="G61" s="29">
        <v>16.850000000000001</v>
      </c>
      <c r="H61" s="28">
        <v>0</v>
      </c>
      <c r="I61" s="30">
        <f>ROUND(G61*H61,P4)</f>
        <v>0</v>
      </c>
      <c r="L61" s="31">
        <v>0</v>
      </c>
      <c r="M61" s="24">
        <f>ROUND(G61*L61,P4)</f>
        <v>0</v>
      </c>
      <c r="N61" s="25" t="s">
        <v>638</v>
      </c>
      <c r="O61" s="32">
        <f>M61*AA61</f>
        <v>0</v>
      </c>
      <c r="P61" s="1">
        <v>3</v>
      </c>
      <c r="AA61" s="1">
        <f>IF(P61=1,$O$3,IF(P61=2,$O$4,$O$5))</f>
        <v>0</v>
      </c>
    </row>
    <row r="62">
      <c r="A62" s="1" t="s">
        <v>639</v>
      </c>
      <c r="E62" s="27" t="s">
        <v>8061</v>
      </c>
    </row>
    <row r="63" ht="26">
      <c r="A63" s="1" t="s">
        <v>640</v>
      </c>
      <c r="E63" s="33" t="s">
        <v>8604</v>
      </c>
    </row>
    <row r="64">
      <c r="A64" s="1" t="s">
        <v>642</v>
      </c>
      <c r="E64" s="27" t="s">
        <v>1313</v>
      </c>
    </row>
    <row r="65">
      <c r="A65" s="1" t="s">
        <v>633</v>
      </c>
      <c r="B65" s="1">
        <v>14</v>
      </c>
      <c r="C65" s="26" t="s">
        <v>6599</v>
      </c>
      <c r="D65" t="s">
        <v>635</v>
      </c>
      <c r="E65" s="27" t="s">
        <v>7120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7537</v>
      </c>
    </row>
    <row r="67" ht="26">
      <c r="A67" s="1" t="s">
        <v>640</v>
      </c>
      <c r="E67" s="33" t="s">
        <v>7550</v>
      </c>
    </row>
    <row r="68" ht="50">
      <c r="A68" s="1" t="s">
        <v>642</v>
      </c>
      <c r="E68" s="27" t="s">
        <v>7123</v>
      </c>
    </row>
  </sheetData>
  <sheetProtection sheet="1" objects="1" scenarios="1" spinCount="100000" saltValue="qxiAFfp1bnm0iAgvzEjljJ5CaY4UtCt75in1zLRMygOl7nVSKqMeiugGQrMex9QlZFcIA/ZmsrilORW2mj3T5g==" hashValue="jWcgwaADkVXEdiMnrJbgnGY41Ps0vjmu19efVBHHx1oPBfJY+jGAaRXNTUROQaBUqUAB5eUKlKyAdGfG1cksI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COUNTIFS(L8:L116,"=0",A8:A116,"P")+COUNTIFS(L8:L116,"",A8:A116,"P")+SUM(Q8:Q116)</f>
        <v>0</v>
      </c>
    </row>
    <row r="8" ht="13">
      <c r="A8" s="1" t="s">
        <v>628</v>
      </c>
      <c r="C8" s="22" t="s">
        <v>8605</v>
      </c>
      <c r="E8" s="23" t="s">
        <v>303</v>
      </c>
      <c r="L8" s="24">
        <f>L9+L22+L35+L40+L45+L58+L111</f>
        <v>0</v>
      </c>
      <c r="M8" s="24">
        <f>M9+M22+M35+M40+M45+M58+M111</f>
        <v>0</v>
      </c>
      <c r="N8" s="25"/>
    </row>
    <row r="9" ht="13">
      <c r="A9" s="1" t="s">
        <v>630</v>
      </c>
      <c r="C9" s="22" t="s">
        <v>8606</v>
      </c>
      <c r="E9" s="23" t="s">
        <v>3924</v>
      </c>
      <c r="L9" s="24">
        <f>SUMIFS(L10:L21,A10:A21,"P")</f>
        <v>0</v>
      </c>
      <c r="M9" s="24">
        <f>SUMIFS(M10:M21,A10:A21,"P")</f>
        <v>0</v>
      </c>
      <c r="N9" s="25"/>
    </row>
    <row r="10">
      <c r="A10" s="1" t="s">
        <v>633</v>
      </c>
      <c r="B10" s="1">
        <v>2</v>
      </c>
      <c r="C10" s="26" t="s">
        <v>8607</v>
      </c>
      <c r="D10" t="s">
        <v>635</v>
      </c>
      <c r="E10" s="27" t="s">
        <v>7417</v>
      </c>
      <c r="F10" s="28" t="s">
        <v>865</v>
      </c>
      <c r="G10" s="29">
        <v>58.799999999999997</v>
      </c>
      <c r="H10" s="28">
        <v>0</v>
      </c>
      <c r="I10" s="30">
        <f>ROUND(G10*H10,P4)</f>
        <v>0</v>
      </c>
      <c r="L10" s="31">
        <v>0</v>
      </c>
      <c r="M10" s="24">
        <f>ROUND(G10*L10,P4)</f>
        <v>0</v>
      </c>
      <c r="N10" s="25" t="s">
        <v>638</v>
      </c>
      <c r="O10" s="32">
        <f>M10*AA10</f>
        <v>0</v>
      </c>
      <c r="P10" s="1">
        <v>3</v>
      </c>
      <c r="AA10" s="1">
        <f>IF(P10=1,$O$3,IF(P10=2,$O$4,$O$5))</f>
        <v>0</v>
      </c>
    </row>
    <row r="11">
      <c r="A11" s="1" t="s">
        <v>639</v>
      </c>
      <c r="E11" s="27" t="s">
        <v>8061</v>
      </c>
    </row>
    <row r="12" ht="26">
      <c r="A12" s="1" t="s">
        <v>640</v>
      </c>
      <c r="E12" s="33" t="s">
        <v>8608</v>
      </c>
    </row>
    <row r="13">
      <c r="A13" s="1" t="s">
        <v>642</v>
      </c>
      <c r="E13" s="27" t="s">
        <v>1313</v>
      </c>
    </row>
    <row r="14">
      <c r="A14" s="1" t="s">
        <v>633</v>
      </c>
      <c r="B14" s="1">
        <v>3</v>
      </c>
      <c r="C14" s="26" t="s">
        <v>8609</v>
      </c>
      <c r="D14" t="s">
        <v>635</v>
      </c>
      <c r="E14" s="27" t="s">
        <v>7421</v>
      </c>
      <c r="F14" s="28" t="s">
        <v>8610</v>
      </c>
      <c r="G14" s="29">
        <v>36</v>
      </c>
      <c r="H14" s="28">
        <v>0</v>
      </c>
      <c r="I14" s="30">
        <f>ROUND(G14*H14,P4)</f>
        <v>0</v>
      </c>
      <c r="L14" s="31">
        <v>0</v>
      </c>
      <c r="M14" s="24">
        <f>ROUND(G14*L14,P4)</f>
        <v>0</v>
      </c>
      <c r="N14" s="25" t="s">
        <v>638</v>
      </c>
      <c r="O14" s="32">
        <f>M14*AA14</f>
        <v>0</v>
      </c>
      <c r="P14" s="1">
        <v>3</v>
      </c>
      <c r="AA14" s="1">
        <f>IF(P14=1,$O$3,IF(P14=2,$O$4,$O$5))</f>
        <v>0</v>
      </c>
    </row>
    <row r="15">
      <c r="A15" s="1" t="s">
        <v>639</v>
      </c>
      <c r="E15" s="27" t="s">
        <v>8061</v>
      </c>
    </row>
    <row r="16">
      <c r="A16" s="1" t="s">
        <v>640</v>
      </c>
    </row>
    <row r="17">
      <c r="A17" s="1" t="s">
        <v>642</v>
      </c>
      <c r="E17" s="27" t="s">
        <v>1313</v>
      </c>
    </row>
    <row r="18">
      <c r="A18" s="1" t="s">
        <v>633</v>
      </c>
      <c r="B18" s="1">
        <v>4</v>
      </c>
      <c r="C18" s="26" t="s">
        <v>8611</v>
      </c>
      <c r="D18" t="s">
        <v>635</v>
      </c>
      <c r="E18" s="27" t="s">
        <v>8612</v>
      </c>
      <c r="F18" s="28" t="s">
        <v>865</v>
      </c>
      <c r="G18" s="29">
        <v>58.799999999999997</v>
      </c>
      <c r="H18" s="28">
        <v>0</v>
      </c>
      <c r="I18" s="30">
        <f>ROUND(G18*H18,P4)</f>
        <v>0</v>
      </c>
      <c r="L18" s="31">
        <v>0</v>
      </c>
      <c r="M18" s="24">
        <f>ROUND(G18*L18,P4)</f>
        <v>0</v>
      </c>
      <c r="N18" s="25" t="s">
        <v>638</v>
      </c>
      <c r="O18" s="32">
        <f>M18*AA18</f>
        <v>0</v>
      </c>
      <c r="P18" s="1">
        <v>3</v>
      </c>
      <c r="AA18" s="1">
        <f>IF(P18=1,$O$3,IF(P18=2,$O$4,$O$5))</f>
        <v>0</v>
      </c>
    </row>
    <row r="19">
      <c r="A19" s="1" t="s">
        <v>639</v>
      </c>
      <c r="E19" s="27" t="s">
        <v>8061</v>
      </c>
    </row>
    <row r="20" ht="26">
      <c r="A20" s="1" t="s">
        <v>640</v>
      </c>
      <c r="E20" s="33" t="s">
        <v>8613</v>
      </c>
    </row>
    <row r="21">
      <c r="A21" s="1" t="s">
        <v>642</v>
      </c>
      <c r="E21" s="27" t="s">
        <v>1313</v>
      </c>
    </row>
    <row r="22" ht="13">
      <c r="A22" s="1" t="s">
        <v>630</v>
      </c>
      <c r="C22" s="22" t="s">
        <v>7024</v>
      </c>
      <c r="E22" s="23" t="s">
        <v>3945</v>
      </c>
      <c r="L22" s="24">
        <f>SUMIFS(L23:L34,A23:A34,"P")</f>
        <v>0</v>
      </c>
      <c r="M22" s="24">
        <f>SUMIFS(M23:M34,A23:A34,"P")</f>
        <v>0</v>
      </c>
      <c r="N22" s="25"/>
    </row>
    <row r="23">
      <c r="A23" s="1" t="s">
        <v>633</v>
      </c>
      <c r="B23" s="1">
        <v>18</v>
      </c>
      <c r="C23" s="26" t="s">
        <v>7708</v>
      </c>
      <c r="D23" t="s">
        <v>635</v>
      </c>
      <c r="E23" s="27" t="s">
        <v>7709</v>
      </c>
      <c r="F23" s="28" t="s">
        <v>865</v>
      </c>
      <c r="G23" s="29">
        <v>210</v>
      </c>
      <c r="H23" s="28">
        <v>0</v>
      </c>
      <c r="I23" s="30">
        <f>ROUND(G23*H23,P4)</f>
        <v>0</v>
      </c>
      <c r="L23" s="31">
        <v>0</v>
      </c>
      <c r="M23" s="24">
        <f>ROUND(G23*L23,P4)</f>
        <v>0</v>
      </c>
      <c r="N23" s="25" t="s">
        <v>638</v>
      </c>
      <c r="O23" s="32">
        <f>M23*AA23</f>
        <v>0</v>
      </c>
      <c r="P23" s="1">
        <v>3</v>
      </c>
      <c r="AA23" s="1">
        <f>IF(P23=1,$O$3,IF(P23=2,$O$4,$O$5))</f>
        <v>0</v>
      </c>
    </row>
    <row r="24">
      <c r="A24" s="1" t="s">
        <v>639</v>
      </c>
      <c r="E24" s="27" t="s">
        <v>8061</v>
      </c>
    </row>
    <row r="25" ht="26">
      <c r="A25" s="1" t="s">
        <v>640</v>
      </c>
      <c r="E25" s="33" t="s">
        <v>8614</v>
      </c>
    </row>
    <row r="26">
      <c r="A26" s="1" t="s">
        <v>642</v>
      </c>
      <c r="E26" s="27" t="s">
        <v>1313</v>
      </c>
    </row>
    <row r="27">
      <c r="A27" s="1" t="s">
        <v>633</v>
      </c>
      <c r="B27" s="1">
        <v>19</v>
      </c>
      <c r="C27" s="26" t="s">
        <v>7028</v>
      </c>
      <c r="D27" t="s">
        <v>635</v>
      </c>
      <c r="E27" s="27" t="s">
        <v>6509</v>
      </c>
      <c r="F27" s="28" t="s">
        <v>865</v>
      </c>
      <c r="G27" s="29">
        <v>210</v>
      </c>
      <c r="H27" s="28">
        <v>0</v>
      </c>
      <c r="I27" s="30">
        <f>ROUND(G27*H27,P4)</f>
        <v>0</v>
      </c>
      <c r="L27" s="31">
        <v>0</v>
      </c>
      <c r="M27" s="24">
        <f>ROUND(G27*L27,P4)</f>
        <v>0</v>
      </c>
      <c r="N27" s="25" t="s">
        <v>638</v>
      </c>
      <c r="O27" s="32">
        <f>M27*AA27</f>
        <v>0</v>
      </c>
      <c r="P27" s="1">
        <v>3</v>
      </c>
      <c r="AA27" s="1">
        <f>IF(P27=1,$O$3,IF(P27=2,$O$4,$O$5))</f>
        <v>0</v>
      </c>
    </row>
    <row r="28">
      <c r="A28" s="1" t="s">
        <v>639</v>
      </c>
      <c r="E28" s="27" t="s">
        <v>8061</v>
      </c>
    </row>
    <row r="29" ht="26">
      <c r="A29" s="1" t="s">
        <v>640</v>
      </c>
      <c r="E29" s="33" t="s">
        <v>8615</v>
      </c>
    </row>
    <row r="30">
      <c r="A30" s="1" t="s">
        <v>642</v>
      </c>
      <c r="E30" s="27" t="s">
        <v>1313</v>
      </c>
    </row>
    <row r="31">
      <c r="A31" s="1" t="s">
        <v>633</v>
      </c>
      <c r="B31" s="1">
        <v>20</v>
      </c>
      <c r="C31" s="26" t="s">
        <v>8616</v>
      </c>
      <c r="D31" t="s">
        <v>635</v>
      </c>
      <c r="E31" s="27" t="s">
        <v>8617</v>
      </c>
      <c r="F31" s="28" t="s">
        <v>869</v>
      </c>
      <c r="G31" s="29">
        <v>6.2560000000000002</v>
      </c>
      <c r="H31" s="28">
        <v>0</v>
      </c>
      <c r="I31" s="30">
        <f>ROUND(G31*H31,P4)</f>
        <v>0</v>
      </c>
      <c r="L31" s="31">
        <v>0</v>
      </c>
      <c r="M31" s="24">
        <f>ROUND(G31*L31,P4)</f>
        <v>0</v>
      </c>
      <c r="N31" s="25" t="s">
        <v>638</v>
      </c>
      <c r="O31" s="32">
        <f>M31*AA31</f>
        <v>0</v>
      </c>
      <c r="P31" s="1">
        <v>3</v>
      </c>
      <c r="AA31" s="1">
        <f>IF(P31=1,$O$3,IF(P31=2,$O$4,$O$5))</f>
        <v>0</v>
      </c>
    </row>
    <row r="32" ht="50">
      <c r="A32" s="1" t="s">
        <v>639</v>
      </c>
      <c r="E32" s="27" t="s">
        <v>8618</v>
      </c>
    </row>
    <row r="33" ht="26">
      <c r="A33" s="1" t="s">
        <v>640</v>
      </c>
      <c r="E33" s="33" t="s">
        <v>8619</v>
      </c>
    </row>
    <row r="34">
      <c r="A34" s="1" t="s">
        <v>642</v>
      </c>
      <c r="E34" s="27" t="s">
        <v>1313</v>
      </c>
    </row>
    <row r="35" ht="13">
      <c r="A35" s="1" t="s">
        <v>630</v>
      </c>
      <c r="C35" s="22" t="s">
        <v>7045</v>
      </c>
      <c r="E35" s="23" t="s">
        <v>4687</v>
      </c>
      <c r="L35" s="24">
        <f>SUMIFS(L36:L39,A36:A39,"P")</f>
        <v>0</v>
      </c>
      <c r="M35" s="24">
        <f>SUMIFS(M36:M39,A36:A39,"P")</f>
        <v>0</v>
      </c>
      <c r="N35" s="25"/>
    </row>
    <row r="36">
      <c r="A36" s="1" t="s">
        <v>633</v>
      </c>
      <c r="B36" s="1">
        <v>21</v>
      </c>
      <c r="C36" s="26" t="s">
        <v>4688</v>
      </c>
      <c r="D36" t="s">
        <v>635</v>
      </c>
      <c r="E36" s="27" t="s">
        <v>4689</v>
      </c>
      <c r="F36" s="28" t="s">
        <v>869</v>
      </c>
      <c r="G36" s="29">
        <v>74.25</v>
      </c>
      <c r="H36" s="28">
        <v>0</v>
      </c>
      <c r="I36" s="30">
        <f>ROUND(G36*H36,P4)</f>
        <v>0</v>
      </c>
      <c r="L36" s="31">
        <v>0</v>
      </c>
      <c r="M36" s="24">
        <f>ROUND(G36*L36,P4)</f>
        <v>0</v>
      </c>
      <c r="N36" s="25" t="s">
        <v>638</v>
      </c>
      <c r="O36" s="32">
        <f>M36*AA36</f>
        <v>0</v>
      </c>
      <c r="P36" s="1">
        <v>3</v>
      </c>
      <c r="AA36" s="1">
        <f>IF(P36=1,$O$3,IF(P36=2,$O$4,$O$5))</f>
        <v>0</v>
      </c>
    </row>
    <row r="37">
      <c r="A37" s="1" t="s">
        <v>639</v>
      </c>
      <c r="E37" s="27" t="s">
        <v>7018</v>
      </c>
    </row>
    <row r="38" ht="26">
      <c r="A38" s="1" t="s">
        <v>640</v>
      </c>
      <c r="E38" s="33" t="s">
        <v>8620</v>
      </c>
    </row>
    <row r="39">
      <c r="A39" s="1" t="s">
        <v>642</v>
      </c>
      <c r="E39" s="27" t="s">
        <v>1313</v>
      </c>
    </row>
    <row r="40" ht="13">
      <c r="A40" s="1" t="s">
        <v>630</v>
      </c>
      <c r="C40" s="22" t="s">
        <v>7059</v>
      </c>
      <c r="E40" s="23" t="s">
        <v>4337</v>
      </c>
      <c r="L40" s="24">
        <f>SUMIFS(L41:L44,A41:A44,"P")</f>
        <v>0</v>
      </c>
      <c r="M40" s="24">
        <f>SUMIFS(M41:M44,A41:A44,"P")</f>
        <v>0</v>
      </c>
      <c r="N40" s="25"/>
    </row>
    <row r="41">
      <c r="A41" s="1" t="s">
        <v>633</v>
      </c>
      <c r="B41" s="1">
        <v>22</v>
      </c>
      <c r="C41" s="26" t="s">
        <v>5769</v>
      </c>
      <c r="D41" t="s">
        <v>635</v>
      </c>
      <c r="E41" s="27" t="s">
        <v>5770</v>
      </c>
      <c r="F41" s="28" t="s">
        <v>865</v>
      </c>
      <c r="G41" s="29">
        <v>126</v>
      </c>
      <c r="H41" s="28">
        <v>0</v>
      </c>
      <c r="I41" s="30">
        <f>ROUND(G41*H41,P4)</f>
        <v>0</v>
      </c>
      <c r="L41" s="31">
        <v>0</v>
      </c>
      <c r="M41" s="24">
        <f>ROUND(G41*L41,P4)</f>
        <v>0</v>
      </c>
      <c r="N41" s="25" t="s">
        <v>638</v>
      </c>
      <c r="O41" s="32">
        <f>M41*AA41</f>
        <v>0</v>
      </c>
      <c r="P41" s="1">
        <v>3</v>
      </c>
      <c r="AA41" s="1">
        <f>IF(P41=1,$O$3,IF(P41=2,$O$4,$O$5))</f>
        <v>0</v>
      </c>
    </row>
    <row r="42">
      <c r="A42" s="1" t="s">
        <v>639</v>
      </c>
      <c r="E42" s="27" t="s">
        <v>8061</v>
      </c>
    </row>
    <row r="43" ht="39">
      <c r="A43" s="1" t="s">
        <v>640</v>
      </c>
      <c r="E43" s="33" t="s">
        <v>8621</v>
      </c>
    </row>
    <row r="44">
      <c r="A44" s="1" t="s">
        <v>642</v>
      </c>
      <c r="E44" s="27" t="s">
        <v>1313</v>
      </c>
    </row>
    <row r="45" ht="13">
      <c r="A45" s="1" t="s">
        <v>630</v>
      </c>
      <c r="C45" s="22" t="s">
        <v>6708</v>
      </c>
      <c r="E45" s="23" t="s">
        <v>6709</v>
      </c>
      <c r="L45" s="24">
        <f>SUMIFS(L46:L57,A46:A57,"P")</f>
        <v>0</v>
      </c>
      <c r="M45" s="24">
        <f>SUMIFS(M46:M57,A46:A57,"P")</f>
        <v>0</v>
      </c>
      <c r="N45" s="25"/>
    </row>
    <row r="46">
      <c r="A46" s="1" t="s">
        <v>633</v>
      </c>
      <c r="B46" s="1">
        <v>23</v>
      </c>
      <c r="C46" s="26" t="s">
        <v>7355</v>
      </c>
      <c r="D46" t="s">
        <v>635</v>
      </c>
      <c r="E46" s="27" t="s">
        <v>7356</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8061</v>
      </c>
    </row>
    <row r="48">
      <c r="A48" s="1" t="s">
        <v>640</v>
      </c>
    </row>
    <row r="49">
      <c r="A49" s="1" t="s">
        <v>642</v>
      </c>
      <c r="E49" s="27" t="s">
        <v>1313</v>
      </c>
    </row>
    <row r="50">
      <c r="A50" s="1" t="s">
        <v>633</v>
      </c>
      <c r="B50" s="1">
        <v>24</v>
      </c>
      <c r="C50" s="26" t="s">
        <v>8622</v>
      </c>
      <c r="D50" t="s">
        <v>635</v>
      </c>
      <c r="E50" s="27" t="s">
        <v>4888</v>
      </c>
      <c r="F50" s="28" t="s">
        <v>869</v>
      </c>
      <c r="G50" s="29">
        <v>18.899999999999999</v>
      </c>
      <c r="H50" s="28">
        <v>0</v>
      </c>
      <c r="I50" s="30">
        <f>ROUND(G50*H50,P4)</f>
        <v>0</v>
      </c>
      <c r="L50" s="31">
        <v>0</v>
      </c>
      <c r="M50" s="24">
        <f>ROUND(G50*L50,P4)</f>
        <v>0</v>
      </c>
      <c r="N50" s="25" t="s">
        <v>635</v>
      </c>
      <c r="O50" s="32">
        <f>M50*AA50</f>
        <v>0</v>
      </c>
      <c r="P50" s="1">
        <v>3</v>
      </c>
      <c r="AA50" s="1">
        <f>IF(P50=1,$O$3,IF(P50=2,$O$4,$O$5))</f>
        <v>0</v>
      </c>
    </row>
    <row r="51">
      <c r="A51" s="1" t="s">
        <v>639</v>
      </c>
      <c r="E51" s="27" t="s">
        <v>8061</v>
      </c>
    </row>
    <row r="52" ht="26">
      <c r="A52" s="1" t="s">
        <v>640</v>
      </c>
      <c r="E52" s="33" t="s">
        <v>8623</v>
      </c>
    </row>
    <row r="53" ht="100">
      <c r="A53" s="1" t="s">
        <v>642</v>
      </c>
      <c r="E53" s="27" t="s">
        <v>8624</v>
      </c>
    </row>
    <row r="54">
      <c r="A54" s="1" t="s">
        <v>633</v>
      </c>
      <c r="B54" s="1">
        <v>25</v>
      </c>
      <c r="C54" s="26" t="s">
        <v>6253</v>
      </c>
      <c r="D54" t="s">
        <v>635</v>
      </c>
      <c r="E54" s="27" t="s">
        <v>5863</v>
      </c>
      <c r="F54" s="28" t="s">
        <v>869</v>
      </c>
      <c r="G54" s="29">
        <v>80.506</v>
      </c>
      <c r="H54" s="28">
        <v>0</v>
      </c>
      <c r="I54" s="30">
        <f>ROUND(G54*H54,P4)</f>
        <v>0</v>
      </c>
      <c r="L54" s="31">
        <v>0</v>
      </c>
      <c r="M54" s="24">
        <f>ROUND(G54*L54,P4)</f>
        <v>0</v>
      </c>
      <c r="N54" s="25" t="s">
        <v>635</v>
      </c>
      <c r="O54" s="32">
        <f>M54*AA54</f>
        <v>0</v>
      </c>
      <c r="P54" s="1">
        <v>3</v>
      </c>
      <c r="AA54" s="1">
        <f>IF(P54=1,$O$3,IF(P54=2,$O$4,$O$5))</f>
        <v>0</v>
      </c>
    </row>
    <row r="55" ht="25">
      <c r="A55" s="1" t="s">
        <v>639</v>
      </c>
      <c r="E55" s="27" t="s">
        <v>8625</v>
      </c>
    </row>
    <row r="56" ht="26">
      <c r="A56" s="1" t="s">
        <v>640</v>
      </c>
      <c r="E56" s="33" t="s">
        <v>8626</v>
      </c>
    </row>
    <row r="57" ht="112.5">
      <c r="A57" s="1" t="s">
        <v>642</v>
      </c>
      <c r="E57" s="27" t="s">
        <v>6739</v>
      </c>
    </row>
    <row r="58" ht="13">
      <c r="A58" s="1" t="s">
        <v>630</v>
      </c>
      <c r="C58" s="22" t="s">
        <v>8627</v>
      </c>
      <c r="E58" s="23" t="s">
        <v>1388</v>
      </c>
      <c r="L58" s="24">
        <f>SUMIFS(L59:L110,A59:A110,"P")</f>
        <v>0</v>
      </c>
      <c r="M58" s="24">
        <f>SUMIFS(M59:M110,A59:A110,"P")</f>
        <v>0</v>
      </c>
      <c r="N58" s="25"/>
    </row>
    <row r="59">
      <c r="A59" s="1" t="s">
        <v>633</v>
      </c>
      <c r="B59" s="1">
        <v>5</v>
      </c>
      <c r="C59" s="26" t="s">
        <v>5666</v>
      </c>
      <c r="D59" t="s">
        <v>635</v>
      </c>
      <c r="E59" s="27" t="s">
        <v>5667</v>
      </c>
      <c r="F59" s="28" t="s">
        <v>809</v>
      </c>
      <c r="G59" s="29">
        <v>300</v>
      </c>
      <c r="H59" s="28">
        <v>0</v>
      </c>
      <c r="I59" s="30">
        <f>ROUND(G59*H59,P4)</f>
        <v>0</v>
      </c>
      <c r="L59" s="31">
        <v>0</v>
      </c>
      <c r="M59" s="24">
        <f>ROUND(G59*L59,P4)</f>
        <v>0</v>
      </c>
      <c r="N59" s="25" t="s">
        <v>638</v>
      </c>
      <c r="O59" s="32">
        <f>M59*AA59</f>
        <v>0</v>
      </c>
      <c r="P59" s="1">
        <v>3</v>
      </c>
      <c r="AA59" s="1">
        <f>IF(P59=1,$O$3,IF(P59=2,$O$4,$O$5))</f>
        <v>0</v>
      </c>
    </row>
    <row r="60">
      <c r="A60" s="1" t="s">
        <v>639</v>
      </c>
      <c r="E60" s="27" t="s">
        <v>8628</v>
      </c>
    </row>
    <row r="61" ht="26">
      <c r="A61" s="1" t="s">
        <v>640</v>
      </c>
      <c r="E61" s="33" t="s">
        <v>8629</v>
      </c>
    </row>
    <row r="62">
      <c r="A62" s="1" t="s">
        <v>642</v>
      </c>
      <c r="E62" s="27" t="s">
        <v>1313</v>
      </c>
    </row>
    <row r="63">
      <c r="A63" s="1" t="s">
        <v>633</v>
      </c>
      <c r="B63" s="1">
        <v>6</v>
      </c>
      <c r="C63" s="26" t="s">
        <v>7014</v>
      </c>
      <c r="D63" t="s">
        <v>635</v>
      </c>
      <c r="E63" s="27" t="s">
        <v>7015</v>
      </c>
      <c r="F63" s="28" t="s">
        <v>649</v>
      </c>
      <c r="G63" s="29">
        <v>20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7976</v>
      </c>
    </row>
    <row r="66">
      <c r="A66" s="1" t="s">
        <v>642</v>
      </c>
      <c r="E66" s="27" t="s">
        <v>1313</v>
      </c>
    </row>
    <row r="67">
      <c r="A67" s="1" t="s">
        <v>633</v>
      </c>
      <c r="B67" s="1">
        <v>7</v>
      </c>
      <c r="C67" s="26" t="s">
        <v>5670</v>
      </c>
      <c r="D67" t="s">
        <v>635</v>
      </c>
      <c r="E67" s="27" t="s">
        <v>5671</v>
      </c>
      <c r="F67" s="28" t="s">
        <v>869</v>
      </c>
      <c r="G67" s="29">
        <v>87.75</v>
      </c>
      <c r="H67" s="28">
        <v>0</v>
      </c>
      <c r="I67" s="30">
        <f>ROUND(G67*H67,P4)</f>
        <v>0</v>
      </c>
      <c r="L67" s="31">
        <v>0</v>
      </c>
      <c r="M67" s="24">
        <f>ROUND(G67*L67,P4)</f>
        <v>0</v>
      </c>
      <c r="N67" s="25" t="s">
        <v>638</v>
      </c>
      <c r="O67" s="32">
        <f>M67*AA67</f>
        <v>0</v>
      </c>
      <c r="P67" s="1">
        <v>3</v>
      </c>
      <c r="AA67" s="1">
        <f>IF(P67=1,$O$3,IF(P67=2,$O$4,$O$5))</f>
        <v>0</v>
      </c>
    </row>
    <row r="68">
      <c r="A68" s="1" t="s">
        <v>639</v>
      </c>
      <c r="E68" s="27" t="s">
        <v>6695</v>
      </c>
    </row>
    <row r="69" ht="26">
      <c r="A69" s="1" t="s">
        <v>640</v>
      </c>
      <c r="E69" s="33" t="s">
        <v>8630</v>
      </c>
    </row>
    <row r="70">
      <c r="A70" s="1" t="s">
        <v>642</v>
      </c>
      <c r="E70" s="27" t="s">
        <v>1313</v>
      </c>
    </row>
    <row r="71">
      <c r="A71" s="1" t="s">
        <v>633</v>
      </c>
      <c r="B71" s="1">
        <v>8</v>
      </c>
      <c r="C71" s="26" t="s">
        <v>6697</v>
      </c>
      <c r="D71" t="s">
        <v>861</v>
      </c>
      <c r="E71" s="27" t="s">
        <v>6698</v>
      </c>
      <c r="F71" s="28" t="s">
        <v>869</v>
      </c>
      <c r="G71" s="29">
        <v>10.4</v>
      </c>
      <c r="H71" s="28">
        <v>0</v>
      </c>
      <c r="I71" s="30">
        <f>ROUND(G71*H71,P4)</f>
        <v>0</v>
      </c>
      <c r="L71" s="31">
        <v>0</v>
      </c>
      <c r="M71" s="24">
        <f>ROUND(G71*L71,P4)</f>
        <v>0</v>
      </c>
      <c r="N71" s="25" t="s">
        <v>638</v>
      </c>
      <c r="O71" s="32">
        <f>M71*AA71</f>
        <v>0</v>
      </c>
      <c r="P71" s="1">
        <v>3</v>
      </c>
      <c r="AA71" s="1">
        <f>IF(P71=1,$O$3,IF(P71=2,$O$4,$O$5))</f>
        <v>0</v>
      </c>
    </row>
    <row r="72">
      <c r="A72" s="1" t="s">
        <v>639</v>
      </c>
      <c r="E72" s="27" t="s">
        <v>8631</v>
      </c>
    </row>
    <row r="73" ht="26">
      <c r="A73" s="1" t="s">
        <v>640</v>
      </c>
      <c r="E73" s="33" t="s">
        <v>8632</v>
      </c>
    </row>
    <row r="74">
      <c r="A74" s="1" t="s">
        <v>642</v>
      </c>
      <c r="E74" s="27" t="s">
        <v>1313</v>
      </c>
    </row>
    <row r="75">
      <c r="A75" s="1" t="s">
        <v>633</v>
      </c>
      <c r="B75" s="1">
        <v>9</v>
      </c>
      <c r="C75" s="26" t="s">
        <v>6697</v>
      </c>
      <c r="D75" t="s">
        <v>1971</v>
      </c>
      <c r="E75" s="27" t="s">
        <v>6698</v>
      </c>
      <c r="F75" s="28" t="s">
        <v>869</v>
      </c>
      <c r="G75" s="29">
        <v>9</v>
      </c>
      <c r="H75" s="28">
        <v>0</v>
      </c>
      <c r="I75" s="30">
        <f>ROUND(G75*H75,P4)</f>
        <v>0</v>
      </c>
      <c r="L75" s="31">
        <v>0</v>
      </c>
      <c r="M75" s="24">
        <f>ROUND(G75*L75,P4)</f>
        <v>0</v>
      </c>
      <c r="N75" s="25" t="s">
        <v>638</v>
      </c>
      <c r="O75" s="32">
        <f>M75*AA75</f>
        <v>0</v>
      </c>
      <c r="P75" s="1">
        <v>3</v>
      </c>
      <c r="AA75" s="1">
        <f>IF(P75=1,$O$3,IF(P75=2,$O$4,$O$5))</f>
        <v>0</v>
      </c>
    </row>
    <row r="76">
      <c r="A76" s="1" t="s">
        <v>639</v>
      </c>
      <c r="E76" s="27" t="s">
        <v>8633</v>
      </c>
    </row>
    <row r="77" ht="26">
      <c r="A77" s="1" t="s">
        <v>640</v>
      </c>
      <c r="E77" s="33" t="s">
        <v>8634</v>
      </c>
    </row>
    <row r="78">
      <c r="A78" s="1" t="s">
        <v>642</v>
      </c>
      <c r="E78" s="27" t="s">
        <v>1313</v>
      </c>
    </row>
    <row r="79">
      <c r="A79" s="1" t="s">
        <v>633</v>
      </c>
      <c r="B79" s="1">
        <v>10</v>
      </c>
      <c r="C79" s="26" t="s">
        <v>6701</v>
      </c>
      <c r="D79" t="s">
        <v>635</v>
      </c>
      <c r="E79" s="27" t="s">
        <v>6702</v>
      </c>
      <c r="F79" s="28" t="s">
        <v>869</v>
      </c>
      <c r="G79" s="29">
        <v>87.75</v>
      </c>
      <c r="H79" s="28">
        <v>0</v>
      </c>
      <c r="I79" s="30">
        <f>ROUND(G79*H79,P4)</f>
        <v>0</v>
      </c>
      <c r="L79" s="31">
        <v>0</v>
      </c>
      <c r="M79" s="24">
        <f>ROUND(G79*L79,P4)</f>
        <v>0</v>
      </c>
      <c r="N79" s="25" t="s">
        <v>638</v>
      </c>
      <c r="O79" s="32">
        <f>M79*AA79</f>
        <v>0</v>
      </c>
      <c r="P79" s="1">
        <v>3</v>
      </c>
      <c r="AA79" s="1">
        <f>IF(P79=1,$O$3,IF(P79=2,$O$4,$O$5))</f>
        <v>0</v>
      </c>
    </row>
    <row r="80" ht="25">
      <c r="A80" s="1" t="s">
        <v>639</v>
      </c>
      <c r="E80" s="27" t="s">
        <v>7977</v>
      </c>
    </row>
    <row r="81" ht="26">
      <c r="A81" s="1" t="s">
        <v>640</v>
      </c>
      <c r="E81" s="33" t="s">
        <v>8635</v>
      </c>
    </row>
    <row r="82">
      <c r="A82" s="1" t="s">
        <v>642</v>
      </c>
      <c r="E82" s="27" t="s">
        <v>1313</v>
      </c>
    </row>
    <row r="83">
      <c r="A83" s="1" t="s">
        <v>633</v>
      </c>
      <c r="B83" s="1">
        <v>11</v>
      </c>
      <c r="C83" s="26" t="s">
        <v>6861</v>
      </c>
      <c r="D83" t="s">
        <v>635</v>
      </c>
      <c r="E83" s="27" t="s">
        <v>6862</v>
      </c>
      <c r="F83" s="28" t="s">
        <v>869</v>
      </c>
      <c r="G83" s="29">
        <v>10.4</v>
      </c>
      <c r="H83" s="28">
        <v>0</v>
      </c>
      <c r="I83" s="30">
        <f>ROUND(G83*H83,P4)</f>
        <v>0</v>
      </c>
      <c r="L83" s="31">
        <v>0</v>
      </c>
      <c r="M83" s="24">
        <f>ROUND(G83*L83,P4)</f>
        <v>0</v>
      </c>
      <c r="N83" s="25" t="s">
        <v>638</v>
      </c>
      <c r="O83" s="32">
        <f>M83*AA83</f>
        <v>0</v>
      </c>
      <c r="P83" s="1">
        <v>3</v>
      </c>
      <c r="AA83" s="1">
        <f>IF(P83=1,$O$3,IF(P83=2,$O$4,$O$5))</f>
        <v>0</v>
      </c>
    </row>
    <row r="84" ht="25">
      <c r="A84" s="1" t="s">
        <v>639</v>
      </c>
      <c r="E84" s="27" t="s">
        <v>8636</v>
      </c>
    </row>
    <row r="85" ht="26">
      <c r="A85" s="1" t="s">
        <v>640</v>
      </c>
      <c r="E85" s="33" t="s">
        <v>8637</v>
      </c>
    </row>
    <row r="86">
      <c r="A86" s="1" t="s">
        <v>642</v>
      </c>
      <c r="E86" s="27" t="s">
        <v>1313</v>
      </c>
    </row>
    <row r="87">
      <c r="A87" s="1" t="s">
        <v>633</v>
      </c>
      <c r="B87" s="1">
        <v>12</v>
      </c>
      <c r="C87" s="26" t="s">
        <v>4582</v>
      </c>
      <c r="D87" t="s">
        <v>635</v>
      </c>
      <c r="E87" s="27" t="s">
        <v>4583</v>
      </c>
      <c r="F87" s="28" t="s">
        <v>869</v>
      </c>
      <c r="G87" s="29">
        <v>87.75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8638</v>
      </c>
    </row>
    <row r="90">
      <c r="A90" s="1" t="s">
        <v>642</v>
      </c>
      <c r="E90" s="27" t="s">
        <v>1313</v>
      </c>
    </row>
    <row r="91">
      <c r="A91" s="1" t="s">
        <v>633</v>
      </c>
      <c r="B91" s="1">
        <v>13</v>
      </c>
      <c r="C91" s="26" t="s">
        <v>883</v>
      </c>
      <c r="D91" t="s">
        <v>635</v>
      </c>
      <c r="E91" s="27" t="s">
        <v>884</v>
      </c>
      <c r="F91" s="28" t="s">
        <v>869</v>
      </c>
      <c r="G91" s="29">
        <v>87.75</v>
      </c>
      <c r="H91" s="28">
        <v>0</v>
      </c>
      <c r="I91" s="30">
        <f>ROUND(G91*H91,P4)</f>
        <v>0</v>
      </c>
      <c r="L91" s="31">
        <v>0</v>
      </c>
      <c r="M91" s="24">
        <f>ROUND(G91*L91,P4)</f>
        <v>0</v>
      </c>
      <c r="N91" s="25" t="s">
        <v>638</v>
      </c>
      <c r="O91" s="32">
        <f>M91*AA91</f>
        <v>0</v>
      </c>
      <c r="P91" s="1">
        <v>3</v>
      </c>
      <c r="AA91" s="1">
        <f>IF(P91=1,$O$3,IF(P91=2,$O$4,$O$5))</f>
        <v>0</v>
      </c>
    </row>
    <row r="92" ht="25">
      <c r="A92" s="1" t="s">
        <v>639</v>
      </c>
      <c r="E92" s="27" t="s">
        <v>8639</v>
      </c>
    </row>
    <row r="93" ht="26">
      <c r="A93" s="1" t="s">
        <v>640</v>
      </c>
      <c r="E93" s="33" t="s">
        <v>8635</v>
      </c>
    </row>
    <row r="94">
      <c r="A94" s="1" t="s">
        <v>642</v>
      </c>
      <c r="E94" s="27" t="s">
        <v>1313</v>
      </c>
    </row>
    <row r="95">
      <c r="A95" s="1" t="s">
        <v>633</v>
      </c>
      <c r="B95" s="1">
        <v>14</v>
      </c>
      <c r="C95" s="26" t="s">
        <v>5419</v>
      </c>
      <c r="D95" t="s">
        <v>635</v>
      </c>
      <c r="E95" s="27" t="s">
        <v>5420</v>
      </c>
      <c r="F95" s="28" t="s">
        <v>869</v>
      </c>
      <c r="G95" s="29">
        <v>9</v>
      </c>
      <c r="H95" s="28">
        <v>0</v>
      </c>
      <c r="I95" s="30">
        <f>ROUND(G95*H95,P4)</f>
        <v>0</v>
      </c>
      <c r="L95" s="31">
        <v>0</v>
      </c>
      <c r="M95" s="24">
        <f>ROUND(G95*L95,P4)</f>
        <v>0</v>
      </c>
      <c r="N95" s="25" t="s">
        <v>638</v>
      </c>
      <c r="O95" s="32">
        <f>M95*AA95</f>
        <v>0</v>
      </c>
      <c r="P95" s="1">
        <v>3</v>
      </c>
      <c r="AA95" s="1">
        <f>IF(P95=1,$O$3,IF(P95=2,$O$4,$O$5))</f>
        <v>0</v>
      </c>
    </row>
    <row r="96">
      <c r="A96" s="1" t="s">
        <v>639</v>
      </c>
      <c r="E96" s="27" t="s">
        <v>8061</v>
      </c>
    </row>
    <row r="97" ht="26">
      <c r="A97" s="1" t="s">
        <v>640</v>
      </c>
      <c r="E97" s="33" t="s">
        <v>8640</v>
      </c>
    </row>
    <row r="98">
      <c r="A98" s="1" t="s">
        <v>642</v>
      </c>
      <c r="E98" s="27" t="s">
        <v>1313</v>
      </c>
    </row>
    <row r="99">
      <c r="A99" s="1" t="s">
        <v>633</v>
      </c>
      <c r="B99" s="1">
        <v>15</v>
      </c>
      <c r="C99" s="26" t="s">
        <v>4602</v>
      </c>
      <c r="D99" t="s">
        <v>635</v>
      </c>
      <c r="E99" s="27" t="s">
        <v>4603</v>
      </c>
      <c r="F99" s="28" t="s">
        <v>865</v>
      </c>
      <c r="G99" s="29">
        <v>45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8641</v>
      </c>
    </row>
    <row r="102">
      <c r="A102" s="1" t="s">
        <v>642</v>
      </c>
      <c r="E102" s="27" t="s">
        <v>1313</v>
      </c>
    </row>
    <row r="103">
      <c r="A103" s="1" t="s">
        <v>633</v>
      </c>
      <c r="B103" s="1">
        <v>16</v>
      </c>
      <c r="C103" s="26" t="s">
        <v>4605</v>
      </c>
      <c r="D103" t="s">
        <v>635</v>
      </c>
      <c r="E103" s="27" t="s">
        <v>4606</v>
      </c>
      <c r="F103" s="28" t="s">
        <v>865</v>
      </c>
      <c r="G103" s="29">
        <v>180</v>
      </c>
      <c r="H103" s="28">
        <v>0</v>
      </c>
      <c r="I103" s="30">
        <f>ROUND(G103*H103,P4)</f>
        <v>0</v>
      </c>
      <c r="L103" s="31">
        <v>0</v>
      </c>
      <c r="M103" s="24">
        <f>ROUND(G103*L103,P4)</f>
        <v>0</v>
      </c>
      <c r="N103" s="25" t="s">
        <v>638</v>
      </c>
      <c r="O103" s="32">
        <f>M103*AA103</f>
        <v>0</v>
      </c>
      <c r="P103" s="1">
        <v>3</v>
      </c>
      <c r="AA103" s="1">
        <f>IF(P103=1,$O$3,IF(P103=2,$O$4,$O$5))</f>
        <v>0</v>
      </c>
    </row>
    <row r="104">
      <c r="A104" s="1" t="s">
        <v>639</v>
      </c>
      <c r="E104" s="27" t="s">
        <v>8642</v>
      </c>
    </row>
    <row r="105" ht="26">
      <c r="A105" s="1" t="s">
        <v>640</v>
      </c>
      <c r="E105" s="33" t="s">
        <v>8643</v>
      </c>
    </row>
    <row r="106">
      <c r="A106" s="1" t="s">
        <v>642</v>
      </c>
      <c r="E106" s="27" t="s">
        <v>1313</v>
      </c>
    </row>
    <row r="107">
      <c r="A107" s="1" t="s">
        <v>633</v>
      </c>
      <c r="B107" s="1">
        <v>17</v>
      </c>
      <c r="C107" s="26" t="s">
        <v>8644</v>
      </c>
      <c r="D107" t="s">
        <v>635</v>
      </c>
      <c r="E107" s="27" t="s">
        <v>8645</v>
      </c>
      <c r="F107" s="28" t="s">
        <v>865</v>
      </c>
      <c r="G107" s="29">
        <v>67.5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8646</v>
      </c>
    </row>
    <row r="110">
      <c r="A110" s="1" t="s">
        <v>642</v>
      </c>
      <c r="E110" s="27" t="s">
        <v>1313</v>
      </c>
    </row>
    <row r="111" ht="13">
      <c r="A111" s="1" t="s">
        <v>630</v>
      </c>
      <c r="C111" s="22" t="s">
        <v>1724</v>
      </c>
      <c r="E111" s="23" t="s">
        <v>6716</v>
      </c>
      <c r="L111" s="24">
        <f>SUMIFS(L112:L115,A112:A115,"P")</f>
        <v>0</v>
      </c>
      <c r="M111" s="24">
        <f>SUMIFS(M112:M115,A112:A115,"P")</f>
        <v>0</v>
      </c>
      <c r="N111" s="25"/>
    </row>
    <row r="112" ht="25">
      <c r="A112" s="1" t="s">
        <v>633</v>
      </c>
      <c r="B112" s="1">
        <v>1</v>
      </c>
      <c r="C112" s="26" t="s">
        <v>1738</v>
      </c>
      <c r="D112" t="s">
        <v>1739</v>
      </c>
      <c r="E112" s="27" t="s">
        <v>1740</v>
      </c>
      <c r="F112" s="28" t="s">
        <v>1729</v>
      </c>
      <c r="G112" s="29">
        <v>232.41399999999999</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52">
      <c r="A114" s="1" t="s">
        <v>640</v>
      </c>
      <c r="E114" s="33" t="s">
        <v>8647</v>
      </c>
    </row>
    <row r="115" ht="187.5">
      <c r="A115" s="1" t="s">
        <v>642</v>
      </c>
      <c r="E115" s="27" t="s">
        <v>2146</v>
      </c>
    </row>
  </sheetData>
  <sheetProtection sheet="1" objects="1" scenarios="1" spinCount="100000" saltValue="cmutjgJPhgyiyepRIA+7fHCTmbEzVnDBmGVy/LCBaAGr/V+63Z6nxu5iXPvyeblQQGVEID+FL3G7mx60PIc8Yw==" hashValue="R60G+68fPjF0X4rKijjLd+LwXk+LK/eAaO1eGoZl7MnTnN917cWyRNaeFRySJYGRJpNKYhmEOzEq/cckoexAd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8648</v>
      </c>
      <c r="E8" s="23" t="s">
        <v>305</v>
      </c>
      <c r="L8" s="24">
        <f>L9+L30+L51+L56+L65</f>
        <v>0</v>
      </c>
      <c r="M8" s="24">
        <f>M9+M30+M51+M56+M65</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1440</v>
      </c>
      <c r="H10" s="28">
        <v>0</v>
      </c>
      <c r="I10" s="30">
        <f>ROUND(G10*H10,P4)</f>
        <v>0</v>
      </c>
      <c r="L10" s="31">
        <v>0</v>
      </c>
      <c r="M10" s="24">
        <f>ROUND(G10*L10,P4)</f>
        <v>0</v>
      </c>
      <c r="N10" s="25" t="s">
        <v>638</v>
      </c>
      <c r="O10" s="32">
        <f>M10*AA10</f>
        <v>0</v>
      </c>
      <c r="P10" s="1">
        <v>3</v>
      </c>
      <c r="AA10" s="1">
        <f>IF(P10=1,$O$3,IF(P10=2,$O$4,$O$5))</f>
        <v>0</v>
      </c>
    </row>
    <row r="11">
      <c r="A11" s="1" t="s">
        <v>639</v>
      </c>
      <c r="E11" s="27" t="s">
        <v>8541</v>
      </c>
    </row>
    <row r="12" ht="26">
      <c r="A12" s="1" t="s">
        <v>640</v>
      </c>
      <c r="E12" s="33" t="s">
        <v>8542</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8541</v>
      </c>
    </row>
    <row r="16" ht="26">
      <c r="A16" s="1" t="s">
        <v>640</v>
      </c>
      <c r="E16" s="33" t="s">
        <v>8543</v>
      </c>
    </row>
    <row r="17">
      <c r="A17" s="1" t="s">
        <v>642</v>
      </c>
      <c r="E17" s="27" t="s">
        <v>1313</v>
      </c>
    </row>
    <row r="18">
      <c r="A18" s="1" t="s">
        <v>633</v>
      </c>
      <c r="B18" s="1">
        <v>3</v>
      </c>
      <c r="C18" s="26" t="s">
        <v>6828</v>
      </c>
      <c r="D18" t="s">
        <v>635</v>
      </c>
      <c r="E18" s="27" t="s">
        <v>6829</v>
      </c>
      <c r="F18" s="28" t="s">
        <v>869</v>
      </c>
      <c r="G18" s="29">
        <v>111.818</v>
      </c>
      <c r="H18" s="28">
        <v>0</v>
      </c>
      <c r="I18" s="30">
        <f>ROUND(G18*H18,P4)</f>
        <v>0</v>
      </c>
      <c r="L18" s="31">
        <v>0</v>
      </c>
      <c r="M18" s="24">
        <f>ROUND(G18*L18,P4)</f>
        <v>0</v>
      </c>
      <c r="N18" s="25" t="s">
        <v>638</v>
      </c>
      <c r="O18" s="32">
        <f>M18*AA18</f>
        <v>0</v>
      </c>
      <c r="P18" s="1">
        <v>3</v>
      </c>
      <c r="AA18" s="1">
        <f>IF(P18=1,$O$3,IF(P18=2,$O$4,$O$5))</f>
        <v>0</v>
      </c>
    </row>
    <row r="19">
      <c r="A19" s="1" t="s">
        <v>639</v>
      </c>
      <c r="E19" s="27" t="s">
        <v>7018</v>
      </c>
    </row>
    <row r="20" ht="78">
      <c r="A20" s="1" t="s">
        <v>640</v>
      </c>
      <c r="E20" s="33" t="s">
        <v>8649</v>
      </c>
    </row>
    <row r="21">
      <c r="A21" s="1" t="s">
        <v>642</v>
      </c>
      <c r="E21" s="27" t="s">
        <v>1313</v>
      </c>
    </row>
    <row r="22">
      <c r="A22" s="1" t="s">
        <v>633</v>
      </c>
      <c r="B22" s="1">
        <v>4</v>
      </c>
      <c r="C22" s="26" t="s">
        <v>4582</v>
      </c>
      <c r="D22" t="s">
        <v>635</v>
      </c>
      <c r="E22" s="27" t="s">
        <v>4583</v>
      </c>
      <c r="F22" s="28" t="s">
        <v>869</v>
      </c>
      <c r="G22" s="29">
        <v>113.68600000000001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8650</v>
      </c>
    </row>
    <row r="25">
      <c r="A25" s="1" t="s">
        <v>642</v>
      </c>
      <c r="E25" s="27" t="s">
        <v>1313</v>
      </c>
    </row>
    <row r="26">
      <c r="A26" s="1" t="s">
        <v>633</v>
      </c>
      <c r="B26" s="1">
        <v>5</v>
      </c>
      <c r="C26" s="26" t="s">
        <v>1812</v>
      </c>
      <c r="D26" t="s">
        <v>635</v>
      </c>
      <c r="E26" s="27" t="s">
        <v>1813</v>
      </c>
      <c r="F26" s="28" t="s">
        <v>869</v>
      </c>
      <c r="G26" s="29">
        <v>86.971999999999994</v>
      </c>
      <c r="H26" s="28">
        <v>0</v>
      </c>
      <c r="I26" s="30">
        <f>ROUND(G26*H26,P4)</f>
        <v>0</v>
      </c>
      <c r="L26" s="31">
        <v>0</v>
      </c>
      <c r="M26" s="24">
        <f>ROUND(G26*L26,P4)</f>
        <v>0</v>
      </c>
      <c r="N26" s="25" t="s">
        <v>638</v>
      </c>
      <c r="O26" s="32">
        <f>M26*AA26</f>
        <v>0</v>
      </c>
      <c r="P26" s="1">
        <v>3</v>
      </c>
      <c r="AA26" s="1">
        <f>IF(P26=1,$O$3,IF(P26=2,$O$4,$O$5))</f>
        <v>0</v>
      </c>
    </row>
    <row r="27">
      <c r="A27" s="1" t="s">
        <v>639</v>
      </c>
      <c r="E27" s="27" t="s">
        <v>7511</v>
      </c>
    </row>
    <row r="28" ht="65">
      <c r="A28" s="1" t="s">
        <v>640</v>
      </c>
      <c r="E28" s="33" t="s">
        <v>8651</v>
      </c>
    </row>
    <row r="29">
      <c r="A29" s="1" t="s">
        <v>642</v>
      </c>
      <c r="E29" s="27" t="s">
        <v>1313</v>
      </c>
    </row>
    <row r="30" ht="13">
      <c r="A30" s="1" t="s">
        <v>630</v>
      </c>
      <c r="C30" s="22" t="s">
        <v>7045</v>
      </c>
      <c r="E30" s="23" t="s">
        <v>7521</v>
      </c>
      <c r="L30" s="24">
        <f>SUMIFS(L31:L50,A31:A50,"P")</f>
        <v>0</v>
      </c>
      <c r="M30" s="24">
        <f>SUMIFS(M31:M50,A31:A50,"P")</f>
        <v>0</v>
      </c>
      <c r="N30" s="25"/>
    </row>
    <row r="31">
      <c r="A31" s="1" t="s">
        <v>633</v>
      </c>
      <c r="B31" s="1">
        <v>6</v>
      </c>
      <c r="C31" s="26" t="s">
        <v>5457</v>
      </c>
      <c r="D31" t="s">
        <v>635</v>
      </c>
      <c r="E31" s="27" t="s">
        <v>5458</v>
      </c>
      <c r="F31" s="28" t="s">
        <v>869</v>
      </c>
      <c r="G31" s="29">
        <v>1.9550000000000001</v>
      </c>
      <c r="H31" s="28">
        <v>0</v>
      </c>
      <c r="I31" s="30">
        <f>ROUND(G31*H31,P4)</f>
        <v>0</v>
      </c>
      <c r="L31" s="31">
        <v>0</v>
      </c>
      <c r="M31" s="24">
        <f>ROUND(G31*L31,P4)</f>
        <v>0</v>
      </c>
      <c r="N31" s="25" t="s">
        <v>638</v>
      </c>
      <c r="O31" s="32">
        <f>M31*AA31</f>
        <v>0</v>
      </c>
      <c r="P31" s="1">
        <v>3</v>
      </c>
      <c r="AA31" s="1">
        <f>IF(P31=1,$O$3,IF(P31=2,$O$4,$O$5))</f>
        <v>0</v>
      </c>
    </row>
    <row r="32" ht="25">
      <c r="A32" s="1" t="s">
        <v>639</v>
      </c>
      <c r="E32" s="27" t="s">
        <v>8547</v>
      </c>
    </row>
    <row r="33" ht="26">
      <c r="A33" s="1" t="s">
        <v>640</v>
      </c>
      <c r="E33" s="33" t="s">
        <v>8652</v>
      </c>
    </row>
    <row r="34">
      <c r="A34" s="1" t="s">
        <v>642</v>
      </c>
      <c r="E34" s="27" t="s">
        <v>1313</v>
      </c>
    </row>
    <row r="35">
      <c r="A35" s="1" t="s">
        <v>633</v>
      </c>
      <c r="B35" s="1">
        <v>7</v>
      </c>
      <c r="C35" s="26" t="s">
        <v>5460</v>
      </c>
      <c r="D35" t="s">
        <v>635</v>
      </c>
      <c r="E35" s="27" t="s">
        <v>5461</v>
      </c>
      <c r="F35" s="28" t="s">
        <v>869</v>
      </c>
      <c r="G35" s="29">
        <v>3.8119999999999998</v>
      </c>
      <c r="H35" s="28">
        <v>0</v>
      </c>
      <c r="I35" s="30">
        <f>ROUND(G35*H35,P4)</f>
        <v>0</v>
      </c>
      <c r="L35" s="31">
        <v>0</v>
      </c>
      <c r="M35" s="24">
        <f>ROUND(G35*L35,P4)</f>
        <v>0</v>
      </c>
      <c r="N35" s="25" t="s">
        <v>638</v>
      </c>
      <c r="O35" s="32">
        <f>M35*AA35</f>
        <v>0</v>
      </c>
      <c r="P35" s="1">
        <v>3</v>
      </c>
      <c r="AA35" s="1">
        <f>IF(P35=1,$O$3,IF(P35=2,$O$4,$O$5))</f>
        <v>0</v>
      </c>
    </row>
    <row r="36" ht="50">
      <c r="A36" s="1" t="s">
        <v>639</v>
      </c>
      <c r="E36" s="27" t="s">
        <v>8653</v>
      </c>
    </row>
    <row r="37" ht="52">
      <c r="A37" s="1" t="s">
        <v>640</v>
      </c>
      <c r="E37" s="33" t="s">
        <v>8654</v>
      </c>
    </row>
    <row r="38">
      <c r="A38" s="1" t="s">
        <v>642</v>
      </c>
      <c r="E38" s="27" t="s">
        <v>1313</v>
      </c>
    </row>
    <row r="39">
      <c r="A39" s="1" t="s">
        <v>633</v>
      </c>
      <c r="B39" s="1">
        <v>8</v>
      </c>
      <c r="C39" s="26" t="s">
        <v>4710</v>
      </c>
      <c r="D39" t="s">
        <v>635</v>
      </c>
      <c r="E39" s="27" t="s">
        <v>4711</v>
      </c>
      <c r="F39" s="28" t="s">
        <v>869</v>
      </c>
      <c r="G39" s="29">
        <v>3.1640000000000001</v>
      </c>
      <c r="H39" s="28">
        <v>0</v>
      </c>
      <c r="I39" s="30">
        <f>ROUND(G39*H39,P4)</f>
        <v>0</v>
      </c>
      <c r="L39" s="31">
        <v>0</v>
      </c>
      <c r="M39" s="24">
        <f>ROUND(G39*L39,P4)</f>
        <v>0</v>
      </c>
      <c r="N39" s="25" t="s">
        <v>638</v>
      </c>
      <c r="O39" s="32">
        <f>M39*AA39</f>
        <v>0</v>
      </c>
      <c r="P39" s="1">
        <v>3</v>
      </c>
      <c r="AA39" s="1">
        <f>IF(P39=1,$O$3,IF(P39=2,$O$4,$O$5))</f>
        <v>0</v>
      </c>
    </row>
    <row r="40" ht="25">
      <c r="A40" s="1" t="s">
        <v>639</v>
      </c>
      <c r="E40" s="27" t="s">
        <v>8551</v>
      </c>
    </row>
    <row r="41" ht="26">
      <c r="A41" s="1" t="s">
        <v>640</v>
      </c>
      <c r="E41" s="33" t="s">
        <v>8655</v>
      </c>
    </row>
    <row r="42">
      <c r="A42" s="1" t="s">
        <v>642</v>
      </c>
      <c r="E42" s="27" t="s">
        <v>1313</v>
      </c>
    </row>
    <row r="43">
      <c r="A43" s="1" t="s">
        <v>633</v>
      </c>
      <c r="B43" s="1">
        <v>9</v>
      </c>
      <c r="C43" s="26" t="s">
        <v>6656</v>
      </c>
      <c r="D43" t="s">
        <v>635</v>
      </c>
      <c r="E43" s="27" t="s">
        <v>6657</v>
      </c>
      <c r="F43" s="28" t="s">
        <v>869</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8553</v>
      </c>
    </row>
    <row r="45" ht="26">
      <c r="A45" s="1" t="s">
        <v>640</v>
      </c>
      <c r="E45" s="33" t="s">
        <v>8554</v>
      </c>
    </row>
    <row r="46">
      <c r="A46" s="1" t="s">
        <v>642</v>
      </c>
      <c r="E46" s="27" t="s">
        <v>1313</v>
      </c>
    </row>
    <row r="47">
      <c r="A47" s="1" t="s">
        <v>633</v>
      </c>
      <c r="B47" s="1">
        <v>10</v>
      </c>
      <c r="C47" s="26" t="s">
        <v>7528</v>
      </c>
      <c r="D47" t="s">
        <v>635</v>
      </c>
      <c r="E47" s="27" t="s">
        <v>7529</v>
      </c>
      <c r="F47" s="28" t="s">
        <v>869</v>
      </c>
      <c r="G47" s="29">
        <v>1.5609999999999999</v>
      </c>
      <c r="H47" s="28">
        <v>0</v>
      </c>
      <c r="I47" s="30">
        <f>ROUND(G47*H47,P4)</f>
        <v>0</v>
      </c>
      <c r="L47" s="31">
        <v>0</v>
      </c>
      <c r="M47" s="24">
        <f>ROUND(G47*L47,P4)</f>
        <v>0</v>
      </c>
      <c r="N47" s="25" t="s">
        <v>638</v>
      </c>
      <c r="O47" s="32">
        <f>M47*AA47</f>
        <v>0</v>
      </c>
      <c r="P47" s="1">
        <v>3</v>
      </c>
      <c r="AA47" s="1">
        <f>IF(P47=1,$O$3,IF(P47=2,$O$4,$O$5))</f>
        <v>0</v>
      </c>
    </row>
    <row r="48" ht="25">
      <c r="A48" s="1" t="s">
        <v>639</v>
      </c>
      <c r="E48" s="27" t="s">
        <v>8555</v>
      </c>
    </row>
    <row r="49" ht="26">
      <c r="A49" s="1" t="s">
        <v>640</v>
      </c>
      <c r="E49" s="33" t="s">
        <v>8656</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11</v>
      </c>
      <c r="C52" s="26" t="s">
        <v>7071</v>
      </c>
      <c r="D52" t="s">
        <v>635</v>
      </c>
      <c r="E52" s="27" t="s">
        <v>7072</v>
      </c>
      <c r="F52" s="28" t="s">
        <v>865</v>
      </c>
      <c r="G52" s="29">
        <v>38.804000000000002</v>
      </c>
      <c r="H52" s="28">
        <v>0</v>
      </c>
      <c r="I52" s="30">
        <f>ROUND(G52*H52,P4)</f>
        <v>0</v>
      </c>
      <c r="L52" s="31">
        <v>0</v>
      </c>
      <c r="M52" s="24">
        <f>ROUND(G52*L52,P4)</f>
        <v>0</v>
      </c>
      <c r="N52" s="25" t="s">
        <v>638</v>
      </c>
      <c r="O52" s="32">
        <f>M52*AA52</f>
        <v>0</v>
      </c>
      <c r="P52" s="1">
        <v>3</v>
      </c>
      <c r="AA52" s="1">
        <f>IF(P52=1,$O$3,IF(P52=2,$O$4,$O$5))</f>
        <v>0</v>
      </c>
    </row>
    <row r="53" ht="25">
      <c r="A53" s="1" t="s">
        <v>639</v>
      </c>
      <c r="E53" s="27" t="s">
        <v>8557</v>
      </c>
    </row>
    <row r="54" ht="26">
      <c r="A54" s="1" t="s">
        <v>640</v>
      </c>
      <c r="E54" s="33" t="s">
        <v>8657</v>
      </c>
    </row>
    <row r="55">
      <c r="A55" s="1" t="s">
        <v>642</v>
      </c>
      <c r="E55" s="27" t="s">
        <v>1313</v>
      </c>
    </row>
    <row r="56" ht="13">
      <c r="A56" s="1" t="s">
        <v>630</v>
      </c>
      <c r="C56" s="22" t="s">
        <v>7541</v>
      </c>
      <c r="E56" s="23" t="s">
        <v>5475</v>
      </c>
      <c r="L56" s="24">
        <f>SUMIFS(L57:L64,A57:A64,"P")</f>
        <v>0</v>
      </c>
      <c r="M56" s="24">
        <f>SUMIFS(M57:M64,A57:A64,"P")</f>
        <v>0</v>
      </c>
      <c r="N56" s="25"/>
    </row>
    <row r="57">
      <c r="A57" s="1" t="s">
        <v>633</v>
      </c>
      <c r="B57" s="1">
        <v>12</v>
      </c>
      <c r="C57" s="26" t="s">
        <v>5641</v>
      </c>
      <c r="D57" t="s">
        <v>635</v>
      </c>
      <c r="E57" s="27" t="s">
        <v>5642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8559</v>
      </c>
    </row>
    <row r="59" ht="26">
      <c r="A59" s="1" t="s">
        <v>640</v>
      </c>
      <c r="E59" s="33" t="s">
        <v>8560</v>
      </c>
    </row>
    <row r="60">
      <c r="A60" s="1" t="s">
        <v>642</v>
      </c>
      <c r="E60" s="27" t="s">
        <v>1313</v>
      </c>
    </row>
    <row r="61">
      <c r="A61" s="1" t="s">
        <v>633</v>
      </c>
      <c r="B61" s="1">
        <v>13</v>
      </c>
      <c r="C61" s="26" t="s">
        <v>8561</v>
      </c>
      <c r="D61" t="s">
        <v>635</v>
      </c>
      <c r="E61" s="27" t="s">
        <v>8562</v>
      </c>
      <c r="F61" s="28" t="s">
        <v>659</v>
      </c>
      <c r="G61" s="29">
        <v>5</v>
      </c>
      <c r="H61" s="28">
        <v>0</v>
      </c>
      <c r="I61" s="30">
        <f>ROUND(G61*H61,P4)</f>
        <v>0</v>
      </c>
      <c r="L61" s="31">
        <v>0</v>
      </c>
      <c r="M61" s="24">
        <f>ROUND(G61*L61,P4)</f>
        <v>0</v>
      </c>
      <c r="N61" s="25" t="s">
        <v>638</v>
      </c>
      <c r="O61" s="32">
        <f>M61*AA61</f>
        <v>0</v>
      </c>
      <c r="P61" s="1">
        <v>3</v>
      </c>
      <c r="AA61" s="1">
        <f>IF(P61=1,$O$3,IF(P61=2,$O$4,$O$5))</f>
        <v>0</v>
      </c>
    </row>
    <row r="62" ht="25">
      <c r="A62" s="1" t="s">
        <v>639</v>
      </c>
      <c r="E62" s="27" t="s">
        <v>8563</v>
      </c>
    </row>
    <row r="63" ht="26">
      <c r="A63" s="1" t="s">
        <v>640</v>
      </c>
      <c r="E63" s="33" t="s">
        <v>8658</v>
      </c>
    </row>
    <row r="64">
      <c r="A64" s="1" t="s">
        <v>642</v>
      </c>
      <c r="E64" s="27" t="s">
        <v>1313</v>
      </c>
    </row>
    <row r="65" ht="13">
      <c r="A65" s="1" t="s">
        <v>630</v>
      </c>
      <c r="C65" s="22" t="s">
        <v>6708</v>
      </c>
      <c r="E65" s="23" t="s">
        <v>6709</v>
      </c>
      <c r="L65" s="24">
        <f>SUMIFS(L66:L85,A66:A85,"P")</f>
        <v>0</v>
      </c>
      <c r="M65" s="24">
        <f>SUMIFS(M66:M85,A66:A85,"P")</f>
        <v>0</v>
      </c>
      <c r="N65" s="25"/>
    </row>
    <row r="66">
      <c r="A66" s="1" t="s">
        <v>633</v>
      </c>
      <c r="B66" s="1">
        <v>14</v>
      </c>
      <c r="C66" s="26" t="s">
        <v>5647</v>
      </c>
      <c r="D66" t="s">
        <v>635</v>
      </c>
      <c r="E66" s="27" t="s">
        <v>5648</v>
      </c>
      <c r="F66" s="28" t="s">
        <v>649</v>
      </c>
      <c r="G66" s="29">
        <v>9.0399999999999991</v>
      </c>
      <c r="H66" s="28">
        <v>0</v>
      </c>
      <c r="I66" s="30">
        <f>ROUND(G66*H66,P4)</f>
        <v>0</v>
      </c>
      <c r="L66" s="31">
        <v>0</v>
      </c>
      <c r="M66" s="24">
        <f>ROUND(G66*L66,P4)</f>
        <v>0</v>
      </c>
      <c r="N66" s="25" t="s">
        <v>638</v>
      </c>
      <c r="O66" s="32">
        <f>M66*AA66</f>
        <v>0</v>
      </c>
      <c r="P66" s="1">
        <v>3</v>
      </c>
      <c r="AA66" s="1">
        <f>IF(P66=1,$O$3,IF(P66=2,$O$4,$O$5))</f>
        <v>0</v>
      </c>
    </row>
    <row r="67" ht="25">
      <c r="A67" s="1" t="s">
        <v>639</v>
      </c>
      <c r="E67" s="27" t="s">
        <v>7544</v>
      </c>
    </row>
    <row r="68" ht="26">
      <c r="A68" s="1" t="s">
        <v>640</v>
      </c>
      <c r="E68" s="33" t="s">
        <v>8659</v>
      </c>
    </row>
    <row r="69">
      <c r="A69" s="1" t="s">
        <v>642</v>
      </c>
      <c r="E69" s="27" t="s">
        <v>1313</v>
      </c>
    </row>
    <row r="70" ht="25">
      <c r="A70" s="1" t="s">
        <v>633</v>
      </c>
      <c r="B70" s="1">
        <v>15</v>
      </c>
      <c r="C70" s="26" t="s">
        <v>8566</v>
      </c>
      <c r="D70" t="s">
        <v>635</v>
      </c>
      <c r="E70" s="27" t="s">
        <v>8567</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8568</v>
      </c>
    </row>
    <row r="72" ht="26">
      <c r="A72" s="1" t="s">
        <v>640</v>
      </c>
      <c r="E72" s="33" t="s">
        <v>8560</v>
      </c>
    </row>
    <row r="73">
      <c r="A73" s="1" t="s">
        <v>642</v>
      </c>
      <c r="E73" s="27" t="s">
        <v>1313</v>
      </c>
    </row>
    <row r="74">
      <c r="A74" s="1" t="s">
        <v>633</v>
      </c>
      <c r="B74" s="1">
        <v>16</v>
      </c>
      <c r="C74" s="26" t="s">
        <v>8569</v>
      </c>
      <c r="D74" t="s">
        <v>635</v>
      </c>
      <c r="E74" s="27" t="s">
        <v>8570</v>
      </c>
      <c r="F74" s="28" t="s">
        <v>649</v>
      </c>
      <c r="G74" s="29">
        <v>10.9</v>
      </c>
      <c r="H74" s="28">
        <v>0</v>
      </c>
      <c r="I74" s="30">
        <f>ROUND(G74*H74,P4)</f>
        <v>0</v>
      </c>
      <c r="L74" s="31">
        <v>0</v>
      </c>
      <c r="M74" s="24">
        <f>ROUND(G74*L74,P4)</f>
        <v>0</v>
      </c>
      <c r="N74" s="25" t="s">
        <v>638</v>
      </c>
      <c r="O74" s="32">
        <f>M74*AA74</f>
        <v>0</v>
      </c>
      <c r="P74" s="1">
        <v>3</v>
      </c>
      <c r="AA74" s="1">
        <f>IF(P74=1,$O$3,IF(P74=2,$O$4,$O$5))</f>
        <v>0</v>
      </c>
    </row>
    <row r="75">
      <c r="A75" s="1" t="s">
        <v>639</v>
      </c>
      <c r="E75" s="27" t="s">
        <v>8061</v>
      </c>
    </row>
    <row r="76" ht="26">
      <c r="A76" s="1" t="s">
        <v>640</v>
      </c>
      <c r="E76" s="33" t="s">
        <v>8660</v>
      </c>
    </row>
    <row r="77">
      <c r="A77" s="1" t="s">
        <v>642</v>
      </c>
      <c r="E77" s="27" t="s">
        <v>1313</v>
      </c>
    </row>
    <row r="78">
      <c r="A78" s="1" t="s">
        <v>633</v>
      </c>
      <c r="B78" s="1">
        <v>17</v>
      </c>
      <c r="C78" s="26" t="s">
        <v>8572</v>
      </c>
      <c r="D78" t="s">
        <v>635</v>
      </c>
      <c r="E78" s="27" t="s">
        <v>8573</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7548</v>
      </c>
    </row>
    <row r="80" ht="26">
      <c r="A80" s="1" t="s">
        <v>640</v>
      </c>
      <c r="E80" s="33" t="s">
        <v>8574</v>
      </c>
    </row>
    <row r="81">
      <c r="A81" s="1" t="s">
        <v>642</v>
      </c>
      <c r="E81" s="27" t="s">
        <v>1313</v>
      </c>
    </row>
    <row r="82">
      <c r="A82" s="1" t="s">
        <v>633</v>
      </c>
      <c r="B82" s="1">
        <v>18</v>
      </c>
      <c r="C82" s="26" t="s">
        <v>6599</v>
      </c>
      <c r="D82" t="s">
        <v>635</v>
      </c>
      <c r="E82" s="27" t="s">
        <v>7120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8575</v>
      </c>
    </row>
    <row r="84" ht="26">
      <c r="A84" s="1" t="s">
        <v>640</v>
      </c>
      <c r="E84" s="33" t="s">
        <v>7550</v>
      </c>
    </row>
    <row r="85" ht="50">
      <c r="A85" s="1" t="s">
        <v>642</v>
      </c>
      <c r="E85" s="27" t="s">
        <v>7123</v>
      </c>
    </row>
  </sheetData>
  <sheetProtection sheet="1" objects="1" scenarios="1" spinCount="100000" saltValue="Yce3HM8Vu3at4IKVrERAtyCtiS/CgCrmFfdrIjBNVJfoYs8oRWjERL1IzGXle6ozOmrVn7Ee1FWCMGeZEK5HTg==" hashValue="EnIgX4aVFd/7TfgP9HjCKMJ16KY6dkgJtsj9fcMo++HbiXdAhHgZuPHlpoXxWCW2UMWtWPsjY/9fAAUY+WZu5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8661</v>
      </c>
      <c r="E8" s="23" t="s">
        <v>307</v>
      </c>
      <c r="L8" s="24">
        <f>L9+L58+L75+L96+L137+L154+L167+L180</f>
        <v>0</v>
      </c>
      <c r="M8" s="24">
        <f>M9+M58+M75+M96+M137+M154+M167+M180</f>
        <v>0</v>
      </c>
      <c r="N8" s="25"/>
    </row>
    <row r="9" ht="13">
      <c r="A9" s="1" t="s">
        <v>630</v>
      </c>
      <c r="C9" s="22" t="s">
        <v>6694</v>
      </c>
      <c r="E9" s="23" t="s">
        <v>1388</v>
      </c>
      <c r="L9" s="24">
        <f>SUMIFS(L10:L57,A10:A57,"P")</f>
        <v>0</v>
      </c>
      <c r="M9" s="24">
        <f>SUMIFS(M10:M57,A10:A57,"P")</f>
        <v>0</v>
      </c>
      <c r="N9" s="25"/>
    </row>
    <row r="10">
      <c r="A10" s="1" t="s">
        <v>633</v>
      </c>
      <c r="B10" s="1">
        <v>1</v>
      </c>
      <c r="C10" s="26" t="s">
        <v>5666</v>
      </c>
      <c r="D10" t="s">
        <v>635</v>
      </c>
      <c r="E10" s="27" t="s">
        <v>5667</v>
      </c>
      <c r="F10" s="28" t="s">
        <v>809</v>
      </c>
      <c r="G10" s="29">
        <v>120</v>
      </c>
      <c r="H10" s="28">
        <v>0</v>
      </c>
      <c r="I10" s="30">
        <f>ROUND(G10*H10,P4)</f>
        <v>0</v>
      </c>
      <c r="L10" s="31">
        <v>0</v>
      </c>
      <c r="M10" s="24">
        <f>ROUND(G10*L10,P4)</f>
        <v>0</v>
      </c>
      <c r="N10" s="25" t="s">
        <v>638</v>
      </c>
      <c r="O10" s="32">
        <f>M10*AA10</f>
        <v>0</v>
      </c>
      <c r="P10" s="1">
        <v>3</v>
      </c>
      <c r="AA10" s="1">
        <f>IF(P10=1,$O$3,IF(P10=2,$O$4,$O$5))</f>
        <v>0</v>
      </c>
    </row>
    <row r="11">
      <c r="A11" s="1" t="s">
        <v>639</v>
      </c>
      <c r="E11" s="27" t="s">
        <v>8662</v>
      </c>
    </row>
    <row r="12" ht="26">
      <c r="A12" s="1" t="s">
        <v>640</v>
      </c>
      <c r="E12" s="33" t="s">
        <v>8663</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8664</v>
      </c>
    </row>
    <row r="17">
      <c r="A17" s="1" t="s">
        <v>642</v>
      </c>
      <c r="E17" s="27" t="s">
        <v>1313</v>
      </c>
    </row>
    <row r="18">
      <c r="A18" s="1" t="s">
        <v>633</v>
      </c>
      <c r="B18" s="1">
        <v>3</v>
      </c>
      <c r="C18" s="26" t="s">
        <v>5670</v>
      </c>
      <c r="D18" t="s">
        <v>635</v>
      </c>
      <c r="E18" s="27" t="s">
        <v>5671</v>
      </c>
      <c r="F18" s="28" t="s">
        <v>869</v>
      </c>
      <c r="G18" s="29">
        <v>93.599999999999994</v>
      </c>
      <c r="H18" s="28">
        <v>0</v>
      </c>
      <c r="I18" s="30">
        <f>ROUND(G18*H18,P4)</f>
        <v>0</v>
      </c>
      <c r="L18" s="31">
        <v>0</v>
      </c>
      <c r="M18" s="24">
        <f>ROUND(G18*L18,P4)</f>
        <v>0</v>
      </c>
      <c r="N18" s="25" t="s">
        <v>638</v>
      </c>
      <c r="O18" s="32">
        <f>M18*AA18</f>
        <v>0</v>
      </c>
      <c r="P18" s="1">
        <v>3</v>
      </c>
      <c r="AA18" s="1">
        <f>IF(P18=1,$O$3,IF(P18=2,$O$4,$O$5))</f>
        <v>0</v>
      </c>
    </row>
    <row r="19">
      <c r="A19" s="1" t="s">
        <v>639</v>
      </c>
      <c r="E19" s="27" t="s">
        <v>6695</v>
      </c>
    </row>
    <row r="20" ht="26">
      <c r="A20" s="1" t="s">
        <v>640</v>
      </c>
      <c r="E20" s="33" t="s">
        <v>8665</v>
      </c>
    </row>
    <row r="21">
      <c r="A21" s="1" t="s">
        <v>642</v>
      </c>
      <c r="E21" s="27" t="s">
        <v>1313</v>
      </c>
    </row>
    <row r="22">
      <c r="A22" s="1" t="s">
        <v>633</v>
      </c>
      <c r="B22" s="1">
        <v>4</v>
      </c>
      <c r="C22" s="26" t="s">
        <v>6697</v>
      </c>
      <c r="D22" t="s">
        <v>1971</v>
      </c>
      <c r="E22" s="27" t="s">
        <v>6698</v>
      </c>
      <c r="F22" s="28" t="s">
        <v>869</v>
      </c>
      <c r="G22" s="29">
        <v>4.2400000000000002</v>
      </c>
      <c r="H22" s="28">
        <v>0</v>
      </c>
      <c r="I22" s="30">
        <f>ROUND(G22*H22,P4)</f>
        <v>0</v>
      </c>
      <c r="L22" s="31">
        <v>0</v>
      </c>
      <c r="M22" s="24">
        <f>ROUND(G22*L22,P4)</f>
        <v>0</v>
      </c>
      <c r="N22" s="25" t="s">
        <v>638</v>
      </c>
      <c r="O22" s="32">
        <f>M22*AA22</f>
        <v>0</v>
      </c>
      <c r="P22" s="1">
        <v>3</v>
      </c>
      <c r="AA22" s="1">
        <f>IF(P22=1,$O$3,IF(P22=2,$O$4,$O$5))</f>
        <v>0</v>
      </c>
    </row>
    <row r="23">
      <c r="A23" s="1" t="s">
        <v>639</v>
      </c>
      <c r="E23" s="27" t="s">
        <v>8633</v>
      </c>
    </row>
    <row r="24" ht="26">
      <c r="A24" s="1" t="s">
        <v>640</v>
      </c>
      <c r="E24" s="33" t="s">
        <v>8666</v>
      </c>
    </row>
    <row r="25">
      <c r="A25" s="1" t="s">
        <v>642</v>
      </c>
      <c r="E25" s="27" t="s">
        <v>1313</v>
      </c>
    </row>
    <row r="26">
      <c r="A26" s="1" t="s">
        <v>633</v>
      </c>
      <c r="B26" s="1">
        <v>5</v>
      </c>
      <c r="C26" s="26" t="s">
        <v>6701</v>
      </c>
      <c r="D26" t="s">
        <v>635</v>
      </c>
      <c r="E26" s="27" t="s">
        <v>6702</v>
      </c>
      <c r="F26" s="28" t="s">
        <v>869</v>
      </c>
      <c r="G26" s="29">
        <v>93.599999999999994</v>
      </c>
      <c r="H26" s="28">
        <v>0</v>
      </c>
      <c r="I26" s="30">
        <f>ROUND(G26*H26,P4)</f>
        <v>0</v>
      </c>
      <c r="L26" s="31">
        <v>0</v>
      </c>
      <c r="M26" s="24">
        <f>ROUND(G26*L26,P4)</f>
        <v>0</v>
      </c>
      <c r="N26" s="25" t="s">
        <v>638</v>
      </c>
      <c r="O26" s="32">
        <f>M26*AA26</f>
        <v>0</v>
      </c>
      <c r="P26" s="1">
        <v>3</v>
      </c>
      <c r="AA26" s="1">
        <f>IF(P26=1,$O$3,IF(P26=2,$O$4,$O$5))</f>
        <v>0</v>
      </c>
    </row>
    <row r="27" ht="25">
      <c r="A27" s="1" t="s">
        <v>639</v>
      </c>
      <c r="E27" s="27" t="s">
        <v>7977</v>
      </c>
    </row>
    <row r="28" ht="26">
      <c r="A28" s="1" t="s">
        <v>640</v>
      </c>
      <c r="E28" s="33" t="s">
        <v>8667</v>
      </c>
    </row>
    <row r="29">
      <c r="A29" s="1" t="s">
        <v>642</v>
      </c>
      <c r="E29" s="27" t="s">
        <v>1313</v>
      </c>
    </row>
    <row r="30">
      <c r="A30" s="1" t="s">
        <v>633</v>
      </c>
      <c r="B30" s="1">
        <v>6</v>
      </c>
      <c r="C30" s="26" t="s">
        <v>6828</v>
      </c>
      <c r="D30" t="s">
        <v>635</v>
      </c>
      <c r="E30" s="27" t="s">
        <v>6829</v>
      </c>
      <c r="F30" s="28" t="s">
        <v>869</v>
      </c>
      <c r="G30" s="29">
        <v>530.04999999999995</v>
      </c>
      <c r="H30" s="28">
        <v>0</v>
      </c>
      <c r="I30" s="30">
        <f>ROUND(G30*H30,P4)</f>
        <v>0</v>
      </c>
      <c r="L30" s="31">
        <v>0</v>
      </c>
      <c r="M30" s="24">
        <f>ROUND(G30*L30,P4)</f>
        <v>0</v>
      </c>
      <c r="N30" s="25" t="s">
        <v>638</v>
      </c>
      <c r="O30" s="32">
        <f>M30*AA30</f>
        <v>0</v>
      </c>
      <c r="P30" s="1">
        <v>3</v>
      </c>
      <c r="AA30" s="1">
        <f>IF(P30=1,$O$3,IF(P30=2,$O$4,$O$5))</f>
        <v>0</v>
      </c>
    </row>
    <row r="31" ht="25">
      <c r="A31" s="1" t="s">
        <v>639</v>
      </c>
      <c r="E31" s="27" t="s">
        <v>7977</v>
      </c>
    </row>
    <row r="32" ht="52">
      <c r="A32" s="1" t="s">
        <v>640</v>
      </c>
      <c r="E32" s="33" t="s">
        <v>8668</v>
      </c>
    </row>
    <row r="33">
      <c r="A33" s="1" t="s">
        <v>642</v>
      </c>
      <c r="E33" s="27" t="s">
        <v>1313</v>
      </c>
    </row>
    <row r="34">
      <c r="A34" s="1" t="s">
        <v>633</v>
      </c>
      <c r="B34" s="1">
        <v>7</v>
      </c>
      <c r="C34" s="26" t="s">
        <v>4582</v>
      </c>
      <c r="D34" t="s">
        <v>635</v>
      </c>
      <c r="E34" s="27" t="s">
        <v>4583</v>
      </c>
      <c r="F34" s="28" t="s">
        <v>869</v>
      </c>
      <c r="G34" s="29">
        <v>623.64999999999998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8669</v>
      </c>
    </row>
    <row r="37">
      <c r="A37" s="1" t="s">
        <v>642</v>
      </c>
      <c r="E37" s="27" t="s">
        <v>1313</v>
      </c>
    </row>
    <row r="38">
      <c r="A38" s="1" t="s">
        <v>633</v>
      </c>
      <c r="B38" s="1">
        <v>8</v>
      </c>
      <c r="C38" s="26" t="s">
        <v>883</v>
      </c>
      <c r="D38" t="s">
        <v>635</v>
      </c>
      <c r="E38" s="27" t="s">
        <v>884</v>
      </c>
      <c r="F38" s="28" t="s">
        <v>869</v>
      </c>
      <c r="G38" s="29">
        <v>93.599999999999994</v>
      </c>
      <c r="H38" s="28">
        <v>0</v>
      </c>
      <c r="I38" s="30">
        <f>ROUND(G38*H38,P4)</f>
        <v>0</v>
      </c>
      <c r="L38" s="31">
        <v>0</v>
      </c>
      <c r="M38" s="24">
        <f>ROUND(G38*L38,P4)</f>
        <v>0</v>
      </c>
      <c r="N38" s="25" t="s">
        <v>638</v>
      </c>
      <c r="O38" s="32">
        <f>M38*AA38</f>
        <v>0</v>
      </c>
      <c r="P38" s="1">
        <v>3</v>
      </c>
      <c r="AA38" s="1">
        <f>IF(P38=1,$O$3,IF(P38=2,$O$4,$O$5))</f>
        <v>0</v>
      </c>
    </row>
    <row r="39" ht="25">
      <c r="A39" s="1" t="s">
        <v>639</v>
      </c>
      <c r="E39" s="27" t="s">
        <v>8639</v>
      </c>
    </row>
    <row r="40" ht="26">
      <c r="A40" s="1" t="s">
        <v>640</v>
      </c>
      <c r="E40" s="33" t="s">
        <v>8670</v>
      </c>
    </row>
    <row r="41">
      <c r="A41" s="1" t="s">
        <v>642</v>
      </c>
      <c r="E41" s="27" t="s">
        <v>1313</v>
      </c>
    </row>
    <row r="42">
      <c r="A42" s="1" t="s">
        <v>633</v>
      </c>
      <c r="B42" s="1">
        <v>9</v>
      </c>
      <c r="C42" s="26" t="s">
        <v>5419</v>
      </c>
      <c r="D42" t="s">
        <v>635</v>
      </c>
      <c r="E42" s="27" t="s">
        <v>5420</v>
      </c>
      <c r="F42" s="28" t="s">
        <v>869</v>
      </c>
      <c r="G42" s="29">
        <v>4.2400000000000002</v>
      </c>
      <c r="H42" s="28">
        <v>0</v>
      </c>
      <c r="I42" s="30">
        <f>ROUND(G42*H42,P4)</f>
        <v>0</v>
      </c>
      <c r="L42" s="31">
        <v>0</v>
      </c>
      <c r="M42" s="24">
        <f>ROUND(G42*L42,P4)</f>
        <v>0</v>
      </c>
      <c r="N42" s="25" t="s">
        <v>638</v>
      </c>
      <c r="O42" s="32">
        <f>M42*AA42</f>
        <v>0</v>
      </c>
      <c r="P42" s="1">
        <v>3</v>
      </c>
      <c r="AA42" s="1">
        <f>IF(P42=1,$O$3,IF(P42=2,$O$4,$O$5))</f>
        <v>0</v>
      </c>
    </row>
    <row r="43">
      <c r="A43" s="1" t="s">
        <v>639</v>
      </c>
      <c r="E43" s="27" t="s">
        <v>7018</v>
      </c>
    </row>
    <row r="44" ht="26">
      <c r="A44" s="1" t="s">
        <v>640</v>
      </c>
      <c r="E44" s="33" t="s">
        <v>8671</v>
      </c>
    </row>
    <row r="45">
      <c r="A45" s="1" t="s">
        <v>642</v>
      </c>
      <c r="E45" s="27" t="s">
        <v>1313</v>
      </c>
    </row>
    <row r="46">
      <c r="A46" s="1" t="s">
        <v>633</v>
      </c>
      <c r="B46" s="1">
        <v>10</v>
      </c>
      <c r="C46" s="26" t="s">
        <v>4602</v>
      </c>
      <c r="D46" t="s">
        <v>635</v>
      </c>
      <c r="E46" s="27" t="s">
        <v>4603</v>
      </c>
      <c r="F46" s="28" t="s">
        <v>865</v>
      </c>
      <c r="G46" s="29">
        <v>21.196999999999999</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8672</v>
      </c>
    </row>
    <row r="49">
      <c r="A49" s="1" t="s">
        <v>642</v>
      </c>
      <c r="E49" s="27" t="s">
        <v>1313</v>
      </c>
    </row>
    <row r="50">
      <c r="A50" s="1" t="s">
        <v>633</v>
      </c>
      <c r="B50" s="1">
        <v>11</v>
      </c>
      <c r="C50" s="26" t="s">
        <v>4605</v>
      </c>
      <c r="D50" t="s">
        <v>635</v>
      </c>
      <c r="E50" s="27" t="s">
        <v>4606</v>
      </c>
      <c r="F50" s="28" t="s">
        <v>865</v>
      </c>
      <c r="G50" s="29">
        <v>84.787999999999997</v>
      </c>
      <c r="H50" s="28">
        <v>0</v>
      </c>
      <c r="I50" s="30">
        <f>ROUND(G50*H50,P4)</f>
        <v>0</v>
      </c>
      <c r="L50" s="31">
        <v>0</v>
      </c>
      <c r="M50" s="24">
        <f>ROUND(G50*L50,P4)</f>
        <v>0</v>
      </c>
      <c r="N50" s="25" t="s">
        <v>638</v>
      </c>
      <c r="O50" s="32">
        <f>M50*AA50</f>
        <v>0</v>
      </c>
      <c r="P50" s="1">
        <v>3</v>
      </c>
      <c r="AA50" s="1">
        <f>IF(P50=1,$O$3,IF(P50=2,$O$4,$O$5))</f>
        <v>0</v>
      </c>
    </row>
    <row r="51">
      <c r="A51" s="1" t="s">
        <v>639</v>
      </c>
      <c r="E51" s="27" t="s">
        <v>8642</v>
      </c>
    </row>
    <row r="52" ht="26">
      <c r="A52" s="1" t="s">
        <v>640</v>
      </c>
      <c r="E52" s="33" t="s">
        <v>8673</v>
      </c>
    </row>
    <row r="53">
      <c r="A53" s="1" t="s">
        <v>642</v>
      </c>
      <c r="E53" s="27" t="s">
        <v>1313</v>
      </c>
    </row>
    <row r="54">
      <c r="A54" s="1" t="s">
        <v>633</v>
      </c>
      <c r="B54" s="1">
        <v>12</v>
      </c>
      <c r="C54" s="26" t="s">
        <v>8644</v>
      </c>
      <c r="D54" t="s">
        <v>635</v>
      </c>
      <c r="E54" s="27" t="s">
        <v>8645</v>
      </c>
      <c r="F54" s="28" t="s">
        <v>865</v>
      </c>
      <c r="G54" s="29">
        <v>31.795999999999999</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8674</v>
      </c>
    </row>
    <row r="57">
      <c r="A57" s="1" t="s">
        <v>642</v>
      </c>
      <c r="E57" s="27" t="s">
        <v>1313</v>
      </c>
    </row>
    <row r="58" ht="13">
      <c r="A58" s="1" t="s">
        <v>630</v>
      </c>
      <c r="C58" s="22" t="s">
        <v>7024</v>
      </c>
      <c r="E58" s="23" t="s">
        <v>3945</v>
      </c>
      <c r="L58" s="24">
        <f>SUMIFS(L59:L74,A59:A74,"P")</f>
        <v>0</v>
      </c>
      <c r="M58" s="24">
        <f>SUMIFS(M59:M74,A59:A74,"P")</f>
        <v>0</v>
      </c>
      <c r="N58" s="25"/>
    </row>
    <row r="59">
      <c r="A59" s="1" t="s">
        <v>633</v>
      </c>
      <c r="B59" s="1">
        <v>13</v>
      </c>
      <c r="C59" s="26" t="s">
        <v>3589</v>
      </c>
      <c r="D59" t="s">
        <v>635</v>
      </c>
      <c r="E59" s="27" t="s">
        <v>3590</v>
      </c>
      <c r="F59" s="28" t="s">
        <v>869</v>
      </c>
      <c r="G59" s="29">
        <v>25.899999999999999</v>
      </c>
      <c r="H59" s="28">
        <v>0</v>
      </c>
      <c r="I59" s="30">
        <f>ROUND(G59*H59,P4)</f>
        <v>0</v>
      </c>
      <c r="L59" s="31">
        <v>0</v>
      </c>
      <c r="M59" s="24">
        <f>ROUND(G59*L59,P4)</f>
        <v>0</v>
      </c>
      <c r="N59" s="25" t="s">
        <v>638</v>
      </c>
      <c r="O59" s="32">
        <f>M59*AA59</f>
        <v>0</v>
      </c>
      <c r="P59" s="1">
        <v>3</v>
      </c>
      <c r="AA59" s="1">
        <f>IF(P59=1,$O$3,IF(P59=2,$O$4,$O$5))</f>
        <v>0</v>
      </c>
    </row>
    <row r="60" ht="62.5">
      <c r="A60" s="1" t="s">
        <v>639</v>
      </c>
      <c r="E60" s="27" t="s">
        <v>8675</v>
      </c>
    </row>
    <row r="61" ht="26">
      <c r="A61" s="1" t="s">
        <v>640</v>
      </c>
      <c r="E61" s="33" t="s">
        <v>8676</v>
      </c>
    </row>
    <row r="62">
      <c r="A62" s="1" t="s">
        <v>642</v>
      </c>
      <c r="E62" s="27" t="s">
        <v>1313</v>
      </c>
    </row>
    <row r="63">
      <c r="A63" s="1" t="s">
        <v>633</v>
      </c>
      <c r="B63" s="1">
        <v>14</v>
      </c>
      <c r="C63" s="26" t="s">
        <v>6522</v>
      </c>
      <c r="D63" t="s">
        <v>635</v>
      </c>
      <c r="E63" s="27" t="s">
        <v>6523</v>
      </c>
      <c r="F63" s="28" t="s">
        <v>1729</v>
      </c>
      <c r="G63" s="29">
        <v>3.3599999999999999</v>
      </c>
      <c r="H63" s="28">
        <v>0</v>
      </c>
      <c r="I63" s="30">
        <f>ROUND(G63*H63,P4)</f>
        <v>0</v>
      </c>
      <c r="L63" s="31">
        <v>0</v>
      </c>
      <c r="M63" s="24">
        <f>ROUND(G63*L63,P4)</f>
        <v>0</v>
      </c>
      <c r="N63" s="25" t="s">
        <v>638</v>
      </c>
      <c r="O63" s="32">
        <f>M63*AA63</f>
        <v>0</v>
      </c>
      <c r="P63" s="1">
        <v>3</v>
      </c>
      <c r="AA63" s="1">
        <f>IF(P63=1,$O$3,IF(P63=2,$O$4,$O$5))</f>
        <v>0</v>
      </c>
    </row>
    <row r="64">
      <c r="A64" s="1" t="s">
        <v>639</v>
      </c>
      <c r="E64" s="27" t="s">
        <v>8677</v>
      </c>
    </row>
    <row r="65" ht="26">
      <c r="A65" s="1" t="s">
        <v>640</v>
      </c>
      <c r="E65" s="33" t="s">
        <v>8678</v>
      </c>
    </row>
    <row r="66">
      <c r="A66" s="1" t="s">
        <v>642</v>
      </c>
      <c r="E66" s="27" t="s">
        <v>1313</v>
      </c>
    </row>
    <row r="67">
      <c r="A67" s="1" t="s">
        <v>633</v>
      </c>
      <c r="B67" s="1">
        <v>15</v>
      </c>
      <c r="C67" s="26" t="s">
        <v>8679</v>
      </c>
      <c r="D67" t="s">
        <v>635</v>
      </c>
      <c r="E67" s="27" t="s">
        <v>8680</v>
      </c>
      <c r="F67" s="28" t="s">
        <v>865</v>
      </c>
      <c r="G67" s="29">
        <v>30.370000000000001</v>
      </c>
      <c r="H67" s="28">
        <v>0</v>
      </c>
      <c r="I67" s="30">
        <f>ROUND(G67*H67,P4)</f>
        <v>0</v>
      </c>
      <c r="L67" s="31">
        <v>0</v>
      </c>
      <c r="M67" s="24">
        <f>ROUND(G67*L67,P4)</f>
        <v>0</v>
      </c>
      <c r="N67" s="25" t="s">
        <v>638</v>
      </c>
      <c r="O67" s="32">
        <f>M67*AA67</f>
        <v>0</v>
      </c>
      <c r="P67" s="1">
        <v>3</v>
      </c>
      <c r="AA67" s="1">
        <f>IF(P67=1,$O$3,IF(P67=2,$O$4,$O$5))</f>
        <v>0</v>
      </c>
    </row>
    <row r="68">
      <c r="A68" s="1" t="s">
        <v>639</v>
      </c>
      <c r="E68" s="27" t="s">
        <v>8681</v>
      </c>
    </row>
    <row r="69" ht="26">
      <c r="A69" s="1" t="s">
        <v>640</v>
      </c>
      <c r="E69" s="33" t="s">
        <v>8682</v>
      </c>
    </row>
    <row r="70">
      <c r="A70" s="1" t="s">
        <v>642</v>
      </c>
      <c r="E70" s="27" t="s">
        <v>1313</v>
      </c>
    </row>
    <row r="71">
      <c r="A71" s="1" t="s">
        <v>633</v>
      </c>
      <c r="B71" s="1">
        <v>16</v>
      </c>
      <c r="C71" s="26" t="s">
        <v>7990</v>
      </c>
      <c r="D71" t="s">
        <v>635</v>
      </c>
      <c r="E71" s="27" t="s">
        <v>7991</v>
      </c>
      <c r="F71" s="28" t="s">
        <v>865</v>
      </c>
      <c r="G71" s="29">
        <v>72</v>
      </c>
      <c r="H71" s="28">
        <v>0</v>
      </c>
      <c r="I71" s="30">
        <f>ROUND(G71*H71,P4)</f>
        <v>0</v>
      </c>
      <c r="L71" s="31">
        <v>0</v>
      </c>
      <c r="M71" s="24">
        <f>ROUND(G71*L71,P4)</f>
        <v>0</v>
      </c>
      <c r="N71" s="25" t="s">
        <v>638</v>
      </c>
      <c r="O71" s="32">
        <f>M71*AA71</f>
        <v>0</v>
      </c>
      <c r="P71" s="1">
        <v>3</v>
      </c>
      <c r="AA71" s="1">
        <f>IF(P71=1,$O$3,IF(P71=2,$O$4,$O$5))</f>
        <v>0</v>
      </c>
    </row>
    <row r="72">
      <c r="A72" s="1" t="s">
        <v>639</v>
      </c>
      <c r="E72" s="27" t="s">
        <v>8683</v>
      </c>
    </row>
    <row r="73" ht="26">
      <c r="A73" s="1" t="s">
        <v>640</v>
      </c>
      <c r="E73" s="33" t="s">
        <v>8684</v>
      </c>
    </row>
    <row r="74">
      <c r="A74" s="1" t="s">
        <v>642</v>
      </c>
      <c r="E74" s="27" t="s">
        <v>1313</v>
      </c>
    </row>
    <row r="75" ht="13">
      <c r="A75" s="1" t="s">
        <v>630</v>
      </c>
      <c r="C75" s="22" t="s">
        <v>7036</v>
      </c>
      <c r="E75" s="23" t="s">
        <v>4682</v>
      </c>
      <c r="L75" s="24">
        <f>SUMIFS(L76:L95,A76:A95,"P")</f>
        <v>0</v>
      </c>
      <c r="M75" s="24">
        <f>SUMIFS(M76:M95,A76:A95,"P")</f>
        <v>0</v>
      </c>
      <c r="N75" s="25"/>
    </row>
    <row r="76">
      <c r="A76" s="1" t="s">
        <v>633</v>
      </c>
      <c r="B76" s="1">
        <v>17</v>
      </c>
      <c r="C76" s="26" t="s">
        <v>7724</v>
      </c>
      <c r="D76" t="s">
        <v>635</v>
      </c>
      <c r="E76" s="27" t="s">
        <v>7725</v>
      </c>
      <c r="F76" s="28" t="s">
        <v>2555</v>
      </c>
      <c r="G76" s="29">
        <v>164.69999999999999</v>
      </c>
      <c r="H76" s="28">
        <v>0</v>
      </c>
      <c r="I76" s="30">
        <f>ROUND(G76*H76,P4)</f>
        <v>0</v>
      </c>
      <c r="L76" s="31">
        <v>0</v>
      </c>
      <c r="M76" s="24">
        <f>ROUND(G76*L76,P4)</f>
        <v>0</v>
      </c>
      <c r="N76" s="25" t="s">
        <v>638</v>
      </c>
      <c r="O76" s="32">
        <f>M76*AA76</f>
        <v>0</v>
      </c>
      <c r="P76" s="1">
        <v>3</v>
      </c>
      <c r="AA76" s="1">
        <f>IF(P76=1,$O$3,IF(P76=2,$O$4,$O$5))</f>
        <v>0</v>
      </c>
    </row>
    <row r="77">
      <c r="A77" s="1" t="s">
        <v>639</v>
      </c>
      <c r="E77" s="27" t="s">
        <v>8685</v>
      </c>
    </row>
    <row r="78" ht="26">
      <c r="A78" s="1" t="s">
        <v>640</v>
      </c>
      <c r="E78" s="33" t="s">
        <v>8686</v>
      </c>
    </row>
    <row r="79">
      <c r="A79" s="1" t="s">
        <v>642</v>
      </c>
      <c r="E79" s="27" t="s">
        <v>1313</v>
      </c>
    </row>
    <row r="80">
      <c r="A80" s="1" t="s">
        <v>633</v>
      </c>
      <c r="B80" s="1">
        <v>18</v>
      </c>
      <c r="C80" s="26" t="s">
        <v>6536</v>
      </c>
      <c r="D80" t="s">
        <v>635</v>
      </c>
      <c r="E80" s="27" t="s">
        <v>6537</v>
      </c>
      <c r="F80" s="28" t="s">
        <v>869</v>
      </c>
      <c r="G80" s="29">
        <v>8.5500000000000007</v>
      </c>
      <c r="H80" s="28">
        <v>0</v>
      </c>
      <c r="I80" s="30">
        <f>ROUND(G80*H80,P4)</f>
        <v>0</v>
      </c>
      <c r="L80" s="31">
        <v>0</v>
      </c>
      <c r="M80" s="24">
        <f>ROUND(G80*L80,P4)</f>
        <v>0</v>
      </c>
      <c r="N80" s="25" t="s">
        <v>638</v>
      </c>
      <c r="O80" s="32">
        <f>M80*AA80</f>
        <v>0</v>
      </c>
      <c r="P80" s="1">
        <v>3</v>
      </c>
      <c r="AA80" s="1">
        <f>IF(P80=1,$O$3,IF(P80=2,$O$4,$O$5))</f>
        <v>0</v>
      </c>
    </row>
    <row r="81" ht="37.5">
      <c r="A81" s="1" t="s">
        <v>639</v>
      </c>
      <c r="E81" s="27" t="s">
        <v>8687</v>
      </c>
    </row>
    <row r="82" ht="26">
      <c r="A82" s="1" t="s">
        <v>640</v>
      </c>
      <c r="E82" s="33" t="s">
        <v>8688</v>
      </c>
    </row>
    <row r="83">
      <c r="A83" s="1" t="s">
        <v>642</v>
      </c>
      <c r="E83" s="27" t="s">
        <v>1313</v>
      </c>
    </row>
    <row r="84">
      <c r="A84" s="1" t="s">
        <v>633</v>
      </c>
      <c r="B84" s="1">
        <v>19</v>
      </c>
      <c r="C84" s="26" t="s">
        <v>6541</v>
      </c>
      <c r="D84" t="s">
        <v>635</v>
      </c>
      <c r="E84" s="27" t="s">
        <v>6542</v>
      </c>
      <c r="F84" s="28" t="s">
        <v>1729</v>
      </c>
      <c r="G84" s="29">
        <v>1.1499999999999999</v>
      </c>
      <c r="H84" s="28">
        <v>0</v>
      </c>
      <c r="I84" s="30">
        <f>ROUND(G84*H84,P4)</f>
        <v>0</v>
      </c>
      <c r="L84" s="31">
        <v>0</v>
      </c>
      <c r="M84" s="24">
        <f>ROUND(G84*L84,P4)</f>
        <v>0</v>
      </c>
      <c r="N84" s="25" t="s">
        <v>638</v>
      </c>
      <c r="O84" s="32">
        <f>M84*AA84</f>
        <v>0</v>
      </c>
      <c r="P84" s="1">
        <v>3</v>
      </c>
      <c r="AA84" s="1">
        <f>IF(P84=1,$O$3,IF(P84=2,$O$4,$O$5))</f>
        <v>0</v>
      </c>
    </row>
    <row r="85">
      <c r="A85" s="1" t="s">
        <v>639</v>
      </c>
      <c r="E85" s="27" t="s">
        <v>8685</v>
      </c>
    </row>
    <row r="86" ht="26">
      <c r="A86" s="1" t="s">
        <v>640</v>
      </c>
      <c r="E86" s="33" t="s">
        <v>8689</v>
      </c>
    </row>
    <row r="87">
      <c r="A87" s="1" t="s">
        <v>642</v>
      </c>
      <c r="E87" s="27" t="s">
        <v>1313</v>
      </c>
    </row>
    <row r="88">
      <c r="A88" s="1" t="s">
        <v>633</v>
      </c>
      <c r="B88" s="1">
        <v>20</v>
      </c>
      <c r="C88" s="26" t="s">
        <v>6920</v>
      </c>
      <c r="D88" t="s">
        <v>635</v>
      </c>
      <c r="E88" s="27" t="s">
        <v>6921</v>
      </c>
      <c r="F88" s="28" t="s">
        <v>869</v>
      </c>
      <c r="G88" s="29">
        <v>53.409999999999997</v>
      </c>
      <c r="H88" s="28">
        <v>0</v>
      </c>
      <c r="I88" s="30">
        <f>ROUND(G88*H88,P4)</f>
        <v>0</v>
      </c>
      <c r="L88" s="31">
        <v>0</v>
      </c>
      <c r="M88" s="24">
        <f>ROUND(G88*L88,P4)</f>
        <v>0</v>
      </c>
      <c r="N88" s="25" t="s">
        <v>638</v>
      </c>
      <c r="O88" s="32">
        <f>M88*AA88</f>
        <v>0</v>
      </c>
      <c r="P88" s="1">
        <v>3</v>
      </c>
      <c r="AA88" s="1">
        <f>IF(P88=1,$O$3,IF(P88=2,$O$4,$O$5))</f>
        <v>0</v>
      </c>
    </row>
    <row r="89" ht="37.5">
      <c r="A89" s="1" t="s">
        <v>639</v>
      </c>
      <c r="E89" s="27" t="s">
        <v>8690</v>
      </c>
    </row>
    <row r="90" ht="52">
      <c r="A90" s="1" t="s">
        <v>640</v>
      </c>
      <c r="E90" s="33" t="s">
        <v>8691</v>
      </c>
    </row>
    <row r="91">
      <c r="A91" s="1" t="s">
        <v>642</v>
      </c>
      <c r="E91" s="27" t="s">
        <v>1313</v>
      </c>
    </row>
    <row r="92">
      <c r="A92" s="1" t="s">
        <v>633</v>
      </c>
      <c r="B92" s="1">
        <v>21</v>
      </c>
      <c r="C92" s="26" t="s">
        <v>6924</v>
      </c>
      <c r="D92" t="s">
        <v>635</v>
      </c>
      <c r="E92" s="27" t="s">
        <v>6925</v>
      </c>
      <c r="F92" s="28" t="s">
        <v>1729</v>
      </c>
      <c r="G92" s="29">
        <v>9.3399999999999999</v>
      </c>
      <c r="H92" s="28">
        <v>0</v>
      </c>
      <c r="I92" s="30">
        <f>ROUND(G92*H92,P4)</f>
        <v>0</v>
      </c>
      <c r="L92" s="31">
        <v>0</v>
      </c>
      <c r="M92" s="24">
        <f>ROUND(G92*L92,P4)</f>
        <v>0</v>
      </c>
      <c r="N92" s="25" t="s">
        <v>638</v>
      </c>
      <c r="O92" s="32">
        <f>M92*AA92</f>
        <v>0</v>
      </c>
      <c r="P92" s="1">
        <v>3</v>
      </c>
      <c r="AA92" s="1">
        <f>IF(P92=1,$O$3,IF(P92=2,$O$4,$O$5))</f>
        <v>0</v>
      </c>
    </row>
    <row r="93">
      <c r="A93" s="1" t="s">
        <v>639</v>
      </c>
      <c r="E93" s="27" t="s">
        <v>8692</v>
      </c>
    </row>
    <row r="94" ht="52">
      <c r="A94" s="1" t="s">
        <v>640</v>
      </c>
      <c r="E94" s="33" t="s">
        <v>8693</v>
      </c>
    </row>
    <row r="95">
      <c r="A95" s="1" t="s">
        <v>642</v>
      </c>
      <c r="E95" s="27" t="s">
        <v>1313</v>
      </c>
    </row>
    <row r="96" ht="13">
      <c r="A96" s="1" t="s">
        <v>630</v>
      </c>
      <c r="C96" s="22" t="s">
        <v>7045</v>
      </c>
      <c r="E96" s="23" t="s">
        <v>8694</v>
      </c>
      <c r="L96" s="24">
        <f>SUMIFS(L97:L136,A97:A136,"P")</f>
        <v>0</v>
      </c>
      <c r="M96" s="24">
        <f>SUMIFS(M97:M136,A97:A136,"P")</f>
        <v>0</v>
      </c>
      <c r="N96" s="25"/>
    </row>
    <row r="97">
      <c r="A97" s="1" t="s">
        <v>633</v>
      </c>
      <c r="B97" s="1">
        <v>22</v>
      </c>
      <c r="C97" s="26" t="s">
        <v>7328</v>
      </c>
      <c r="D97" t="s">
        <v>635</v>
      </c>
      <c r="E97" s="27" t="s">
        <v>7329</v>
      </c>
      <c r="F97" s="28" t="s">
        <v>869</v>
      </c>
      <c r="G97" s="29">
        <v>5.2199999999999998</v>
      </c>
      <c r="H97" s="28">
        <v>0</v>
      </c>
      <c r="I97" s="30">
        <f>ROUND(G97*H97,P4)</f>
        <v>0</v>
      </c>
      <c r="L97" s="31">
        <v>0</v>
      </c>
      <c r="M97" s="24">
        <f>ROUND(G97*L97,P4)</f>
        <v>0</v>
      </c>
      <c r="N97" s="25" t="s">
        <v>638</v>
      </c>
      <c r="O97" s="32">
        <f>M97*AA97</f>
        <v>0</v>
      </c>
      <c r="P97" s="1">
        <v>3</v>
      </c>
      <c r="AA97" s="1">
        <f>IF(P97=1,$O$3,IF(P97=2,$O$4,$O$5))</f>
        <v>0</v>
      </c>
    </row>
    <row r="98" ht="25">
      <c r="A98" s="1" t="s">
        <v>639</v>
      </c>
      <c r="E98" s="27" t="s">
        <v>8695</v>
      </c>
    </row>
    <row r="99" ht="26">
      <c r="A99" s="1" t="s">
        <v>640</v>
      </c>
      <c r="E99" s="33" t="s">
        <v>8696</v>
      </c>
    </row>
    <row r="100">
      <c r="A100" s="1" t="s">
        <v>642</v>
      </c>
      <c r="E100" s="27" t="s">
        <v>1313</v>
      </c>
    </row>
    <row r="101">
      <c r="A101" s="1" t="s">
        <v>633</v>
      </c>
      <c r="B101" s="1">
        <v>23</v>
      </c>
      <c r="C101" s="26" t="s">
        <v>4688</v>
      </c>
      <c r="D101" t="s">
        <v>635</v>
      </c>
      <c r="E101" s="27" t="s">
        <v>4689</v>
      </c>
      <c r="F101" s="28" t="s">
        <v>869</v>
      </c>
      <c r="G101" s="29">
        <v>106.59999999999999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8697</v>
      </c>
    </row>
    <row r="103" ht="26">
      <c r="A103" s="1" t="s">
        <v>640</v>
      </c>
      <c r="E103" s="33" t="s">
        <v>8698</v>
      </c>
    </row>
    <row r="104">
      <c r="A104" s="1" t="s">
        <v>642</v>
      </c>
      <c r="E104" s="27" t="s">
        <v>1313</v>
      </c>
    </row>
    <row r="105">
      <c r="A105" s="1" t="s">
        <v>633</v>
      </c>
      <c r="B105" s="1">
        <v>24</v>
      </c>
      <c r="C105" s="26" t="s">
        <v>8699</v>
      </c>
      <c r="D105" t="s">
        <v>635</v>
      </c>
      <c r="E105" s="27" t="s">
        <v>8700</v>
      </c>
      <c r="F105" s="28" t="s">
        <v>869</v>
      </c>
      <c r="G105" s="29">
        <v>0.155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8701</v>
      </c>
    </row>
    <row r="107" ht="26">
      <c r="A107" s="1" t="s">
        <v>640</v>
      </c>
      <c r="E107" s="33" t="s">
        <v>8702</v>
      </c>
    </row>
    <row r="108">
      <c r="A108" s="1" t="s">
        <v>642</v>
      </c>
      <c r="E108" s="27" t="s">
        <v>1313</v>
      </c>
    </row>
    <row r="109">
      <c r="A109" s="1" t="s">
        <v>633</v>
      </c>
      <c r="B109" s="1">
        <v>25</v>
      </c>
      <c r="C109" s="26" t="s">
        <v>4693</v>
      </c>
      <c r="D109" t="s">
        <v>635</v>
      </c>
      <c r="E109" s="27" t="s">
        <v>4694</v>
      </c>
      <c r="F109" s="28" t="s">
        <v>869</v>
      </c>
      <c r="G109" s="29">
        <v>45.119999999999997</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8703</v>
      </c>
    </row>
    <row r="111" ht="52">
      <c r="A111" s="1" t="s">
        <v>640</v>
      </c>
      <c r="E111" s="33" t="s">
        <v>8704</v>
      </c>
    </row>
    <row r="112">
      <c r="A112" s="1" t="s">
        <v>642</v>
      </c>
      <c r="E112" s="27" t="s">
        <v>1313</v>
      </c>
    </row>
    <row r="113">
      <c r="A113" s="1" t="s">
        <v>633</v>
      </c>
      <c r="B113" s="1">
        <v>26</v>
      </c>
      <c r="C113" s="26" t="s">
        <v>5716</v>
      </c>
      <c r="D113" t="s">
        <v>635</v>
      </c>
      <c r="E113" s="27" t="s">
        <v>5717</v>
      </c>
      <c r="F113" s="28" t="s">
        <v>869</v>
      </c>
      <c r="G113" s="29">
        <v>1.4399999999999999</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8705</v>
      </c>
    </row>
    <row r="115" ht="26">
      <c r="A115" s="1" t="s">
        <v>640</v>
      </c>
      <c r="E115" s="33" t="s">
        <v>8706</v>
      </c>
    </row>
    <row r="116">
      <c r="A116" s="1" t="s">
        <v>642</v>
      </c>
      <c r="E116" s="27" t="s">
        <v>1313</v>
      </c>
    </row>
    <row r="117">
      <c r="A117" s="1" t="s">
        <v>633</v>
      </c>
      <c r="B117" s="1">
        <v>27</v>
      </c>
      <c r="C117" s="26" t="s">
        <v>8707</v>
      </c>
      <c r="D117" t="s">
        <v>635</v>
      </c>
      <c r="E117" s="27" t="s">
        <v>8708</v>
      </c>
      <c r="F117" s="28" t="s">
        <v>869</v>
      </c>
      <c r="G117" s="29">
        <v>41.671999999999997</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8709</v>
      </c>
    </row>
    <row r="119" ht="91">
      <c r="A119" s="1" t="s">
        <v>640</v>
      </c>
      <c r="E119" s="33" t="s">
        <v>8710</v>
      </c>
    </row>
    <row r="120">
      <c r="A120" s="1" t="s">
        <v>642</v>
      </c>
      <c r="E120" s="27" t="s">
        <v>1313</v>
      </c>
    </row>
    <row r="121">
      <c r="A121" s="1" t="s">
        <v>633</v>
      </c>
      <c r="B121" s="1">
        <v>28</v>
      </c>
      <c r="C121" s="26" t="s">
        <v>5720</v>
      </c>
      <c r="D121" t="s">
        <v>635</v>
      </c>
      <c r="E121" s="27" t="s">
        <v>5721</v>
      </c>
      <c r="F121" s="28" t="s">
        <v>869</v>
      </c>
      <c r="G121" s="29">
        <v>85.415999999999997</v>
      </c>
      <c r="H121" s="28">
        <v>0</v>
      </c>
      <c r="I121" s="30">
        <f>ROUND(G121*H121,P4)</f>
        <v>0</v>
      </c>
      <c r="L121" s="31">
        <v>0</v>
      </c>
      <c r="M121" s="24">
        <f>ROUND(G121*L121,P4)</f>
        <v>0</v>
      </c>
      <c r="N121" s="25" t="s">
        <v>638</v>
      </c>
      <c r="O121" s="32">
        <f>M121*AA121</f>
        <v>0</v>
      </c>
      <c r="P121" s="1">
        <v>3</v>
      </c>
      <c r="AA121" s="1">
        <f>IF(P121=1,$O$3,IF(P121=2,$O$4,$O$5))</f>
        <v>0</v>
      </c>
    </row>
    <row r="122" ht="37.5">
      <c r="A122" s="1" t="s">
        <v>639</v>
      </c>
      <c r="E122" s="27" t="s">
        <v>8711</v>
      </c>
    </row>
    <row r="123" ht="26">
      <c r="A123" s="1" t="s">
        <v>640</v>
      </c>
      <c r="E123" s="33" t="s">
        <v>8712</v>
      </c>
    </row>
    <row r="124">
      <c r="A124" s="1" t="s">
        <v>642</v>
      </c>
      <c r="E124" s="27" t="s">
        <v>1313</v>
      </c>
    </row>
    <row r="125">
      <c r="A125" s="1" t="s">
        <v>633</v>
      </c>
      <c r="B125" s="1">
        <v>29</v>
      </c>
      <c r="C125" s="26" t="s">
        <v>8713</v>
      </c>
      <c r="D125" t="s">
        <v>635</v>
      </c>
      <c r="E125" s="27" t="s">
        <v>8714</v>
      </c>
      <c r="F125" s="28" t="s">
        <v>869</v>
      </c>
      <c r="G125" s="29">
        <v>12.960000000000001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8715</v>
      </c>
    </row>
    <row r="127" ht="26">
      <c r="A127" s="1" t="s">
        <v>640</v>
      </c>
      <c r="E127" s="33" t="s">
        <v>8716</v>
      </c>
    </row>
    <row r="128">
      <c r="A128" s="1" t="s">
        <v>642</v>
      </c>
      <c r="E128" s="27" t="s">
        <v>1313</v>
      </c>
    </row>
    <row r="129">
      <c r="A129" s="1" t="s">
        <v>633</v>
      </c>
      <c r="B129" s="1">
        <v>30</v>
      </c>
      <c r="C129" s="26" t="s">
        <v>8717</v>
      </c>
      <c r="D129" t="s">
        <v>635</v>
      </c>
      <c r="E129" s="27" t="s">
        <v>8718</v>
      </c>
      <c r="F129" s="28" t="s">
        <v>869</v>
      </c>
      <c r="G129" s="29">
        <v>42.5</v>
      </c>
      <c r="H129" s="28">
        <v>0</v>
      </c>
      <c r="I129" s="30">
        <f>ROUND(G129*H129,P4)</f>
        <v>0</v>
      </c>
      <c r="L129" s="31">
        <v>0</v>
      </c>
      <c r="M129" s="24">
        <f>ROUND(G129*L129,P4)</f>
        <v>0</v>
      </c>
      <c r="N129" s="25" t="s">
        <v>638</v>
      </c>
      <c r="O129" s="32">
        <f>M129*AA129</f>
        <v>0</v>
      </c>
      <c r="P129" s="1">
        <v>3</v>
      </c>
      <c r="AA129" s="1">
        <f>IF(P129=1,$O$3,IF(P129=2,$O$4,$O$5))</f>
        <v>0</v>
      </c>
    </row>
    <row r="130">
      <c r="A130" s="1" t="s">
        <v>639</v>
      </c>
      <c r="E130" s="27" t="s">
        <v>8719</v>
      </c>
    </row>
    <row r="131" ht="52">
      <c r="A131" s="1" t="s">
        <v>640</v>
      </c>
      <c r="E131" s="33" t="s">
        <v>8720</v>
      </c>
    </row>
    <row r="132">
      <c r="A132" s="1" t="s">
        <v>642</v>
      </c>
      <c r="E132" s="27" t="s">
        <v>1313</v>
      </c>
    </row>
    <row r="133">
      <c r="A133" s="1" t="s">
        <v>633</v>
      </c>
      <c r="B133" s="1">
        <v>31</v>
      </c>
      <c r="C133" s="26" t="s">
        <v>8721</v>
      </c>
      <c r="D133" t="s">
        <v>635</v>
      </c>
      <c r="E133" s="27" t="s">
        <v>8722</v>
      </c>
      <c r="F133" s="28" t="s">
        <v>869</v>
      </c>
      <c r="G133" s="29">
        <v>2.1000000000000001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8723</v>
      </c>
    </row>
    <row r="135" ht="26">
      <c r="A135" s="1" t="s">
        <v>640</v>
      </c>
      <c r="E135" s="33" t="s">
        <v>8724</v>
      </c>
    </row>
    <row r="136">
      <c r="A136" s="1" t="s">
        <v>642</v>
      </c>
      <c r="E136" s="27" t="s">
        <v>1313</v>
      </c>
    </row>
    <row r="137" ht="13">
      <c r="A137" s="1" t="s">
        <v>630</v>
      </c>
      <c r="C137" s="22" t="s">
        <v>7059</v>
      </c>
      <c r="E137" s="23" t="s">
        <v>4337</v>
      </c>
      <c r="L137" s="24">
        <f>SUMIFS(L138:L153,A138:A153,"P")</f>
        <v>0</v>
      </c>
      <c r="M137" s="24">
        <f>SUMIFS(M138:M153,A138:A153,"P")</f>
        <v>0</v>
      </c>
      <c r="N137" s="25"/>
    </row>
    <row r="138">
      <c r="A138" s="1" t="s">
        <v>633</v>
      </c>
      <c r="B138" s="1">
        <v>32</v>
      </c>
      <c r="C138" s="26" t="s">
        <v>7398</v>
      </c>
      <c r="D138" t="s">
        <v>635</v>
      </c>
      <c r="E138" s="27" t="s">
        <v>7399</v>
      </c>
      <c r="F138" s="28" t="s">
        <v>865</v>
      </c>
      <c r="G138" s="29">
        <v>47.359999999999999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7053</v>
      </c>
    </row>
    <row r="140" ht="26">
      <c r="A140" s="1" t="s">
        <v>640</v>
      </c>
      <c r="E140" s="33" t="s">
        <v>8725</v>
      </c>
    </row>
    <row r="141">
      <c r="A141" s="1" t="s">
        <v>642</v>
      </c>
      <c r="E141" s="27" t="s">
        <v>1313</v>
      </c>
    </row>
    <row r="142">
      <c r="A142" s="1" t="s">
        <v>633</v>
      </c>
      <c r="B142" s="1">
        <v>33</v>
      </c>
      <c r="C142" s="26" t="s">
        <v>8726</v>
      </c>
      <c r="D142" t="s">
        <v>635</v>
      </c>
      <c r="E142" s="27" t="s">
        <v>8727</v>
      </c>
      <c r="F142" s="28" t="s">
        <v>865</v>
      </c>
      <c r="G142" s="29">
        <v>47.359999999999999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7053</v>
      </c>
    </row>
    <row r="144" ht="26">
      <c r="A144" s="1" t="s">
        <v>640</v>
      </c>
      <c r="E144" s="33" t="s">
        <v>8725</v>
      </c>
    </row>
    <row r="145">
      <c r="A145" s="1" t="s">
        <v>642</v>
      </c>
      <c r="E145" s="27" t="s">
        <v>1313</v>
      </c>
    </row>
    <row r="146">
      <c r="A146" s="1" t="s">
        <v>633</v>
      </c>
      <c r="B146" s="1">
        <v>34</v>
      </c>
      <c r="C146" s="26" t="s">
        <v>7821</v>
      </c>
      <c r="D146" t="s">
        <v>635</v>
      </c>
      <c r="E146" s="27" t="s">
        <v>7822</v>
      </c>
      <c r="F146" s="28" t="s">
        <v>865</v>
      </c>
      <c r="G146" s="29">
        <v>47.359999999999999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7053</v>
      </c>
    </row>
    <row r="148" ht="26">
      <c r="A148" s="1" t="s">
        <v>640</v>
      </c>
      <c r="E148" s="33" t="s">
        <v>8725</v>
      </c>
    </row>
    <row r="149">
      <c r="A149" s="1" t="s">
        <v>642</v>
      </c>
      <c r="E149" s="27" t="s">
        <v>1313</v>
      </c>
    </row>
    <row r="150">
      <c r="A150" s="1" t="s">
        <v>633</v>
      </c>
      <c r="B150" s="1">
        <v>35</v>
      </c>
      <c r="C150" s="26" t="s">
        <v>7823</v>
      </c>
      <c r="D150" t="s">
        <v>635</v>
      </c>
      <c r="E150" s="27" t="s">
        <v>7824</v>
      </c>
      <c r="F150" s="28" t="s">
        <v>865</v>
      </c>
      <c r="G150" s="29">
        <v>47.359999999999999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7053</v>
      </c>
    </row>
    <row r="152" ht="26">
      <c r="A152" s="1" t="s">
        <v>640</v>
      </c>
      <c r="E152" s="33" t="s">
        <v>8725</v>
      </c>
    </row>
    <row r="153">
      <c r="A153" s="1" t="s">
        <v>642</v>
      </c>
      <c r="E153" s="27" t="s">
        <v>1313</v>
      </c>
    </row>
    <row r="154" ht="13">
      <c r="A154" s="1" t="s">
        <v>630</v>
      </c>
      <c r="C154" s="22" t="s">
        <v>7068</v>
      </c>
      <c r="E154" s="23" t="s">
        <v>4733</v>
      </c>
      <c r="L154" s="24">
        <f>SUMIFS(L155:L166,A155:A166,"P")</f>
        <v>0</v>
      </c>
      <c r="M154" s="24">
        <f>SUMIFS(M155:M166,A155:A166,"P")</f>
        <v>0</v>
      </c>
      <c r="N154" s="25"/>
    </row>
    <row r="155">
      <c r="A155" s="1" t="s">
        <v>633</v>
      </c>
      <c r="B155" s="1">
        <v>36</v>
      </c>
      <c r="C155" s="26" t="s">
        <v>7209</v>
      </c>
      <c r="D155" t="s">
        <v>635</v>
      </c>
      <c r="E155" s="27" t="s">
        <v>7210</v>
      </c>
      <c r="F155" s="28" t="s">
        <v>865</v>
      </c>
      <c r="G155" s="29">
        <v>9.1300000000000008</v>
      </c>
      <c r="H155" s="28">
        <v>0</v>
      </c>
      <c r="I155" s="30">
        <f>ROUND(G155*H155,P4)</f>
        <v>0</v>
      </c>
      <c r="L155" s="31">
        <v>0</v>
      </c>
      <c r="M155" s="24">
        <f>ROUND(G155*L155,P4)</f>
        <v>0</v>
      </c>
      <c r="N155" s="25" t="s">
        <v>638</v>
      </c>
      <c r="O155" s="32">
        <f>M155*AA155</f>
        <v>0</v>
      </c>
      <c r="P155" s="1">
        <v>3</v>
      </c>
      <c r="AA155" s="1">
        <f>IF(P155=1,$O$3,IF(P155=2,$O$4,$O$5))</f>
        <v>0</v>
      </c>
    </row>
    <row r="156">
      <c r="A156" s="1" t="s">
        <v>639</v>
      </c>
      <c r="E156" s="27" t="s">
        <v>7053</v>
      </c>
    </row>
    <row r="157" ht="26">
      <c r="A157" s="1" t="s">
        <v>640</v>
      </c>
      <c r="E157" s="33" t="s">
        <v>8728</v>
      </c>
    </row>
    <row r="158">
      <c r="A158" s="1" t="s">
        <v>642</v>
      </c>
      <c r="E158" s="27" t="s">
        <v>1313</v>
      </c>
    </row>
    <row r="159" ht="25">
      <c r="A159" s="1" t="s">
        <v>633</v>
      </c>
      <c r="B159" s="1">
        <v>37</v>
      </c>
      <c r="C159" s="26" t="s">
        <v>7834</v>
      </c>
      <c r="D159" t="s">
        <v>635</v>
      </c>
      <c r="E159" s="27" t="s">
        <v>7835</v>
      </c>
      <c r="F159" s="28" t="s">
        <v>865</v>
      </c>
      <c r="G159" s="29">
        <v>54.119999999999997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7053</v>
      </c>
    </row>
    <row r="161" ht="26">
      <c r="A161" s="1" t="s">
        <v>640</v>
      </c>
      <c r="E161" s="33" t="s">
        <v>8729</v>
      </c>
    </row>
    <row r="162">
      <c r="A162" s="1" t="s">
        <v>642</v>
      </c>
      <c r="E162" s="27" t="s">
        <v>1313</v>
      </c>
    </row>
    <row r="163">
      <c r="A163" s="1" t="s">
        <v>633</v>
      </c>
      <c r="B163" s="1">
        <v>38</v>
      </c>
      <c r="C163" s="26" t="s">
        <v>7867</v>
      </c>
      <c r="D163" t="s">
        <v>635</v>
      </c>
      <c r="E163" s="27" t="s">
        <v>7868</v>
      </c>
      <c r="F163" s="28" t="s">
        <v>865</v>
      </c>
      <c r="G163" s="29">
        <v>4.0599999999999996</v>
      </c>
      <c r="H163" s="28">
        <v>0</v>
      </c>
      <c r="I163" s="30">
        <f>ROUND(G163*H163,P4)</f>
        <v>0</v>
      </c>
      <c r="L163" s="31">
        <v>0</v>
      </c>
      <c r="M163" s="24">
        <f>ROUND(G163*L163,P4)</f>
        <v>0</v>
      </c>
      <c r="N163" s="25" t="s">
        <v>638</v>
      </c>
      <c r="O163" s="32">
        <f>M163*AA163</f>
        <v>0</v>
      </c>
      <c r="P163" s="1">
        <v>3</v>
      </c>
      <c r="AA163" s="1">
        <f>IF(P163=1,$O$3,IF(P163=2,$O$4,$O$5))</f>
        <v>0</v>
      </c>
    </row>
    <row r="164">
      <c r="A164" s="1" t="s">
        <v>639</v>
      </c>
      <c r="E164" s="27" t="s">
        <v>8730</v>
      </c>
    </row>
    <row r="165" ht="26">
      <c r="A165" s="1" t="s">
        <v>640</v>
      </c>
      <c r="E165" s="33" t="s">
        <v>8731</v>
      </c>
    </row>
    <row r="166">
      <c r="A166" s="1" t="s">
        <v>642</v>
      </c>
      <c r="E166" s="27" t="s">
        <v>1313</v>
      </c>
    </row>
    <row r="167" ht="13">
      <c r="A167" s="1" t="s">
        <v>630</v>
      </c>
      <c r="C167" s="22" t="s">
        <v>7541</v>
      </c>
      <c r="E167" s="23" t="s">
        <v>5475</v>
      </c>
      <c r="L167" s="24">
        <f>SUMIFS(L168:L179,A168:A179,"P")</f>
        <v>0</v>
      </c>
      <c r="M167" s="24">
        <f>SUMIFS(M168:M179,A168:A179,"P")</f>
        <v>0</v>
      </c>
      <c r="N167" s="25"/>
    </row>
    <row r="168">
      <c r="A168" s="1" t="s">
        <v>633</v>
      </c>
      <c r="B168" s="1">
        <v>39</v>
      </c>
      <c r="C168" s="26" t="s">
        <v>8732</v>
      </c>
      <c r="D168" t="s">
        <v>635</v>
      </c>
      <c r="E168" s="27" t="s">
        <v>8733</v>
      </c>
      <c r="F168" s="28" t="s">
        <v>649</v>
      </c>
      <c r="G168" s="29">
        <v>3</v>
      </c>
      <c r="H168" s="28">
        <v>0</v>
      </c>
      <c r="I168" s="30">
        <f>ROUND(G168*H168,P4)</f>
        <v>0</v>
      </c>
      <c r="L168" s="31">
        <v>0</v>
      </c>
      <c r="M168" s="24">
        <f>ROUND(G168*L168,P4)</f>
        <v>0</v>
      </c>
      <c r="N168" s="25" t="s">
        <v>638</v>
      </c>
      <c r="O168" s="32">
        <f>M168*AA168</f>
        <v>0</v>
      </c>
      <c r="P168" s="1">
        <v>3</v>
      </c>
      <c r="AA168" s="1">
        <f>IF(P168=1,$O$3,IF(P168=2,$O$4,$O$5))</f>
        <v>0</v>
      </c>
    </row>
    <row r="169" ht="37.5">
      <c r="A169" s="1" t="s">
        <v>639</v>
      </c>
      <c r="E169" s="27" t="s">
        <v>8734</v>
      </c>
    </row>
    <row r="170" ht="26">
      <c r="A170" s="1" t="s">
        <v>640</v>
      </c>
      <c r="E170" s="33" t="s">
        <v>8735</v>
      </c>
    </row>
    <row r="171">
      <c r="A171" s="1" t="s">
        <v>642</v>
      </c>
      <c r="E171" s="27" t="s">
        <v>1313</v>
      </c>
    </row>
    <row r="172">
      <c r="A172" s="1" t="s">
        <v>633</v>
      </c>
      <c r="B172" s="1">
        <v>40</v>
      </c>
      <c r="C172" s="26" t="s">
        <v>6971</v>
      </c>
      <c r="D172" t="s">
        <v>635</v>
      </c>
      <c r="E172" s="27" t="s">
        <v>6972</v>
      </c>
      <c r="F172" s="28" t="s">
        <v>649</v>
      </c>
      <c r="G172" s="29">
        <v>18.100000000000001</v>
      </c>
      <c r="H172" s="28">
        <v>0</v>
      </c>
      <c r="I172" s="30">
        <f>ROUND(G172*H172,P4)</f>
        <v>0</v>
      </c>
      <c r="L172" s="31">
        <v>0</v>
      </c>
      <c r="M172" s="24">
        <f>ROUND(G172*L172,P4)</f>
        <v>0</v>
      </c>
      <c r="N172" s="25" t="s">
        <v>638</v>
      </c>
      <c r="O172" s="32">
        <f>M172*AA172</f>
        <v>0</v>
      </c>
      <c r="P172" s="1">
        <v>3</v>
      </c>
      <c r="AA172" s="1">
        <f>IF(P172=1,$O$3,IF(P172=2,$O$4,$O$5))</f>
        <v>0</v>
      </c>
    </row>
    <row r="173" ht="25">
      <c r="A173" s="1" t="s">
        <v>639</v>
      </c>
      <c r="E173" s="27" t="s">
        <v>8736</v>
      </c>
    </row>
    <row r="174" ht="26">
      <c r="A174" s="1" t="s">
        <v>640</v>
      </c>
      <c r="E174" s="33" t="s">
        <v>8737</v>
      </c>
    </row>
    <row r="175">
      <c r="A175" s="1" t="s">
        <v>642</v>
      </c>
      <c r="E175" s="27" t="s">
        <v>1313</v>
      </c>
    </row>
    <row r="176">
      <c r="A176" s="1" t="s">
        <v>633</v>
      </c>
      <c r="B176" s="1">
        <v>41</v>
      </c>
      <c r="C176" s="26" t="s">
        <v>6976</v>
      </c>
      <c r="D176" t="s">
        <v>635</v>
      </c>
      <c r="E176" s="27" t="s">
        <v>6977</v>
      </c>
      <c r="F176" s="28" t="s">
        <v>649</v>
      </c>
      <c r="G176" s="29">
        <v>1</v>
      </c>
      <c r="H176" s="28">
        <v>0</v>
      </c>
      <c r="I176" s="30">
        <f>ROUND(G176*H176,P4)</f>
        <v>0</v>
      </c>
      <c r="L176" s="31">
        <v>0</v>
      </c>
      <c r="M176" s="24">
        <f>ROUND(G176*L176,P4)</f>
        <v>0</v>
      </c>
      <c r="N176" s="25" t="s">
        <v>638</v>
      </c>
      <c r="O176" s="32">
        <f>M176*AA176</f>
        <v>0</v>
      </c>
      <c r="P176" s="1">
        <v>3</v>
      </c>
      <c r="AA176" s="1">
        <f>IF(P176=1,$O$3,IF(P176=2,$O$4,$O$5))</f>
        <v>0</v>
      </c>
    </row>
    <row r="177" ht="37.5">
      <c r="A177" s="1" t="s">
        <v>639</v>
      </c>
      <c r="E177" s="27" t="s">
        <v>8738</v>
      </c>
    </row>
    <row r="178" ht="26">
      <c r="A178" s="1" t="s">
        <v>640</v>
      </c>
      <c r="E178" s="33" t="s">
        <v>8739</v>
      </c>
    </row>
    <row r="179">
      <c r="A179" s="1" t="s">
        <v>642</v>
      </c>
      <c r="E179" s="27" t="s">
        <v>1313</v>
      </c>
    </row>
    <row r="180" ht="13">
      <c r="A180" s="1" t="s">
        <v>630</v>
      </c>
      <c r="C180" s="22" t="s">
        <v>6708</v>
      </c>
      <c r="E180" s="23" t="s">
        <v>6709</v>
      </c>
      <c r="L180" s="24">
        <f>SUMIFS(L181:L216,A181:A216,"P")</f>
        <v>0</v>
      </c>
      <c r="M180" s="24">
        <f>SUMIFS(M181:M216,A181:A216,"P")</f>
        <v>0</v>
      </c>
      <c r="N180" s="25"/>
    </row>
    <row r="181">
      <c r="A181" s="1" t="s">
        <v>633</v>
      </c>
      <c r="B181" s="1">
        <v>42</v>
      </c>
      <c r="C181" s="26" t="s">
        <v>7893</v>
      </c>
      <c r="D181" t="s">
        <v>635</v>
      </c>
      <c r="E181" s="27" t="s">
        <v>6591</v>
      </c>
      <c r="F181" s="28" t="s">
        <v>649</v>
      </c>
      <c r="G181" s="29">
        <v>30.030000000000001</v>
      </c>
      <c r="H181" s="28">
        <v>0</v>
      </c>
      <c r="I181" s="30">
        <f>ROUND(G181*H181,P4)</f>
        <v>0</v>
      </c>
      <c r="L181" s="31">
        <v>0</v>
      </c>
      <c r="M181" s="24">
        <f>ROUND(G181*L181,P4)</f>
        <v>0</v>
      </c>
      <c r="N181" s="25" t="s">
        <v>638</v>
      </c>
      <c r="O181" s="32">
        <f>M181*AA181</f>
        <v>0</v>
      </c>
      <c r="P181" s="1">
        <v>3</v>
      </c>
      <c r="AA181" s="1">
        <f>IF(P181=1,$O$3,IF(P181=2,$O$4,$O$5))</f>
        <v>0</v>
      </c>
    </row>
    <row r="182">
      <c r="A182" s="1" t="s">
        <v>639</v>
      </c>
      <c r="E182" s="27" t="s">
        <v>7124</v>
      </c>
    </row>
    <row r="183" ht="26">
      <c r="A183" s="1" t="s">
        <v>640</v>
      </c>
      <c r="E183" s="33" t="s">
        <v>8740</v>
      </c>
    </row>
    <row r="184">
      <c r="A184" s="1" t="s">
        <v>642</v>
      </c>
      <c r="E184" s="27" t="s">
        <v>1313</v>
      </c>
    </row>
    <row r="185">
      <c r="A185" s="1" t="s">
        <v>633</v>
      </c>
      <c r="B185" s="1">
        <v>43</v>
      </c>
      <c r="C185" s="26" t="s">
        <v>7347</v>
      </c>
      <c r="D185" t="s">
        <v>635</v>
      </c>
      <c r="E185" s="27" t="s">
        <v>7348</v>
      </c>
      <c r="F185" s="28" t="s">
        <v>659</v>
      </c>
      <c r="G185" s="29">
        <v>12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8741</v>
      </c>
    </row>
    <row r="188">
      <c r="A188" s="1" t="s">
        <v>642</v>
      </c>
      <c r="E188" s="27" t="s">
        <v>1313</v>
      </c>
    </row>
    <row r="189">
      <c r="A189" s="1" t="s">
        <v>633</v>
      </c>
      <c r="B189" s="1">
        <v>44</v>
      </c>
      <c r="C189" s="26" t="s">
        <v>5647</v>
      </c>
      <c r="D189" t="s">
        <v>635</v>
      </c>
      <c r="E189" s="27" t="s">
        <v>5648</v>
      </c>
      <c r="F189" s="28" t="s">
        <v>649</v>
      </c>
      <c r="G189" s="29">
        <v>71.299999999999997</v>
      </c>
      <c r="H189" s="28">
        <v>0</v>
      </c>
      <c r="I189" s="30">
        <f>ROUND(G189*H189,P4)</f>
        <v>0</v>
      </c>
      <c r="L189" s="31">
        <v>0</v>
      </c>
      <c r="M189" s="24">
        <f>ROUND(G189*L189,P4)</f>
        <v>0</v>
      </c>
      <c r="N189" s="25" t="s">
        <v>638</v>
      </c>
      <c r="O189" s="32">
        <f>M189*AA189</f>
        <v>0</v>
      </c>
      <c r="P189" s="1">
        <v>3</v>
      </c>
      <c r="AA189" s="1">
        <f>IF(P189=1,$O$3,IF(P189=2,$O$4,$O$5))</f>
        <v>0</v>
      </c>
    </row>
    <row r="190">
      <c r="A190" s="1" t="s">
        <v>639</v>
      </c>
      <c r="E190" s="27" t="s">
        <v>8061</v>
      </c>
    </row>
    <row r="191" ht="52">
      <c r="A191" s="1" t="s">
        <v>640</v>
      </c>
      <c r="E191" s="33" t="s">
        <v>8742</v>
      </c>
    </row>
    <row r="192">
      <c r="A192" s="1" t="s">
        <v>642</v>
      </c>
      <c r="E192" s="27" t="s">
        <v>1313</v>
      </c>
    </row>
    <row r="193">
      <c r="A193" s="1" t="s">
        <v>633</v>
      </c>
      <c r="B193" s="1">
        <v>45</v>
      </c>
      <c r="C193" s="26" t="s">
        <v>7913</v>
      </c>
      <c r="D193" t="s">
        <v>635</v>
      </c>
      <c r="E193" s="27" t="s">
        <v>7914</v>
      </c>
      <c r="F193" s="28" t="s">
        <v>649</v>
      </c>
      <c r="G193" s="29">
        <v>20</v>
      </c>
      <c r="H193" s="28">
        <v>0</v>
      </c>
      <c r="I193" s="30">
        <f>ROUND(G193*H193,P4)</f>
        <v>0</v>
      </c>
      <c r="L193" s="31">
        <v>0</v>
      </c>
      <c r="M193" s="24">
        <f>ROUND(G193*L193,P4)</f>
        <v>0</v>
      </c>
      <c r="N193" s="25" t="s">
        <v>638</v>
      </c>
      <c r="O193" s="32">
        <f>M193*AA193</f>
        <v>0</v>
      </c>
      <c r="P193" s="1">
        <v>3</v>
      </c>
      <c r="AA193" s="1">
        <f>IF(P193=1,$O$3,IF(P193=2,$O$4,$O$5))</f>
        <v>0</v>
      </c>
    </row>
    <row r="194">
      <c r="A194" s="1" t="s">
        <v>639</v>
      </c>
      <c r="E194" s="27" t="s">
        <v>8061</v>
      </c>
    </row>
    <row r="195" ht="26">
      <c r="A195" s="1" t="s">
        <v>640</v>
      </c>
      <c r="E195" s="33" t="s">
        <v>8743</v>
      </c>
    </row>
    <row r="196">
      <c r="A196" s="1" t="s">
        <v>642</v>
      </c>
      <c r="E196" s="27" t="s">
        <v>1313</v>
      </c>
    </row>
    <row r="197">
      <c r="A197" s="1" t="s">
        <v>633</v>
      </c>
      <c r="B197" s="1">
        <v>46</v>
      </c>
      <c r="C197" s="26" t="s">
        <v>8514</v>
      </c>
      <c r="D197" t="s">
        <v>635</v>
      </c>
      <c r="E197" s="27" t="s">
        <v>8744</v>
      </c>
      <c r="F197" s="28" t="s">
        <v>649</v>
      </c>
      <c r="G197" s="29">
        <v>73.590000000000003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8745</v>
      </c>
    </row>
    <row r="199" ht="26">
      <c r="A199" s="1" t="s">
        <v>640</v>
      </c>
      <c r="E199" s="33" t="s">
        <v>8746</v>
      </c>
    </row>
    <row r="200">
      <c r="A200" s="1" t="s">
        <v>642</v>
      </c>
      <c r="E200" s="27" t="s">
        <v>1313</v>
      </c>
    </row>
    <row r="201">
      <c r="A201" s="1" t="s">
        <v>633</v>
      </c>
      <c r="B201" s="1">
        <v>47</v>
      </c>
      <c r="C201" s="26" t="s">
        <v>8047</v>
      </c>
      <c r="D201" t="s">
        <v>635</v>
      </c>
      <c r="E201" s="27" t="s">
        <v>8048</v>
      </c>
      <c r="F201" s="28" t="s">
        <v>649</v>
      </c>
      <c r="G201" s="29">
        <v>30.030000000000001</v>
      </c>
      <c r="H201" s="28">
        <v>0</v>
      </c>
      <c r="I201" s="30">
        <f>ROUND(G201*H201,P4)</f>
        <v>0</v>
      </c>
      <c r="L201" s="31">
        <v>0</v>
      </c>
      <c r="M201" s="24">
        <f>ROUND(G201*L201,P4)</f>
        <v>0</v>
      </c>
      <c r="N201" s="25" t="s">
        <v>638</v>
      </c>
      <c r="O201" s="32">
        <f>M201*AA201</f>
        <v>0</v>
      </c>
      <c r="P201" s="1">
        <v>3</v>
      </c>
      <c r="AA201" s="1">
        <f>IF(P201=1,$O$3,IF(P201=2,$O$4,$O$5))</f>
        <v>0</v>
      </c>
    </row>
    <row r="202">
      <c r="A202" s="1" t="s">
        <v>639</v>
      </c>
      <c r="E202" s="27" t="s">
        <v>8747</v>
      </c>
    </row>
    <row r="203" ht="26">
      <c r="A203" s="1" t="s">
        <v>640</v>
      </c>
      <c r="E203" s="33" t="s">
        <v>8740</v>
      </c>
    </row>
    <row r="204">
      <c r="A204" s="1" t="s">
        <v>642</v>
      </c>
      <c r="E204" s="27" t="s">
        <v>1313</v>
      </c>
    </row>
    <row r="205">
      <c r="A205" s="1" t="s">
        <v>633</v>
      </c>
      <c r="B205" s="1">
        <v>48</v>
      </c>
      <c r="C205" s="26" t="s">
        <v>8748</v>
      </c>
      <c r="D205" t="s">
        <v>635</v>
      </c>
      <c r="E205" s="27" t="s">
        <v>8749</v>
      </c>
      <c r="F205" s="28" t="s">
        <v>649</v>
      </c>
      <c r="G205" s="29">
        <v>5.7000000000000002</v>
      </c>
      <c r="H205" s="28">
        <v>0</v>
      </c>
      <c r="I205" s="30">
        <f>ROUND(G205*H205,P4)</f>
        <v>0</v>
      </c>
      <c r="L205" s="31">
        <v>0</v>
      </c>
      <c r="M205" s="24">
        <f>ROUND(G205*L205,P4)</f>
        <v>0</v>
      </c>
      <c r="N205" s="25" t="s">
        <v>635</v>
      </c>
      <c r="O205" s="32">
        <f>M205*AA205</f>
        <v>0</v>
      </c>
      <c r="P205" s="1">
        <v>3</v>
      </c>
      <c r="AA205" s="1">
        <f>IF(P205=1,$O$3,IF(P205=2,$O$4,$O$5))</f>
        <v>0</v>
      </c>
    </row>
    <row r="206" ht="25">
      <c r="A206" s="1" t="s">
        <v>639</v>
      </c>
      <c r="E206" s="27" t="s">
        <v>8750</v>
      </c>
    </row>
    <row r="207" ht="26">
      <c r="A207" s="1" t="s">
        <v>640</v>
      </c>
      <c r="E207" s="33" t="s">
        <v>8751</v>
      </c>
    </row>
    <row r="208" ht="100">
      <c r="A208" s="1" t="s">
        <v>642</v>
      </c>
      <c r="E208" s="27" t="s">
        <v>8752</v>
      </c>
    </row>
    <row r="209">
      <c r="A209" s="1" t="s">
        <v>633</v>
      </c>
      <c r="B209" s="1">
        <v>49</v>
      </c>
      <c r="C209" s="26" t="s">
        <v>6599</v>
      </c>
      <c r="D209" t="s">
        <v>635</v>
      </c>
      <c r="E209" s="27" t="s">
        <v>7120</v>
      </c>
      <c r="F209" s="28" t="s">
        <v>659</v>
      </c>
      <c r="G209" s="29">
        <v>2</v>
      </c>
      <c r="H209" s="28">
        <v>0</v>
      </c>
      <c r="I209" s="30">
        <f>ROUND(G209*H209,P4)</f>
        <v>0</v>
      </c>
      <c r="L209" s="31">
        <v>0</v>
      </c>
      <c r="M209" s="24">
        <f>ROUND(G209*L209,P4)</f>
        <v>0</v>
      </c>
      <c r="N209" s="25" t="s">
        <v>635</v>
      </c>
      <c r="O209" s="32">
        <f>M209*AA209</f>
        <v>0</v>
      </c>
      <c r="P209" s="1">
        <v>3</v>
      </c>
      <c r="AA209" s="1">
        <f>IF(P209=1,$O$3,IF(P209=2,$O$4,$O$5))</f>
        <v>0</v>
      </c>
    </row>
    <row r="210" ht="25">
      <c r="A210" s="1" t="s">
        <v>639</v>
      </c>
      <c r="E210" s="27" t="s">
        <v>8753</v>
      </c>
    </row>
    <row r="211" ht="26">
      <c r="A211" s="1" t="s">
        <v>640</v>
      </c>
      <c r="E211" s="33" t="s">
        <v>7550</v>
      </c>
    </row>
    <row r="212" ht="50">
      <c r="A212" s="1" t="s">
        <v>642</v>
      </c>
      <c r="E212" s="27" t="s">
        <v>7123</v>
      </c>
    </row>
    <row r="213">
      <c r="A213" s="1" t="s">
        <v>633</v>
      </c>
      <c r="B213" s="1">
        <v>50</v>
      </c>
      <c r="C213" s="26" t="s">
        <v>7967</v>
      </c>
      <c r="D213" t="s">
        <v>635</v>
      </c>
      <c r="E213" s="27" t="s">
        <v>7968</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8754</v>
      </c>
    </row>
    <row r="215" ht="26">
      <c r="A215" s="1" t="s">
        <v>640</v>
      </c>
      <c r="E215" s="33" t="s">
        <v>8755</v>
      </c>
    </row>
    <row r="216">
      <c r="A216" s="1" t="s">
        <v>642</v>
      </c>
      <c r="E216" s="27" t="s">
        <v>1313</v>
      </c>
    </row>
  </sheetData>
  <sheetProtection sheet="1" objects="1" scenarios="1" spinCount="100000" saltValue="JRmomvl6D9L9KjZ9DlqbEprcRGd8etE4yOEaVm/5v1RMzgsXEXBmE63cUOIXEsudiC6gpONvZbfSRb479bBwzg==" hashValue="P1N0DZffF8Sdsjk2eGlkNYFtQmckk2/fo1MYj/jmO0l93dzBWMpaxdHj+9fxSWh7HLJrW3eddcvi87lcKRoZE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8756</v>
      </c>
      <c r="E8" s="23" t="s">
        <v>311</v>
      </c>
      <c r="L8" s="24">
        <f>L9+L18+L23+L28+L33+L50</f>
        <v>0</v>
      </c>
      <c r="M8" s="24">
        <f>M9+M18+M23+M28+M33+M50</f>
        <v>0</v>
      </c>
      <c r="N8" s="25"/>
    </row>
    <row r="9" ht="13">
      <c r="A9" s="1" t="s">
        <v>630</v>
      </c>
      <c r="C9" s="22" t="s">
        <v>3923</v>
      </c>
      <c r="E9" s="23" t="s">
        <v>8757</v>
      </c>
      <c r="L9" s="24">
        <f>SUMIFS(L10:L17,A10:A17,"P")</f>
        <v>0</v>
      </c>
      <c r="M9" s="24">
        <f>SUMIFS(M10:M17,A10:A17,"P")</f>
        <v>0</v>
      </c>
      <c r="N9" s="25"/>
    </row>
    <row r="10">
      <c r="A10" s="1" t="s">
        <v>633</v>
      </c>
      <c r="B10" s="1">
        <v>22</v>
      </c>
      <c r="C10" s="26" t="s">
        <v>8758</v>
      </c>
      <c r="D10" t="s">
        <v>635</v>
      </c>
      <c r="E10" s="27" t="s">
        <v>8759</v>
      </c>
      <c r="F10" s="28" t="s">
        <v>830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8760</v>
      </c>
    </row>
    <row r="13">
      <c r="A13" s="1" t="s">
        <v>642</v>
      </c>
      <c r="E13" s="27" t="s">
        <v>2659</v>
      </c>
    </row>
    <row r="14">
      <c r="A14" s="1" t="s">
        <v>633</v>
      </c>
      <c r="B14" s="1">
        <v>23</v>
      </c>
      <c r="C14" s="26" t="s">
        <v>8761</v>
      </c>
      <c r="D14" t="s">
        <v>635</v>
      </c>
      <c r="E14" s="27" t="s">
        <v>8762</v>
      </c>
      <c r="F14" s="28" t="s">
        <v>4544</v>
      </c>
      <c r="G14" s="29">
        <v>1</v>
      </c>
      <c r="H14" s="28">
        <v>0</v>
      </c>
      <c r="I14" s="30">
        <f>ROUND(G14*H14,P4)</f>
        <v>0</v>
      </c>
      <c r="L14" s="31">
        <v>0</v>
      </c>
      <c r="M14" s="24">
        <f>ROUND(G14*L14,P4)</f>
        <v>0</v>
      </c>
      <c r="N14" s="25" t="s">
        <v>635</v>
      </c>
      <c r="O14" s="32">
        <f>M14*AA14</f>
        <v>0</v>
      </c>
      <c r="P14" s="1">
        <v>3</v>
      </c>
      <c r="AA14" s="1">
        <f>IF(P14=1,$O$3,IF(P14=2,$O$4,$O$5))</f>
        <v>0</v>
      </c>
    </row>
    <row r="15">
      <c r="A15" s="1" t="s">
        <v>639</v>
      </c>
      <c r="E15" s="27" t="s">
        <v>8763</v>
      </c>
    </row>
    <row r="16" ht="26">
      <c r="A16" s="1" t="s">
        <v>640</v>
      </c>
      <c r="E16" s="33" t="s">
        <v>8760</v>
      </c>
    </row>
    <row r="17">
      <c r="A17" s="1" t="s">
        <v>642</v>
      </c>
      <c r="E17" s="27" t="s">
        <v>2659</v>
      </c>
    </row>
    <row r="18" ht="13">
      <c r="A18" s="1" t="s">
        <v>630</v>
      </c>
      <c r="C18" s="22" t="s">
        <v>3927</v>
      </c>
      <c r="E18" s="23" t="s">
        <v>3928</v>
      </c>
      <c r="L18" s="24">
        <f>SUMIFS(L19:L22,A19:A22,"P")</f>
        <v>0</v>
      </c>
      <c r="M18" s="24">
        <f>SUMIFS(M19:M22,A19:A22,"P")</f>
        <v>0</v>
      </c>
      <c r="N18" s="25"/>
    </row>
    <row r="19">
      <c r="A19" s="1" t="s">
        <v>633</v>
      </c>
      <c r="B19" s="1">
        <v>6</v>
      </c>
      <c r="C19" s="26" t="s">
        <v>877</v>
      </c>
      <c r="D19" t="s">
        <v>635</v>
      </c>
      <c r="E19" s="27" t="s">
        <v>878</v>
      </c>
      <c r="F19" s="28" t="s">
        <v>869</v>
      </c>
      <c r="G19" s="29">
        <v>95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8764</v>
      </c>
    </row>
    <row r="22">
      <c r="A22" s="1" t="s">
        <v>642</v>
      </c>
      <c r="E22" s="27" t="s">
        <v>1313</v>
      </c>
    </row>
    <row r="23" ht="13">
      <c r="A23" s="1" t="s">
        <v>630</v>
      </c>
      <c r="C23" s="22" t="s">
        <v>8765</v>
      </c>
      <c r="E23" s="23" t="s">
        <v>8766</v>
      </c>
      <c r="L23" s="24">
        <f>SUMIFS(L24:L27,A24:A27,"P")</f>
        <v>0</v>
      </c>
      <c r="M23" s="24">
        <f>SUMIFS(M24:M27,A24:A27,"P")</f>
        <v>0</v>
      </c>
      <c r="N23" s="25"/>
    </row>
    <row r="24">
      <c r="A24" s="1" t="s">
        <v>633</v>
      </c>
      <c r="B24" s="1">
        <v>24</v>
      </c>
      <c r="C24" s="26" t="s">
        <v>880</v>
      </c>
      <c r="D24" t="s">
        <v>635</v>
      </c>
      <c r="E24" s="27" t="s">
        <v>881</v>
      </c>
      <c r="F24" s="28" t="s">
        <v>649</v>
      </c>
      <c r="G24" s="29">
        <v>80</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8767</v>
      </c>
    </row>
    <row r="27">
      <c r="A27" s="1" t="s">
        <v>642</v>
      </c>
      <c r="E27" s="27" t="s">
        <v>1313</v>
      </c>
    </row>
    <row r="28" ht="13">
      <c r="A28" s="1" t="s">
        <v>630</v>
      </c>
      <c r="C28" s="22" t="s">
        <v>3935</v>
      </c>
      <c r="E28" s="23" t="s">
        <v>3936</v>
      </c>
      <c r="L28" s="24">
        <f>SUMIFS(L29:L32,A29:A32,"P")</f>
        <v>0</v>
      </c>
      <c r="M28" s="24">
        <f>SUMIFS(M29:M32,A29:A32,"P")</f>
        <v>0</v>
      </c>
      <c r="N28" s="25"/>
    </row>
    <row r="29">
      <c r="A29" s="1" t="s">
        <v>633</v>
      </c>
      <c r="B29" s="1">
        <v>5</v>
      </c>
      <c r="C29" s="26" t="s">
        <v>883</v>
      </c>
      <c r="D29" t="s">
        <v>635</v>
      </c>
      <c r="E29" s="27" t="s">
        <v>884</v>
      </c>
      <c r="F29" s="28" t="s">
        <v>869</v>
      </c>
      <c r="G29" s="29">
        <v>95</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8764</v>
      </c>
    </row>
    <row r="32">
      <c r="A32" s="1" t="s">
        <v>642</v>
      </c>
      <c r="E32" s="27" t="s">
        <v>1313</v>
      </c>
    </row>
    <row r="33" ht="13">
      <c r="A33" s="1" t="s">
        <v>630</v>
      </c>
      <c r="C33" s="22" t="s">
        <v>893</v>
      </c>
      <c r="E33" s="23" t="s">
        <v>3948</v>
      </c>
      <c r="L33" s="24">
        <f>SUMIFS(L34:L49,A34:A49,"P")</f>
        <v>0</v>
      </c>
      <c r="M33" s="24">
        <f>SUMIFS(M34:M49,A34:A49,"P")</f>
        <v>0</v>
      </c>
      <c r="N33" s="25"/>
    </row>
    <row r="34">
      <c r="A34" s="1" t="s">
        <v>633</v>
      </c>
      <c r="B34" s="1">
        <v>1</v>
      </c>
      <c r="C34" s="26" t="s">
        <v>1455</v>
      </c>
      <c r="D34" t="s">
        <v>635</v>
      </c>
      <c r="E34" s="27" t="s">
        <v>8768</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8769</v>
      </c>
    </row>
    <row r="37">
      <c r="A37" s="1" t="s">
        <v>642</v>
      </c>
      <c r="E37" s="27" t="s">
        <v>1313</v>
      </c>
    </row>
    <row r="38">
      <c r="A38" s="1" t="s">
        <v>633</v>
      </c>
      <c r="B38" s="1">
        <v>2</v>
      </c>
      <c r="C38" s="26" t="s">
        <v>8770</v>
      </c>
      <c r="D38" t="s">
        <v>635</v>
      </c>
      <c r="E38" s="27" t="s">
        <v>8771</v>
      </c>
      <c r="F38" s="28" t="s">
        <v>649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8772</v>
      </c>
    </row>
    <row r="41">
      <c r="A41" s="1" t="s">
        <v>642</v>
      </c>
      <c r="E41" s="27" t="s">
        <v>1313</v>
      </c>
    </row>
    <row r="42">
      <c r="A42" s="1" t="s">
        <v>633</v>
      </c>
      <c r="B42" s="1">
        <v>3</v>
      </c>
      <c r="C42" s="26" t="s">
        <v>914</v>
      </c>
      <c r="D42" t="s">
        <v>635</v>
      </c>
      <c r="E42" s="27" t="s">
        <v>915</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8773</v>
      </c>
    </row>
    <row r="45">
      <c r="A45" s="1" t="s">
        <v>642</v>
      </c>
      <c r="E45" s="27" t="s">
        <v>1313</v>
      </c>
    </row>
    <row r="46" ht="25">
      <c r="A46" s="1" t="s">
        <v>633</v>
      </c>
      <c r="B46" s="1">
        <v>4</v>
      </c>
      <c r="C46" s="26" t="s">
        <v>917</v>
      </c>
      <c r="D46" t="s">
        <v>635</v>
      </c>
      <c r="E46" s="27" t="s">
        <v>918</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8774</v>
      </c>
    </row>
    <row r="49">
      <c r="A49" s="1" t="s">
        <v>642</v>
      </c>
      <c r="E49" s="27" t="s">
        <v>1313</v>
      </c>
    </row>
    <row r="50" ht="13">
      <c r="A50" s="1" t="s">
        <v>630</v>
      </c>
      <c r="C50" s="22" t="s">
        <v>631</v>
      </c>
      <c r="E50" s="23" t="s">
        <v>8775</v>
      </c>
      <c r="L50" s="24">
        <f>SUMIFS(L51:L110,A51:A110,"P")</f>
        <v>0</v>
      </c>
      <c r="M50" s="24">
        <f>SUMIFS(M51:M110,A51:A110,"P")</f>
        <v>0</v>
      </c>
      <c r="N50" s="25"/>
    </row>
    <row r="51">
      <c r="A51" s="1" t="s">
        <v>633</v>
      </c>
      <c r="B51" s="1">
        <v>7</v>
      </c>
      <c r="C51" s="26" t="s">
        <v>1483</v>
      </c>
      <c r="D51" t="s">
        <v>635</v>
      </c>
      <c r="E51" s="27" t="s">
        <v>1484</v>
      </c>
      <c r="F51" s="28" t="s">
        <v>843</v>
      </c>
      <c r="G51" s="29">
        <v>154</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8776</v>
      </c>
    </row>
    <row r="54">
      <c r="A54" s="1" t="s">
        <v>642</v>
      </c>
      <c r="E54" s="27" t="s">
        <v>1313</v>
      </c>
    </row>
    <row r="55">
      <c r="A55" s="1" t="s">
        <v>633</v>
      </c>
      <c r="B55" s="1">
        <v>8</v>
      </c>
      <c r="C55" s="26" t="s">
        <v>1486</v>
      </c>
      <c r="D55" t="s">
        <v>635</v>
      </c>
      <c r="E55" s="27" t="s">
        <v>1487</v>
      </c>
      <c r="F55" s="28" t="s">
        <v>649</v>
      </c>
      <c r="G55" s="29">
        <v>3190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8777</v>
      </c>
    </row>
    <row r="58">
      <c r="A58" s="1" t="s">
        <v>642</v>
      </c>
      <c r="E58" s="27" t="s">
        <v>1313</v>
      </c>
    </row>
    <row r="59">
      <c r="A59" s="1" t="s">
        <v>633</v>
      </c>
      <c r="B59" s="1">
        <v>9</v>
      </c>
      <c r="C59" s="26" t="s">
        <v>844</v>
      </c>
      <c r="D59" t="s">
        <v>635</v>
      </c>
      <c r="E59" s="27" t="s">
        <v>845</v>
      </c>
      <c r="F59" s="28" t="s">
        <v>649</v>
      </c>
      <c r="G59" s="29">
        <v>3190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8777</v>
      </c>
    </row>
    <row r="62">
      <c r="A62" s="1" t="s">
        <v>642</v>
      </c>
      <c r="E62" s="27" t="s">
        <v>1313</v>
      </c>
    </row>
    <row r="63">
      <c r="A63" s="1" t="s">
        <v>633</v>
      </c>
      <c r="B63" s="1">
        <v>10</v>
      </c>
      <c r="C63" s="26" t="s">
        <v>849</v>
      </c>
      <c r="D63" t="s">
        <v>635</v>
      </c>
      <c r="E63" s="27" t="s">
        <v>850</v>
      </c>
      <c r="F63" s="28" t="s">
        <v>649</v>
      </c>
      <c r="G63" s="29">
        <v>200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8778</v>
      </c>
    </row>
    <row r="66">
      <c r="A66" s="1" t="s">
        <v>642</v>
      </c>
      <c r="E66" s="27" t="s">
        <v>1313</v>
      </c>
    </row>
    <row r="67">
      <c r="A67" s="1" t="s">
        <v>633</v>
      </c>
      <c r="B67" s="1">
        <v>11</v>
      </c>
      <c r="C67" s="26" t="s">
        <v>847</v>
      </c>
      <c r="D67" t="s">
        <v>635</v>
      </c>
      <c r="E67" s="27" t="s">
        <v>848</v>
      </c>
      <c r="F67" s="28" t="s">
        <v>649</v>
      </c>
      <c r="G67" s="29">
        <v>200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8778</v>
      </c>
    </row>
    <row r="70">
      <c r="A70" s="1" t="s">
        <v>642</v>
      </c>
      <c r="E70" s="27" t="s">
        <v>1313</v>
      </c>
    </row>
    <row r="71">
      <c r="A71" s="1" t="s">
        <v>633</v>
      </c>
      <c r="B71" s="1">
        <v>12</v>
      </c>
      <c r="C71" s="26" t="s">
        <v>851</v>
      </c>
      <c r="D71" t="s">
        <v>635</v>
      </c>
      <c r="E71" s="27" t="s">
        <v>852</v>
      </c>
      <c r="F71" s="28" t="s">
        <v>853</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8760</v>
      </c>
    </row>
    <row r="74">
      <c r="A74" s="1" t="s">
        <v>642</v>
      </c>
      <c r="E74" s="27" t="s">
        <v>1313</v>
      </c>
    </row>
    <row r="75">
      <c r="A75" s="1" t="s">
        <v>633</v>
      </c>
      <c r="B75" s="1">
        <v>13</v>
      </c>
      <c r="C75" s="26" t="s">
        <v>854</v>
      </c>
      <c r="D75" t="s">
        <v>635</v>
      </c>
      <c r="E75" s="27" t="s">
        <v>855</v>
      </c>
      <c r="F75" s="28" t="s">
        <v>649</v>
      </c>
      <c r="G75" s="29">
        <v>200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8778</v>
      </c>
    </row>
    <row r="78">
      <c r="A78" s="1" t="s">
        <v>642</v>
      </c>
      <c r="E78" s="27" t="s">
        <v>1313</v>
      </c>
    </row>
    <row r="79">
      <c r="A79" s="1" t="s">
        <v>633</v>
      </c>
      <c r="B79" s="1">
        <v>14</v>
      </c>
      <c r="C79" s="26" t="s">
        <v>1501</v>
      </c>
      <c r="D79" t="s">
        <v>635</v>
      </c>
      <c r="E79" s="27" t="s">
        <v>1502</v>
      </c>
      <c r="F79" s="28" t="s">
        <v>659</v>
      </c>
      <c r="G79" s="29">
        <v>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8774</v>
      </c>
    </row>
    <row r="82">
      <c r="A82" s="1" t="s">
        <v>642</v>
      </c>
      <c r="E82" s="27" t="s">
        <v>1313</v>
      </c>
    </row>
    <row r="83">
      <c r="A83" s="1" t="s">
        <v>633</v>
      </c>
      <c r="B83" s="1">
        <v>15</v>
      </c>
      <c r="C83" s="26" t="s">
        <v>3204</v>
      </c>
      <c r="D83" t="s">
        <v>635</v>
      </c>
      <c r="E83" s="27" t="s">
        <v>3205</v>
      </c>
      <c r="F83" s="28" t="s">
        <v>659</v>
      </c>
      <c r="G83" s="29">
        <v>2</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8774</v>
      </c>
    </row>
    <row r="86">
      <c r="A86" s="1" t="s">
        <v>642</v>
      </c>
      <c r="E86" s="27" t="s">
        <v>1313</v>
      </c>
    </row>
    <row r="87">
      <c r="A87" s="1" t="s">
        <v>633</v>
      </c>
      <c r="B87" s="1">
        <v>16</v>
      </c>
      <c r="C87" s="26" t="s">
        <v>2011</v>
      </c>
      <c r="D87" t="s">
        <v>635</v>
      </c>
      <c r="E87" s="27" t="s">
        <v>2012</v>
      </c>
      <c r="F87" s="28" t="s">
        <v>659</v>
      </c>
      <c r="G87" s="29">
        <v>2</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8774</v>
      </c>
    </row>
    <row r="90">
      <c r="A90" s="1" t="s">
        <v>642</v>
      </c>
      <c r="E90" s="27" t="s">
        <v>1313</v>
      </c>
    </row>
    <row r="91">
      <c r="A91" s="1" t="s">
        <v>633</v>
      </c>
      <c r="B91" s="1">
        <v>17</v>
      </c>
      <c r="C91" s="26" t="s">
        <v>8779</v>
      </c>
      <c r="D91" t="s">
        <v>635</v>
      </c>
      <c r="E91" s="27" t="s">
        <v>8780</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8774</v>
      </c>
    </row>
    <row r="94">
      <c r="A94" s="1" t="s">
        <v>642</v>
      </c>
      <c r="E94" s="27" t="s">
        <v>1313</v>
      </c>
    </row>
    <row r="95">
      <c r="A95" s="1" t="s">
        <v>633</v>
      </c>
      <c r="B95" s="1">
        <v>18</v>
      </c>
      <c r="C95" s="26" t="s">
        <v>2014</v>
      </c>
      <c r="D95" t="s">
        <v>635</v>
      </c>
      <c r="E95" s="27" t="s">
        <v>2015</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8774</v>
      </c>
    </row>
    <row r="98">
      <c r="A98" s="1" t="s">
        <v>642</v>
      </c>
      <c r="E98" s="27" t="s">
        <v>1313</v>
      </c>
    </row>
    <row r="99">
      <c r="A99" s="1" t="s">
        <v>633</v>
      </c>
      <c r="B99" s="1">
        <v>19</v>
      </c>
      <c r="C99" s="26" t="s">
        <v>8781</v>
      </c>
      <c r="D99" t="s">
        <v>635</v>
      </c>
      <c r="E99" s="27" t="s">
        <v>8782</v>
      </c>
      <c r="F99" s="28" t="s">
        <v>1664</v>
      </c>
      <c r="G99" s="29">
        <v>96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8783</v>
      </c>
    </row>
    <row r="102">
      <c r="A102" s="1" t="s">
        <v>642</v>
      </c>
      <c r="E102" s="27" t="s">
        <v>1313</v>
      </c>
    </row>
    <row r="103">
      <c r="A103" s="1" t="s">
        <v>633</v>
      </c>
      <c r="B103" s="1">
        <v>20</v>
      </c>
      <c r="C103" s="26" t="s">
        <v>1629</v>
      </c>
      <c r="D103" t="s">
        <v>635</v>
      </c>
      <c r="E103" s="27" t="s">
        <v>1630</v>
      </c>
      <c r="F103" s="28" t="s">
        <v>659</v>
      </c>
      <c r="G103" s="29">
        <v>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8774</v>
      </c>
    </row>
    <row r="106">
      <c r="A106" s="1" t="s">
        <v>642</v>
      </c>
      <c r="E106" s="27" t="s">
        <v>1313</v>
      </c>
    </row>
    <row r="107">
      <c r="A107" s="1" t="s">
        <v>633</v>
      </c>
      <c r="B107" s="1">
        <v>21</v>
      </c>
      <c r="C107" s="26" t="s">
        <v>1632</v>
      </c>
      <c r="D107" t="s">
        <v>635</v>
      </c>
      <c r="E107" s="27" t="s">
        <v>1633</v>
      </c>
      <c r="F107" s="28" t="s">
        <v>659</v>
      </c>
      <c r="G107" s="29">
        <v>2</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8774</v>
      </c>
    </row>
    <row r="110">
      <c r="A110" s="1" t="s">
        <v>642</v>
      </c>
      <c r="E110" s="27" t="s">
        <v>1313</v>
      </c>
    </row>
  </sheetData>
  <sheetProtection sheet="1" objects="1" scenarios="1" spinCount="100000" saltValue="KeKYH/ccCFsi9+6IC1/ooHm8Edy8VeINoAN32yxp6w17T9GnFiVTFJcjCxha0gMaSJNaG+O0IuJ/v074P0gj7g==" hashValue="QYSB90D9Dx5pZyLgqCb2JgbVjbe1LnJbTx08V8kAJecuqrWo1SPQ86eW56PCklOh+J7NHIcbvfN70+grQ/yVV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8784</v>
      </c>
      <c r="E8" s="23" t="s">
        <v>313</v>
      </c>
      <c r="L8" s="24">
        <f>L9+L50+L63</f>
        <v>0</v>
      </c>
      <c r="M8" s="24">
        <f>M9+M50+M63</f>
        <v>0</v>
      </c>
      <c r="N8" s="25"/>
    </row>
    <row r="9" ht="13">
      <c r="A9" s="1" t="s">
        <v>630</v>
      </c>
      <c r="C9" s="22" t="s">
        <v>861</v>
      </c>
      <c r="E9" s="23" t="s">
        <v>1388</v>
      </c>
      <c r="L9" s="24">
        <f>SUMIFS(L10:L49,A10:A49,"P")</f>
        <v>0</v>
      </c>
      <c r="M9" s="24">
        <f>SUMIFS(M10:M49,A10:A49,"P")</f>
        <v>0</v>
      </c>
      <c r="N9" s="25"/>
    </row>
    <row r="10">
      <c r="A10" s="1" t="s">
        <v>633</v>
      </c>
      <c r="B10" s="1">
        <v>2</v>
      </c>
      <c r="C10" s="26" t="s">
        <v>6819</v>
      </c>
      <c r="D10" t="s">
        <v>635</v>
      </c>
      <c r="E10" s="27" t="s">
        <v>6820</v>
      </c>
      <c r="F10" s="28" t="s">
        <v>649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120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75</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15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SUMIFS(L51:L62,A51:A62,"P")</f>
        <v>0</v>
      </c>
      <c r="M50" s="24">
        <f>SUMIFS(M51:M62,A51:A62,"P")</f>
        <v>0</v>
      </c>
      <c r="N50" s="25"/>
    </row>
    <row r="51">
      <c r="A51" s="1" t="s">
        <v>633</v>
      </c>
      <c r="B51" s="1">
        <v>12</v>
      </c>
      <c r="C51" s="26" t="s">
        <v>5457</v>
      </c>
      <c r="D51" t="s">
        <v>635</v>
      </c>
      <c r="E51" s="27" t="s">
        <v>5458</v>
      </c>
      <c r="F51" s="28" t="s">
        <v>869</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1313</v>
      </c>
    </row>
    <row r="55">
      <c r="A55" s="1" t="s">
        <v>633</v>
      </c>
      <c r="B55" s="1">
        <v>13</v>
      </c>
      <c r="C55" s="26" t="s">
        <v>4710</v>
      </c>
      <c r="D55" t="s">
        <v>635</v>
      </c>
      <c r="E55" s="27" t="s">
        <v>4711</v>
      </c>
      <c r="F55" s="28" t="s">
        <v>869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8790</v>
      </c>
      <c r="D59" t="s">
        <v>635</v>
      </c>
      <c r="E59" s="27" t="s">
        <v>8791</v>
      </c>
      <c r="F59" s="28" t="s">
        <v>869</v>
      </c>
      <c r="G59" s="29">
        <v>7</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ht="13">
      <c r="A63" s="1" t="s">
        <v>630</v>
      </c>
      <c r="C63" s="22" t="s">
        <v>1724</v>
      </c>
      <c r="E63" s="23" t="s">
        <v>1725</v>
      </c>
      <c r="L63" s="24">
        <f>SUMIFS(L64:L67,A64:A67,"P")</f>
        <v>0</v>
      </c>
      <c r="M63" s="24">
        <f>SUMIFS(M64:M67,A64:A67,"P")</f>
        <v>0</v>
      </c>
      <c r="N63" s="25"/>
    </row>
    <row r="64" ht="25">
      <c r="A64" s="1" t="s">
        <v>633</v>
      </c>
      <c r="B64" s="1">
        <v>1</v>
      </c>
      <c r="C64" s="26" t="s">
        <v>1726</v>
      </c>
      <c r="D64" t="s">
        <v>1727</v>
      </c>
      <c r="E64" s="27" t="s">
        <v>1728</v>
      </c>
      <c r="F64" s="28" t="s">
        <v>1729</v>
      </c>
      <c r="G64" s="29">
        <v>240</v>
      </c>
      <c r="H64" s="28">
        <v>0</v>
      </c>
      <c r="I64" s="30">
        <f>ROUND(G64*H64,P4)</f>
        <v>0</v>
      </c>
      <c r="L64" s="31">
        <v>0</v>
      </c>
      <c r="M64" s="24">
        <f>ROUND(G64*L64,P4)</f>
        <v>0</v>
      </c>
      <c r="N64" s="25" t="s">
        <v>1730</v>
      </c>
      <c r="O64" s="32">
        <f>M64*AA64</f>
        <v>0</v>
      </c>
      <c r="P64" s="1">
        <v>3</v>
      </c>
      <c r="AA64" s="1">
        <f>IF(P64=1,$O$3,IF(P64=2,$O$4,$O$5))</f>
        <v>0</v>
      </c>
    </row>
    <row r="65" ht="25">
      <c r="A65" s="1" t="s">
        <v>639</v>
      </c>
      <c r="E65" s="27" t="s">
        <v>8792</v>
      </c>
    </row>
    <row r="66">
      <c r="A66" s="1" t="s">
        <v>640</v>
      </c>
    </row>
    <row r="67" ht="187.5">
      <c r="A67" s="1" t="s">
        <v>642</v>
      </c>
      <c r="E67" s="27" t="s">
        <v>3628</v>
      </c>
    </row>
  </sheetData>
  <sheetProtection sheet="1" objects="1" scenarios="1" spinCount="100000" saltValue="wT4FHIl+uLGL1RUITP4EhdVNMwKKF1ERGWu2cbVN7VQgoKlZ1Bw6EEKcE9cqPrqjkImg16a27vTTo2xO5IS4iQ==" hashValue="vRaXHBCyshDztpYHs6JzVnFKJ9ABEOnnw41orM8w8PwkDLX4wL/6/TZsbkOIMkwvkbIIieel3synmYZcfP96b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COUNTIFS(L8:L54,"=0",A8:A54,"P")+COUNTIFS(L8:L54,"",A8:A54,"P")+SUM(Q8:Q54)</f>
        <v>0</v>
      </c>
    </row>
    <row r="8" ht="13">
      <c r="A8" s="1" t="s">
        <v>628</v>
      </c>
      <c r="C8" s="22" t="s">
        <v>8793</v>
      </c>
      <c r="E8" s="23" t="s">
        <v>315</v>
      </c>
      <c r="L8" s="24">
        <f>L9+L22+L31+L40+L45</f>
        <v>0</v>
      </c>
      <c r="M8" s="24">
        <f>M9+M22+M31+M40+M45</f>
        <v>0</v>
      </c>
      <c r="N8" s="25"/>
    </row>
    <row r="9" ht="13">
      <c r="A9" s="1" t="s">
        <v>630</v>
      </c>
      <c r="C9" s="22" t="s">
        <v>861</v>
      </c>
      <c r="E9" s="23" t="s">
        <v>1388</v>
      </c>
      <c r="L9" s="24">
        <f>SUMIFS(L10:L21,A10:A21,"P")</f>
        <v>0</v>
      </c>
      <c r="M9" s="24">
        <f>SUMIFS(M10:M21,A10:A21,"P")</f>
        <v>0</v>
      </c>
      <c r="N9" s="25"/>
    </row>
    <row r="10">
      <c r="A10" s="1" t="s">
        <v>633</v>
      </c>
      <c r="B10" s="1">
        <v>3</v>
      </c>
      <c r="C10" s="26" t="s">
        <v>8787</v>
      </c>
      <c r="D10" t="s">
        <v>635</v>
      </c>
      <c r="E10" s="27" t="s">
        <v>8788</v>
      </c>
      <c r="F10" s="28" t="s">
        <v>869</v>
      </c>
      <c r="G10" s="29">
        <v>170</v>
      </c>
      <c r="H10" s="28">
        <v>0</v>
      </c>
      <c r="I10" s="30">
        <f>ROUND(G10*H10,P4)</f>
        <v>0</v>
      </c>
      <c r="L10" s="31">
        <v>0</v>
      </c>
      <c r="M10" s="24">
        <f>ROUND(G10*L10,P4)</f>
        <v>0</v>
      </c>
      <c r="N10" s="25" t="s">
        <v>638</v>
      </c>
      <c r="O10" s="32">
        <f>M10*AA10</f>
        <v>0</v>
      </c>
      <c r="P10" s="1">
        <v>3</v>
      </c>
      <c r="AA10" s="1">
        <f>IF(P10=1,$O$3,IF(P10=2,$O$4,$O$5))</f>
        <v>0</v>
      </c>
    </row>
    <row r="11">
      <c r="A11" s="1" t="s">
        <v>639</v>
      </c>
      <c r="E11" s="27" t="s">
        <v>8794</v>
      </c>
    </row>
    <row r="12">
      <c r="A12" s="1" t="s">
        <v>640</v>
      </c>
    </row>
    <row r="13">
      <c r="A13" s="1" t="s">
        <v>642</v>
      </c>
      <c r="E13" s="27" t="s">
        <v>1313</v>
      </c>
    </row>
    <row r="14">
      <c r="A14" s="1" t="s">
        <v>633</v>
      </c>
      <c r="B14" s="1">
        <v>4</v>
      </c>
      <c r="C14" s="26" t="s">
        <v>4582</v>
      </c>
      <c r="D14" t="s">
        <v>635</v>
      </c>
      <c r="E14" s="27" t="s">
        <v>4583</v>
      </c>
      <c r="F14" s="28" t="s">
        <v>869</v>
      </c>
      <c r="G14" s="29">
        <v>170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c r="A18" s="1" t="s">
        <v>633</v>
      </c>
      <c r="B18" s="1">
        <v>5</v>
      </c>
      <c r="C18" s="26" t="s">
        <v>1812</v>
      </c>
      <c r="D18" t="s">
        <v>635</v>
      </c>
      <c r="E18" s="27" t="s">
        <v>1813</v>
      </c>
      <c r="F18" s="28" t="s">
        <v>869</v>
      </c>
      <c r="G18" s="29">
        <v>30</v>
      </c>
      <c r="H18" s="28">
        <v>0</v>
      </c>
      <c r="I18" s="30">
        <f>ROUND(G18*H18,P4)</f>
        <v>0</v>
      </c>
      <c r="L18" s="31">
        <v>0</v>
      </c>
      <c r="M18" s="24">
        <f>ROUND(G18*L18,P4)</f>
        <v>0</v>
      </c>
      <c r="N18" s="25" t="s">
        <v>638</v>
      </c>
      <c r="O18" s="32">
        <f>M18*AA18</f>
        <v>0</v>
      </c>
      <c r="P18" s="1">
        <v>3</v>
      </c>
      <c r="AA18" s="1">
        <f>IF(P18=1,$O$3,IF(P18=2,$O$4,$O$5))</f>
        <v>0</v>
      </c>
    </row>
    <row r="19">
      <c r="A19" s="1" t="s">
        <v>639</v>
      </c>
      <c r="E19" s="27" t="s">
        <v>8795</v>
      </c>
    </row>
    <row r="20">
      <c r="A20" s="1" t="s">
        <v>640</v>
      </c>
    </row>
    <row r="21">
      <c r="A21" s="1" t="s">
        <v>642</v>
      </c>
      <c r="E21" s="27" t="s">
        <v>635</v>
      </c>
    </row>
    <row r="22" ht="13">
      <c r="A22" s="1" t="s">
        <v>630</v>
      </c>
      <c r="C22" s="22" t="s">
        <v>3116</v>
      </c>
      <c r="E22" s="23" t="s">
        <v>4682</v>
      </c>
      <c r="L22" s="24">
        <f>SUMIFS(L23:L30,A23:A30,"P")</f>
        <v>0</v>
      </c>
      <c r="M22" s="24">
        <f>SUMIFS(M23:M30,A23:A30,"P")</f>
        <v>0</v>
      </c>
      <c r="N22" s="25"/>
    </row>
    <row r="23">
      <c r="A23" s="1" t="s">
        <v>633</v>
      </c>
      <c r="B23" s="1">
        <v>8</v>
      </c>
      <c r="C23" s="26" t="s">
        <v>8796</v>
      </c>
      <c r="D23" t="s">
        <v>635</v>
      </c>
      <c r="E23" s="27" t="s">
        <v>8797</v>
      </c>
      <c r="F23" s="28" t="s">
        <v>869</v>
      </c>
      <c r="G23" s="29">
        <v>72.5</v>
      </c>
      <c r="H23" s="28">
        <v>0</v>
      </c>
      <c r="I23" s="30">
        <f>ROUND(G23*H23,P4)</f>
        <v>0</v>
      </c>
      <c r="L23" s="31">
        <v>0</v>
      </c>
      <c r="M23" s="24">
        <f>ROUND(G23*L23,P4)</f>
        <v>0</v>
      </c>
      <c r="N23" s="25" t="s">
        <v>638</v>
      </c>
      <c r="O23" s="32">
        <f>M23*AA23</f>
        <v>0</v>
      </c>
      <c r="P23" s="1">
        <v>3</v>
      </c>
      <c r="AA23" s="1">
        <f>IF(P23=1,$O$3,IF(P23=2,$O$4,$O$5))</f>
        <v>0</v>
      </c>
    </row>
    <row r="24">
      <c r="A24" s="1" t="s">
        <v>639</v>
      </c>
      <c r="E24" s="27" t="s">
        <v>8798</v>
      </c>
    </row>
    <row r="25">
      <c r="A25" s="1" t="s">
        <v>640</v>
      </c>
    </row>
    <row r="26" ht="350">
      <c r="A26" s="1" t="s">
        <v>642</v>
      </c>
      <c r="E26" s="27" t="s">
        <v>4692</v>
      </c>
    </row>
    <row r="27">
      <c r="A27" s="1" t="s">
        <v>633</v>
      </c>
      <c r="B27" s="1">
        <v>9</v>
      </c>
      <c r="C27" s="26" t="s">
        <v>8799</v>
      </c>
      <c r="D27" t="s">
        <v>635</v>
      </c>
      <c r="E27" s="27" t="s">
        <v>8800</v>
      </c>
      <c r="F27" s="28" t="s">
        <v>1729</v>
      </c>
      <c r="G27" s="29">
        <v>7.71</v>
      </c>
      <c r="H27" s="28">
        <v>0</v>
      </c>
      <c r="I27" s="30">
        <f>ROUND(G27*H27,P4)</f>
        <v>0</v>
      </c>
      <c r="L27" s="31">
        <v>0</v>
      </c>
      <c r="M27" s="24">
        <f>ROUND(G27*L27,P4)</f>
        <v>0</v>
      </c>
      <c r="N27" s="25" t="s">
        <v>638</v>
      </c>
      <c r="O27" s="32">
        <f>M27*AA27</f>
        <v>0</v>
      </c>
      <c r="P27" s="1">
        <v>3</v>
      </c>
      <c r="AA27" s="1">
        <f>IF(P27=1,$O$3,IF(P27=2,$O$4,$O$5))</f>
        <v>0</v>
      </c>
    </row>
    <row r="28">
      <c r="A28" s="1" t="s">
        <v>639</v>
      </c>
      <c r="E28" s="27" t="s">
        <v>8801</v>
      </c>
    </row>
    <row r="29">
      <c r="A29" s="1" t="s">
        <v>640</v>
      </c>
    </row>
    <row r="30">
      <c r="A30" s="1" t="s">
        <v>642</v>
      </c>
      <c r="E30" s="27" t="s">
        <v>635</v>
      </c>
    </row>
    <row r="31" ht="13">
      <c r="A31" s="1" t="s">
        <v>630</v>
      </c>
      <c r="C31" s="22" t="s">
        <v>3123</v>
      </c>
      <c r="E31" s="23" t="s">
        <v>4687</v>
      </c>
      <c r="L31" s="24">
        <f>SUMIFS(L32:L39,A32:A39,"P")</f>
        <v>0</v>
      </c>
      <c r="M31" s="24">
        <f>SUMIFS(M32:M39,A32:A39,"P")</f>
        <v>0</v>
      </c>
      <c r="N31" s="25"/>
    </row>
    <row r="32">
      <c r="A32" s="1" t="s">
        <v>633</v>
      </c>
      <c r="B32" s="1">
        <v>6</v>
      </c>
      <c r="C32" s="26" t="s">
        <v>5457</v>
      </c>
      <c r="D32" t="s">
        <v>635</v>
      </c>
      <c r="E32" s="27" t="s">
        <v>4689</v>
      </c>
      <c r="F32" s="28" t="s">
        <v>869</v>
      </c>
      <c r="G32" s="29">
        <v>20.949999999999999</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8802</v>
      </c>
    </row>
    <row r="35">
      <c r="A35" s="1" t="s">
        <v>642</v>
      </c>
      <c r="E35" s="27" t="s">
        <v>635</v>
      </c>
    </row>
    <row r="36">
      <c r="A36" s="1" t="s">
        <v>633</v>
      </c>
      <c r="B36" s="1">
        <v>7</v>
      </c>
      <c r="C36" s="26" t="s">
        <v>4710</v>
      </c>
      <c r="D36" t="s">
        <v>635</v>
      </c>
      <c r="E36" s="27" t="s">
        <v>4711</v>
      </c>
      <c r="F36" s="28" t="s">
        <v>869</v>
      </c>
      <c r="G36" s="29">
        <v>10.5</v>
      </c>
      <c r="H36" s="28">
        <v>0</v>
      </c>
      <c r="I36" s="30">
        <f>ROUND(G36*H36,P4)</f>
        <v>0</v>
      </c>
      <c r="L36" s="31">
        <v>0</v>
      </c>
      <c r="M36" s="24">
        <f>ROUND(G36*L36,P4)</f>
        <v>0</v>
      </c>
      <c r="N36" s="25" t="s">
        <v>638</v>
      </c>
      <c r="O36" s="32">
        <f>M36*AA36</f>
        <v>0</v>
      </c>
      <c r="P36" s="1">
        <v>3</v>
      </c>
      <c r="AA36" s="1">
        <f>IF(P36=1,$O$3,IF(P36=2,$O$4,$O$5))</f>
        <v>0</v>
      </c>
    </row>
    <row r="37">
      <c r="A37" s="1" t="s">
        <v>639</v>
      </c>
      <c r="E37" s="27" t="s">
        <v>8803</v>
      </c>
    </row>
    <row r="38">
      <c r="A38" s="1" t="s">
        <v>640</v>
      </c>
    </row>
    <row r="39" ht="100">
      <c r="A39" s="1" t="s">
        <v>642</v>
      </c>
      <c r="E39" s="27" t="s">
        <v>4713</v>
      </c>
    </row>
    <row r="40" ht="13">
      <c r="A40" s="1" t="s">
        <v>630</v>
      </c>
      <c r="C40" s="22" t="s">
        <v>4496</v>
      </c>
      <c r="E40" s="23" t="s">
        <v>4497</v>
      </c>
      <c r="L40" s="24">
        <f>SUMIFS(L41:L44,A41:A44,"P")</f>
        <v>0</v>
      </c>
      <c r="M40" s="24">
        <f>SUMIFS(M41:M44,A41:A44,"P")</f>
        <v>0</v>
      </c>
      <c r="N40" s="25"/>
    </row>
    <row r="41">
      <c r="A41" s="1" t="s">
        <v>633</v>
      </c>
      <c r="B41" s="1">
        <v>10</v>
      </c>
      <c r="C41" s="26" t="s">
        <v>3624</v>
      </c>
      <c r="D41" t="s">
        <v>635</v>
      </c>
      <c r="E41" s="27" t="s">
        <v>3625</v>
      </c>
      <c r="F41" s="28" t="s">
        <v>869</v>
      </c>
      <c r="G41" s="29">
        <v>30</v>
      </c>
      <c r="H41" s="28">
        <v>0</v>
      </c>
      <c r="I41" s="30">
        <f>ROUND(G41*H41,P4)</f>
        <v>0</v>
      </c>
      <c r="L41" s="31">
        <v>0</v>
      </c>
      <c r="M41" s="24">
        <f>ROUND(G41*L41,P4)</f>
        <v>0</v>
      </c>
      <c r="N41" s="25" t="s">
        <v>638</v>
      </c>
      <c r="O41" s="32">
        <f>M41*AA41</f>
        <v>0</v>
      </c>
      <c r="P41" s="1">
        <v>3</v>
      </c>
      <c r="AA41" s="1">
        <f>IF(P41=1,$O$3,IF(P41=2,$O$4,$O$5))</f>
        <v>0</v>
      </c>
    </row>
    <row r="42">
      <c r="A42" s="1" t="s">
        <v>639</v>
      </c>
      <c r="E42" s="27" t="s">
        <v>8804</v>
      </c>
    </row>
    <row r="43">
      <c r="A43" s="1" t="s">
        <v>640</v>
      </c>
    </row>
    <row r="44">
      <c r="A44" s="1" t="s">
        <v>642</v>
      </c>
      <c r="E44" s="27" t="s">
        <v>635</v>
      </c>
    </row>
    <row r="45" ht="13">
      <c r="A45" s="1" t="s">
        <v>630</v>
      </c>
      <c r="C45" s="22" t="s">
        <v>1724</v>
      </c>
      <c r="E45" s="23" t="s">
        <v>1725</v>
      </c>
      <c r="L45" s="24">
        <f>SUMIFS(L46:L53,A46:A53,"P")</f>
        <v>0</v>
      </c>
      <c r="M45" s="24">
        <f>SUMIFS(M46:M53,A46:A53,"P")</f>
        <v>0</v>
      </c>
      <c r="N45" s="25"/>
    </row>
    <row r="46" ht="25">
      <c r="A46" s="1" t="s">
        <v>633</v>
      </c>
      <c r="B46" s="1">
        <v>1</v>
      </c>
      <c r="C46" s="26" t="s">
        <v>1726</v>
      </c>
      <c r="D46" t="s">
        <v>1727</v>
      </c>
      <c r="E46" s="27" t="s">
        <v>1728</v>
      </c>
      <c r="F46" s="28" t="s">
        <v>1729</v>
      </c>
      <c r="G46" s="29">
        <v>340</v>
      </c>
      <c r="H46" s="28">
        <v>0</v>
      </c>
      <c r="I46" s="30">
        <f>ROUND(G46*H46,P4)</f>
        <v>0</v>
      </c>
      <c r="L46" s="31">
        <v>0</v>
      </c>
      <c r="M46" s="24">
        <f>ROUND(G46*L46,P4)</f>
        <v>0</v>
      </c>
      <c r="N46" s="25" t="s">
        <v>1730</v>
      </c>
      <c r="O46" s="32">
        <f>M46*AA46</f>
        <v>0</v>
      </c>
      <c r="P46" s="1">
        <v>3</v>
      </c>
      <c r="AA46" s="1">
        <f>IF(P46=1,$O$3,IF(P46=2,$O$4,$O$5))</f>
        <v>0</v>
      </c>
    </row>
    <row r="47" ht="25">
      <c r="A47" s="1" t="s">
        <v>639</v>
      </c>
      <c r="E47" s="27" t="s">
        <v>1731</v>
      </c>
    </row>
    <row r="48" ht="26">
      <c r="A48" s="1" t="s">
        <v>640</v>
      </c>
      <c r="E48" s="33" t="s">
        <v>8805</v>
      </c>
    </row>
    <row r="49" ht="187.5">
      <c r="A49" s="1" t="s">
        <v>642</v>
      </c>
      <c r="E49" s="27" t="s">
        <v>3628</v>
      </c>
    </row>
    <row r="50" ht="25">
      <c r="A50" s="1" t="s">
        <v>633</v>
      </c>
      <c r="B50" s="1">
        <v>2</v>
      </c>
      <c r="C50" s="26" t="s">
        <v>1738</v>
      </c>
      <c r="D50" t="s">
        <v>1739</v>
      </c>
      <c r="E50" s="27" t="s">
        <v>1740</v>
      </c>
      <c r="F50" s="28" t="s">
        <v>1729</v>
      </c>
      <c r="G50" s="29">
        <v>75</v>
      </c>
      <c r="H50" s="28">
        <v>0</v>
      </c>
      <c r="I50" s="30">
        <f>ROUND(G50*H50,P4)</f>
        <v>0</v>
      </c>
      <c r="L50" s="31">
        <v>0</v>
      </c>
      <c r="M50" s="24">
        <f>ROUND(G50*L50,P4)</f>
        <v>0</v>
      </c>
      <c r="N50" s="25" t="s">
        <v>1730</v>
      </c>
      <c r="O50" s="32">
        <f>M50*AA50</f>
        <v>0</v>
      </c>
      <c r="P50" s="1">
        <v>3</v>
      </c>
      <c r="AA50" s="1">
        <f>IF(P50=1,$O$3,IF(P50=2,$O$4,$O$5))</f>
        <v>0</v>
      </c>
    </row>
    <row r="51" ht="25">
      <c r="A51" s="1" t="s">
        <v>639</v>
      </c>
      <c r="E51" s="27" t="s">
        <v>1731</v>
      </c>
    </row>
    <row r="52">
      <c r="A52" s="1" t="s">
        <v>640</v>
      </c>
    </row>
    <row r="53" ht="187.5">
      <c r="A53" s="1" t="s">
        <v>642</v>
      </c>
      <c r="E53" s="27" t="s">
        <v>4011</v>
      </c>
    </row>
  </sheetData>
  <sheetProtection sheet="1" objects="1" scenarios="1" spinCount="100000" saltValue="4j8qgsRk2KMCSbbR25lmT/c3DR9N1661Ddj7LbdqtJ0mziXmBKUfNI6AB7D7NIUsVR9JFBPe3CT05mD2a9r7zA==" hashValue="lR1UEr46rcxXu/RJ/ApVyNaMqwWKK9kW8Ci4YL/5iDhI521ID1jWSpG4IuLNhnvs7s78+VyO8Q4HvkZ1Zsu4f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COUNTIFS(L8:L201,"=0",A8:A201,"P")+COUNTIFS(L8:L201,"",A8:A201,"P")+SUM(Q8:Q201)</f>
        <v>0</v>
      </c>
    </row>
    <row r="8" ht="13">
      <c r="A8" s="1" t="s">
        <v>628</v>
      </c>
      <c r="C8" s="22" t="s">
        <v>8806</v>
      </c>
      <c r="E8" s="23" t="s">
        <v>317</v>
      </c>
      <c r="L8" s="24">
        <f>L9+L18+L23+L28+L53+L74+L191+L196</f>
        <v>0</v>
      </c>
      <c r="M8" s="24">
        <f>M9+M18+M23+M28+M53+M74+M191+M196</f>
        <v>0</v>
      </c>
      <c r="N8" s="25"/>
    </row>
    <row r="9" ht="13">
      <c r="A9" s="1" t="s">
        <v>630</v>
      </c>
      <c r="C9" s="22" t="s">
        <v>3923</v>
      </c>
      <c r="E9" s="23" t="s">
        <v>8757</v>
      </c>
      <c r="L9" s="24">
        <f>SUMIFS(L10:L17,A10:A17,"P")</f>
        <v>0</v>
      </c>
      <c r="M9" s="24">
        <f>SUMIFS(M10:M17,A10:A17,"P")</f>
        <v>0</v>
      </c>
      <c r="N9" s="25"/>
    </row>
    <row r="10">
      <c r="A10" s="1" t="s">
        <v>633</v>
      </c>
      <c r="B10" s="1">
        <v>38</v>
      </c>
      <c r="C10" s="26" t="s">
        <v>8758</v>
      </c>
      <c r="D10" t="s">
        <v>635</v>
      </c>
      <c r="E10" s="27" t="s">
        <v>8759</v>
      </c>
      <c r="F10" s="28" t="s">
        <v>830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8760</v>
      </c>
    </row>
    <row r="13">
      <c r="A13" s="1" t="s">
        <v>642</v>
      </c>
      <c r="E13" s="27" t="s">
        <v>2659</v>
      </c>
    </row>
    <row r="14">
      <c r="A14" s="1" t="s">
        <v>633</v>
      </c>
      <c r="B14" s="1">
        <v>39</v>
      </c>
      <c r="C14" s="26" t="s">
        <v>8807</v>
      </c>
      <c r="D14" t="s">
        <v>635</v>
      </c>
      <c r="E14" s="27" t="s">
        <v>8808</v>
      </c>
      <c r="F14" s="28" t="s">
        <v>4544</v>
      </c>
      <c r="G14" s="29">
        <v>1</v>
      </c>
      <c r="H14" s="28">
        <v>0</v>
      </c>
      <c r="I14" s="30">
        <f>ROUND(G14*H14,P4)</f>
        <v>0</v>
      </c>
      <c r="L14" s="31">
        <v>0</v>
      </c>
      <c r="M14" s="24">
        <f>ROUND(G14*L14,P4)</f>
        <v>0</v>
      </c>
      <c r="N14" s="25" t="s">
        <v>638</v>
      </c>
      <c r="O14" s="32">
        <f>M14*AA14</f>
        <v>0</v>
      </c>
      <c r="P14" s="1">
        <v>3</v>
      </c>
      <c r="AA14" s="1">
        <f>IF(P14=1,$O$3,IF(P14=2,$O$4,$O$5))</f>
        <v>0</v>
      </c>
    </row>
    <row r="15">
      <c r="A15" s="1" t="s">
        <v>639</v>
      </c>
      <c r="E15" s="27" t="s">
        <v>8763</v>
      </c>
    </row>
    <row r="16" ht="26">
      <c r="A16" s="1" t="s">
        <v>640</v>
      </c>
      <c r="E16" s="33" t="s">
        <v>8760</v>
      </c>
    </row>
    <row r="17">
      <c r="A17" s="1" t="s">
        <v>642</v>
      </c>
      <c r="E17" s="27" t="s">
        <v>1313</v>
      </c>
    </row>
    <row r="18" ht="13">
      <c r="A18" s="1" t="s">
        <v>630</v>
      </c>
      <c r="C18" s="22" t="s">
        <v>3927</v>
      </c>
      <c r="E18" s="23" t="s">
        <v>3928</v>
      </c>
      <c r="L18" s="24">
        <f>SUMIFS(L19:L22,A19:A22,"P")</f>
        <v>0</v>
      </c>
      <c r="M18" s="24">
        <f>SUMIFS(M19:M22,A19:A22,"P")</f>
        <v>0</v>
      </c>
      <c r="N18" s="25"/>
    </row>
    <row r="19">
      <c r="A19" s="1" t="s">
        <v>633</v>
      </c>
      <c r="B19" s="1">
        <v>8</v>
      </c>
      <c r="C19" s="26" t="s">
        <v>874</v>
      </c>
      <c r="D19" t="s">
        <v>635</v>
      </c>
      <c r="E19" s="27" t="s">
        <v>875</v>
      </c>
      <c r="F19" s="28" t="s">
        <v>869</v>
      </c>
      <c r="G19" s="29">
        <v>134</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8809</v>
      </c>
    </row>
    <row r="22">
      <c r="A22" s="1" t="s">
        <v>642</v>
      </c>
      <c r="E22" s="27" t="s">
        <v>1313</v>
      </c>
    </row>
    <row r="23" ht="13">
      <c r="A23" s="1" t="s">
        <v>630</v>
      </c>
      <c r="C23" s="22" t="s">
        <v>3935</v>
      </c>
      <c r="E23" s="23" t="s">
        <v>3936</v>
      </c>
      <c r="L23" s="24">
        <f>SUMIFS(L24:L27,A24:A27,"P")</f>
        <v>0</v>
      </c>
      <c r="M23" s="24">
        <f>SUMIFS(M24:M27,A24:A27,"P")</f>
        <v>0</v>
      </c>
      <c r="N23" s="25"/>
    </row>
    <row r="24">
      <c r="A24" s="1" t="s">
        <v>633</v>
      </c>
      <c r="B24" s="1">
        <v>7</v>
      </c>
      <c r="C24" s="26" t="s">
        <v>883</v>
      </c>
      <c r="D24" t="s">
        <v>635</v>
      </c>
      <c r="E24" s="27" t="s">
        <v>884</v>
      </c>
      <c r="F24" s="28" t="s">
        <v>869</v>
      </c>
      <c r="G24" s="29">
        <v>134</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8809</v>
      </c>
    </row>
    <row r="27">
      <c r="A27" s="1" t="s">
        <v>642</v>
      </c>
      <c r="E27" s="27" t="s">
        <v>1313</v>
      </c>
    </row>
    <row r="28" ht="13">
      <c r="A28" s="1" t="s">
        <v>630</v>
      </c>
      <c r="C28" s="22" t="s">
        <v>893</v>
      </c>
      <c r="E28" s="23" t="s">
        <v>3948</v>
      </c>
      <c r="L28" s="24">
        <f>SUMIFS(L29:L52,A29:A52,"P")</f>
        <v>0</v>
      </c>
      <c r="M28" s="24">
        <f>SUMIFS(M29:M52,A29:A52,"P")</f>
        <v>0</v>
      </c>
      <c r="N28" s="25"/>
    </row>
    <row r="29">
      <c r="A29" s="1" t="s">
        <v>633</v>
      </c>
      <c r="B29" s="1">
        <v>1</v>
      </c>
      <c r="C29" s="26" t="s">
        <v>1455</v>
      </c>
      <c r="D29" t="s">
        <v>635</v>
      </c>
      <c r="E29" s="27" t="s">
        <v>8768</v>
      </c>
      <c r="F29" s="28" t="s">
        <v>659</v>
      </c>
      <c r="G29" s="29">
        <v>4</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8810</v>
      </c>
    </row>
    <row r="32">
      <c r="A32" s="1" t="s">
        <v>642</v>
      </c>
      <c r="E32" s="27" t="s">
        <v>1313</v>
      </c>
    </row>
    <row r="33">
      <c r="A33" s="1" t="s">
        <v>633</v>
      </c>
      <c r="B33" s="1">
        <v>2</v>
      </c>
      <c r="C33" s="26" t="s">
        <v>8770</v>
      </c>
      <c r="D33" t="s">
        <v>635</v>
      </c>
      <c r="E33" s="27" t="s">
        <v>8771</v>
      </c>
      <c r="F33" s="28" t="s">
        <v>649</v>
      </c>
      <c r="G33" s="29">
        <v>250</v>
      </c>
      <c r="H33" s="28">
        <v>0</v>
      </c>
      <c r="I33" s="30">
        <f>ROUND(G33*H33,P4)</f>
        <v>0</v>
      </c>
      <c r="L33" s="31">
        <v>0</v>
      </c>
      <c r="M33" s="24">
        <f>ROUND(G33*L33,P4)</f>
        <v>0</v>
      </c>
      <c r="N33" s="25" t="s">
        <v>638</v>
      </c>
      <c r="O33" s="32">
        <f>M33*AA33</f>
        <v>0</v>
      </c>
      <c r="P33" s="1">
        <v>3</v>
      </c>
      <c r="AA33" s="1">
        <f>IF(P33=1,$O$3,IF(P33=2,$O$4,$O$5))</f>
        <v>0</v>
      </c>
    </row>
    <row r="34">
      <c r="A34" s="1" t="s">
        <v>639</v>
      </c>
      <c r="E34" s="27" t="s">
        <v>635</v>
      </c>
    </row>
    <row r="35" ht="26">
      <c r="A35" s="1" t="s">
        <v>640</v>
      </c>
      <c r="E35" s="33" t="s">
        <v>8811</v>
      </c>
    </row>
    <row r="36">
      <c r="A36" s="1" t="s">
        <v>642</v>
      </c>
      <c r="E36" s="27" t="s">
        <v>1313</v>
      </c>
    </row>
    <row r="37">
      <c r="A37" s="1" t="s">
        <v>633</v>
      </c>
      <c r="B37" s="1">
        <v>3</v>
      </c>
      <c r="C37" s="26" t="s">
        <v>914</v>
      </c>
      <c r="D37" t="s">
        <v>635</v>
      </c>
      <c r="E37" s="27" t="s">
        <v>915</v>
      </c>
      <c r="F37" s="28" t="s">
        <v>659</v>
      </c>
      <c r="G37" s="29">
        <v>6</v>
      </c>
      <c r="H37" s="28">
        <v>0</v>
      </c>
      <c r="I37" s="30">
        <f>ROUND(G37*H37,P4)</f>
        <v>0</v>
      </c>
      <c r="L37" s="31">
        <v>0</v>
      </c>
      <c r="M37" s="24">
        <f>ROUND(G37*L37,P4)</f>
        <v>0</v>
      </c>
      <c r="N37" s="25" t="s">
        <v>638</v>
      </c>
      <c r="O37" s="32">
        <f>M37*AA37</f>
        <v>0</v>
      </c>
      <c r="P37" s="1">
        <v>3</v>
      </c>
      <c r="AA37" s="1">
        <f>IF(P37=1,$O$3,IF(P37=2,$O$4,$O$5))</f>
        <v>0</v>
      </c>
    </row>
    <row r="38">
      <c r="A38" s="1" t="s">
        <v>639</v>
      </c>
      <c r="E38" s="27" t="s">
        <v>635</v>
      </c>
    </row>
    <row r="39" ht="26">
      <c r="A39" s="1" t="s">
        <v>640</v>
      </c>
      <c r="E39" s="33" t="s">
        <v>8773</v>
      </c>
    </row>
    <row r="40">
      <c r="A40" s="1" t="s">
        <v>642</v>
      </c>
      <c r="E40" s="27" t="s">
        <v>1313</v>
      </c>
    </row>
    <row r="41">
      <c r="A41" s="1" t="s">
        <v>633</v>
      </c>
      <c r="B41" s="1">
        <v>4</v>
      </c>
      <c r="C41" s="26" t="s">
        <v>904</v>
      </c>
      <c r="D41" t="s">
        <v>635</v>
      </c>
      <c r="E41" s="27" t="s">
        <v>905</v>
      </c>
      <c r="F41" s="28" t="s">
        <v>649</v>
      </c>
      <c r="G41" s="29">
        <v>220</v>
      </c>
      <c r="H41" s="28">
        <v>0</v>
      </c>
      <c r="I41" s="30">
        <f>ROUND(G41*H41,P4)</f>
        <v>0</v>
      </c>
      <c r="L41" s="31">
        <v>0</v>
      </c>
      <c r="M41" s="24">
        <f>ROUND(G41*L41,P4)</f>
        <v>0</v>
      </c>
      <c r="N41" s="25" t="s">
        <v>638</v>
      </c>
      <c r="O41" s="32">
        <f>M41*AA41</f>
        <v>0</v>
      </c>
      <c r="P41" s="1">
        <v>3</v>
      </c>
      <c r="AA41" s="1">
        <f>IF(P41=1,$O$3,IF(P41=2,$O$4,$O$5))</f>
        <v>0</v>
      </c>
    </row>
    <row r="42">
      <c r="A42" s="1" t="s">
        <v>639</v>
      </c>
      <c r="E42" s="27" t="s">
        <v>635</v>
      </c>
    </row>
    <row r="43" ht="26">
      <c r="A43" s="1" t="s">
        <v>640</v>
      </c>
      <c r="E43" s="33" t="s">
        <v>8812</v>
      </c>
    </row>
    <row r="44">
      <c r="A44" s="1" t="s">
        <v>642</v>
      </c>
      <c r="E44" s="27" t="s">
        <v>1313</v>
      </c>
    </row>
    <row r="45" ht="25">
      <c r="A45" s="1" t="s">
        <v>633</v>
      </c>
      <c r="B45" s="1">
        <v>5</v>
      </c>
      <c r="C45" s="26" t="s">
        <v>1320</v>
      </c>
      <c r="D45" t="s">
        <v>635</v>
      </c>
      <c r="E45" s="27" t="s">
        <v>1321</v>
      </c>
      <c r="F45" s="28" t="s">
        <v>649</v>
      </c>
      <c r="G45" s="29">
        <v>181</v>
      </c>
      <c r="H45" s="28">
        <v>0</v>
      </c>
      <c r="I45" s="30">
        <f>ROUND(G45*H45,P4)</f>
        <v>0</v>
      </c>
      <c r="L45" s="31">
        <v>0</v>
      </c>
      <c r="M45" s="24">
        <f>ROUND(G45*L45,P4)</f>
        <v>0</v>
      </c>
      <c r="N45" s="25" t="s">
        <v>638</v>
      </c>
      <c r="O45" s="32">
        <f>M45*AA45</f>
        <v>0</v>
      </c>
      <c r="P45" s="1">
        <v>3</v>
      </c>
      <c r="AA45" s="1">
        <f>IF(P45=1,$O$3,IF(P45=2,$O$4,$O$5))</f>
        <v>0</v>
      </c>
    </row>
    <row r="46">
      <c r="A46" s="1" t="s">
        <v>639</v>
      </c>
      <c r="E46" s="27" t="s">
        <v>635</v>
      </c>
    </row>
    <row r="47" ht="26">
      <c r="A47" s="1" t="s">
        <v>640</v>
      </c>
      <c r="E47" s="33" t="s">
        <v>8813</v>
      </c>
    </row>
    <row r="48">
      <c r="A48" s="1" t="s">
        <v>642</v>
      </c>
      <c r="E48" s="27" t="s">
        <v>1313</v>
      </c>
    </row>
    <row r="49" ht="25">
      <c r="A49" s="1" t="s">
        <v>633</v>
      </c>
      <c r="B49" s="1">
        <v>6</v>
      </c>
      <c r="C49" s="26" t="s">
        <v>917</v>
      </c>
      <c r="D49" t="s">
        <v>635</v>
      </c>
      <c r="E49" s="27" t="s">
        <v>918</v>
      </c>
      <c r="F49" s="28" t="s">
        <v>659</v>
      </c>
      <c r="G49" s="29">
        <v>2</v>
      </c>
      <c r="H49" s="28">
        <v>0</v>
      </c>
      <c r="I49" s="30">
        <f>ROUND(G49*H49,P4)</f>
        <v>0</v>
      </c>
      <c r="L49" s="31">
        <v>0</v>
      </c>
      <c r="M49" s="24">
        <f>ROUND(G49*L49,P4)</f>
        <v>0</v>
      </c>
      <c r="N49" s="25" t="s">
        <v>638</v>
      </c>
      <c r="O49" s="32">
        <f>M49*AA49</f>
        <v>0</v>
      </c>
      <c r="P49" s="1">
        <v>3</v>
      </c>
      <c r="AA49" s="1">
        <f>IF(P49=1,$O$3,IF(P49=2,$O$4,$O$5))</f>
        <v>0</v>
      </c>
    </row>
    <row r="50">
      <c r="A50" s="1" t="s">
        <v>639</v>
      </c>
      <c r="E50" s="27" t="s">
        <v>635</v>
      </c>
    </row>
    <row r="51" ht="26">
      <c r="A51" s="1" t="s">
        <v>640</v>
      </c>
      <c r="E51" s="33" t="s">
        <v>8774</v>
      </c>
    </row>
    <row r="52">
      <c r="A52" s="1" t="s">
        <v>642</v>
      </c>
      <c r="E52" s="27" t="s">
        <v>1313</v>
      </c>
    </row>
    <row r="53" ht="13">
      <c r="A53" s="1" t="s">
        <v>630</v>
      </c>
      <c r="C53" s="22" t="s">
        <v>922</v>
      </c>
      <c r="E53" s="23" t="s">
        <v>3966</v>
      </c>
      <c r="L53" s="24">
        <f>SUMIFS(L54:L73,A54:A73,"P")</f>
        <v>0</v>
      </c>
      <c r="M53" s="24">
        <f>SUMIFS(M54:M73,A54:A73,"P")</f>
        <v>0</v>
      </c>
      <c r="N53" s="25"/>
    </row>
    <row r="54" ht="25">
      <c r="A54" s="1" t="s">
        <v>633</v>
      </c>
      <c r="B54" s="1">
        <v>40</v>
      </c>
      <c r="C54" s="26" t="s">
        <v>8814</v>
      </c>
      <c r="D54" t="s">
        <v>635</v>
      </c>
      <c r="E54" s="27" t="s">
        <v>8815</v>
      </c>
      <c r="F54" s="28" t="s">
        <v>649</v>
      </c>
      <c r="G54" s="29">
        <v>20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8816</v>
      </c>
    </row>
    <row r="57">
      <c r="A57" s="1" t="s">
        <v>642</v>
      </c>
      <c r="E57" s="27" t="s">
        <v>1313</v>
      </c>
    </row>
    <row r="58">
      <c r="A58" s="1" t="s">
        <v>633</v>
      </c>
      <c r="B58" s="1">
        <v>41</v>
      </c>
      <c r="C58" s="26" t="s">
        <v>8817</v>
      </c>
      <c r="D58" t="s">
        <v>635</v>
      </c>
      <c r="E58" s="27" t="s">
        <v>8818</v>
      </c>
      <c r="F58" s="28" t="s">
        <v>649</v>
      </c>
      <c r="G58" s="29">
        <v>66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8819</v>
      </c>
    </row>
    <row r="61">
      <c r="A61" s="1" t="s">
        <v>642</v>
      </c>
      <c r="E61" s="27" t="s">
        <v>1313</v>
      </c>
    </row>
    <row r="62" ht="25">
      <c r="A62" s="1" t="s">
        <v>633</v>
      </c>
      <c r="B62" s="1">
        <v>42</v>
      </c>
      <c r="C62" s="26" t="s">
        <v>8820</v>
      </c>
      <c r="D62" t="s">
        <v>635</v>
      </c>
      <c r="E62" s="27" t="s">
        <v>8821</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4052</v>
      </c>
    </row>
    <row r="65">
      <c r="A65" s="1" t="s">
        <v>642</v>
      </c>
      <c r="E65" s="27" t="s">
        <v>1313</v>
      </c>
    </row>
    <row r="66" ht="25">
      <c r="A66" s="1" t="s">
        <v>633</v>
      </c>
      <c r="B66" s="1">
        <v>43</v>
      </c>
      <c r="C66" s="26" t="s">
        <v>2743</v>
      </c>
      <c r="D66" t="s">
        <v>635</v>
      </c>
      <c r="E66" s="27" t="s">
        <v>8822</v>
      </c>
      <c r="F66" s="28" t="s">
        <v>659</v>
      </c>
      <c r="G66" s="29">
        <v>3</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4052</v>
      </c>
    </row>
    <row r="69">
      <c r="A69" s="1" t="s">
        <v>642</v>
      </c>
      <c r="E69" s="27" t="s">
        <v>1313</v>
      </c>
    </row>
    <row r="70">
      <c r="A70" s="1" t="s">
        <v>633</v>
      </c>
      <c r="B70" s="1">
        <v>44</v>
      </c>
      <c r="C70" s="26" t="s">
        <v>8823</v>
      </c>
      <c r="D70" t="s">
        <v>635</v>
      </c>
      <c r="E70" s="27" t="s">
        <v>8824</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8774</v>
      </c>
    </row>
    <row r="73">
      <c r="A73" s="1" t="s">
        <v>642</v>
      </c>
      <c r="E73" s="27" t="s">
        <v>1313</v>
      </c>
    </row>
    <row r="74" ht="13">
      <c r="A74" s="1" t="s">
        <v>630</v>
      </c>
      <c r="C74" s="22" t="s">
        <v>631</v>
      </c>
      <c r="E74" s="23" t="s">
        <v>8775</v>
      </c>
      <c r="L74" s="24">
        <f>SUMIFS(L75:L190,A75:A190,"P")</f>
        <v>0</v>
      </c>
      <c r="M74" s="24">
        <f>SUMIFS(M75:M190,A75:A190,"P")</f>
        <v>0</v>
      </c>
      <c r="N74" s="25"/>
    </row>
    <row r="75">
      <c r="A75" s="1" t="s">
        <v>633</v>
      </c>
      <c r="B75" s="1">
        <v>9</v>
      </c>
      <c r="C75" s="26" t="s">
        <v>2259</v>
      </c>
      <c r="D75" t="s">
        <v>635</v>
      </c>
      <c r="E75" s="27" t="s">
        <v>2260</v>
      </c>
      <c r="F75" s="28" t="s">
        <v>843</v>
      </c>
      <c r="G75" s="29">
        <v>53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8825</v>
      </c>
    </row>
    <row r="78">
      <c r="A78" s="1" t="s">
        <v>642</v>
      </c>
      <c r="E78" s="27" t="s">
        <v>1313</v>
      </c>
    </row>
    <row r="79">
      <c r="A79" s="1" t="s">
        <v>633</v>
      </c>
      <c r="B79" s="1">
        <v>10</v>
      </c>
      <c r="C79" s="26" t="s">
        <v>2263</v>
      </c>
      <c r="D79" t="s">
        <v>635</v>
      </c>
      <c r="E79" s="27" t="s">
        <v>2264</v>
      </c>
      <c r="F79" s="28" t="s">
        <v>843</v>
      </c>
      <c r="G79" s="29">
        <v>212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8826</v>
      </c>
    </row>
    <row r="82">
      <c r="A82" s="1" t="s">
        <v>642</v>
      </c>
      <c r="E82" s="27" t="s">
        <v>1313</v>
      </c>
    </row>
    <row r="83">
      <c r="A83" s="1" t="s">
        <v>633</v>
      </c>
      <c r="B83" s="1">
        <v>11</v>
      </c>
      <c r="C83" s="26" t="s">
        <v>1486</v>
      </c>
      <c r="D83" t="s">
        <v>635</v>
      </c>
      <c r="E83" s="27" t="s">
        <v>1487</v>
      </c>
      <c r="F83" s="28" t="s">
        <v>649</v>
      </c>
      <c r="G83" s="29">
        <v>2200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8827</v>
      </c>
    </row>
    <row r="86">
      <c r="A86" s="1" t="s">
        <v>642</v>
      </c>
      <c r="E86" s="27" t="s">
        <v>1313</v>
      </c>
    </row>
    <row r="87">
      <c r="A87" s="1" t="s">
        <v>633</v>
      </c>
      <c r="B87" s="1">
        <v>12</v>
      </c>
      <c r="C87" s="26" t="s">
        <v>844</v>
      </c>
      <c r="D87" t="s">
        <v>635</v>
      </c>
      <c r="E87" s="27" t="s">
        <v>845</v>
      </c>
      <c r="F87" s="28" t="s">
        <v>649</v>
      </c>
      <c r="G87" s="29">
        <v>2200</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8827</v>
      </c>
    </row>
    <row r="90">
      <c r="A90" s="1" t="s">
        <v>642</v>
      </c>
      <c r="E90" s="27" t="s">
        <v>1313</v>
      </c>
    </row>
    <row r="91">
      <c r="A91" s="1" t="s">
        <v>633</v>
      </c>
      <c r="B91" s="1">
        <v>13</v>
      </c>
      <c r="C91" s="26" t="s">
        <v>1644</v>
      </c>
      <c r="D91" t="s">
        <v>635</v>
      </c>
      <c r="E91" s="27" t="s">
        <v>1645</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8774</v>
      </c>
    </row>
    <row r="94">
      <c r="A94" s="1" t="s">
        <v>642</v>
      </c>
      <c r="E94" s="27" t="s">
        <v>1313</v>
      </c>
    </row>
    <row r="95">
      <c r="A95" s="1" t="s">
        <v>633</v>
      </c>
      <c r="B95" s="1">
        <v>14</v>
      </c>
      <c r="C95" s="26" t="s">
        <v>8828</v>
      </c>
      <c r="D95" t="s">
        <v>635</v>
      </c>
      <c r="E95" s="27" t="s">
        <v>8829</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8774</v>
      </c>
    </row>
    <row r="98">
      <c r="A98" s="1" t="s">
        <v>642</v>
      </c>
      <c r="E98" s="27" t="s">
        <v>1313</v>
      </c>
    </row>
    <row r="99">
      <c r="A99" s="1" t="s">
        <v>633</v>
      </c>
      <c r="B99" s="1">
        <v>15</v>
      </c>
      <c r="C99" s="26" t="s">
        <v>8830</v>
      </c>
      <c r="D99" t="s">
        <v>635</v>
      </c>
      <c r="E99" s="27" t="s">
        <v>8831</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4031</v>
      </c>
    </row>
    <row r="102">
      <c r="A102" s="1" t="s">
        <v>642</v>
      </c>
      <c r="E102" s="27" t="s">
        <v>1313</v>
      </c>
    </row>
    <row r="103">
      <c r="A103" s="1" t="s">
        <v>633</v>
      </c>
      <c r="B103" s="1">
        <v>16</v>
      </c>
      <c r="C103" s="26" t="s">
        <v>1647</v>
      </c>
      <c r="D103" t="s">
        <v>635</v>
      </c>
      <c r="E103" s="27" t="s">
        <v>1648</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4031</v>
      </c>
    </row>
    <row r="106">
      <c r="A106" s="1" t="s">
        <v>642</v>
      </c>
      <c r="E106" s="27" t="s">
        <v>1313</v>
      </c>
    </row>
    <row r="107">
      <c r="A107" s="1" t="s">
        <v>633</v>
      </c>
      <c r="B107" s="1">
        <v>17</v>
      </c>
      <c r="C107" s="26" t="s">
        <v>1865</v>
      </c>
      <c r="D107" t="s">
        <v>635</v>
      </c>
      <c r="E107" s="27" t="s">
        <v>1866</v>
      </c>
      <c r="F107" s="28" t="s">
        <v>649</v>
      </c>
      <c r="G107" s="29">
        <v>195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8832</v>
      </c>
    </row>
    <row r="110">
      <c r="A110" s="1" t="s">
        <v>642</v>
      </c>
      <c r="E110" s="27" t="s">
        <v>1313</v>
      </c>
    </row>
    <row r="111">
      <c r="A111" s="1" t="s">
        <v>633</v>
      </c>
      <c r="B111" s="1">
        <v>18</v>
      </c>
      <c r="C111" s="26" t="s">
        <v>849</v>
      </c>
      <c r="D111" t="s">
        <v>635</v>
      </c>
      <c r="E111" s="27" t="s">
        <v>850</v>
      </c>
      <c r="F111" s="28" t="s">
        <v>649</v>
      </c>
      <c r="G111" s="29">
        <v>213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8833</v>
      </c>
    </row>
    <row r="114">
      <c r="A114" s="1" t="s">
        <v>642</v>
      </c>
      <c r="E114" s="27" t="s">
        <v>1313</v>
      </c>
    </row>
    <row r="115">
      <c r="A115" s="1" t="s">
        <v>633</v>
      </c>
      <c r="B115" s="1">
        <v>19</v>
      </c>
      <c r="C115" s="26" t="s">
        <v>8834</v>
      </c>
      <c r="D115" t="s">
        <v>635</v>
      </c>
      <c r="E115" s="27" t="s">
        <v>8835</v>
      </c>
      <c r="F115" s="28" t="s">
        <v>649</v>
      </c>
      <c r="G115" s="29">
        <v>1828</v>
      </c>
      <c r="H115" s="28">
        <v>0</v>
      </c>
      <c r="I115" s="30">
        <f>ROUND(G115*H115,P4)</f>
        <v>0</v>
      </c>
      <c r="L115" s="31">
        <v>0</v>
      </c>
      <c r="M115" s="24">
        <f>ROUND(G115*L115,P4)</f>
        <v>0</v>
      </c>
      <c r="N115" s="25" t="s">
        <v>635</v>
      </c>
      <c r="O115" s="32">
        <f>M115*AA115</f>
        <v>0</v>
      </c>
      <c r="P115" s="1">
        <v>3</v>
      </c>
      <c r="AA115" s="1">
        <f>IF(P115=1,$O$3,IF(P115=2,$O$4,$O$5))</f>
        <v>0</v>
      </c>
    </row>
    <row r="116">
      <c r="A116" s="1" t="s">
        <v>639</v>
      </c>
      <c r="E116" s="27" t="s">
        <v>8836</v>
      </c>
    </row>
    <row r="117" ht="26">
      <c r="A117" s="1" t="s">
        <v>640</v>
      </c>
      <c r="E117" s="33" t="s">
        <v>8837</v>
      </c>
    </row>
    <row r="118" ht="62.5">
      <c r="A118" s="1" t="s">
        <v>642</v>
      </c>
      <c r="E118" s="27" t="s">
        <v>8838</v>
      </c>
    </row>
    <row r="119">
      <c r="A119" s="1" t="s">
        <v>633</v>
      </c>
      <c r="B119" s="1">
        <v>20</v>
      </c>
      <c r="C119" s="26" t="s">
        <v>847</v>
      </c>
      <c r="D119" t="s">
        <v>635</v>
      </c>
      <c r="E119" s="27" t="s">
        <v>848</v>
      </c>
      <c r="F119" s="28" t="s">
        <v>649</v>
      </c>
      <c r="G119" s="29">
        <v>213</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8833</v>
      </c>
    </row>
    <row r="122">
      <c r="A122" s="1" t="s">
        <v>642</v>
      </c>
      <c r="E122" s="27" t="s">
        <v>1313</v>
      </c>
    </row>
    <row r="123">
      <c r="A123" s="1" t="s">
        <v>633</v>
      </c>
      <c r="B123" s="1">
        <v>21</v>
      </c>
      <c r="C123" s="26" t="s">
        <v>8839</v>
      </c>
      <c r="D123" t="s">
        <v>635</v>
      </c>
      <c r="E123" s="27" t="s">
        <v>8840</v>
      </c>
      <c r="F123" s="28" t="s">
        <v>649</v>
      </c>
      <c r="G123" s="29">
        <v>39</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8841</v>
      </c>
    </row>
    <row r="126">
      <c r="A126" s="1" t="s">
        <v>642</v>
      </c>
      <c r="E126" s="27" t="s">
        <v>1313</v>
      </c>
    </row>
    <row r="127">
      <c r="A127" s="1" t="s">
        <v>633</v>
      </c>
      <c r="B127" s="1">
        <v>22</v>
      </c>
      <c r="C127" s="26" t="s">
        <v>8842</v>
      </c>
      <c r="D127" t="s">
        <v>635</v>
      </c>
      <c r="E127" s="27" t="s">
        <v>8843</v>
      </c>
      <c r="F127" s="28" t="s">
        <v>649</v>
      </c>
      <c r="G127" s="29">
        <v>39</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8841</v>
      </c>
    </row>
    <row r="130">
      <c r="A130" s="1" t="s">
        <v>642</v>
      </c>
      <c r="E130" s="27" t="s">
        <v>1313</v>
      </c>
    </row>
    <row r="131">
      <c r="A131" s="1" t="s">
        <v>633</v>
      </c>
      <c r="B131" s="1">
        <v>23</v>
      </c>
      <c r="C131" s="26" t="s">
        <v>851</v>
      </c>
      <c r="D131" t="s">
        <v>635</v>
      </c>
      <c r="E131" s="27" t="s">
        <v>852</v>
      </c>
      <c r="F131" s="28" t="s">
        <v>853</v>
      </c>
      <c r="G131" s="29">
        <v>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4052</v>
      </c>
    </row>
    <row r="134">
      <c r="A134" s="1" t="s">
        <v>642</v>
      </c>
      <c r="E134" s="27" t="s">
        <v>1313</v>
      </c>
    </row>
    <row r="135">
      <c r="A135" s="1" t="s">
        <v>633</v>
      </c>
      <c r="B135" s="1">
        <v>24</v>
      </c>
      <c r="C135" s="26" t="s">
        <v>854</v>
      </c>
      <c r="D135" t="s">
        <v>635</v>
      </c>
      <c r="E135" s="27" t="s">
        <v>855</v>
      </c>
      <c r="F135" s="28" t="s">
        <v>649</v>
      </c>
      <c r="G135" s="29">
        <v>195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8832</v>
      </c>
    </row>
    <row r="138">
      <c r="A138" s="1" t="s">
        <v>642</v>
      </c>
      <c r="E138" s="27" t="s">
        <v>1313</v>
      </c>
    </row>
    <row r="139">
      <c r="A139" s="1" t="s">
        <v>633</v>
      </c>
      <c r="B139" s="1">
        <v>25</v>
      </c>
      <c r="C139" s="26" t="s">
        <v>1501</v>
      </c>
      <c r="D139" t="s">
        <v>635</v>
      </c>
      <c r="E139" s="27" t="s">
        <v>1502</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8844</v>
      </c>
    </row>
    <row r="142">
      <c r="A142" s="1" t="s">
        <v>642</v>
      </c>
      <c r="E142" s="27" t="s">
        <v>1313</v>
      </c>
    </row>
    <row r="143">
      <c r="A143" s="1" t="s">
        <v>633</v>
      </c>
      <c r="B143" s="1">
        <v>26</v>
      </c>
      <c r="C143" s="26" t="s">
        <v>3204</v>
      </c>
      <c r="D143" t="s">
        <v>635</v>
      </c>
      <c r="E143" s="27" t="s">
        <v>3205</v>
      </c>
      <c r="F143" s="28" t="s">
        <v>659</v>
      </c>
      <c r="G143" s="29">
        <v>16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8845</v>
      </c>
    </row>
    <row r="146">
      <c r="A146" s="1" t="s">
        <v>642</v>
      </c>
      <c r="E146" s="27" t="s">
        <v>1313</v>
      </c>
    </row>
    <row r="147">
      <c r="A147" s="1" t="s">
        <v>633</v>
      </c>
      <c r="B147" s="1">
        <v>27</v>
      </c>
      <c r="C147" s="26" t="s">
        <v>2008</v>
      </c>
      <c r="D147" t="s">
        <v>635</v>
      </c>
      <c r="E147" s="27" t="s">
        <v>2009</v>
      </c>
      <c r="F147" s="28" t="s">
        <v>659</v>
      </c>
      <c r="G147" s="29">
        <v>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8773</v>
      </c>
    </row>
    <row r="150">
      <c r="A150" s="1" t="s">
        <v>642</v>
      </c>
      <c r="E150" s="27" t="s">
        <v>1313</v>
      </c>
    </row>
    <row r="151">
      <c r="A151" s="1" t="s">
        <v>633</v>
      </c>
      <c r="B151" s="1">
        <v>28</v>
      </c>
      <c r="C151" s="26" t="s">
        <v>2011</v>
      </c>
      <c r="D151" t="s">
        <v>635</v>
      </c>
      <c r="E151" s="27" t="s">
        <v>2012</v>
      </c>
      <c r="F151" s="28" t="s">
        <v>659</v>
      </c>
      <c r="G151" s="29">
        <v>4</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4109</v>
      </c>
    </row>
    <row r="154">
      <c r="A154" s="1" t="s">
        <v>642</v>
      </c>
      <c r="E154" s="27" t="s">
        <v>1313</v>
      </c>
    </row>
    <row r="155">
      <c r="A155" s="1" t="s">
        <v>633</v>
      </c>
      <c r="B155" s="1">
        <v>29</v>
      </c>
      <c r="C155" s="26" t="s">
        <v>8779</v>
      </c>
      <c r="D155" t="s">
        <v>635</v>
      </c>
      <c r="E155" s="27" t="s">
        <v>8780</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4109</v>
      </c>
    </row>
    <row r="158">
      <c r="A158" s="1" t="s">
        <v>642</v>
      </c>
      <c r="E158" s="27" t="s">
        <v>1313</v>
      </c>
    </row>
    <row r="159">
      <c r="A159" s="1" t="s">
        <v>633</v>
      </c>
      <c r="B159" s="1">
        <v>30</v>
      </c>
      <c r="C159" s="26" t="s">
        <v>2014</v>
      </c>
      <c r="D159" t="s">
        <v>635</v>
      </c>
      <c r="E159" s="27" t="s">
        <v>2015</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4109</v>
      </c>
    </row>
    <row r="162">
      <c r="A162" s="1" t="s">
        <v>642</v>
      </c>
      <c r="E162" s="27" t="s">
        <v>1313</v>
      </c>
    </row>
    <row r="163">
      <c r="A163" s="1" t="s">
        <v>633</v>
      </c>
      <c r="B163" s="1">
        <v>31</v>
      </c>
      <c r="C163" s="26" t="s">
        <v>1504</v>
      </c>
      <c r="D163" t="s">
        <v>635</v>
      </c>
      <c r="E163" s="27" t="s">
        <v>1505</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4052</v>
      </c>
    </row>
    <row r="166">
      <c r="A166" s="1" t="s">
        <v>642</v>
      </c>
      <c r="E166" s="27" t="s">
        <v>1313</v>
      </c>
    </row>
    <row r="167">
      <c r="A167" s="1" t="s">
        <v>633</v>
      </c>
      <c r="B167" s="1">
        <v>32</v>
      </c>
      <c r="C167" s="26" t="s">
        <v>3207</v>
      </c>
      <c r="D167" t="s">
        <v>635</v>
      </c>
      <c r="E167" s="27" t="s">
        <v>3208</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4052</v>
      </c>
    </row>
    <row r="170">
      <c r="A170" s="1" t="s">
        <v>642</v>
      </c>
      <c r="E170" s="27" t="s">
        <v>1313</v>
      </c>
    </row>
    <row r="171">
      <c r="A171" s="1" t="s">
        <v>633</v>
      </c>
      <c r="B171" s="1">
        <v>33</v>
      </c>
      <c r="C171" s="26" t="s">
        <v>1875</v>
      </c>
      <c r="D171" t="s">
        <v>635</v>
      </c>
      <c r="E171" s="27" t="s">
        <v>1876</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4052</v>
      </c>
    </row>
    <row r="174">
      <c r="A174" s="1" t="s">
        <v>642</v>
      </c>
      <c r="E174" s="27" t="s">
        <v>1313</v>
      </c>
    </row>
    <row r="175">
      <c r="A175" s="1" t="s">
        <v>633</v>
      </c>
      <c r="B175" s="1">
        <v>34</v>
      </c>
      <c r="C175" s="26" t="s">
        <v>8781</v>
      </c>
      <c r="D175" t="s">
        <v>635</v>
      </c>
      <c r="E175" s="27" t="s">
        <v>8782</v>
      </c>
      <c r="F175" s="28" t="s">
        <v>1664</v>
      </c>
      <c r="G175" s="29">
        <v>480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8846</v>
      </c>
    </row>
    <row r="178">
      <c r="A178" s="1" t="s">
        <v>642</v>
      </c>
      <c r="E178" s="27" t="s">
        <v>1313</v>
      </c>
    </row>
    <row r="179">
      <c r="A179" s="1" t="s">
        <v>633</v>
      </c>
      <c r="B179" s="1">
        <v>35</v>
      </c>
      <c r="C179" s="26" t="s">
        <v>1653</v>
      </c>
      <c r="D179" t="s">
        <v>635</v>
      </c>
      <c r="E179" s="27" t="s">
        <v>1654</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4109</v>
      </c>
    </row>
    <row r="182">
      <c r="A182" s="1" t="s">
        <v>642</v>
      </c>
      <c r="E182" s="27" t="s">
        <v>1313</v>
      </c>
    </row>
    <row r="183">
      <c r="A183" s="1" t="s">
        <v>633</v>
      </c>
      <c r="B183" s="1">
        <v>36</v>
      </c>
      <c r="C183" s="26" t="s">
        <v>1629</v>
      </c>
      <c r="D183" t="s">
        <v>635</v>
      </c>
      <c r="E183" s="27" t="s">
        <v>1630</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8774</v>
      </c>
    </row>
    <row r="186">
      <c r="A186" s="1" t="s">
        <v>642</v>
      </c>
      <c r="E186" s="27" t="s">
        <v>1313</v>
      </c>
    </row>
    <row r="187">
      <c r="A187" s="1" t="s">
        <v>633</v>
      </c>
      <c r="B187" s="1">
        <v>37</v>
      </c>
      <c r="C187" s="26" t="s">
        <v>1632</v>
      </c>
      <c r="D187" t="s">
        <v>635</v>
      </c>
      <c r="E187" s="27" t="s">
        <v>1633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8774</v>
      </c>
    </row>
    <row r="190">
      <c r="A190" s="1" t="s">
        <v>642</v>
      </c>
      <c r="E190" s="27" t="s">
        <v>1313</v>
      </c>
    </row>
    <row r="191" ht="13">
      <c r="A191" s="1" t="s">
        <v>630</v>
      </c>
      <c r="C191" s="22" t="s">
        <v>4789</v>
      </c>
      <c r="E191" s="23" t="s">
        <v>8847</v>
      </c>
      <c r="L191" s="24">
        <f>SUMIFS(L192:L195,A192:A195,"P")</f>
        <v>0</v>
      </c>
      <c r="M191" s="24">
        <f>SUMIFS(M192:M195,A192:A195,"P")</f>
        <v>0</v>
      </c>
      <c r="N191" s="25"/>
    </row>
    <row r="192">
      <c r="A192" s="1" t="s">
        <v>633</v>
      </c>
      <c r="B192" s="1">
        <v>45</v>
      </c>
      <c r="C192" s="26" t="s">
        <v>8848</v>
      </c>
      <c r="D192" t="s">
        <v>635</v>
      </c>
      <c r="E192" s="27" t="s">
        <v>8849</v>
      </c>
      <c r="F192" s="28" t="s">
        <v>649</v>
      </c>
      <c r="G192" s="29">
        <v>120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26">
      <c r="A194" s="1" t="s">
        <v>640</v>
      </c>
      <c r="E194" s="33" t="s">
        <v>8850</v>
      </c>
    </row>
    <row r="195">
      <c r="A195" s="1" t="s">
        <v>642</v>
      </c>
      <c r="E195" s="27" t="s">
        <v>1313</v>
      </c>
    </row>
    <row r="196" ht="13">
      <c r="A196" s="1" t="s">
        <v>630</v>
      </c>
      <c r="C196" s="22" t="s">
        <v>8851</v>
      </c>
      <c r="E196" s="23" t="s">
        <v>8852</v>
      </c>
      <c r="L196" s="24">
        <f>SUMIFS(L197:L200,A197:A200,"P")</f>
        <v>0</v>
      </c>
      <c r="M196" s="24">
        <f>SUMIFS(M197:M200,A197:A200,"P")</f>
        <v>0</v>
      </c>
      <c r="N196" s="25"/>
    </row>
    <row r="197">
      <c r="A197" s="1" t="s">
        <v>633</v>
      </c>
      <c r="B197" s="1">
        <v>46</v>
      </c>
      <c r="C197" s="26" t="s">
        <v>8853</v>
      </c>
      <c r="D197" t="s">
        <v>635</v>
      </c>
      <c r="E197" s="27" t="s">
        <v>8854</v>
      </c>
      <c r="F197" s="28" t="s">
        <v>649</v>
      </c>
      <c r="G197" s="29">
        <v>76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8855</v>
      </c>
    </row>
    <row r="200">
      <c r="A200" s="1" t="s">
        <v>642</v>
      </c>
      <c r="E200" s="27" t="s">
        <v>1313</v>
      </c>
    </row>
  </sheetData>
  <sheetProtection sheet="1" objects="1" scenarios="1" spinCount="100000" saltValue="wCX191qTFkL7pYZneuiaBAOpsLifVQkuWY5jRSeqsVWX32EPf2VBv5K/dFZGejHYBOSsjDSnP7aUZHw/wndwiA==" hashValue="1B7tkxhYZDiu4C/amHC9BwpHdV5zqErK8qVQLgnaRiwfR/bGpp6otiRlr7MbpPNyjYhs33q1jmV2nVW+fY2vq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COUNTIFS(L8:L195,"=0",A8:A195,"P")+COUNTIFS(L8:L195,"",A8:A195,"P")+SUM(Q8:Q195)</f>
        <v>0</v>
      </c>
    </row>
    <row r="8" ht="13">
      <c r="A8" s="1" t="s">
        <v>628</v>
      </c>
      <c r="C8" s="22" t="s">
        <v>8856</v>
      </c>
      <c r="E8" s="23" t="s">
        <v>319</v>
      </c>
      <c r="L8" s="24">
        <f>L9+L14+L31+L36+L81+L182</f>
        <v>0</v>
      </c>
      <c r="M8" s="24">
        <f>M9+M14+M31+M36+M81+M182</f>
        <v>0</v>
      </c>
      <c r="N8" s="25"/>
    </row>
    <row r="9" ht="13">
      <c r="A9" s="1" t="s">
        <v>630</v>
      </c>
      <c r="C9" s="22" t="s">
        <v>3923</v>
      </c>
      <c r="E9" s="23" t="s">
        <v>3924</v>
      </c>
      <c r="L9" s="24">
        <f>SUMIFS(L10:L13,A10:A13,"P")</f>
        <v>0</v>
      </c>
      <c r="M9" s="24">
        <f>SUMIFS(M10:M13,A10:A13,"P")</f>
        <v>0</v>
      </c>
      <c r="N9" s="25"/>
    </row>
    <row r="10">
      <c r="A10" s="1" t="s">
        <v>633</v>
      </c>
      <c r="B10" s="1">
        <v>42</v>
      </c>
      <c r="C10" s="26" t="s">
        <v>3925</v>
      </c>
      <c r="D10" t="s">
        <v>635</v>
      </c>
      <c r="E10" s="27" t="s">
        <v>3926</v>
      </c>
      <c r="F10" s="28" t="s">
        <v>8857</v>
      </c>
      <c r="G10" s="29">
        <v>4.4000000000000004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37</v>
      </c>
      <c r="C15" s="26" t="s">
        <v>1399</v>
      </c>
      <c r="D15" t="s">
        <v>635</v>
      </c>
      <c r="E15" s="27" t="s">
        <v>1400</v>
      </c>
      <c r="F15" s="28" t="s">
        <v>869</v>
      </c>
      <c r="G15" s="29">
        <v>512</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38</v>
      </c>
      <c r="C19" s="26" t="s">
        <v>3929</v>
      </c>
      <c r="D19" t="s">
        <v>635</v>
      </c>
      <c r="E19" s="27" t="s">
        <v>3930</v>
      </c>
      <c r="F19" s="28" t="s">
        <v>3931</v>
      </c>
      <c r="G19" s="29">
        <v>2560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39</v>
      </c>
      <c r="C23" s="26" t="s">
        <v>1396</v>
      </c>
      <c r="D23" t="s">
        <v>635</v>
      </c>
      <c r="E23" s="27" t="s">
        <v>1397</v>
      </c>
      <c r="F23" s="28" t="s">
        <v>869</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8858</v>
      </c>
    </row>
    <row r="25">
      <c r="A25" s="1" t="s">
        <v>640</v>
      </c>
    </row>
    <row r="26">
      <c r="A26" s="1" t="s">
        <v>642</v>
      </c>
      <c r="E26" s="27" t="s">
        <v>1313</v>
      </c>
    </row>
    <row r="27">
      <c r="A27" s="1" t="s">
        <v>633</v>
      </c>
      <c r="B27" s="1">
        <v>40</v>
      </c>
      <c r="C27" s="26" t="s">
        <v>3933</v>
      </c>
      <c r="D27" t="s">
        <v>635</v>
      </c>
      <c r="E27" s="27" t="s">
        <v>3934</v>
      </c>
      <c r="F27" s="28" t="s">
        <v>3931</v>
      </c>
      <c r="G27" s="29">
        <v>21</v>
      </c>
      <c r="H27" s="28">
        <v>0</v>
      </c>
      <c r="I27" s="30">
        <f>ROUND(G27*H27,P4)</f>
        <v>0</v>
      </c>
      <c r="L27" s="31">
        <v>0</v>
      </c>
      <c r="M27" s="24">
        <f>ROUND(G27*L27,P4)</f>
        <v>0</v>
      </c>
      <c r="N27" s="25" t="s">
        <v>638</v>
      </c>
      <c r="O27" s="32">
        <f>M27*AA27</f>
        <v>0</v>
      </c>
      <c r="P27" s="1">
        <v>3</v>
      </c>
      <c r="AA27" s="1">
        <f>IF(P27=1,$O$3,IF(P27=2,$O$4,$O$5))</f>
        <v>0</v>
      </c>
    </row>
    <row r="28">
      <c r="A28" s="1" t="s">
        <v>639</v>
      </c>
      <c r="E28" s="27" t="s">
        <v>8859</v>
      </c>
    </row>
    <row r="29">
      <c r="A29" s="1" t="s">
        <v>640</v>
      </c>
    </row>
    <row r="30">
      <c r="A30" s="1" t="s">
        <v>642</v>
      </c>
      <c r="E30" s="27" t="s">
        <v>1313</v>
      </c>
    </row>
    <row r="31" ht="13">
      <c r="A31" s="1" t="s">
        <v>630</v>
      </c>
      <c r="C31" s="22" t="s">
        <v>3935</v>
      </c>
      <c r="E31" s="23" t="s">
        <v>3936</v>
      </c>
      <c r="L31" s="24">
        <f>SUMIFS(L32:L35,A32:A35,"P")</f>
        <v>0</v>
      </c>
      <c r="M31" s="24">
        <f>SUMIFS(M32:M35,A32:A35,"P")</f>
        <v>0</v>
      </c>
      <c r="N31" s="25"/>
    </row>
    <row r="32">
      <c r="A32" s="1" t="s">
        <v>633</v>
      </c>
      <c r="B32" s="1">
        <v>41</v>
      </c>
      <c r="C32" s="26" t="s">
        <v>883</v>
      </c>
      <c r="D32" t="s">
        <v>635</v>
      </c>
      <c r="E32" s="27" t="s">
        <v>884</v>
      </c>
      <c r="F32" s="28" t="s">
        <v>869</v>
      </c>
      <c r="G32" s="29">
        <v>511</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893</v>
      </c>
      <c r="E36" s="23" t="s">
        <v>3948</v>
      </c>
      <c r="L36" s="24">
        <f>SUMIFS(L37:L80,A37:A80,"P")</f>
        <v>0</v>
      </c>
      <c r="M36" s="24">
        <f>SUMIFS(M37:M80,A37:A80,"P")</f>
        <v>0</v>
      </c>
      <c r="N36" s="25"/>
    </row>
    <row r="37" ht="25">
      <c r="A37" s="1" t="s">
        <v>633</v>
      </c>
      <c r="B37" s="1">
        <v>26</v>
      </c>
      <c r="C37" s="26" t="s">
        <v>3045</v>
      </c>
      <c r="D37" t="s">
        <v>635</v>
      </c>
      <c r="E37" s="27" t="s">
        <v>3046</v>
      </c>
      <c r="F37" s="28" t="s">
        <v>649</v>
      </c>
      <c r="G37" s="29">
        <v>110</v>
      </c>
      <c r="H37" s="28">
        <v>0</v>
      </c>
      <c r="I37" s="30">
        <f>ROUND(G37*H37,P4)</f>
        <v>0</v>
      </c>
      <c r="L37" s="31">
        <v>0</v>
      </c>
      <c r="M37" s="24">
        <f>ROUND(G37*L37,P4)</f>
        <v>0</v>
      </c>
      <c r="N37" s="25" t="s">
        <v>638</v>
      </c>
      <c r="O37" s="32">
        <f>M37*AA37</f>
        <v>0</v>
      </c>
      <c r="P37" s="1">
        <v>3</v>
      </c>
      <c r="AA37" s="1">
        <f>IF(P37=1,$O$3,IF(P37=2,$O$4,$O$5))</f>
        <v>0</v>
      </c>
    </row>
    <row r="38">
      <c r="A38" s="1" t="s">
        <v>639</v>
      </c>
      <c r="E38" s="27" t="s">
        <v>8860</v>
      </c>
    </row>
    <row r="39">
      <c r="A39" s="1" t="s">
        <v>640</v>
      </c>
    </row>
    <row r="40">
      <c r="A40" s="1" t="s">
        <v>642</v>
      </c>
      <c r="E40" s="27" t="s">
        <v>1313</v>
      </c>
    </row>
    <row r="41">
      <c r="A41" s="1" t="s">
        <v>633</v>
      </c>
      <c r="B41" s="1">
        <v>27</v>
      </c>
      <c r="C41" s="26" t="s">
        <v>3950</v>
      </c>
      <c r="D41" t="s">
        <v>635</v>
      </c>
      <c r="E41" s="27" t="s">
        <v>3951</v>
      </c>
      <c r="F41" s="28" t="s">
        <v>649</v>
      </c>
      <c r="G41" s="29">
        <v>90</v>
      </c>
      <c r="H41" s="28">
        <v>0</v>
      </c>
      <c r="I41" s="30">
        <f>ROUND(G41*H41,P4)</f>
        <v>0</v>
      </c>
      <c r="L41" s="31">
        <v>0</v>
      </c>
      <c r="M41" s="24">
        <f>ROUND(G41*L41,P4)</f>
        <v>0</v>
      </c>
      <c r="N41" s="25" t="s">
        <v>638</v>
      </c>
      <c r="O41" s="32">
        <f>M41*AA41</f>
        <v>0</v>
      </c>
      <c r="P41" s="1">
        <v>3</v>
      </c>
      <c r="AA41" s="1">
        <f>IF(P41=1,$O$3,IF(P41=2,$O$4,$O$5))</f>
        <v>0</v>
      </c>
    </row>
    <row r="42">
      <c r="A42" s="1" t="s">
        <v>639</v>
      </c>
      <c r="E42" s="27" t="s">
        <v>8861</v>
      </c>
    </row>
    <row r="43">
      <c r="A43" s="1" t="s">
        <v>640</v>
      </c>
    </row>
    <row r="44">
      <c r="A44" s="1" t="s">
        <v>642</v>
      </c>
      <c r="E44" s="27" t="s">
        <v>1313</v>
      </c>
    </row>
    <row r="45">
      <c r="A45" s="1" t="s">
        <v>633</v>
      </c>
      <c r="B45" s="1">
        <v>28</v>
      </c>
      <c r="C45" s="26" t="s">
        <v>3953</v>
      </c>
      <c r="D45" t="s">
        <v>635</v>
      </c>
      <c r="E45" s="27" t="s">
        <v>3954</v>
      </c>
      <c r="F45" s="28" t="s">
        <v>649</v>
      </c>
      <c r="G45" s="29">
        <v>200</v>
      </c>
      <c r="H45" s="28">
        <v>0</v>
      </c>
      <c r="I45" s="30">
        <f>ROUND(G45*H45,P4)</f>
        <v>0</v>
      </c>
      <c r="L45" s="31">
        <v>0</v>
      </c>
      <c r="M45" s="24">
        <f>ROUND(G45*L45,P4)</f>
        <v>0</v>
      </c>
      <c r="N45" s="25" t="s">
        <v>638</v>
      </c>
      <c r="O45" s="32">
        <f>M45*AA45</f>
        <v>0</v>
      </c>
      <c r="P45" s="1">
        <v>3</v>
      </c>
      <c r="AA45" s="1">
        <f>IF(P45=1,$O$3,IF(P45=2,$O$4,$O$5))</f>
        <v>0</v>
      </c>
    </row>
    <row r="46">
      <c r="A46" s="1" t="s">
        <v>639</v>
      </c>
      <c r="E46" s="27" t="s">
        <v>635</v>
      </c>
    </row>
    <row r="47">
      <c r="A47" s="1" t="s">
        <v>640</v>
      </c>
    </row>
    <row r="48">
      <c r="A48" s="1" t="s">
        <v>642</v>
      </c>
      <c r="E48" s="27" t="s">
        <v>1313</v>
      </c>
    </row>
    <row r="49" ht="25">
      <c r="A49" s="1" t="s">
        <v>633</v>
      </c>
      <c r="B49" s="1">
        <v>29</v>
      </c>
      <c r="C49" s="26" t="s">
        <v>3955</v>
      </c>
      <c r="D49" t="s">
        <v>635</v>
      </c>
      <c r="E49" s="27" t="s">
        <v>3956</v>
      </c>
      <c r="F49" s="28" t="s">
        <v>659</v>
      </c>
      <c r="G49" s="29">
        <v>16</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c r="A53" s="1" t="s">
        <v>633</v>
      </c>
      <c r="B53" s="1">
        <v>30</v>
      </c>
      <c r="C53" s="26" t="s">
        <v>1452</v>
      </c>
      <c r="D53" t="s">
        <v>635</v>
      </c>
      <c r="E53" s="27" t="s">
        <v>1453</v>
      </c>
      <c r="F53" s="28" t="s">
        <v>659</v>
      </c>
      <c r="G53" s="29">
        <v>14</v>
      </c>
      <c r="H53" s="28">
        <v>0</v>
      </c>
      <c r="I53" s="30">
        <f>ROUND(G53*H53,P4)</f>
        <v>0</v>
      </c>
      <c r="L53" s="31">
        <v>0</v>
      </c>
      <c r="M53" s="24">
        <f>ROUND(G53*L53,P4)</f>
        <v>0</v>
      </c>
      <c r="N53" s="25" t="s">
        <v>638</v>
      </c>
      <c r="O53" s="32">
        <f>M53*AA53</f>
        <v>0</v>
      </c>
      <c r="P53" s="1">
        <v>3</v>
      </c>
      <c r="AA53" s="1">
        <f>IF(P53=1,$O$3,IF(P53=2,$O$4,$O$5))</f>
        <v>0</v>
      </c>
    </row>
    <row r="54" ht="25">
      <c r="A54" s="1" t="s">
        <v>639</v>
      </c>
      <c r="E54" s="27" t="s">
        <v>8862</v>
      </c>
    </row>
    <row r="55">
      <c r="A55" s="1" t="s">
        <v>640</v>
      </c>
    </row>
    <row r="56">
      <c r="A56" s="1" t="s">
        <v>642</v>
      </c>
      <c r="E56" s="27" t="s">
        <v>1313</v>
      </c>
    </row>
    <row r="57" ht="25">
      <c r="A57" s="1" t="s">
        <v>633</v>
      </c>
      <c r="B57" s="1">
        <v>31</v>
      </c>
      <c r="C57" s="26" t="s">
        <v>917</v>
      </c>
      <c r="D57" t="s">
        <v>635</v>
      </c>
      <c r="E57" s="27" t="s">
        <v>918</v>
      </c>
      <c r="F57" s="28" t="s">
        <v>659</v>
      </c>
      <c r="G57" s="29">
        <v>4</v>
      </c>
      <c r="H57" s="28">
        <v>0</v>
      </c>
      <c r="I57" s="30">
        <f>ROUND(G57*H57,P4)</f>
        <v>0</v>
      </c>
      <c r="L57" s="31">
        <v>0</v>
      </c>
      <c r="M57" s="24">
        <f>ROUND(G57*L57,P4)</f>
        <v>0</v>
      </c>
      <c r="N57" s="25" t="s">
        <v>638</v>
      </c>
      <c r="O57" s="32">
        <f>M57*AA57</f>
        <v>0</v>
      </c>
      <c r="P57" s="1">
        <v>3</v>
      </c>
      <c r="AA57" s="1">
        <f>IF(P57=1,$O$3,IF(P57=2,$O$4,$O$5))</f>
        <v>0</v>
      </c>
    </row>
    <row r="58">
      <c r="A58" s="1" t="s">
        <v>639</v>
      </c>
      <c r="E58" s="27" t="s">
        <v>635</v>
      </c>
    </row>
    <row r="59">
      <c r="A59" s="1" t="s">
        <v>640</v>
      </c>
    </row>
    <row r="60">
      <c r="A60" s="1" t="s">
        <v>642</v>
      </c>
      <c r="E60" s="27" t="s">
        <v>1313</v>
      </c>
    </row>
    <row r="61">
      <c r="A61" s="1" t="s">
        <v>633</v>
      </c>
      <c r="B61" s="1">
        <v>32</v>
      </c>
      <c r="C61" s="26" t="s">
        <v>914</v>
      </c>
      <c r="D61" t="s">
        <v>635</v>
      </c>
      <c r="E61" s="27" t="s">
        <v>915</v>
      </c>
      <c r="F61" s="28" t="s">
        <v>659</v>
      </c>
      <c r="G61" s="29">
        <v>36</v>
      </c>
      <c r="H61" s="28">
        <v>0</v>
      </c>
      <c r="I61" s="30">
        <f>ROUND(G61*H61,P4)</f>
        <v>0</v>
      </c>
      <c r="L61" s="31">
        <v>0</v>
      </c>
      <c r="M61" s="24">
        <f>ROUND(G61*L61,P4)</f>
        <v>0</v>
      </c>
      <c r="N61" s="25" t="s">
        <v>638</v>
      </c>
      <c r="O61" s="32">
        <f>M61*AA61</f>
        <v>0</v>
      </c>
      <c r="P61" s="1">
        <v>3</v>
      </c>
      <c r="AA61" s="1">
        <f>IF(P61=1,$O$3,IF(P61=2,$O$4,$O$5))</f>
        <v>0</v>
      </c>
    </row>
    <row r="62">
      <c r="A62" s="1" t="s">
        <v>639</v>
      </c>
      <c r="E62" s="27" t="s">
        <v>3958</v>
      </c>
    </row>
    <row r="63">
      <c r="A63" s="1" t="s">
        <v>640</v>
      </c>
    </row>
    <row r="64">
      <c r="A64" s="1" t="s">
        <v>642</v>
      </c>
      <c r="E64" s="27" t="s">
        <v>1313</v>
      </c>
    </row>
    <row r="65">
      <c r="A65" s="1" t="s">
        <v>633</v>
      </c>
      <c r="B65" s="1">
        <v>33</v>
      </c>
      <c r="C65" s="26" t="s">
        <v>920</v>
      </c>
      <c r="D65" t="s">
        <v>635</v>
      </c>
      <c r="E65" s="27" t="s">
        <v>921</v>
      </c>
      <c r="F65" s="28" t="s">
        <v>649</v>
      </c>
      <c r="G65" s="29">
        <v>200</v>
      </c>
      <c r="H65" s="28">
        <v>0</v>
      </c>
      <c r="I65" s="30">
        <f>ROUND(G65*H65,P4)</f>
        <v>0</v>
      </c>
      <c r="L65" s="31">
        <v>0</v>
      </c>
      <c r="M65" s="24">
        <f>ROUND(G65*L65,P4)</f>
        <v>0</v>
      </c>
      <c r="N65" s="25" t="s">
        <v>638</v>
      </c>
      <c r="O65" s="32">
        <f>M65*AA65</f>
        <v>0</v>
      </c>
      <c r="P65" s="1">
        <v>3</v>
      </c>
      <c r="AA65" s="1">
        <f>IF(P65=1,$O$3,IF(P65=2,$O$4,$O$5))</f>
        <v>0</v>
      </c>
    </row>
    <row r="66">
      <c r="A66" s="1" t="s">
        <v>639</v>
      </c>
      <c r="E66" s="27" t="s">
        <v>3959</v>
      </c>
    </row>
    <row r="67">
      <c r="A67" s="1" t="s">
        <v>640</v>
      </c>
    </row>
    <row r="68">
      <c r="A68" s="1" t="s">
        <v>642</v>
      </c>
      <c r="E68" s="27" t="s">
        <v>1313</v>
      </c>
    </row>
    <row r="69" ht="25">
      <c r="A69" s="1" t="s">
        <v>633</v>
      </c>
      <c r="B69" s="1">
        <v>34</v>
      </c>
      <c r="C69" s="26" t="s">
        <v>1445</v>
      </c>
      <c r="D69" t="s">
        <v>635</v>
      </c>
      <c r="E69" s="27" t="s">
        <v>1446</v>
      </c>
      <c r="F69" s="28" t="s">
        <v>659</v>
      </c>
      <c r="G69" s="29">
        <v>36</v>
      </c>
      <c r="H69" s="28">
        <v>0</v>
      </c>
      <c r="I69" s="30">
        <f>ROUND(G69*H69,P4)</f>
        <v>0</v>
      </c>
      <c r="L69" s="31">
        <v>0</v>
      </c>
      <c r="M69" s="24">
        <f>ROUND(G69*L69,P4)</f>
        <v>0</v>
      </c>
      <c r="N69" s="25" t="s">
        <v>638</v>
      </c>
      <c r="O69" s="32">
        <f>M69*AA69</f>
        <v>0</v>
      </c>
      <c r="P69" s="1">
        <v>3</v>
      </c>
      <c r="AA69" s="1">
        <f>IF(P69=1,$O$3,IF(P69=2,$O$4,$O$5))</f>
        <v>0</v>
      </c>
    </row>
    <row r="70">
      <c r="A70" s="1" t="s">
        <v>639</v>
      </c>
      <c r="E70" s="27" t="s">
        <v>3960</v>
      </c>
    </row>
    <row r="71">
      <c r="A71" s="1" t="s">
        <v>640</v>
      </c>
    </row>
    <row r="72">
      <c r="A72" s="1" t="s">
        <v>642</v>
      </c>
      <c r="E72" s="27" t="s">
        <v>1313</v>
      </c>
    </row>
    <row r="73">
      <c r="A73" s="1" t="s">
        <v>633</v>
      </c>
      <c r="B73" s="1">
        <v>35</v>
      </c>
      <c r="C73" s="26" t="s">
        <v>1695</v>
      </c>
      <c r="D73" t="s">
        <v>635</v>
      </c>
      <c r="E73" s="27" t="s">
        <v>1696</v>
      </c>
      <c r="F73" s="28" t="s">
        <v>649</v>
      </c>
      <c r="G73" s="29">
        <v>46</v>
      </c>
      <c r="H73" s="28">
        <v>0</v>
      </c>
      <c r="I73" s="30">
        <f>ROUND(G73*H73,P4)</f>
        <v>0</v>
      </c>
      <c r="L73" s="31">
        <v>0</v>
      </c>
      <c r="M73" s="24">
        <f>ROUND(G73*L73,P4)</f>
        <v>0</v>
      </c>
      <c r="N73" s="25" t="s">
        <v>638</v>
      </c>
      <c r="O73" s="32">
        <f>M73*AA73</f>
        <v>0</v>
      </c>
      <c r="P73" s="1">
        <v>3</v>
      </c>
      <c r="AA73" s="1">
        <f>IF(P73=1,$O$3,IF(P73=2,$O$4,$O$5))</f>
        <v>0</v>
      </c>
    </row>
    <row r="74">
      <c r="A74" s="1" t="s">
        <v>639</v>
      </c>
      <c r="E74" s="27" t="s">
        <v>8863</v>
      </c>
    </row>
    <row r="75">
      <c r="A75" s="1" t="s">
        <v>640</v>
      </c>
    </row>
    <row r="76">
      <c r="A76" s="1" t="s">
        <v>642</v>
      </c>
      <c r="E76" s="27" t="s">
        <v>1313</v>
      </c>
    </row>
    <row r="77">
      <c r="A77" s="1" t="s">
        <v>633</v>
      </c>
      <c r="B77" s="1">
        <v>36</v>
      </c>
      <c r="C77" s="26" t="s">
        <v>8864</v>
      </c>
      <c r="D77" t="s">
        <v>635</v>
      </c>
      <c r="E77" s="27" t="s">
        <v>1857</v>
      </c>
      <c r="F77" s="28" t="s">
        <v>1858</v>
      </c>
      <c r="G77" s="29">
        <v>24.318000000000001</v>
      </c>
      <c r="H77" s="28">
        <v>0</v>
      </c>
      <c r="I77" s="30">
        <f>ROUND(G77*H77,P4)</f>
        <v>0</v>
      </c>
      <c r="L77" s="31">
        <v>0</v>
      </c>
      <c r="M77" s="24">
        <f>ROUND(G77*L77,P4)</f>
        <v>0</v>
      </c>
      <c r="N77" s="25" t="s">
        <v>638</v>
      </c>
      <c r="O77" s="32">
        <f>M77*AA77</f>
        <v>0</v>
      </c>
      <c r="P77" s="1">
        <v>3</v>
      </c>
      <c r="AA77" s="1">
        <f>IF(P77=1,$O$3,IF(P77=2,$O$4,$O$5))</f>
        <v>0</v>
      </c>
    </row>
    <row r="78">
      <c r="A78" s="1" t="s">
        <v>639</v>
      </c>
      <c r="E78" s="27" t="s">
        <v>8865</v>
      </c>
    </row>
    <row r="79">
      <c r="A79" s="1" t="s">
        <v>640</v>
      </c>
    </row>
    <row r="80">
      <c r="A80" s="1" t="s">
        <v>642</v>
      </c>
      <c r="E80" s="27" t="s">
        <v>1313</v>
      </c>
    </row>
    <row r="81" ht="13">
      <c r="A81" s="1" t="s">
        <v>630</v>
      </c>
      <c r="C81" s="22" t="s">
        <v>922</v>
      </c>
      <c r="E81" s="23" t="s">
        <v>3966</v>
      </c>
      <c r="L81" s="24">
        <f>SUMIFS(L82:L181,A82:A181,"P")</f>
        <v>0</v>
      </c>
      <c r="M81" s="24">
        <f>SUMIFS(M82:M181,A82:A181,"P")</f>
        <v>0</v>
      </c>
      <c r="N81" s="25"/>
    </row>
    <row r="82" ht="25">
      <c r="A82" s="1" t="s">
        <v>633</v>
      </c>
      <c r="B82" s="1">
        <v>1</v>
      </c>
      <c r="C82" s="26" t="s">
        <v>8866</v>
      </c>
      <c r="D82" t="s">
        <v>635</v>
      </c>
      <c r="E82" s="27" t="s">
        <v>8867</v>
      </c>
      <c r="F82" s="28" t="s">
        <v>649</v>
      </c>
      <c r="G82" s="29">
        <v>440</v>
      </c>
      <c r="H82" s="28">
        <v>0</v>
      </c>
      <c r="I82" s="30">
        <f>ROUND(G82*H82,P4)</f>
        <v>0</v>
      </c>
      <c r="L82" s="31">
        <v>0</v>
      </c>
      <c r="M82" s="24">
        <f>ROUND(G82*L82,P4)</f>
        <v>0</v>
      </c>
      <c r="N82" s="25" t="s">
        <v>638</v>
      </c>
      <c r="O82" s="32">
        <f>M82*AA82</f>
        <v>0</v>
      </c>
      <c r="P82" s="1">
        <v>3</v>
      </c>
      <c r="AA82" s="1">
        <f>IF(P82=1,$O$3,IF(P82=2,$O$4,$O$5))</f>
        <v>0</v>
      </c>
    </row>
    <row r="83">
      <c r="A83" s="1" t="s">
        <v>639</v>
      </c>
      <c r="E83" s="27" t="s">
        <v>8868</v>
      </c>
    </row>
    <row r="84" ht="26">
      <c r="A84" s="1" t="s">
        <v>640</v>
      </c>
      <c r="E84" s="33" t="s">
        <v>8869</v>
      </c>
    </row>
    <row r="85">
      <c r="A85" s="1" t="s">
        <v>642</v>
      </c>
      <c r="E85" s="27" t="s">
        <v>1313</v>
      </c>
    </row>
    <row r="86">
      <c r="A86" s="1" t="s">
        <v>633</v>
      </c>
      <c r="B86" s="1">
        <v>2</v>
      </c>
      <c r="C86" s="26" t="s">
        <v>930</v>
      </c>
      <c r="D86" t="s">
        <v>635</v>
      </c>
      <c r="E86" s="27" t="s">
        <v>931</v>
      </c>
      <c r="F86" s="28" t="s">
        <v>649</v>
      </c>
      <c r="G86" s="29">
        <v>90</v>
      </c>
      <c r="H86" s="28">
        <v>0</v>
      </c>
      <c r="I86" s="30">
        <f>ROUND(G86*H86,P4)</f>
        <v>0</v>
      </c>
      <c r="L86" s="31">
        <v>0</v>
      </c>
      <c r="M86" s="24">
        <f>ROUND(G86*L86,P4)</f>
        <v>0</v>
      </c>
      <c r="N86" s="25" t="s">
        <v>638</v>
      </c>
      <c r="O86" s="32">
        <f>M86*AA86</f>
        <v>0</v>
      </c>
      <c r="P86" s="1">
        <v>3</v>
      </c>
      <c r="AA86" s="1">
        <f>IF(P86=1,$O$3,IF(P86=2,$O$4,$O$5))</f>
        <v>0</v>
      </c>
    </row>
    <row r="87">
      <c r="A87" s="1" t="s">
        <v>639</v>
      </c>
      <c r="E87" s="27" t="s">
        <v>8870</v>
      </c>
    </row>
    <row r="88">
      <c r="A88" s="1" t="s">
        <v>640</v>
      </c>
    </row>
    <row r="89">
      <c r="A89" s="1" t="s">
        <v>642</v>
      </c>
      <c r="E89" s="27" t="s">
        <v>1313</v>
      </c>
    </row>
    <row r="90">
      <c r="A90" s="1" t="s">
        <v>633</v>
      </c>
      <c r="B90" s="1">
        <v>3</v>
      </c>
      <c r="C90" s="26" t="s">
        <v>8871</v>
      </c>
      <c r="D90" t="s">
        <v>635</v>
      </c>
      <c r="E90" s="27" t="s">
        <v>8872</v>
      </c>
      <c r="F90" s="28" t="s">
        <v>649</v>
      </c>
      <c r="G90" s="29">
        <v>60</v>
      </c>
      <c r="H90" s="28">
        <v>0</v>
      </c>
      <c r="I90" s="30">
        <f>ROUND(G90*H90,P4)</f>
        <v>0</v>
      </c>
      <c r="L90" s="31">
        <v>0</v>
      </c>
      <c r="M90" s="24">
        <f>ROUND(G90*L90,P4)</f>
        <v>0</v>
      </c>
      <c r="N90" s="25" t="s">
        <v>638</v>
      </c>
      <c r="O90" s="32">
        <f>M90*AA90</f>
        <v>0</v>
      </c>
      <c r="P90" s="1">
        <v>3</v>
      </c>
      <c r="AA90" s="1">
        <f>IF(P90=1,$O$3,IF(P90=2,$O$4,$O$5))</f>
        <v>0</v>
      </c>
    </row>
    <row r="91">
      <c r="A91" s="1" t="s">
        <v>639</v>
      </c>
      <c r="E91" s="27" t="s">
        <v>8873</v>
      </c>
    </row>
    <row r="92">
      <c r="A92" s="1" t="s">
        <v>640</v>
      </c>
    </row>
    <row r="93">
      <c r="A93" s="1" t="s">
        <v>642</v>
      </c>
      <c r="E93" s="27" t="s">
        <v>1313</v>
      </c>
    </row>
    <row r="94" ht="25">
      <c r="A94" s="1" t="s">
        <v>633</v>
      </c>
      <c r="B94" s="1">
        <v>4</v>
      </c>
      <c r="C94" s="26" t="s">
        <v>3854</v>
      </c>
      <c r="D94" t="s">
        <v>635</v>
      </c>
      <c r="E94" s="27" t="s">
        <v>3855</v>
      </c>
      <c r="F94" s="28" t="s">
        <v>649</v>
      </c>
      <c r="G94" s="29">
        <v>50</v>
      </c>
      <c r="H94" s="28">
        <v>0</v>
      </c>
      <c r="I94" s="30">
        <f>ROUND(G94*H94,P4)</f>
        <v>0</v>
      </c>
      <c r="L94" s="31">
        <v>0</v>
      </c>
      <c r="M94" s="24">
        <f>ROUND(G94*L94,P4)</f>
        <v>0</v>
      </c>
      <c r="N94" s="25" t="s">
        <v>638</v>
      </c>
      <c r="O94" s="32">
        <f>M94*AA94</f>
        <v>0</v>
      </c>
      <c r="P94" s="1">
        <v>3</v>
      </c>
      <c r="AA94" s="1">
        <f>IF(P94=1,$O$3,IF(P94=2,$O$4,$O$5))</f>
        <v>0</v>
      </c>
    </row>
    <row r="95">
      <c r="A95" s="1" t="s">
        <v>639</v>
      </c>
      <c r="E95" s="27" t="s">
        <v>8874</v>
      </c>
    </row>
    <row r="96">
      <c r="A96" s="1" t="s">
        <v>640</v>
      </c>
    </row>
    <row r="97">
      <c r="A97" s="1" t="s">
        <v>642</v>
      </c>
      <c r="E97" s="27" t="s">
        <v>1313</v>
      </c>
    </row>
    <row r="98" ht="25">
      <c r="A98" s="1" t="s">
        <v>633</v>
      </c>
      <c r="B98" s="1">
        <v>5</v>
      </c>
      <c r="C98" s="26" t="s">
        <v>8875</v>
      </c>
      <c r="D98" t="s">
        <v>635</v>
      </c>
      <c r="E98" s="27" t="s">
        <v>8876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8877</v>
      </c>
    </row>
    <row r="101">
      <c r="A101" s="1" t="s">
        <v>642</v>
      </c>
      <c r="E101" s="27" t="s">
        <v>1313</v>
      </c>
    </row>
    <row r="102" ht="25">
      <c r="A102" s="1" t="s">
        <v>633</v>
      </c>
      <c r="B102" s="1">
        <v>6</v>
      </c>
      <c r="C102" s="26" t="s">
        <v>8878</v>
      </c>
      <c r="D102" t="s">
        <v>635</v>
      </c>
      <c r="E102" s="27" t="s">
        <v>8879</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8880</v>
      </c>
    </row>
    <row r="104" ht="26">
      <c r="A104" s="1" t="s">
        <v>640</v>
      </c>
      <c r="E104" s="33" t="s">
        <v>8881</v>
      </c>
    </row>
    <row r="105">
      <c r="A105" s="1" t="s">
        <v>642</v>
      </c>
      <c r="E105" s="27" t="s">
        <v>1313</v>
      </c>
    </row>
    <row r="106" ht="25">
      <c r="A106" s="1" t="s">
        <v>633</v>
      </c>
      <c r="B106" s="1">
        <v>7</v>
      </c>
      <c r="C106" s="26" t="s">
        <v>2743</v>
      </c>
      <c r="D106" t="s">
        <v>635</v>
      </c>
      <c r="E106" s="27" t="s">
        <v>2744</v>
      </c>
      <c r="F106" s="28" t="s">
        <v>659</v>
      </c>
      <c r="G106" s="29">
        <v>18</v>
      </c>
      <c r="H106" s="28">
        <v>0</v>
      </c>
      <c r="I106" s="30">
        <f>ROUND(G106*H106,P4)</f>
        <v>0</v>
      </c>
      <c r="L106" s="31">
        <v>0</v>
      </c>
      <c r="M106" s="24">
        <f>ROUND(G106*L106,P4)</f>
        <v>0</v>
      </c>
      <c r="N106" s="25" t="s">
        <v>638</v>
      </c>
      <c r="O106" s="32">
        <f>M106*AA106</f>
        <v>0</v>
      </c>
      <c r="P106" s="1">
        <v>3</v>
      </c>
      <c r="AA106" s="1">
        <f>IF(P106=1,$O$3,IF(P106=2,$O$4,$O$5))</f>
        <v>0</v>
      </c>
    </row>
    <row r="107">
      <c r="A107" s="1" t="s">
        <v>639</v>
      </c>
      <c r="E107" s="27" t="s">
        <v>8882</v>
      </c>
    </row>
    <row r="108">
      <c r="A108" s="1" t="s">
        <v>640</v>
      </c>
    </row>
    <row r="109">
      <c r="A109" s="1" t="s">
        <v>642</v>
      </c>
      <c r="E109" s="27" t="s">
        <v>1313</v>
      </c>
    </row>
    <row r="110" ht="25">
      <c r="A110" s="1" t="s">
        <v>633</v>
      </c>
      <c r="B110" s="1">
        <v>8</v>
      </c>
      <c r="C110" s="26" t="s">
        <v>2449</v>
      </c>
      <c r="D110" t="s">
        <v>635</v>
      </c>
      <c r="E110" s="27" t="s">
        <v>2450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8874</v>
      </c>
    </row>
    <row r="112">
      <c r="A112" s="1" t="s">
        <v>640</v>
      </c>
    </row>
    <row r="113">
      <c r="A113" s="1" t="s">
        <v>642</v>
      </c>
      <c r="E113" s="27" t="s">
        <v>1313</v>
      </c>
    </row>
    <row r="114">
      <c r="A114" s="1" t="s">
        <v>633</v>
      </c>
      <c r="B114" s="1">
        <v>9</v>
      </c>
      <c r="C114" s="26" t="s">
        <v>3983</v>
      </c>
      <c r="D114" t="s">
        <v>635</v>
      </c>
      <c r="E114" s="27" t="s">
        <v>3984</v>
      </c>
      <c r="F114" s="28" t="s">
        <v>649</v>
      </c>
      <c r="G114" s="29">
        <v>10.6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row r="118">
      <c r="A118" s="1" t="s">
        <v>633</v>
      </c>
      <c r="B118" s="1">
        <v>10</v>
      </c>
      <c r="C118" s="26" t="s">
        <v>943</v>
      </c>
      <c r="D118" t="s">
        <v>635</v>
      </c>
      <c r="E118" s="27" t="s">
        <v>944</v>
      </c>
      <c r="F118" s="28" t="s">
        <v>649</v>
      </c>
      <c r="G118" s="29">
        <v>640</v>
      </c>
      <c r="H118" s="28">
        <v>0</v>
      </c>
      <c r="I118" s="30">
        <f>ROUND(G118*H118,P4)</f>
        <v>0</v>
      </c>
      <c r="L118" s="31">
        <v>0</v>
      </c>
      <c r="M118" s="24">
        <f>ROUND(G118*L118,P4)</f>
        <v>0</v>
      </c>
      <c r="N118" s="25" t="s">
        <v>638</v>
      </c>
      <c r="O118" s="32">
        <f>M118*AA118</f>
        <v>0</v>
      </c>
      <c r="P118" s="1">
        <v>3</v>
      </c>
      <c r="AA118" s="1">
        <f>IF(P118=1,$O$3,IF(P118=2,$O$4,$O$5))</f>
        <v>0</v>
      </c>
    </row>
    <row r="119">
      <c r="A119" s="1" t="s">
        <v>639</v>
      </c>
      <c r="E119" s="27" t="s">
        <v>8883</v>
      </c>
    </row>
    <row r="120">
      <c r="A120" s="1" t="s">
        <v>640</v>
      </c>
    </row>
    <row r="121">
      <c r="A121" s="1" t="s">
        <v>642</v>
      </c>
      <c r="E121" s="27" t="s">
        <v>1313</v>
      </c>
    </row>
    <row r="122" ht="25">
      <c r="A122" s="1" t="s">
        <v>633</v>
      </c>
      <c r="B122" s="1">
        <v>11</v>
      </c>
      <c r="C122" s="26" t="s">
        <v>8884</v>
      </c>
      <c r="D122" t="s">
        <v>635</v>
      </c>
      <c r="E122" s="27" t="s">
        <v>8885</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8886</v>
      </c>
    </row>
    <row r="124">
      <c r="A124" s="1" t="s">
        <v>640</v>
      </c>
    </row>
    <row r="125">
      <c r="A125" s="1" t="s">
        <v>642</v>
      </c>
      <c r="E125" s="27" t="s">
        <v>1313</v>
      </c>
    </row>
    <row r="126" ht="25">
      <c r="A126" s="1" t="s">
        <v>633</v>
      </c>
      <c r="B126" s="1">
        <v>12</v>
      </c>
      <c r="C126" s="26" t="s">
        <v>8887</v>
      </c>
      <c r="D126" t="s">
        <v>635</v>
      </c>
      <c r="E126" s="27" t="s">
        <v>8888</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8889</v>
      </c>
    </row>
    <row r="128">
      <c r="A128" s="1" t="s">
        <v>640</v>
      </c>
    </row>
    <row r="129">
      <c r="A129" s="1" t="s">
        <v>642</v>
      </c>
      <c r="E129" s="27" t="s">
        <v>1313</v>
      </c>
    </row>
    <row r="130">
      <c r="A130" s="1" t="s">
        <v>633</v>
      </c>
      <c r="B130" s="1">
        <v>13</v>
      </c>
      <c r="C130" s="26" t="s">
        <v>924</v>
      </c>
      <c r="D130" t="s">
        <v>635</v>
      </c>
      <c r="E130" s="27" t="s">
        <v>925</v>
      </c>
      <c r="F130" s="28" t="s">
        <v>649</v>
      </c>
      <c r="G130" s="29">
        <v>50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1313</v>
      </c>
    </row>
    <row r="134">
      <c r="A134" s="1" t="s">
        <v>633</v>
      </c>
      <c r="B134" s="1">
        <v>14</v>
      </c>
      <c r="C134" s="26" t="s">
        <v>2785</v>
      </c>
      <c r="D134" t="s">
        <v>635</v>
      </c>
      <c r="E134" s="27" t="s">
        <v>2786</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1313</v>
      </c>
    </row>
    <row r="138">
      <c r="A138" s="1" t="s">
        <v>633</v>
      </c>
      <c r="B138" s="1">
        <v>15</v>
      </c>
      <c r="C138" s="26" t="s">
        <v>3987</v>
      </c>
      <c r="D138" t="s">
        <v>635</v>
      </c>
      <c r="E138" s="27" t="s">
        <v>3988</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1313</v>
      </c>
    </row>
    <row r="142">
      <c r="A142" s="1" t="s">
        <v>633</v>
      </c>
      <c r="B142" s="1">
        <v>16</v>
      </c>
      <c r="C142" s="26" t="s">
        <v>3989</v>
      </c>
      <c r="D142" t="s">
        <v>635</v>
      </c>
      <c r="E142" s="27" t="s">
        <v>3990</v>
      </c>
      <c r="F142" s="28" t="s">
        <v>659</v>
      </c>
      <c r="G142" s="29">
        <v>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c r="A144" s="1" t="s">
        <v>640</v>
      </c>
    </row>
    <row r="145">
      <c r="A145" s="1" t="s">
        <v>642</v>
      </c>
      <c r="E145" s="27" t="s">
        <v>1313</v>
      </c>
    </row>
    <row r="146" ht="25">
      <c r="A146" s="1" t="s">
        <v>633</v>
      </c>
      <c r="B146" s="1">
        <v>17</v>
      </c>
      <c r="C146" s="26" t="s">
        <v>1789</v>
      </c>
      <c r="D146" t="s">
        <v>635</v>
      </c>
      <c r="E146" s="27" t="s">
        <v>1790</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c r="A148" s="1" t="s">
        <v>640</v>
      </c>
    </row>
    <row r="149">
      <c r="A149" s="1" t="s">
        <v>642</v>
      </c>
      <c r="E149" s="27" t="s">
        <v>1313</v>
      </c>
    </row>
    <row r="150" ht="37.5">
      <c r="A150" s="1" t="s">
        <v>633</v>
      </c>
      <c r="B150" s="1">
        <v>18</v>
      </c>
      <c r="C150" s="26" t="s">
        <v>1791</v>
      </c>
      <c r="D150" t="s">
        <v>635</v>
      </c>
      <c r="E150" s="27" t="s">
        <v>1792</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1313</v>
      </c>
    </row>
    <row r="154">
      <c r="A154" s="1" t="s">
        <v>633</v>
      </c>
      <c r="B154" s="1">
        <v>19</v>
      </c>
      <c r="C154" s="26" t="s">
        <v>3562</v>
      </c>
      <c r="D154" t="s">
        <v>635</v>
      </c>
      <c r="E154" s="27" t="s">
        <v>3563</v>
      </c>
      <c r="F154" s="28" t="s">
        <v>809</v>
      </c>
      <c r="G154" s="29">
        <v>48</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1313</v>
      </c>
    </row>
    <row r="158">
      <c r="A158" s="1" t="s">
        <v>633</v>
      </c>
      <c r="B158" s="1">
        <v>20</v>
      </c>
      <c r="C158" s="26" t="s">
        <v>3564</v>
      </c>
      <c r="D158" t="s">
        <v>635</v>
      </c>
      <c r="E158" s="27" t="s">
        <v>3565</v>
      </c>
      <c r="F158" s="28" t="s">
        <v>809</v>
      </c>
      <c r="G158" s="29">
        <v>16</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1313</v>
      </c>
    </row>
    <row r="162">
      <c r="A162" s="1" t="s">
        <v>633</v>
      </c>
      <c r="B162" s="1">
        <v>21</v>
      </c>
      <c r="C162" s="26" t="s">
        <v>3567</v>
      </c>
      <c r="D162" t="s">
        <v>635</v>
      </c>
      <c r="E162" s="27" t="s">
        <v>3568</v>
      </c>
      <c r="F162" s="28" t="s">
        <v>809</v>
      </c>
      <c r="G162" s="29">
        <v>80</v>
      </c>
      <c r="H162" s="28">
        <v>0</v>
      </c>
      <c r="I162" s="30">
        <f>ROUND(G162*H162,P4)</f>
        <v>0</v>
      </c>
      <c r="L162" s="31">
        <v>0</v>
      </c>
      <c r="M162" s="24">
        <f>ROUND(G162*L162,P4)</f>
        <v>0</v>
      </c>
      <c r="N162" s="25" t="s">
        <v>638</v>
      </c>
      <c r="O162" s="32">
        <f>M162*AA162</f>
        <v>0</v>
      </c>
      <c r="P162" s="1">
        <v>3</v>
      </c>
      <c r="AA162" s="1">
        <f>IF(P162=1,$O$3,IF(P162=2,$O$4,$O$5))</f>
        <v>0</v>
      </c>
    </row>
    <row r="163" ht="50">
      <c r="A163" s="1" t="s">
        <v>639</v>
      </c>
      <c r="E163" s="27" t="s">
        <v>8890</v>
      </c>
    </row>
    <row r="164">
      <c r="A164" s="1" t="s">
        <v>640</v>
      </c>
    </row>
    <row r="165">
      <c r="A165" s="1" t="s">
        <v>642</v>
      </c>
      <c r="E165" s="27" t="s">
        <v>1313</v>
      </c>
    </row>
    <row r="166">
      <c r="A166" s="1" t="s">
        <v>633</v>
      </c>
      <c r="B166" s="1">
        <v>22</v>
      </c>
      <c r="C166" s="26" t="s">
        <v>3559</v>
      </c>
      <c r="D166" t="s">
        <v>635</v>
      </c>
      <c r="E166" s="27" t="s">
        <v>3560</v>
      </c>
      <c r="F166" s="28" t="s">
        <v>809</v>
      </c>
      <c r="G166" s="29">
        <v>128</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1313</v>
      </c>
    </row>
    <row r="170">
      <c r="A170" s="1" t="s">
        <v>633</v>
      </c>
      <c r="B170" s="1">
        <v>23</v>
      </c>
      <c r="C170" s="26" t="s">
        <v>1881</v>
      </c>
      <c r="D170" t="s">
        <v>635</v>
      </c>
      <c r="E170" s="27" t="s">
        <v>1882</v>
      </c>
      <c r="F170" s="28" t="s">
        <v>649</v>
      </c>
      <c r="G170" s="29">
        <v>20</v>
      </c>
      <c r="H170" s="28">
        <v>0</v>
      </c>
      <c r="I170" s="30">
        <f>ROUND(G170*H170,P4)</f>
        <v>0</v>
      </c>
      <c r="L170" s="31">
        <v>0</v>
      </c>
      <c r="M170" s="24">
        <f>ROUND(G170*L170,P4)</f>
        <v>0</v>
      </c>
      <c r="N170" s="25" t="s">
        <v>638</v>
      </c>
      <c r="O170" s="32">
        <f>M170*AA170</f>
        <v>0</v>
      </c>
      <c r="P170" s="1">
        <v>3</v>
      </c>
      <c r="AA170" s="1">
        <f>IF(P170=1,$O$3,IF(P170=2,$O$4,$O$5))</f>
        <v>0</v>
      </c>
    </row>
    <row r="171" ht="25">
      <c r="A171" s="1" t="s">
        <v>639</v>
      </c>
      <c r="E171" s="27" t="s">
        <v>8891</v>
      </c>
    </row>
    <row r="172">
      <c r="A172" s="1" t="s">
        <v>640</v>
      </c>
    </row>
    <row r="173">
      <c r="A173" s="1" t="s">
        <v>642</v>
      </c>
      <c r="E173" s="27" t="s">
        <v>1313</v>
      </c>
    </row>
    <row r="174">
      <c r="A174" s="1" t="s">
        <v>633</v>
      </c>
      <c r="B174" s="1">
        <v>24</v>
      </c>
      <c r="C174" s="26" t="s">
        <v>8892</v>
      </c>
      <c r="D174" t="s">
        <v>635</v>
      </c>
      <c r="E174" s="27" t="s">
        <v>8893</v>
      </c>
      <c r="F174" s="28" t="s">
        <v>659</v>
      </c>
      <c r="G174" s="29">
        <v>2</v>
      </c>
      <c r="H174" s="28">
        <v>0</v>
      </c>
      <c r="I174" s="30">
        <f>ROUND(G174*H174,P4)</f>
        <v>0</v>
      </c>
      <c r="L174" s="31">
        <v>0</v>
      </c>
      <c r="M174" s="24">
        <f>ROUND(G174*L174,P4)</f>
        <v>0</v>
      </c>
      <c r="N174" s="25" t="s">
        <v>638</v>
      </c>
      <c r="O174" s="32">
        <f>M174*AA174</f>
        <v>0</v>
      </c>
      <c r="P174" s="1">
        <v>3</v>
      </c>
      <c r="AA174" s="1">
        <f>IF(P174=1,$O$3,IF(P174=2,$O$4,$O$5))</f>
        <v>0</v>
      </c>
    </row>
    <row r="175">
      <c r="A175" s="1" t="s">
        <v>639</v>
      </c>
      <c r="E175" s="27" t="s">
        <v>8894</v>
      </c>
    </row>
    <row r="176">
      <c r="A176" s="1" t="s">
        <v>640</v>
      </c>
    </row>
    <row r="177">
      <c r="A177" s="1" t="s">
        <v>642</v>
      </c>
      <c r="E177" s="27" t="s">
        <v>1313</v>
      </c>
    </row>
    <row r="178">
      <c r="A178" s="1" t="s">
        <v>633</v>
      </c>
      <c r="B178" s="1">
        <v>25</v>
      </c>
      <c r="C178" s="26" t="s">
        <v>8895</v>
      </c>
      <c r="D178" t="s">
        <v>635</v>
      </c>
      <c r="E178" s="27" t="s">
        <v>1857</v>
      </c>
      <c r="F178" s="28" t="s">
        <v>1858</v>
      </c>
      <c r="G178" s="29">
        <v>14</v>
      </c>
      <c r="H178" s="28">
        <v>0</v>
      </c>
      <c r="I178" s="30">
        <f>ROUND(G178*H178,P4)</f>
        <v>0</v>
      </c>
      <c r="L178" s="31">
        <v>0</v>
      </c>
      <c r="M178" s="24">
        <f>ROUND(G178*L178,P4)</f>
        <v>0</v>
      </c>
      <c r="N178" s="25" t="s">
        <v>635</v>
      </c>
      <c r="O178" s="32">
        <f>M178*AA178</f>
        <v>0</v>
      </c>
      <c r="P178" s="1">
        <v>3</v>
      </c>
      <c r="AA178" s="1">
        <f>IF(P178=1,$O$3,IF(P178=2,$O$4,$O$5))</f>
        <v>0</v>
      </c>
    </row>
    <row r="179">
      <c r="A179" s="1" t="s">
        <v>639</v>
      </c>
      <c r="E179" s="27" t="s">
        <v>8896</v>
      </c>
    </row>
    <row r="180">
      <c r="A180" s="1" t="s">
        <v>640</v>
      </c>
    </row>
    <row r="181">
      <c r="A181" s="1" t="s">
        <v>642</v>
      </c>
      <c r="E181" s="27" t="s">
        <v>1313</v>
      </c>
    </row>
    <row r="182" ht="13">
      <c r="A182" s="1" t="s">
        <v>630</v>
      </c>
      <c r="C182" s="22" t="s">
        <v>1724</v>
      </c>
      <c r="E182" s="23" t="s">
        <v>1725</v>
      </c>
      <c r="L182" s="24">
        <f>SUMIFS(L183:L194,A183:A194,"P")</f>
        <v>0</v>
      </c>
      <c r="M182" s="24">
        <f>SUMIFS(M183:M194,A183:A194,"P")</f>
        <v>0</v>
      </c>
      <c r="N182" s="25"/>
    </row>
    <row r="183" ht="25">
      <c r="A183" s="1" t="s">
        <v>633</v>
      </c>
      <c r="B183" s="1">
        <v>43</v>
      </c>
      <c r="C183" s="26" t="s">
        <v>1726</v>
      </c>
      <c r="D183" t="s">
        <v>1727</v>
      </c>
      <c r="E183" s="27" t="s">
        <v>1728</v>
      </c>
      <c r="F183" s="28" t="s">
        <v>1729</v>
      </c>
      <c r="G183" s="29">
        <v>0.56000000000000005</v>
      </c>
      <c r="H183" s="28">
        <v>0</v>
      </c>
      <c r="I183" s="30">
        <f>ROUND(G183*H183,P4)</f>
        <v>0</v>
      </c>
      <c r="L183" s="31">
        <v>0</v>
      </c>
      <c r="M183" s="24">
        <f>ROUND(G183*L183,P4)</f>
        <v>0</v>
      </c>
      <c r="N183" s="25" t="s">
        <v>1730</v>
      </c>
      <c r="O183" s="32">
        <f>M183*AA183</f>
        <v>0</v>
      </c>
      <c r="P183" s="1">
        <v>3</v>
      </c>
      <c r="AA183" s="1">
        <f>IF(P183=1,$O$3,IF(P183=2,$O$4,$O$5))</f>
        <v>0</v>
      </c>
    </row>
    <row r="184" ht="25">
      <c r="A184" s="1" t="s">
        <v>639</v>
      </c>
      <c r="E184" s="27" t="s">
        <v>1731</v>
      </c>
    </row>
    <row r="185">
      <c r="A185" s="1" t="s">
        <v>640</v>
      </c>
    </row>
    <row r="186" ht="187.5">
      <c r="A186" s="1" t="s">
        <v>642</v>
      </c>
      <c r="E186" s="27" t="s">
        <v>3628</v>
      </c>
    </row>
    <row r="187" ht="25">
      <c r="A187" s="1" t="s">
        <v>633</v>
      </c>
      <c r="B187" s="1">
        <v>44</v>
      </c>
      <c r="C187" s="26" t="s">
        <v>1750</v>
      </c>
      <c r="D187" t="s">
        <v>1751</v>
      </c>
      <c r="E187" s="27" t="s">
        <v>1752</v>
      </c>
      <c r="F187" s="28" t="s">
        <v>1729</v>
      </c>
      <c r="G187" s="29">
        <v>0.02</v>
      </c>
      <c r="H187" s="28">
        <v>0</v>
      </c>
      <c r="I187" s="30">
        <f>ROUND(G187*H187,P4)</f>
        <v>0</v>
      </c>
      <c r="L187" s="31">
        <v>0</v>
      </c>
      <c r="M187" s="24">
        <f>ROUND(G187*L187,P4)</f>
        <v>0</v>
      </c>
      <c r="N187" s="25" t="s">
        <v>1730</v>
      </c>
      <c r="O187" s="32">
        <f>M187*AA187</f>
        <v>0</v>
      </c>
      <c r="P187" s="1">
        <v>3</v>
      </c>
      <c r="AA187" s="1">
        <f>IF(P187=1,$O$3,IF(P187=2,$O$4,$O$5))</f>
        <v>0</v>
      </c>
    </row>
    <row r="188" ht="25">
      <c r="A188" s="1" t="s">
        <v>639</v>
      </c>
      <c r="E188" s="27" t="s">
        <v>1731</v>
      </c>
    </row>
    <row r="189">
      <c r="A189" s="1" t="s">
        <v>640</v>
      </c>
    </row>
    <row r="190" ht="187.5">
      <c r="A190" s="1" t="s">
        <v>642</v>
      </c>
      <c r="E190" s="27" t="s">
        <v>3633</v>
      </c>
    </row>
    <row r="191" ht="25">
      <c r="A191" s="1" t="s">
        <v>633</v>
      </c>
      <c r="B191" s="1">
        <v>45</v>
      </c>
      <c r="C191" s="26" t="s">
        <v>1742</v>
      </c>
      <c r="D191" t="s">
        <v>1743</v>
      </c>
      <c r="E191" s="27" t="s">
        <v>1744</v>
      </c>
      <c r="F191" s="28" t="s">
        <v>1729</v>
      </c>
      <c r="G191" s="29">
        <v>0.80000000000000004</v>
      </c>
      <c r="H191" s="28">
        <v>0</v>
      </c>
      <c r="I191" s="30">
        <f>ROUND(G191*H191,P4)</f>
        <v>0</v>
      </c>
      <c r="L191" s="31">
        <v>0</v>
      </c>
      <c r="M191" s="24">
        <f>ROUND(G191*L191,P4)</f>
        <v>0</v>
      </c>
      <c r="N191" s="25" t="s">
        <v>1730</v>
      </c>
      <c r="O191" s="32">
        <f>M191*AA191</f>
        <v>0</v>
      </c>
      <c r="P191" s="1">
        <v>3</v>
      </c>
      <c r="AA191" s="1">
        <f>IF(P191=1,$O$3,IF(P191=2,$O$4,$O$5))</f>
        <v>0</v>
      </c>
    </row>
    <row r="192" ht="25">
      <c r="A192" s="1" t="s">
        <v>639</v>
      </c>
      <c r="E192" s="27" t="s">
        <v>1731</v>
      </c>
    </row>
    <row r="193">
      <c r="A193" s="1" t="s">
        <v>640</v>
      </c>
    </row>
    <row r="194" ht="187.5">
      <c r="A194" s="1" t="s">
        <v>642</v>
      </c>
      <c r="E194" s="27" t="s">
        <v>3633</v>
      </c>
    </row>
  </sheetData>
  <sheetProtection sheet="1" objects="1" scenarios="1" spinCount="100000" saltValue="yHeans31Rcgav2PYYGTPNMBtTlG3sH0eetuuJd9HpvuSlVkjklgMiJEDA60yqXSA0qjgoRa88f12m940j7yJjA==" hashValue="GIWumEGC1JOCxlZrA/AjAGRcpcr102E9xGhE8C/mNMU00nhYZimYvYp+Nz1zo3hOVdXnjCYrMECOdNUKoGVUw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COUNTIFS(L8:L229,"=0",A8:A229,"P")+COUNTIFS(L8:L229,"",A8:A229,"P")+SUM(Q8:Q229)</f>
        <v>0</v>
      </c>
    </row>
    <row r="8" ht="13">
      <c r="A8" s="1" t="s">
        <v>628</v>
      </c>
      <c r="C8" s="22" t="s">
        <v>8897</v>
      </c>
      <c r="E8" s="23" t="s">
        <v>321</v>
      </c>
      <c r="L8" s="24">
        <f>L9+L14+L31+L36+L41+L90+L203+L212</f>
        <v>0</v>
      </c>
      <c r="M8" s="24">
        <f>M9+M14+M31+M36+M41+M90+M203+M212</f>
        <v>0</v>
      </c>
      <c r="N8" s="25"/>
    </row>
    <row r="9" ht="13">
      <c r="A9" s="1" t="s">
        <v>630</v>
      </c>
      <c r="C9" s="22" t="s">
        <v>3923</v>
      </c>
      <c r="E9" s="23" t="s">
        <v>3924</v>
      </c>
      <c r="L9" s="24">
        <f>SUMIFS(L10:L13,A10:A13,"P")</f>
        <v>0</v>
      </c>
      <c r="M9" s="24">
        <f>SUMIFS(M10:M13,A10:A13,"P")</f>
        <v>0</v>
      </c>
      <c r="N9" s="25"/>
    </row>
    <row r="10">
      <c r="A10" s="1" t="s">
        <v>633</v>
      </c>
      <c r="B10" s="1">
        <v>49</v>
      </c>
      <c r="C10" s="26" t="s">
        <v>3925</v>
      </c>
      <c r="D10" t="s">
        <v>635</v>
      </c>
      <c r="E10" s="27" t="s">
        <v>3926</v>
      </c>
      <c r="F10" s="28" t="s">
        <v>8857</v>
      </c>
      <c r="G10" s="29">
        <v>4.0999999999999996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41</v>
      </c>
      <c r="C15" s="26" t="s">
        <v>1399</v>
      </c>
      <c r="D15" t="s">
        <v>635</v>
      </c>
      <c r="E15" s="27" t="s">
        <v>1400</v>
      </c>
      <c r="F15" s="28" t="s">
        <v>869</v>
      </c>
      <c r="G15" s="29">
        <v>328</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42</v>
      </c>
      <c r="C19" s="26" t="s">
        <v>3929</v>
      </c>
      <c r="D19" t="s">
        <v>635</v>
      </c>
      <c r="E19" s="27" t="s">
        <v>3930</v>
      </c>
      <c r="F19" s="28" t="s">
        <v>3931</v>
      </c>
      <c r="G19" s="29">
        <v>1640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43</v>
      </c>
      <c r="C23" s="26" t="s">
        <v>1396</v>
      </c>
      <c r="D23" t="s">
        <v>635</v>
      </c>
      <c r="E23" s="27" t="s">
        <v>1397</v>
      </c>
      <c r="F23" s="28" t="s">
        <v>869</v>
      </c>
      <c r="G23" s="29">
        <v>52.488</v>
      </c>
      <c r="H23" s="28">
        <v>0</v>
      </c>
      <c r="I23" s="30">
        <f>ROUND(G23*H23,P4)</f>
        <v>0</v>
      </c>
      <c r="L23" s="31">
        <v>0</v>
      </c>
      <c r="M23" s="24">
        <f>ROUND(G23*L23,P4)</f>
        <v>0</v>
      </c>
      <c r="N23" s="25" t="s">
        <v>638</v>
      </c>
      <c r="O23" s="32">
        <f>M23*AA23</f>
        <v>0</v>
      </c>
      <c r="P23" s="1">
        <v>3</v>
      </c>
      <c r="AA23" s="1">
        <f>IF(P23=1,$O$3,IF(P23=2,$O$4,$O$5))</f>
        <v>0</v>
      </c>
    </row>
    <row r="24">
      <c r="A24" s="1" t="s">
        <v>639</v>
      </c>
      <c r="E24" s="27" t="s">
        <v>8898</v>
      </c>
    </row>
    <row r="25">
      <c r="A25" s="1" t="s">
        <v>640</v>
      </c>
    </row>
    <row r="26">
      <c r="A26" s="1" t="s">
        <v>642</v>
      </c>
      <c r="E26" s="27" t="s">
        <v>1313</v>
      </c>
    </row>
    <row r="27">
      <c r="A27" s="1" t="s">
        <v>633</v>
      </c>
      <c r="B27" s="1">
        <v>44</v>
      </c>
      <c r="C27" s="26" t="s">
        <v>3933</v>
      </c>
      <c r="D27" t="s">
        <v>635</v>
      </c>
      <c r="E27" s="27" t="s">
        <v>3934</v>
      </c>
      <c r="F27" s="28" t="s">
        <v>3931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8899</v>
      </c>
    </row>
    <row r="29">
      <c r="A29" s="1" t="s">
        <v>640</v>
      </c>
    </row>
    <row r="30">
      <c r="A30" s="1" t="s">
        <v>642</v>
      </c>
      <c r="E30" s="27" t="s">
        <v>1313</v>
      </c>
    </row>
    <row r="31" ht="13">
      <c r="A31" s="1" t="s">
        <v>630</v>
      </c>
      <c r="C31" s="22" t="s">
        <v>3935</v>
      </c>
      <c r="E31" s="23" t="s">
        <v>3936</v>
      </c>
      <c r="L31" s="24">
        <f>SUMIFS(L32:L35,A32:A35,"P")</f>
        <v>0</v>
      </c>
      <c r="M31" s="24">
        <f>SUMIFS(M32:M35,A32:A35,"P")</f>
        <v>0</v>
      </c>
      <c r="N31" s="25"/>
    </row>
    <row r="32">
      <c r="A32" s="1" t="s">
        <v>633</v>
      </c>
      <c r="B32" s="1">
        <v>45</v>
      </c>
      <c r="C32" s="26" t="s">
        <v>883</v>
      </c>
      <c r="D32" t="s">
        <v>635</v>
      </c>
      <c r="E32" s="27" t="s">
        <v>884</v>
      </c>
      <c r="F32" s="28" t="s">
        <v>869</v>
      </c>
      <c r="G32" s="29">
        <v>379.58800000000002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1971</v>
      </c>
      <c r="E36" s="23" t="s">
        <v>3945</v>
      </c>
      <c r="L36" s="24">
        <f>SUMIFS(L37:L40,A37:A40,"P")</f>
        <v>0</v>
      </c>
      <c r="M36" s="24">
        <f>SUMIFS(M37:M40,A37:A40,"P")</f>
        <v>0</v>
      </c>
      <c r="N36" s="25"/>
    </row>
    <row r="37">
      <c r="A37" s="1" t="s">
        <v>633</v>
      </c>
      <c r="B37" s="1">
        <v>46</v>
      </c>
      <c r="C37" s="26" t="s">
        <v>3946</v>
      </c>
      <c r="D37" t="s">
        <v>635</v>
      </c>
      <c r="E37" s="27" t="s">
        <v>3947</v>
      </c>
      <c r="F37" s="28" t="s">
        <v>869</v>
      </c>
      <c r="G37" s="29">
        <v>52.488</v>
      </c>
      <c r="H37" s="28">
        <v>0</v>
      </c>
      <c r="I37" s="30">
        <f>ROUND(G37*H37,P4)</f>
        <v>0</v>
      </c>
      <c r="L37" s="31">
        <v>0</v>
      </c>
      <c r="M37" s="24">
        <f>ROUND(G37*L37,P4)</f>
        <v>0</v>
      </c>
      <c r="N37" s="25" t="s">
        <v>638</v>
      </c>
      <c r="O37" s="32">
        <f>M37*AA37</f>
        <v>0</v>
      </c>
      <c r="P37" s="1">
        <v>3</v>
      </c>
      <c r="AA37" s="1">
        <f>IF(P37=1,$O$3,IF(P37=2,$O$4,$O$5))</f>
        <v>0</v>
      </c>
    </row>
    <row r="38">
      <c r="A38" s="1" t="s">
        <v>639</v>
      </c>
      <c r="E38" s="27" t="s">
        <v>8900</v>
      </c>
    </row>
    <row r="39">
      <c r="A39" s="1" t="s">
        <v>640</v>
      </c>
    </row>
    <row r="40">
      <c r="A40" s="1" t="s">
        <v>642</v>
      </c>
      <c r="E40" s="27" t="s">
        <v>1313</v>
      </c>
    </row>
    <row r="41" ht="13">
      <c r="A41" s="1" t="s">
        <v>630</v>
      </c>
      <c r="C41" s="22" t="s">
        <v>893</v>
      </c>
      <c r="E41" s="23" t="s">
        <v>3948</v>
      </c>
      <c r="L41" s="24">
        <f>SUMIFS(L42:L89,A42:A89,"P")</f>
        <v>0</v>
      </c>
      <c r="M41" s="24">
        <f>SUMIFS(M42:M89,A42:A89,"P")</f>
        <v>0</v>
      </c>
      <c r="N41" s="25"/>
    </row>
    <row r="42" ht="25">
      <c r="A42" s="1" t="s">
        <v>633</v>
      </c>
      <c r="B42" s="1">
        <v>29</v>
      </c>
      <c r="C42" s="26" t="s">
        <v>3045</v>
      </c>
      <c r="D42" t="s">
        <v>635</v>
      </c>
      <c r="E42" s="27" t="s">
        <v>3046</v>
      </c>
      <c r="F42" s="28" t="s">
        <v>649</v>
      </c>
      <c r="G42" s="29">
        <v>410</v>
      </c>
      <c r="H42" s="28">
        <v>0</v>
      </c>
      <c r="I42" s="30">
        <f>ROUND(G42*H42,P4)</f>
        <v>0</v>
      </c>
      <c r="L42" s="31">
        <v>0</v>
      </c>
      <c r="M42" s="24">
        <f>ROUND(G42*L42,P4)</f>
        <v>0</v>
      </c>
      <c r="N42" s="25" t="s">
        <v>638</v>
      </c>
      <c r="O42" s="32">
        <f>M42*AA42</f>
        <v>0</v>
      </c>
      <c r="P42" s="1">
        <v>3</v>
      </c>
      <c r="AA42" s="1">
        <f>IF(P42=1,$O$3,IF(P42=2,$O$4,$O$5))</f>
        <v>0</v>
      </c>
    </row>
    <row r="43">
      <c r="A43" s="1" t="s">
        <v>639</v>
      </c>
      <c r="E43" s="27" t="s">
        <v>8860</v>
      </c>
    </row>
    <row r="44">
      <c r="A44" s="1" t="s">
        <v>640</v>
      </c>
    </row>
    <row r="45">
      <c r="A45" s="1" t="s">
        <v>642</v>
      </c>
      <c r="E45" s="27" t="s">
        <v>1313</v>
      </c>
    </row>
    <row r="46">
      <c r="A46" s="1" t="s">
        <v>633</v>
      </c>
      <c r="B46" s="1">
        <v>30</v>
      </c>
      <c r="C46" s="26" t="s">
        <v>3950</v>
      </c>
      <c r="D46" t="s">
        <v>635</v>
      </c>
      <c r="E46" s="27" t="s">
        <v>3951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8861</v>
      </c>
    </row>
    <row r="48">
      <c r="A48" s="1" t="s">
        <v>640</v>
      </c>
    </row>
    <row r="49">
      <c r="A49" s="1" t="s">
        <v>642</v>
      </c>
      <c r="E49" s="27" t="s">
        <v>1313</v>
      </c>
    </row>
    <row r="50">
      <c r="A50" s="1" t="s">
        <v>633</v>
      </c>
      <c r="B50" s="1">
        <v>31</v>
      </c>
      <c r="C50" s="26" t="s">
        <v>3953</v>
      </c>
      <c r="D50" t="s">
        <v>635</v>
      </c>
      <c r="E50" s="27" t="s">
        <v>3954</v>
      </c>
      <c r="F50" s="28" t="s">
        <v>649</v>
      </c>
      <c r="G50" s="29">
        <v>455</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1313</v>
      </c>
    </row>
    <row r="54" ht="25">
      <c r="A54" s="1" t="s">
        <v>633</v>
      </c>
      <c r="B54" s="1">
        <v>32</v>
      </c>
      <c r="C54" s="26" t="s">
        <v>8901</v>
      </c>
      <c r="D54" t="s">
        <v>635</v>
      </c>
      <c r="E54" s="27" t="s">
        <v>8902</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8903</v>
      </c>
    </row>
    <row r="56">
      <c r="A56" s="1" t="s">
        <v>640</v>
      </c>
    </row>
    <row r="57" ht="37.5">
      <c r="A57" s="1" t="s">
        <v>642</v>
      </c>
      <c r="E57" s="27" t="s">
        <v>8904</v>
      </c>
    </row>
    <row r="58">
      <c r="A58" s="1" t="s">
        <v>633</v>
      </c>
      <c r="B58" s="1">
        <v>33</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8862</v>
      </c>
    </row>
    <row r="60">
      <c r="A60" s="1" t="s">
        <v>640</v>
      </c>
    </row>
    <row r="61">
      <c r="A61" s="1" t="s">
        <v>642</v>
      </c>
      <c r="E61" s="27" t="s">
        <v>1313</v>
      </c>
    </row>
    <row r="62" ht="25">
      <c r="A62" s="1" t="s">
        <v>633</v>
      </c>
      <c r="B62" s="1">
        <v>34</v>
      </c>
      <c r="C62" s="26" t="s">
        <v>917</v>
      </c>
      <c r="D62" t="s">
        <v>635</v>
      </c>
      <c r="E62" s="27" t="s">
        <v>918</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c r="A66" s="1" t="s">
        <v>633</v>
      </c>
      <c r="B66" s="1">
        <v>35</v>
      </c>
      <c r="C66" s="26" t="s">
        <v>914</v>
      </c>
      <c r="D66" t="s">
        <v>635</v>
      </c>
      <c r="E66" s="27" t="s">
        <v>915</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3958</v>
      </c>
    </row>
    <row r="68">
      <c r="A68" s="1" t="s">
        <v>640</v>
      </c>
    </row>
    <row r="69">
      <c r="A69" s="1" t="s">
        <v>642</v>
      </c>
      <c r="E69" s="27" t="s">
        <v>1313</v>
      </c>
    </row>
    <row r="70">
      <c r="A70" s="1" t="s">
        <v>633</v>
      </c>
      <c r="B70" s="1">
        <v>36</v>
      </c>
      <c r="C70" s="26" t="s">
        <v>920</v>
      </c>
      <c r="D70" t="s">
        <v>635</v>
      </c>
      <c r="E70" s="27" t="s">
        <v>921</v>
      </c>
      <c r="F70" s="28" t="s">
        <v>649</v>
      </c>
      <c r="G70" s="29">
        <v>455</v>
      </c>
      <c r="H70" s="28">
        <v>0</v>
      </c>
      <c r="I70" s="30">
        <f>ROUND(G70*H70,P4)</f>
        <v>0</v>
      </c>
      <c r="L70" s="31">
        <v>0</v>
      </c>
      <c r="M70" s="24">
        <f>ROUND(G70*L70,P4)</f>
        <v>0</v>
      </c>
      <c r="N70" s="25" t="s">
        <v>638</v>
      </c>
      <c r="O70" s="32">
        <f>M70*AA70</f>
        <v>0</v>
      </c>
      <c r="P70" s="1">
        <v>3</v>
      </c>
      <c r="AA70" s="1">
        <f>IF(P70=1,$O$3,IF(P70=2,$O$4,$O$5))</f>
        <v>0</v>
      </c>
    </row>
    <row r="71">
      <c r="A71" s="1" t="s">
        <v>639</v>
      </c>
      <c r="E71" s="27" t="s">
        <v>3959</v>
      </c>
    </row>
    <row r="72">
      <c r="A72" s="1" t="s">
        <v>640</v>
      </c>
    </row>
    <row r="73">
      <c r="A73" s="1" t="s">
        <v>642</v>
      </c>
      <c r="E73" s="27" t="s">
        <v>1313</v>
      </c>
    </row>
    <row r="74" ht="25">
      <c r="A74" s="1" t="s">
        <v>633</v>
      </c>
      <c r="B74" s="1">
        <v>37</v>
      </c>
      <c r="C74" s="26" t="s">
        <v>1445</v>
      </c>
      <c r="D74" t="s">
        <v>635</v>
      </c>
      <c r="E74" s="27" t="s">
        <v>1446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3960</v>
      </c>
    </row>
    <row r="76">
      <c r="A76" s="1" t="s">
        <v>640</v>
      </c>
    </row>
    <row r="77">
      <c r="A77" s="1" t="s">
        <v>642</v>
      </c>
      <c r="E77" s="27" t="s">
        <v>1313</v>
      </c>
    </row>
    <row r="78">
      <c r="A78" s="1" t="s">
        <v>633</v>
      </c>
      <c r="B78" s="1">
        <v>38</v>
      </c>
      <c r="C78" s="26" t="s">
        <v>1695</v>
      </c>
      <c r="D78" t="s">
        <v>635</v>
      </c>
      <c r="E78" s="27" t="s">
        <v>1696</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8863</v>
      </c>
    </row>
    <row r="80">
      <c r="A80" s="1" t="s">
        <v>640</v>
      </c>
    </row>
    <row r="81">
      <c r="A81" s="1" t="s">
        <v>642</v>
      </c>
      <c r="E81" s="27" t="s">
        <v>1313</v>
      </c>
    </row>
    <row r="82" ht="25">
      <c r="A82" s="1" t="s">
        <v>633</v>
      </c>
      <c r="B82" s="1">
        <v>39</v>
      </c>
      <c r="C82" s="26" t="s">
        <v>8905</v>
      </c>
      <c r="D82" t="s">
        <v>635</v>
      </c>
      <c r="E82" s="27" t="s">
        <v>8906</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8907</v>
      </c>
    </row>
    <row r="84">
      <c r="A84" s="1" t="s">
        <v>640</v>
      </c>
    </row>
    <row r="85" ht="87.5">
      <c r="A85" s="1" t="s">
        <v>642</v>
      </c>
      <c r="E85" s="27" t="s">
        <v>8908</v>
      </c>
    </row>
    <row r="86">
      <c r="A86" s="1" t="s">
        <v>633</v>
      </c>
      <c r="B86" s="1">
        <v>40</v>
      </c>
      <c r="C86" s="26" t="s">
        <v>8864</v>
      </c>
      <c r="D86" t="s">
        <v>635</v>
      </c>
      <c r="E86" s="27" t="s">
        <v>1857</v>
      </c>
      <c r="F86" s="28" t="s">
        <v>1858</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8865</v>
      </c>
    </row>
    <row r="88">
      <c r="A88" s="1" t="s">
        <v>640</v>
      </c>
    </row>
    <row r="89">
      <c r="A89" s="1" t="s">
        <v>642</v>
      </c>
      <c r="E89" s="27" t="s">
        <v>1313</v>
      </c>
    </row>
    <row r="90" ht="13">
      <c r="A90" s="1" t="s">
        <v>630</v>
      </c>
      <c r="C90" s="22" t="s">
        <v>922</v>
      </c>
      <c r="E90" s="23" t="s">
        <v>3966</v>
      </c>
      <c r="L90" s="24">
        <f>SUMIFS(L91:L202,A91:A202,"P")</f>
        <v>0</v>
      </c>
      <c r="M90" s="24">
        <f>SUMIFS(M91:M202,A91:A202,"P")</f>
        <v>0</v>
      </c>
      <c r="N90" s="25"/>
    </row>
    <row r="91">
      <c r="A91" s="1" t="s">
        <v>633</v>
      </c>
      <c r="B91" s="1">
        <v>1</v>
      </c>
      <c r="C91" s="26" t="s">
        <v>8871</v>
      </c>
      <c r="D91" t="s">
        <v>635</v>
      </c>
      <c r="E91" s="27" t="s">
        <v>8872</v>
      </c>
      <c r="F91" s="28" t="s">
        <v>649</v>
      </c>
      <c r="G91" s="29">
        <v>360</v>
      </c>
      <c r="H91" s="28">
        <v>0</v>
      </c>
      <c r="I91" s="30">
        <f>ROUND(G91*H91,P4)</f>
        <v>0</v>
      </c>
      <c r="L91" s="31">
        <v>0</v>
      </c>
      <c r="M91" s="24">
        <f>ROUND(G91*L91,P4)</f>
        <v>0</v>
      </c>
      <c r="N91" s="25" t="s">
        <v>638</v>
      </c>
      <c r="O91" s="32">
        <f>M91*AA91</f>
        <v>0</v>
      </c>
      <c r="P91" s="1">
        <v>3</v>
      </c>
      <c r="AA91" s="1">
        <f>IF(P91=1,$O$3,IF(P91=2,$O$4,$O$5))</f>
        <v>0</v>
      </c>
    </row>
    <row r="92">
      <c r="A92" s="1" t="s">
        <v>639</v>
      </c>
      <c r="E92" s="27" t="s">
        <v>8909</v>
      </c>
    </row>
    <row r="93">
      <c r="A93" s="1" t="s">
        <v>640</v>
      </c>
    </row>
    <row r="94">
      <c r="A94" s="1" t="s">
        <v>642</v>
      </c>
      <c r="E94" s="27" t="s">
        <v>1313</v>
      </c>
    </row>
    <row r="95" ht="25">
      <c r="A95" s="1" t="s">
        <v>633</v>
      </c>
      <c r="B95" s="1">
        <v>2</v>
      </c>
      <c r="C95" s="26" t="s">
        <v>3854</v>
      </c>
      <c r="D95" t="s">
        <v>635</v>
      </c>
      <c r="E95" s="27" t="s">
        <v>3855</v>
      </c>
      <c r="F95" s="28" t="s">
        <v>649</v>
      </c>
      <c r="G95" s="29">
        <v>50</v>
      </c>
      <c r="H95" s="28">
        <v>0</v>
      </c>
      <c r="I95" s="30">
        <f>ROUND(G95*H95,P4)</f>
        <v>0</v>
      </c>
      <c r="L95" s="31">
        <v>0</v>
      </c>
      <c r="M95" s="24">
        <f>ROUND(G95*L95,P4)</f>
        <v>0</v>
      </c>
      <c r="N95" s="25" t="s">
        <v>638</v>
      </c>
      <c r="O95" s="32">
        <f>M95*AA95</f>
        <v>0</v>
      </c>
      <c r="P95" s="1">
        <v>3</v>
      </c>
      <c r="AA95" s="1">
        <f>IF(P95=1,$O$3,IF(P95=2,$O$4,$O$5))</f>
        <v>0</v>
      </c>
    </row>
    <row r="96">
      <c r="A96" s="1" t="s">
        <v>639</v>
      </c>
      <c r="E96" s="27" t="s">
        <v>8874</v>
      </c>
    </row>
    <row r="97">
      <c r="A97" s="1" t="s">
        <v>640</v>
      </c>
    </row>
    <row r="98">
      <c r="A98" s="1" t="s">
        <v>642</v>
      </c>
      <c r="E98" s="27" t="s">
        <v>1313</v>
      </c>
    </row>
    <row r="99" ht="25">
      <c r="A99" s="1" t="s">
        <v>633</v>
      </c>
      <c r="B99" s="1">
        <v>3</v>
      </c>
      <c r="C99" s="26" t="s">
        <v>2743</v>
      </c>
      <c r="D99" t="s">
        <v>635</v>
      </c>
      <c r="E99" s="27" t="s">
        <v>2744</v>
      </c>
      <c r="F99" s="28" t="s">
        <v>659</v>
      </c>
      <c r="G99" s="29">
        <v>20</v>
      </c>
      <c r="H99" s="28">
        <v>0</v>
      </c>
      <c r="I99" s="30">
        <f>ROUND(G99*H99,P4)</f>
        <v>0</v>
      </c>
      <c r="L99" s="31">
        <v>0</v>
      </c>
      <c r="M99" s="24">
        <f>ROUND(G99*L99,P4)</f>
        <v>0</v>
      </c>
      <c r="N99" s="25" t="s">
        <v>638</v>
      </c>
      <c r="O99" s="32">
        <f>M99*AA99</f>
        <v>0</v>
      </c>
      <c r="P99" s="1">
        <v>3</v>
      </c>
      <c r="AA99" s="1">
        <f>IF(P99=1,$O$3,IF(P99=2,$O$4,$O$5))</f>
        <v>0</v>
      </c>
    </row>
    <row r="100">
      <c r="A100" s="1" t="s">
        <v>639</v>
      </c>
      <c r="E100" s="27" t="s">
        <v>8909</v>
      </c>
    </row>
    <row r="101">
      <c r="A101" s="1" t="s">
        <v>640</v>
      </c>
    </row>
    <row r="102">
      <c r="A102" s="1" t="s">
        <v>642</v>
      </c>
      <c r="E102" s="27" t="s">
        <v>1313</v>
      </c>
    </row>
    <row r="103" ht="25">
      <c r="A103" s="1" t="s">
        <v>633</v>
      </c>
      <c r="B103" s="1">
        <v>4</v>
      </c>
      <c r="C103" s="26" t="s">
        <v>2449</v>
      </c>
      <c r="D103" t="s">
        <v>635</v>
      </c>
      <c r="E103" s="27" t="s">
        <v>2450</v>
      </c>
      <c r="F103" s="28" t="s">
        <v>659</v>
      </c>
      <c r="G103" s="29">
        <v>9</v>
      </c>
      <c r="H103" s="28">
        <v>0</v>
      </c>
      <c r="I103" s="30">
        <f>ROUND(G103*H103,P4)</f>
        <v>0</v>
      </c>
      <c r="L103" s="31">
        <v>0</v>
      </c>
      <c r="M103" s="24">
        <f>ROUND(G103*L103,P4)</f>
        <v>0</v>
      </c>
      <c r="N103" s="25" t="s">
        <v>638</v>
      </c>
      <c r="O103" s="32">
        <f>M103*AA103</f>
        <v>0</v>
      </c>
      <c r="P103" s="1">
        <v>3</v>
      </c>
      <c r="AA103" s="1">
        <f>IF(P103=1,$O$3,IF(P103=2,$O$4,$O$5))</f>
        <v>0</v>
      </c>
    </row>
    <row r="104">
      <c r="A104" s="1" t="s">
        <v>639</v>
      </c>
      <c r="E104" s="27" t="s">
        <v>8874</v>
      </c>
    </row>
    <row r="105">
      <c r="A105" s="1" t="s">
        <v>640</v>
      </c>
    </row>
    <row r="106">
      <c r="A106" s="1" t="s">
        <v>642</v>
      </c>
      <c r="E106" s="27" t="s">
        <v>1313</v>
      </c>
    </row>
    <row r="107">
      <c r="A107" s="1" t="s">
        <v>633</v>
      </c>
      <c r="B107" s="1">
        <v>5</v>
      </c>
      <c r="C107" s="26" t="s">
        <v>943</v>
      </c>
      <c r="D107" t="s">
        <v>635</v>
      </c>
      <c r="E107" s="27" t="s">
        <v>944</v>
      </c>
      <c r="F107" s="28" t="s">
        <v>649</v>
      </c>
      <c r="G107" s="29">
        <v>410</v>
      </c>
      <c r="H107" s="28">
        <v>0</v>
      </c>
      <c r="I107" s="30">
        <f>ROUND(G107*H107,P4)</f>
        <v>0</v>
      </c>
      <c r="L107" s="31">
        <v>0</v>
      </c>
      <c r="M107" s="24">
        <f>ROUND(G107*L107,P4)</f>
        <v>0</v>
      </c>
      <c r="N107" s="25" t="s">
        <v>638</v>
      </c>
      <c r="O107" s="32">
        <f>M107*AA107</f>
        <v>0</v>
      </c>
      <c r="P107" s="1">
        <v>3</v>
      </c>
      <c r="AA107" s="1">
        <f>IF(P107=1,$O$3,IF(P107=2,$O$4,$O$5))</f>
        <v>0</v>
      </c>
    </row>
    <row r="108">
      <c r="A108" s="1" t="s">
        <v>639</v>
      </c>
      <c r="E108" s="27" t="s">
        <v>8883</v>
      </c>
    </row>
    <row r="109">
      <c r="A109" s="1" t="s">
        <v>640</v>
      </c>
    </row>
    <row r="110">
      <c r="A110" s="1" t="s">
        <v>642</v>
      </c>
      <c r="E110" s="27" t="s">
        <v>1313</v>
      </c>
    </row>
    <row r="111" ht="25">
      <c r="A111" s="1" t="s">
        <v>633</v>
      </c>
      <c r="B111" s="1">
        <v>6</v>
      </c>
      <c r="C111" s="26" t="s">
        <v>8884</v>
      </c>
      <c r="D111" t="s">
        <v>635</v>
      </c>
      <c r="E111" s="27" t="s">
        <v>8885</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8886</v>
      </c>
    </row>
    <row r="113">
      <c r="A113" s="1" t="s">
        <v>640</v>
      </c>
    </row>
    <row r="114">
      <c r="A114" s="1" t="s">
        <v>642</v>
      </c>
      <c r="E114" s="27" t="s">
        <v>1313</v>
      </c>
    </row>
    <row r="115" ht="25">
      <c r="A115" s="1" t="s">
        <v>633</v>
      </c>
      <c r="B115" s="1">
        <v>7</v>
      </c>
      <c r="C115" s="26" t="s">
        <v>8910</v>
      </c>
      <c r="D115" t="s">
        <v>635</v>
      </c>
      <c r="E115" s="27" t="s">
        <v>8911</v>
      </c>
      <c r="F115" s="28" t="s">
        <v>659</v>
      </c>
      <c r="G115" s="29">
        <v>9</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8</v>
      </c>
      <c r="C119" s="26" t="s">
        <v>8912</v>
      </c>
      <c r="D119" t="s">
        <v>635</v>
      </c>
      <c r="E119" s="27" t="s">
        <v>8913</v>
      </c>
      <c r="F119" s="28" t="s">
        <v>659</v>
      </c>
      <c r="G119" s="29">
        <v>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8914</v>
      </c>
    </row>
    <row r="122">
      <c r="A122" s="1" t="s">
        <v>642</v>
      </c>
      <c r="E122" s="27" t="s">
        <v>1313</v>
      </c>
    </row>
    <row r="123" ht="25">
      <c r="A123" s="1" t="s">
        <v>633</v>
      </c>
      <c r="B123" s="1">
        <v>9</v>
      </c>
      <c r="C123" s="26" t="s">
        <v>8915</v>
      </c>
      <c r="D123" t="s">
        <v>635</v>
      </c>
      <c r="E123" s="27" t="s">
        <v>8916</v>
      </c>
      <c r="F123" s="28" t="s">
        <v>659</v>
      </c>
      <c r="G123" s="29">
        <v>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10</v>
      </c>
      <c r="C127" s="26" t="s">
        <v>8917</v>
      </c>
      <c r="D127" t="s">
        <v>635</v>
      </c>
      <c r="E127" s="27" t="s">
        <v>8918</v>
      </c>
      <c r="F127" s="28" t="s">
        <v>869</v>
      </c>
      <c r="G127" s="29">
        <v>9</v>
      </c>
      <c r="H127" s="28">
        <v>0</v>
      </c>
      <c r="I127" s="30">
        <f>ROUND(G127*H127,P4)</f>
        <v>0</v>
      </c>
      <c r="L127" s="31">
        <v>0</v>
      </c>
      <c r="M127" s="24">
        <f>ROUND(G127*L127,P4)</f>
        <v>0</v>
      </c>
      <c r="N127" s="25" t="s">
        <v>638</v>
      </c>
      <c r="O127" s="32">
        <f>M127*AA127</f>
        <v>0</v>
      </c>
      <c r="P127" s="1">
        <v>3</v>
      </c>
      <c r="AA127" s="1">
        <f>IF(P127=1,$O$3,IF(P127=2,$O$4,$O$5))</f>
        <v>0</v>
      </c>
    </row>
    <row r="128">
      <c r="A128" s="1" t="s">
        <v>639</v>
      </c>
      <c r="E128" s="27" t="s">
        <v>8919</v>
      </c>
    </row>
    <row r="129">
      <c r="A129" s="1" t="s">
        <v>640</v>
      </c>
    </row>
    <row r="130">
      <c r="A130" s="1" t="s">
        <v>642</v>
      </c>
      <c r="E130" s="27" t="s">
        <v>1313</v>
      </c>
    </row>
    <row r="131">
      <c r="A131" s="1" t="s">
        <v>633</v>
      </c>
      <c r="B131" s="1">
        <v>11</v>
      </c>
      <c r="C131" s="26" t="s">
        <v>8920</v>
      </c>
      <c r="D131" t="s">
        <v>635</v>
      </c>
      <c r="E131" s="27" t="s">
        <v>8921</v>
      </c>
      <c r="F131" s="28" t="s">
        <v>659</v>
      </c>
      <c r="G131" s="29">
        <v>9</v>
      </c>
      <c r="H131" s="28">
        <v>0</v>
      </c>
      <c r="I131" s="30">
        <f>ROUND(G131*H131,P4)</f>
        <v>0</v>
      </c>
      <c r="L131" s="31">
        <v>0</v>
      </c>
      <c r="M131" s="24">
        <f>ROUND(G131*L131,P4)</f>
        <v>0</v>
      </c>
      <c r="N131" s="25" t="s">
        <v>638</v>
      </c>
      <c r="O131" s="32">
        <f>M131*AA131</f>
        <v>0</v>
      </c>
      <c r="P131" s="1">
        <v>3</v>
      </c>
      <c r="AA131" s="1">
        <f>IF(P131=1,$O$3,IF(P131=2,$O$4,$O$5))</f>
        <v>0</v>
      </c>
    </row>
    <row r="132">
      <c r="A132" s="1" t="s">
        <v>639</v>
      </c>
      <c r="E132" s="27" t="s">
        <v>8922</v>
      </c>
    </row>
    <row r="133">
      <c r="A133" s="1" t="s">
        <v>640</v>
      </c>
    </row>
    <row r="134">
      <c r="A134" s="1" t="s">
        <v>642</v>
      </c>
      <c r="E134" s="27" t="s">
        <v>1313</v>
      </c>
    </row>
    <row r="135">
      <c r="A135" s="1" t="s">
        <v>633</v>
      </c>
      <c r="B135" s="1">
        <v>12</v>
      </c>
      <c r="C135" s="26" t="s">
        <v>3580</v>
      </c>
      <c r="D135" t="s">
        <v>635</v>
      </c>
      <c r="E135" s="27" t="s">
        <v>3581</v>
      </c>
      <c r="F135" s="28" t="s">
        <v>659</v>
      </c>
      <c r="G135" s="29">
        <v>18</v>
      </c>
      <c r="H135" s="28">
        <v>0</v>
      </c>
      <c r="I135" s="30">
        <f>ROUND(G135*H135,P4)</f>
        <v>0</v>
      </c>
      <c r="L135" s="31">
        <v>0</v>
      </c>
      <c r="M135" s="24">
        <f>ROUND(G135*L135,P4)</f>
        <v>0</v>
      </c>
      <c r="N135" s="25" t="s">
        <v>638</v>
      </c>
      <c r="O135" s="32">
        <f>M135*AA135</f>
        <v>0</v>
      </c>
      <c r="P135" s="1">
        <v>3</v>
      </c>
      <c r="AA135" s="1">
        <f>IF(P135=1,$O$3,IF(P135=2,$O$4,$O$5))</f>
        <v>0</v>
      </c>
    </row>
    <row r="136">
      <c r="A136" s="1" t="s">
        <v>639</v>
      </c>
      <c r="E136" s="27" t="s">
        <v>8923</v>
      </c>
    </row>
    <row r="137" ht="26">
      <c r="A137" s="1" t="s">
        <v>640</v>
      </c>
      <c r="E137" s="33" t="s">
        <v>8924</v>
      </c>
    </row>
    <row r="138">
      <c r="A138" s="1" t="s">
        <v>642</v>
      </c>
      <c r="E138" s="27" t="s">
        <v>1313</v>
      </c>
    </row>
    <row r="139" ht="25">
      <c r="A139" s="1" t="s">
        <v>633</v>
      </c>
      <c r="B139" s="1">
        <v>13</v>
      </c>
      <c r="C139" s="26" t="s">
        <v>8925</v>
      </c>
      <c r="D139" t="s">
        <v>635</v>
      </c>
      <c r="E139" s="27" t="s">
        <v>8926</v>
      </c>
      <c r="F139" s="28" t="s">
        <v>659</v>
      </c>
      <c r="G139" s="29">
        <v>9</v>
      </c>
      <c r="H139" s="28">
        <v>0</v>
      </c>
      <c r="I139" s="30">
        <f>ROUND(G139*H139,P4)</f>
        <v>0</v>
      </c>
      <c r="L139" s="31">
        <v>0</v>
      </c>
      <c r="M139" s="24">
        <f>ROUND(G139*L139,P4)</f>
        <v>0</v>
      </c>
      <c r="N139" s="25" t="s">
        <v>638</v>
      </c>
      <c r="O139" s="32">
        <f>M139*AA139</f>
        <v>0</v>
      </c>
      <c r="P139" s="1">
        <v>3</v>
      </c>
      <c r="AA139" s="1">
        <f>IF(P139=1,$O$3,IF(P139=2,$O$4,$O$5))</f>
        <v>0</v>
      </c>
    </row>
    <row r="140">
      <c r="A140" s="1" t="s">
        <v>639</v>
      </c>
      <c r="E140" s="27" t="s">
        <v>8927</v>
      </c>
    </row>
    <row r="141">
      <c r="A141" s="1" t="s">
        <v>640</v>
      </c>
    </row>
    <row r="142">
      <c r="A142" s="1" t="s">
        <v>642</v>
      </c>
      <c r="E142" s="27" t="s">
        <v>1313</v>
      </c>
    </row>
    <row r="143">
      <c r="A143" s="1" t="s">
        <v>633</v>
      </c>
      <c r="B143" s="1">
        <v>14</v>
      </c>
      <c r="C143" s="26" t="s">
        <v>924</v>
      </c>
      <c r="D143" t="s">
        <v>635</v>
      </c>
      <c r="E143" s="27" t="s">
        <v>925</v>
      </c>
      <c r="F143" s="28" t="s">
        <v>649</v>
      </c>
      <c r="G143" s="29">
        <v>120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15</v>
      </c>
      <c r="C147" s="26" t="s">
        <v>2785</v>
      </c>
      <c r="D147" t="s">
        <v>635</v>
      </c>
      <c r="E147" s="27" t="s">
        <v>2786</v>
      </c>
      <c r="F147" s="28" t="s">
        <v>659</v>
      </c>
      <c r="G147" s="29">
        <v>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16</v>
      </c>
      <c r="C151" s="26" t="s">
        <v>3987</v>
      </c>
      <c r="D151" t="s">
        <v>635</v>
      </c>
      <c r="E151" s="27" t="s">
        <v>3988</v>
      </c>
      <c r="F151" s="28" t="s">
        <v>659</v>
      </c>
      <c r="G151" s="29">
        <v>11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17</v>
      </c>
      <c r="C155" s="26" t="s">
        <v>3989</v>
      </c>
      <c r="D155" t="s">
        <v>635</v>
      </c>
      <c r="E155" s="27" t="s">
        <v>3990</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ht="25">
      <c r="A159" s="1" t="s">
        <v>633</v>
      </c>
      <c r="B159" s="1">
        <v>18</v>
      </c>
      <c r="C159" s="26" t="s">
        <v>1789</v>
      </c>
      <c r="D159" t="s">
        <v>635</v>
      </c>
      <c r="E159" s="27" t="s">
        <v>1790</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ht="37.5">
      <c r="A163" s="1" t="s">
        <v>633</v>
      </c>
      <c r="B163" s="1">
        <v>19</v>
      </c>
      <c r="C163" s="26" t="s">
        <v>1791</v>
      </c>
      <c r="D163" t="s">
        <v>635</v>
      </c>
      <c r="E163" s="27" t="s">
        <v>1792</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c r="A167" s="1" t="s">
        <v>633</v>
      </c>
      <c r="B167" s="1">
        <v>20</v>
      </c>
      <c r="C167" s="26" t="s">
        <v>8928</v>
      </c>
      <c r="D167" t="s">
        <v>635</v>
      </c>
      <c r="E167" s="27" t="s">
        <v>8929</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ht="25">
      <c r="A171" s="1" t="s">
        <v>633</v>
      </c>
      <c r="B171" s="1">
        <v>21</v>
      </c>
      <c r="C171" s="26" t="s">
        <v>3545</v>
      </c>
      <c r="D171" t="s">
        <v>635</v>
      </c>
      <c r="E171" s="27" t="s">
        <v>3546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c r="A173" s="1" t="s">
        <v>640</v>
      </c>
    </row>
    <row r="174">
      <c r="A174" s="1" t="s">
        <v>642</v>
      </c>
      <c r="E174" s="27" t="s">
        <v>1313</v>
      </c>
    </row>
    <row r="175">
      <c r="A175" s="1" t="s">
        <v>633</v>
      </c>
      <c r="B175" s="1">
        <v>22</v>
      </c>
      <c r="C175" s="26" t="s">
        <v>3562</v>
      </c>
      <c r="D175" t="s">
        <v>635</v>
      </c>
      <c r="E175" s="27" t="s">
        <v>3563</v>
      </c>
      <c r="F175" s="28" t="s">
        <v>809</v>
      </c>
      <c r="G175" s="29">
        <v>48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23</v>
      </c>
      <c r="C179" s="26" t="s">
        <v>3564</v>
      </c>
      <c r="D179" t="s">
        <v>635</v>
      </c>
      <c r="E179" s="27" t="s">
        <v>3565</v>
      </c>
      <c r="F179" s="28" t="s">
        <v>809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c r="A183" s="1" t="s">
        <v>633</v>
      </c>
      <c r="B183" s="1">
        <v>24</v>
      </c>
      <c r="C183" s="26" t="s">
        <v>3567</v>
      </c>
      <c r="D183" t="s">
        <v>635</v>
      </c>
      <c r="E183" s="27" t="s">
        <v>3568</v>
      </c>
      <c r="F183" s="28" t="s">
        <v>809</v>
      </c>
      <c r="G183" s="29">
        <v>60</v>
      </c>
      <c r="H183" s="28">
        <v>0</v>
      </c>
      <c r="I183" s="30">
        <f>ROUND(G183*H183,P4)</f>
        <v>0</v>
      </c>
      <c r="L183" s="31">
        <v>0</v>
      </c>
      <c r="M183" s="24">
        <f>ROUND(G183*L183,P4)</f>
        <v>0</v>
      </c>
      <c r="N183" s="25" t="s">
        <v>638</v>
      </c>
      <c r="O183" s="32">
        <f>M183*AA183</f>
        <v>0</v>
      </c>
      <c r="P183" s="1">
        <v>3</v>
      </c>
      <c r="AA183" s="1">
        <f>IF(P183=1,$O$3,IF(P183=2,$O$4,$O$5))</f>
        <v>0</v>
      </c>
    </row>
    <row r="184" ht="50">
      <c r="A184" s="1" t="s">
        <v>639</v>
      </c>
      <c r="E184" s="27" t="s">
        <v>8930</v>
      </c>
    </row>
    <row r="185">
      <c r="A185" s="1" t="s">
        <v>640</v>
      </c>
    </row>
    <row r="186">
      <c r="A186" s="1" t="s">
        <v>642</v>
      </c>
      <c r="E186" s="27" t="s">
        <v>1313</v>
      </c>
    </row>
    <row r="187">
      <c r="A187" s="1" t="s">
        <v>633</v>
      </c>
      <c r="B187" s="1">
        <v>25</v>
      </c>
      <c r="C187" s="26" t="s">
        <v>3559</v>
      </c>
      <c r="D187" t="s">
        <v>635</v>
      </c>
      <c r="E187" s="27" t="s">
        <v>3560</v>
      </c>
      <c r="F187" s="28" t="s">
        <v>809</v>
      </c>
      <c r="G187" s="29">
        <v>128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c r="A191" s="1" t="s">
        <v>633</v>
      </c>
      <c r="B191" s="1">
        <v>26</v>
      </c>
      <c r="C191" s="26" t="s">
        <v>8931</v>
      </c>
      <c r="D191" t="s">
        <v>635</v>
      </c>
      <c r="E191" s="27" t="s">
        <v>8932</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c r="A195" s="1" t="s">
        <v>633</v>
      </c>
      <c r="B195" s="1">
        <v>27</v>
      </c>
      <c r="C195" s="26" t="s">
        <v>1881</v>
      </c>
      <c r="D195" t="s">
        <v>635</v>
      </c>
      <c r="E195" s="27" t="s">
        <v>1882</v>
      </c>
      <c r="F195" s="28" t="s">
        <v>649</v>
      </c>
      <c r="G195" s="29">
        <v>120</v>
      </c>
      <c r="H195" s="28">
        <v>0</v>
      </c>
      <c r="I195" s="30">
        <f>ROUND(G195*H195,P4)</f>
        <v>0</v>
      </c>
      <c r="L195" s="31">
        <v>0</v>
      </c>
      <c r="M195" s="24">
        <f>ROUND(G195*L195,P4)</f>
        <v>0</v>
      </c>
      <c r="N195" s="25" t="s">
        <v>638</v>
      </c>
      <c r="O195" s="32">
        <f>M195*AA195</f>
        <v>0</v>
      </c>
      <c r="P195" s="1">
        <v>3</v>
      </c>
      <c r="AA195" s="1">
        <f>IF(P195=1,$O$3,IF(P195=2,$O$4,$O$5))</f>
        <v>0</v>
      </c>
    </row>
    <row r="196" ht="25">
      <c r="A196" s="1" t="s">
        <v>639</v>
      </c>
      <c r="E196" s="27" t="s">
        <v>8891</v>
      </c>
    </row>
    <row r="197">
      <c r="A197" s="1" t="s">
        <v>640</v>
      </c>
    </row>
    <row r="198">
      <c r="A198" s="1" t="s">
        <v>642</v>
      </c>
      <c r="E198" s="27" t="s">
        <v>1313</v>
      </c>
    </row>
    <row r="199">
      <c r="A199" s="1" t="s">
        <v>633</v>
      </c>
      <c r="B199" s="1">
        <v>28</v>
      </c>
      <c r="C199" s="26" t="s">
        <v>8895</v>
      </c>
      <c r="D199" t="s">
        <v>635</v>
      </c>
      <c r="E199" s="27" t="s">
        <v>1857</v>
      </c>
      <c r="F199" s="28" t="s">
        <v>1858</v>
      </c>
      <c r="G199" s="29">
        <v>14</v>
      </c>
      <c r="H199" s="28">
        <v>0</v>
      </c>
      <c r="I199" s="30">
        <f>ROUND(G199*H199,P4)</f>
        <v>0</v>
      </c>
      <c r="L199" s="31">
        <v>0</v>
      </c>
      <c r="M199" s="24">
        <f>ROUND(G199*L199,P4)</f>
        <v>0</v>
      </c>
      <c r="N199" s="25" t="s">
        <v>635</v>
      </c>
      <c r="O199" s="32">
        <f>M199*AA199</f>
        <v>0</v>
      </c>
      <c r="P199" s="1">
        <v>3</v>
      </c>
      <c r="AA199" s="1">
        <f>IF(P199=1,$O$3,IF(P199=2,$O$4,$O$5))</f>
        <v>0</v>
      </c>
    </row>
    <row r="200">
      <c r="A200" s="1" t="s">
        <v>639</v>
      </c>
      <c r="E200" s="27" t="s">
        <v>8896</v>
      </c>
    </row>
    <row r="201">
      <c r="A201" s="1" t="s">
        <v>640</v>
      </c>
    </row>
    <row r="202">
      <c r="A202" s="1" t="s">
        <v>642</v>
      </c>
      <c r="E202" s="27" t="s">
        <v>1313</v>
      </c>
    </row>
    <row r="203" ht="13">
      <c r="A203" s="1" t="s">
        <v>630</v>
      </c>
      <c r="C203" s="22" t="s">
        <v>4005</v>
      </c>
      <c r="E203" s="23" t="s">
        <v>4006</v>
      </c>
      <c r="L203" s="24">
        <f>SUMIFS(L204:L211,A204:A211,"P")</f>
        <v>0</v>
      </c>
      <c r="M203" s="24">
        <f>SUMIFS(M204:M211,A204:A211,"P")</f>
        <v>0</v>
      </c>
      <c r="N203" s="25"/>
    </row>
    <row r="204">
      <c r="A204" s="1" t="s">
        <v>633</v>
      </c>
      <c r="B204" s="1">
        <v>47</v>
      </c>
      <c r="C204" s="26" t="s">
        <v>4007</v>
      </c>
      <c r="D204" t="s">
        <v>635</v>
      </c>
      <c r="E204" s="27" t="s">
        <v>4008</v>
      </c>
      <c r="F204" s="28" t="s">
        <v>869</v>
      </c>
      <c r="G204" s="29">
        <v>2.3999999999999999</v>
      </c>
      <c r="H204" s="28">
        <v>0</v>
      </c>
      <c r="I204" s="30">
        <f>ROUND(G204*H204,P4)</f>
        <v>0</v>
      </c>
      <c r="L204" s="31">
        <v>0</v>
      </c>
      <c r="M204" s="24">
        <f>ROUND(G204*L204,P4)</f>
        <v>0</v>
      </c>
      <c r="N204" s="25" t="s">
        <v>638</v>
      </c>
      <c r="O204" s="32">
        <f>M204*AA204</f>
        <v>0</v>
      </c>
      <c r="P204" s="1">
        <v>3</v>
      </c>
      <c r="AA204" s="1">
        <f>IF(P204=1,$O$3,IF(P204=2,$O$4,$O$5))</f>
        <v>0</v>
      </c>
    </row>
    <row r="205">
      <c r="A205" s="1" t="s">
        <v>639</v>
      </c>
      <c r="E205" s="27" t="s">
        <v>8933</v>
      </c>
    </row>
    <row r="206">
      <c r="A206" s="1" t="s">
        <v>640</v>
      </c>
    </row>
    <row r="207">
      <c r="A207" s="1" t="s">
        <v>642</v>
      </c>
      <c r="E207" s="27" t="s">
        <v>1313</v>
      </c>
    </row>
    <row r="208">
      <c r="A208" s="1" t="s">
        <v>633</v>
      </c>
      <c r="B208" s="1">
        <v>48</v>
      </c>
      <c r="C208" s="26" t="s">
        <v>8934</v>
      </c>
      <c r="D208" t="s">
        <v>635</v>
      </c>
      <c r="E208" s="27" t="s">
        <v>8935</v>
      </c>
      <c r="F208" s="28" t="s">
        <v>869</v>
      </c>
      <c r="G208" s="29">
        <v>6</v>
      </c>
      <c r="H208" s="28">
        <v>0</v>
      </c>
      <c r="I208" s="30">
        <f>ROUND(G208*H208,P4)</f>
        <v>0</v>
      </c>
      <c r="L208" s="31">
        <v>0</v>
      </c>
      <c r="M208" s="24">
        <f>ROUND(G208*L208,P4)</f>
        <v>0</v>
      </c>
      <c r="N208" s="25" t="s">
        <v>638</v>
      </c>
      <c r="O208" s="32">
        <f>M208*AA208</f>
        <v>0</v>
      </c>
      <c r="P208" s="1">
        <v>3</v>
      </c>
      <c r="AA208" s="1">
        <f>IF(P208=1,$O$3,IF(P208=2,$O$4,$O$5))</f>
        <v>0</v>
      </c>
    </row>
    <row r="209">
      <c r="A209" s="1" t="s">
        <v>639</v>
      </c>
      <c r="E209" s="27" t="s">
        <v>8936</v>
      </c>
    </row>
    <row r="210">
      <c r="A210" s="1" t="s">
        <v>640</v>
      </c>
    </row>
    <row r="211">
      <c r="A211" s="1" t="s">
        <v>642</v>
      </c>
      <c r="E211" s="27" t="s">
        <v>1313</v>
      </c>
    </row>
    <row r="212" ht="13">
      <c r="A212" s="1" t="s">
        <v>630</v>
      </c>
      <c r="C212" s="22" t="s">
        <v>1724</v>
      </c>
      <c r="E212" s="23" t="s">
        <v>1725</v>
      </c>
      <c r="L212" s="24">
        <f>SUMIFS(L213:L228,A213:A228,"P")</f>
        <v>0</v>
      </c>
      <c r="M212" s="24">
        <f>SUMIFS(M213:M228,A213:A228,"P")</f>
        <v>0</v>
      </c>
      <c r="N212" s="25"/>
    </row>
    <row r="213" ht="25">
      <c r="A213" s="1" t="s">
        <v>633</v>
      </c>
      <c r="B213" s="1">
        <v>50</v>
      </c>
      <c r="C213" s="26" t="s">
        <v>1726</v>
      </c>
      <c r="D213" t="s">
        <v>1727</v>
      </c>
      <c r="E213" s="27" t="s">
        <v>1728</v>
      </c>
      <c r="F213" s="28" t="s">
        <v>1729</v>
      </c>
      <c r="G213" s="29">
        <v>94.477999999999994</v>
      </c>
      <c r="H213" s="28">
        <v>0</v>
      </c>
      <c r="I213" s="30">
        <f>ROUND(G213*H213,P4)</f>
        <v>0</v>
      </c>
      <c r="L213" s="31">
        <v>0</v>
      </c>
      <c r="M213" s="24">
        <f>ROUND(G213*L213,P4)</f>
        <v>0</v>
      </c>
      <c r="N213" s="25" t="s">
        <v>1730</v>
      </c>
      <c r="O213" s="32">
        <f>M213*AA213</f>
        <v>0</v>
      </c>
      <c r="P213" s="1">
        <v>3</v>
      </c>
      <c r="AA213" s="1">
        <f>IF(P213=1,$O$3,IF(P213=2,$O$4,$O$5))</f>
        <v>0</v>
      </c>
    </row>
    <row r="214" ht="25">
      <c r="A214" s="1" t="s">
        <v>639</v>
      </c>
      <c r="E214" s="27" t="s">
        <v>1731</v>
      </c>
    </row>
    <row r="215">
      <c r="A215" s="1" t="s">
        <v>640</v>
      </c>
    </row>
    <row r="216" ht="187.5">
      <c r="A216" s="1" t="s">
        <v>642</v>
      </c>
      <c r="E216" s="27" t="s">
        <v>3628</v>
      </c>
    </row>
    <row r="217" ht="25">
      <c r="A217" s="1" t="s">
        <v>633</v>
      </c>
      <c r="B217" s="1">
        <v>51</v>
      </c>
      <c r="C217" s="26" t="s">
        <v>1750</v>
      </c>
      <c r="D217" t="s">
        <v>1751</v>
      </c>
      <c r="E217" s="27" t="s">
        <v>1752</v>
      </c>
      <c r="F217" s="28" t="s">
        <v>1729</v>
      </c>
      <c r="G217" s="29">
        <v>0.02</v>
      </c>
      <c r="H217" s="28">
        <v>0</v>
      </c>
      <c r="I217" s="30">
        <f>ROUND(G217*H217,P4)</f>
        <v>0</v>
      </c>
      <c r="L217" s="31">
        <v>0</v>
      </c>
      <c r="M217" s="24">
        <f>ROUND(G217*L217,P4)</f>
        <v>0</v>
      </c>
      <c r="N217" s="25" t="s">
        <v>1730</v>
      </c>
      <c r="O217" s="32">
        <f>M217*AA217</f>
        <v>0</v>
      </c>
      <c r="P217" s="1">
        <v>3</v>
      </c>
      <c r="AA217" s="1">
        <f>IF(P217=1,$O$3,IF(P217=2,$O$4,$O$5))</f>
        <v>0</v>
      </c>
    </row>
    <row r="218" ht="25">
      <c r="A218" s="1" t="s">
        <v>639</v>
      </c>
      <c r="E218" s="27" t="s">
        <v>1731</v>
      </c>
    </row>
    <row r="219">
      <c r="A219" s="1" t="s">
        <v>640</v>
      </c>
    </row>
    <row r="220" ht="187.5">
      <c r="A220" s="1" t="s">
        <v>642</v>
      </c>
      <c r="E220" s="27" t="s">
        <v>3633</v>
      </c>
    </row>
    <row r="221" ht="25">
      <c r="A221" s="1" t="s">
        <v>633</v>
      </c>
      <c r="B221" s="1">
        <v>52</v>
      </c>
      <c r="C221" s="26" t="s">
        <v>1738</v>
      </c>
      <c r="D221" t="s">
        <v>1739</v>
      </c>
      <c r="E221" s="27" t="s">
        <v>1740</v>
      </c>
      <c r="F221" s="28" t="s">
        <v>1729</v>
      </c>
      <c r="G221" s="29">
        <v>0.80000000000000004</v>
      </c>
      <c r="H221" s="28">
        <v>0</v>
      </c>
      <c r="I221" s="30">
        <f>ROUND(G221*H221,P4)</f>
        <v>0</v>
      </c>
      <c r="L221" s="31">
        <v>0</v>
      </c>
      <c r="M221" s="24">
        <f>ROUND(G221*L221,P4)</f>
        <v>0</v>
      </c>
      <c r="N221" s="25" t="s">
        <v>1730</v>
      </c>
      <c r="O221" s="32">
        <f>M221*AA221</f>
        <v>0</v>
      </c>
      <c r="P221" s="1">
        <v>3</v>
      </c>
      <c r="AA221" s="1">
        <f>IF(P221=1,$O$3,IF(P221=2,$O$4,$O$5))</f>
        <v>0</v>
      </c>
    </row>
    <row r="222" ht="25">
      <c r="A222" s="1" t="s">
        <v>639</v>
      </c>
      <c r="E222" s="27" t="s">
        <v>1731</v>
      </c>
    </row>
    <row r="223">
      <c r="A223" s="1" t="s">
        <v>640</v>
      </c>
    </row>
    <row r="224" ht="187.5">
      <c r="A224" s="1" t="s">
        <v>642</v>
      </c>
      <c r="E224" s="27" t="s">
        <v>4011</v>
      </c>
    </row>
    <row r="225" ht="25">
      <c r="A225" s="1" t="s">
        <v>633</v>
      </c>
      <c r="B225" s="1">
        <v>53</v>
      </c>
      <c r="C225" s="26" t="s">
        <v>1742</v>
      </c>
      <c r="D225" t="s">
        <v>1743</v>
      </c>
      <c r="E225" s="27" t="s">
        <v>1744</v>
      </c>
      <c r="F225" s="28" t="s">
        <v>1729</v>
      </c>
      <c r="G225" s="29">
        <v>0.80000000000000004</v>
      </c>
      <c r="H225" s="28">
        <v>0</v>
      </c>
      <c r="I225" s="30">
        <f>ROUND(G225*H225,P4)</f>
        <v>0</v>
      </c>
      <c r="L225" s="31">
        <v>0</v>
      </c>
      <c r="M225" s="24">
        <f>ROUND(G225*L225,P4)</f>
        <v>0</v>
      </c>
      <c r="N225" s="25" t="s">
        <v>1730</v>
      </c>
      <c r="O225" s="32">
        <f>M225*AA225</f>
        <v>0</v>
      </c>
      <c r="P225" s="1">
        <v>3</v>
      </c>
      <c r="AA225" s="1">
        <f>IF(P225=1,$O$3,IF(P225=2,$O$4,$O$5))</f>
        <v>0</v>
      </c>
    </row>
    <row r="226" ht="25">
      <c r="A226" s="1" t="s">
        <v>639</v>
      </c>
      <c r="E226" s="27" t="s">
        <v>1731</v>
      </c>
    </row>
    <row r="227">
      <c r="A227" s="1" t="s">
        <v>640</v>
      </c>
    </row>
    <row r="228" ht="187.5">
      <c r="A228" s="1" t="s">
        <v>642</v>
      </c>
      <c r="E228" s="27" t="s">
        <v>3633</v>
      </c>
    </row>
  </sheetData>
  <sheetProtection sheet="1" objects="1" scenarios="1" spinCount="100000" saltValue="CtyYLUpctTemoJ4t83iDCvQUkVw02hHBBXARZO+9EJR3gpjZE+mG9IVAHaCz6CIDKe/qqvUEogxrxI7+5HlkKw==" hashValue="9detaHrVBSovhiJcXHSuQvF7sl0TWPEmNrEkE8VcdkDGNZYAijxkqSeM07fTAOWniL1XK8w7COc5kQ2N24udL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8937</v>
      </c>
      <c r="E8" s="23" t="s">
        <v>321</v>
      </c>
      <c r="L8" s="24">
        <f>L9+L14+L31+L36+L41+L90+L191+L200</f>
        <v>0</v>
      </c>
      <c r="M8" s="24">
        <f>M9+M14+M31+M36+M41+M90+M191+M200</f>
        <v>0</v>
      </c>
      <c r="N8" s="25"/>
    </row>
    <row r="9" ht="13">
      <c r="A9" s="1" t="s">
        <v>630</v>
      </c>
      <c r="C9" s="22" t="s">
        <v>3923</v>
      </c>
      <c r="E9" s="23" t="s">
        <v>3924</v>
      </c>
      <c r="L9" s="24">
        <f>SUMIFS(L10:L13,A10:A13,"P")</f>
        <v>0</v>
      </c>
      <c r="M9" s="24">
        <f>SUMIFS(M10:M13,A10:A13,"P")</f>
        <v>0</v>
      </c>
      <c r="N9" s="25"/>
    </row>
    <row r="10">
      <c r="A10" s="1" t="s">
        <v>633</v>
      </c>
      <c r="B10" s="1">
        <v>46</v>
      </c>
      <c r="C10" s="26" t="s">
        <v>3925</v>
      </c>
      <c r="D10" t="s">
        <v>635</v>
      </c>
      <c r="E10" s="27" t="s">
        <v>3926</v>
      </c>
      <c r="F10" s="28" t="s">
        <v>8857</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38</v>
      </c>
      <c r="C15" s="26" t="s">
        <v>1399</v>
      </c>
      <c r="D15" t="s">
        <v>635</v>
      </c>
      <c r="E15" s="27" t="s">
        <v>1400</v>
      </c>
      <c r="F15" s="28" t="s">
        <v>869</v>
      </c>
      <c r="G15" s="29">
        <v>73.599999999999994</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39</v>
      </c>
      <c r="C19" s="26" t="s">
        <v>3929</v>
      </c>
      <c r="D19" t="s">
        <v>635</v>
      </c>
      <c r="E19" s="27" t="s">
        <v>3930</v>
      </c>
      <c r="F19" s="28" t="s">
        <v>3931</v>
      </c>
      <c r="G19" s="29">
        <v>368</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40</v>
      </c>
      <c r="C23" s="26" t="s">
        <v>1396</v>
      </c>
      <c r="D23" t="s">
        <v>635</v>
      </c>
      <c r="E23" s="27" t="s">
        <v>1397</v>
      </c>
      <c r="F23" s="28" t="s">
        <v>869</v>
      </c>
      <c r="G23" s="29">
        <v>11.664</v>
      </c>
      <c r="H23" s="28">
        <v>0</v>
      </c>
      <c r="I23" s="30">
        <f>ROUND(G23*H23,P4)</f>
        <v>0</v>
      </c>
      <c r="L23" s="31">
        <v>0</v>
      </c>
      <c r="M23" s="24">
        <f>ROUND(G23*L23,P4)</f>
        <v>0</v>
      </c>
      <c r="N23" s="25" t="s">
        <v>638</v>
      </c>
      <c r="O23" s="32">
        <f>M23*AA23</f>
        <v>0</v>
      </c>
      <c r="P23" s="1">
        <v>3</v>
      </c>
      <c r="AA23" s="1">
        <f>IF(P23=1,$O$3,IF(P23=2,$O$4,$O$5))</f>
        <v>0</v>
      </c>
    </row>
    <row r="24">
      <c r="A24" s="1" t="s">
        <v>639</v>
      </c>
      <c r="E24" s="27" t="s">
        <v>8898</v>
      </c>
    </row>
    <row r="25">
      <c r="A25" s="1" t="s">
        <v>640</v>
      </c>
    </row>
    <row r="26">
      <c r="A26" s="1" t="s">
        <v>642</v>
      </c>
      <c r="E26" s="27" t="s">
        <v>1313</v>
      </c>
    </row>
    <row r="27">
      <c r="A27" s="1" t="s">
        <v>633</v>
      </c>
      <c r="B27" s="1">
        <v>41</v>
      </c>
      <c r="C27" s="26" t="s">
        <v>3933</v>
      </c>
      <c r="D27" t="s">
        <v>635</v>
      </c>
      <c r="E27" s="27" t="s">
        <v>3934</v>
      </c>
      <c r="F27" s="28" t="s">
        <v>3931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8899</v>
      </c>
    </row>
    <row r="29">
      <c r="A29" s="1" t="s">
        <v>640</v>
      </c>
    </row>
    <row r="30">
      <c r="A30" s="1" t="s">
        <v>642</v>
      </c>
      <c r="E30" s="27" t="s">
        <v>1313</v>
      </c>
    </row>
    <row r="31" ht="13">
      <c r="A31" s="1" t="s">
        <v>630</v>
      </c>
      <c r="C31" s="22" t="s">
        <v>3935</v>
      </c>
      <c r="E31" s="23" t="s">
        <v>3936</v>
      </c>
      <c r="L31" s="24">
        <f>SUMIFS(L32:L35,A32:A35,"P")</f>
        <v>0</v>
      </c>
      <c r="M31" s="24">
        <f>SUMIFS(M32:M35,A32:A35,"P")</f>
        <v>0</v>
      </c>
      <c r="N31" s="25"/>
    </row>
    <row r="32">
      <c r="A32" s="1" t="s">
        <v>633</v>
      </c>
      <c r="B32" s="1">
        <v>42</v>
      </c>
      <c r="C32" s="26" t="s">
        <v>883</v>
      </c>
      <c r="D32" t="s">
        <v>635</v>
      </c>
      <c r="E32" s="27" t="s">
        <v>884</v>
      </c>
      <c r="F32" s="28" t="s">
        <v>869</v>
      </c>
      <c r="G32" s="29">
        <v>84.364000000000004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1971</v>
      </c>
      <c r="E36" s="23" t="s">
        <v>3945</v>
      </c>
      <c r="L36" s="24">
        <f>SUMIFS(L37:L40,A37:A40,"P")</f>
        <v>0</v>
      </c>
      <c r="M36" s="24">
        <f>SUMIFS(M37:M40,A37:A40,"P")</f>
        <v>0</v>
      </c>
      <c r="N36" s="25"/>
    </row>
    <row r="37">
      <c r="A37" s="1" t="s">
        <v>633</v>
      </c>
      <c r="B37" s="1">
        <v>43</v>
      </c>
      <c r="C37" s="26" t="s">
        <v>3946</v>
      </c>
      <c r="D37" t="s">
        <v>635</v>
      </c>
      <c r="E37" s="27" t="s">
        <v>3947</v>
      </c>
      <c r="F37" s="28" t="s">
        <v>869</v>
      </c>
      <c r="G37" s="29">
        <v>11.664</v>
      </c>
      <c r="H37" s="28">
        <v>0</v>
      </c>
      <c r="I37" s="30">
        <f>ROUND(G37*H37,P4)</f>
        <v>0</v>
      </c>
      <c r="L37" s="31">
        <v>0</v>
      </c>
      <c r="M37" s="24">
        <f>ROUND(G37*L37,P4)</f>
        <v>0</v>
      </c>
      <c r="N37" s="25" t="s">
        <v>638</v>
      </c>
      <c r="O37" s="32">
        <f>M37*AA37</f>
        <v>0</v>
      </c>
      <c r="P37" s="1">
        <v>3</v>
      </c>
      <c r="AA37" s="1">
        <f>IF(P37=1,$O$3,IF(P37=2,$O$4,$O$5))</f>
        <v>0</v>
      </c>
    </row>
    <row r="38">
      <c r="A38" s="1" t="s">
        <v>639</v>
      </c>
      <c r="E38" s="27" t="s">
        <v>8900</v>
      </c>
    </row>
    <row r="39">
      <c r="A39" s="1" t="s">
        <v>640</v>
      </c>
    </row>
    <row r="40">
      <c r="A40" s="1" t="s">
        <v>642</v>
      </c>
      <c r="E40" s="27" t="s">
        <v>1313</v>
      </c>
    </row>
    <row r="41" ht="13">
      <c r="A41" s="1" t="s">
        <v>630</v>
      </c>
      <c r="C41" s="22" t="s">
        <v>893</v>
      </c>
      <c r="E41" s="23" t="s">
        <v>3948</v>
      </c>
      <c r="L41" s="24">
        <f>SUMIFS(L42:L89,A42:A89,"P")</f>
        <v>0</v>
      </c>
      <c r="M41" s="24">
        <f>SUMIFS(M42:M89,A42:A89,"P")</f>
        <v>0</v>
      </c>
      <c r="N41" s="25"/>
    </row>
    <row r="42" ht="25">
      <c r="A42" s="1" t="s">
        <v>633</v>
      </c>
      <c r="B42" s="1">
        <v>26</v>
      </c>
      <c r="C42" s="26" t="s">
        <v>3045</v>
      </c>
      <c r="D42" t="s">
        <v>635</v>
      </c>
      <c r="E42" s="27" t="s">
        <v>3046</v>
      </c>
      <c r="F42" s="28" t="s">
        <v>649</v>
      </c>
      <c r="G42" s="29">
        <v>92</v>
      </c>
      <c r="H42" s="28">
        <v>0</v>
      </c>
      <c r="I42" s="30">
        <f>ROUND(G42*H42,P4)</f>
        <v>0</v>
      </c>
      <c r="L42" s="31">
        <v>0</v>
      </c>
      <c r="M42" s="24">
        <f>ROUND(G42*L42,P4)</f>
        <v>0</v>
      </c>
      <c r="N42" s="25" t="s">
        <v>638</v>
      </c>
      <c r="O42" s="32">
        <f>M42*AA42</f>
        <v>0</v>
      </c>
      <c r="P42" s="1">
        <v>3</v>
      </c>
      <c r="AA42" s="1">
        <f>IF(P42=1,$O$3,IF(P42=2,$O$4,$O$5))</f>
        <v>0</v>
      </c>
    </row>
    <row r="43">
      <c r="A43" s="1" t="s">
        <v>639</v>
      </c>
      <c r="E43" s="27" t="s">
        <v>8860</v>
      </c>
    </row>
    <row r="44">
      <c r="A44" s="1" t="s">
        <v>640</v>
      </c>
    </row>
    <row r="45">
      <c r="A45" s="1" t="s">
        <v>642</v>
      </c>
      <c r="E45" s="27" t="s">
        <v>1313</v>
      </c>
    </row>
    <row r="46">
      <c r="A46" s="1" t="s">
        <v>633</v>
      </c>
      <c r="B46" s="1">
        <v>27</v>
      </c>
      <c r="C46" s="26" t="s">
        <v>3950</v>
      </c>
      <c r="D46" t="s">
        <v>635</v>
      </c>
      <c r="E46" s="27" t="s">
        <v>3951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8861</v>
      </c>
    </row>
    <row r="48">
      <c r="A48" s="1" t="s">
        <v>640</v>
      </c>
    </row>
    <row r="49">
      <c r="A49" s="1" t="s">
        <v>642</v>
      </c>
      <c r="E49" s="27" t="s">
        <v>1313</v>
      </c>
    </row>
    <row r="50">
      <c r="A50" s="1" t="s">
        <v>633</v>
      </c>
      <c r="B50" s="1">
        <v>28</v>
      </c>
      <c r="C50" s="26" t="s">
        <v>3953</v>
      </c>
      <c r="D50" t="s">
        <v>635</v>
      </c>
      <c r="E50" s="27" t="s">
        <v>3954</v>
      </c>
      <c r="F50" s="28" t="s">
        <v>649</v>
      </c>
      <c r="G50" s="29">
        <v>137</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1313</v>
      </c>
    </row>
    <row r="54" ht="25">
      <c r="A54" s="1" t="s">
        <v>633</v>
      </c>
      <c r="B54" s="1">
        <v>29</v>
      </c>
      <c r="C54" s="26" t="s">
        <v>8901</v>
      </c>
      <c r="D54" t="s">
        <v>635</v>
      </c>
      <c r="E54" s="27" t="s">
        <v>8902</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8903</v>
      </c>
    </row>
    <row r="56">
      <c r="A56" s="1" t="s">
        <v>640</v>
      </c>
    </row>
    <row r="57" ht="37.5">
      <c r="A57" s="1" t="s">
        <v>642</v>
      </c>
      <c r="E57" s="27" t="s">
        <v>8904</v>
      </c>
    </row>
    <row r="58">
      <c r="A58" s="1" t="s">
        <v>633</v>
      </c>
      <c r="B58" s="1">
        <v>30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8862</v>
      </c>
    </row>
    <row r="60">
      <c r="A60" s="1" t="s">
        <v>640</v>
      </c>
    </row>
    <row r="61">
      <c r="A61" s="1" t="s">
        <v>642</v>
      </c>
      <c r="E61" s="27" t="s">
        <v>1313</v>
      </c>
    </row>
    <row r="62" ht="25">
      <c r="A62" s="1" t="s">
        <v>633</v>
      </c>
      <c r="B62" s="1">
        <v>31</v>
      </c>
      <c r="C62" s="26" t="s">
        <v>917</v>
      </c>
      <c r="D62" t="s">
        <v>635</v>
      </c>
      <c r="E62" s="27" t="s">
        <v>918</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c r="A66" s="1" t="s">
        <v>633</v>
      </c>
      <c r="B66" s="1">
        <v>32</v>
      </c>
      <c r="C66" s="26" t="s">
        <v>914</v>
      </c>
      <c r="D66" t="s">
        <v>635</v>
      </c>
      <c r="E66" s="27" t="s">
        <v>915</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3958</v>
      </c>
    </row>
    <row r="68">
      <c r="A68" s="1" t="s">
        <v>640</v>
      </c>
    </row>
    <row r="69">
      <c r="A69" s="1" t="s">
        <v>642</v>
      </c>
      <c r="E69" s="27" t="s">
        <v>1313</v>
      </c>
    </row>
    <row r="70">
      <c r="A70" s="1" t="s">
        <v>633</v>
      </c>
      <c r="B70" s="1">
        <v>33</v>
      </c>
      <c r="C70" s="26" t="s">
        <v>920</v>
      </c>
      <c r="D70" t="s">
        <v>635</v>
      </c>
      <c r="E70" s="27" t="s">
        <v>921</v>
      </c>
      <c r="F70" s="28" t="s">
        <v>649</v>
      </c>
      <c r="G70" s="29">
        <v>137</v>
      </c>
      <c r="H70" s="28">
        <v>0</v>
      </c>
      <c r="I70" s="30">
        <f>ROUND(G70*H70,P4)</f>
        <v>0</v>
      </c>
      <c r="L70" s="31">
        <v>0</v>
      </c>
      <c r="M70" s="24">
        <f>ROUND(G70*L70,P4)</f>
        <v>0</v>
      </c>
      <c r="N70" s="25" t="s">
        <v>638</v>
      </c>
      <c r="O70" s="32">
        <f>M70*AA70</f>
        <v>0</v>
      </c>
      <c r="P70" s="1">
        <v>3</v>
      </c>
      <c r="AA70" s="1">
        <f>IF(P70=1,$O$3,IF(P70=2,$O$4,$O$5))</f>
        <v>0</v>
      </c>
    </row>
    <row r="71">
      <c r="A71" s="1" t="s">
        <v>639</v>
      </c>
      <c r="E71" s="27" t="s">
        <v>3959</v>
      </c>
    </row>
    <row r="72">
      <c r="A72" s="1" t="s">
        <v>640</v>
      </c>
    </row>
    <row r="73">
      <c r="A73" s="1" t="s">
        <v>642</v>
      </c>
      <c r="E73" s="27" t="s">
        <v>1313</v>
      </c>
    </row>
    <row r="74" ht="25">
      <c r="A74" s="1" t="s">
        <v>633</v>
      </c>
      <c r="B74" s="1">
        <v>34</v>
      </c>
      <c r="C74" s="26" t="s">
        <v>1445</v>
      </c>
      <c r="D74" t="s">
        <v>635</v>
      </c>
      <c r="E74" s="27" t="s">
        <v>1446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3960</v>
      </c>
    </row>
    <row r="76">
      <c r="A76" s="1" t="s">
        <v>640</v>
      </c>
    </row>
    <row r="77">
      <c r="A77" s="1" t="s">
        <v>642</v>
      </c>
      <c r="E77" s="27" t="s">
        <v>1313</v>
      </c>
    </row>
    <row r="78">
      <c r="A78" s="1" t="s">
        <v>633</v>
      </c>
      <c r="B78" s="1">
        <v>35</v>
      </c>
      <c r="C78" s="26" t="s">
        <v>1695</v>
      </c>
      <c r="D78" t="s">
        <v>635</v>
      </c>
      <c r="E78" s="27" t="s">
        <v>1696</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8863</v>
      </c>
    </row>
    <row r="80">
      <c r="A80" s="1" t="s">
        <v>640</v>
      </c>
    </row>
    <row r="81">
      <c r="A81" s="1" t="s">
        <v>642</v>
      </c>
      <c r="E81" s="27" t="s">
        <v>1313</v>
      </c>
    </row>
    <row r="82" ht="25">
      <c r="A82" s="1" t="s">
        <v>633</v>
      </c>
      <c r="B82" s="1">
        <v>36</v>
      </c>
      <c r="C82" s="26" t="s">
        <v>8905</v>
      </c>
      <c r="D82" t="s">
        <v>635</v>
      </c>
      <c r="E82" s="27" t="s">
        <v>8906</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8907</v>
      </c>
    </row>
    <row r="84">
      <c r="A84" s="1" t="s">
        <v>640</v>
      </c>
    </row>
    <row r="85" ht="87.5">
      <c r="A85" s="1" t="s">
        <v>642</v>
      </c>
      <c r="E85" s="27" t="s">
        <v>8908</v>
      </c>
    </row>
    <row r="86">
      <c r="A86" s="1" t="s">
        <v>633</v>
      </c>
      <c r="B86" s="1">
        <v>37</v>
      </c>
      <c r="C86" s="26" t="s">
        <v>8864</v>
      </c>
      <c r="D86" t="s">
        <v>635</v>
      </c>
      <c r="E86" s="27" t="s">
        <v>1857</v>
      </c>
      <c r="F86" s="28" t="s">
        <v>1858</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8865</v>
      </c>
    </row>
    <row r="88">
      <c r="A88" s="1" t="s">
        <v>640</v>
      </c>
    </row>
    <row r="89">
      <c r="A89" s="1" t="s">
        <v>642</v>
      </c>
      <c r="E89" s="27" t="s">
        <v>1313</v>
      </c>
    </row>
    <row r="90" ht="13">
      <c r="A90" s="1" t="s">
        <v>630</v>
      </c>
      <c r="C90" s="22" t="s">
        <v>922</v>
      </c>
      <c r="E90" s="23" t="s">
        <v>3966</v>
      </c>
      <c r="L90" s="24">
        <f>SUMIFS(L91:L190,A91:A190,"P")</f>
        <v>0</v>
      </c>
      <c r="M90" s="24">
        <f>SUMIFS(M91:M190,A91:A190,"P")</f>
        <v>0</v>
      </c>
      <c r="N90" s="25"/>
    </row>
    <row r="91">
      <c r="A91" s="1" t="s">
        <v>633</v>
      </c>
      <c r="B91" s="1">
        <v>1</v>
      </c>
      <c r="C91" s="26" t="s">
        <v>8871</v>
      </c>
      <c r="D91" t="s">
        <v>635</v>
      </c>
      <c r="E91" s="27" t="s">
        <v>8872</v>
      </c>
      <c r="F91" s="28" t="s">
        <v>649</v>
      </c>
      <c r="G91" s="29">
        <v>80</v>
      </c>
      <c r="H91" s="28">
        <v>0</v>
      </c>
      <c r="I91" s="30">
        <f>ROUND(G91*H91,P4)</f>
        <v>0</v>
      </c>
      <c r="L91" s="31">
        <v>0</v>
      </c>
      <c r="M91" s="24">
        <f>ROUND(G91*L91,P4)</f>
        <v>0</v>
      </c>
      <c r="N91" s="25" t="s">
        <v>638</v>
      </c>
      <c r="O91" s="32">
        <f>M91*AA91</f>
        <v>0</v>
      </c>
      <c r="P91" s="1">
        <v>3</v>
      </c>
      <c r="AA91" s="1">
        <f>IF(P91=1,$O$3,IF(P91=2,$O$4,$O$5))</f>
        <v>0</v>
      </c>
    </row>
    <row r="92">
      <c r="A92" s="1" t="s">
        <v>639</v>
      </c>
      <c r="E92" s="27" t="s">
        <v>8909</v>
      </c>
    </row>
    <row r="93">
      <c r="A93" s="1" t="s">
        <v>640</v>
      </c>
    </row>
    <row r="94">
      <c r="A94" s="1" t="s">
        <v>642</v>
      </c>
      <c r="E94" s="27" t="s">
        <v>1313</v>
      </c>
    </row>
    <row r="95" ht="25">
      <c r="A95" s="1" t="s">
        <v>633</v>
      </c>
      <c r="B95" s="1">
        <v>2</v>
      </c>
      <c r="C95" s="26" t="s">
        <v>3854</v>
      </c>
      <c r="D95" t="s">
        <v>635</v>
      </c>
      <c r="E95" s="27" t="s">
        <v>3855</v>
      </c>
      <c r="F95" s="28" t="s">
        <v>649</v>
      </c>
      <c r="G95" s="29">
        <v>12</v>
      </c>
      <c r="H95" s="28">
        <v>0</v>
      </c>
      <c r="I95" s="30">
        <f>ROUND(G95*H95,P4)</f>
        <v>0</v>
      </c>
      <c r="L95" s="31">
        <v>0</v>
      </c>
      <c r="M95" s="24">
        <f>ROUND(G95*L95,P4)</f>
        <v>0</v>
      </c>
      <c r="N95" s="25" t="s">
        <v>638</v>
      </c>
      <c r="O95" s="32">
        <f>M95*AA95</f>
        <v>0</v>
      </c>
      <c r="P95" s="1">
        <v>3</v>
      </c>
      <c r="AA95" s="1">
        <f>IF(P95=1,$O$3,IF(P95=2,$O$4,$O$5))</f>
        <v>0</v>
      </c>
    </row>
    <row r="96">
      <c r="A96" s="1" t="s">
        <v>639</v>
      </c>
      <c r="E96" s="27" t="s">
        <v>8874</v>
      </c>
    </row>
    <row r="97">
      <c r="A97" s="1" t="s">
        <v>640</v>
      </c>
    </row>
    <row r="98">
      <c r="A98" s="1" t="s">
        <v>642</v>
      </c>
      <c r="E98" s="27" t="s">
        <v>1313</v>
      </c>
    </row>
    <row r="99" ht="25">
      <c r="A99" s="1" t="s">
        <v>633</v>
      </c>
      <c r="B99" s="1">
        <v>3</v>
      </c>
      <c r="C99" s="26" t="s">
        <v>2743</v>
      </c>
      <c r="D99" t="s">
        <v>635</v>
      </c>
      <c r="E99" s="27" t="s">
        <v>2744</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8909</v>
      </c>
    </row>
    <row r="101">
      <c r="A101" s="1" t="s">
        <v>640</v>
      </c>
    </row>
    <row r="102">
      <c r="A102" s="1" t="s">
        <v>642</v>
      </c>
      <c r="E102" s="27" t="s">
        <v>1313</v>
      </c>
    </row>
    <row r="103" ht="25">
      <c r="A103" s="1" t="s">
        <v>633</v>
      </c>
      <c r="B103" s="1">
        <v>4</v>
      </c>
      <c r="C103" s="26" t="s">
        <v>2449</v>
      </c>
      <c r="D103" t="s">
        <v>635</v>
      </c>
      <c r="E103" s="27" t="s">
        <v>2450</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8874</v>
      </c>
    </row>
    <row r="105">
      <c r="A105" s="1" t="s">
        <v>640</v>
      </c>
    </row>
    <row r="106">
      <c r="A106" s="1" t="s">
        <v>642</v>
      </c>
      <c r="E106" s="27" t="s">
        <v>1313</v>
      </c>
    </row>
    <row r="107">
      <c r="A107" s="1" t="s">
        <v>633</v>
      </c>
      <c r="B107" s="1">
        <v>5</v>
      </c>
      <c r="C107" s="26" t="s">
        <v>943</v>
      </c>
      <c r="D107" t="s">
        <v>635</v>
      </c>
      <c r="E107" s="27" t="s">
        <v>944</v>
      </c>
      <c r="F107" s="28" t="s">
        <v>649</v>
      </c>
      <c r="G107" s="29">
        <v>92</v>
      </c>
      <c r="H107" s="28">
        <v>0</v>
      </c>
      <c r="I107" s="30">
        <f>ROUND(G107*H107,P4)</f>
        <v>0</v>
      </c>
      <c r="L107" s="31">
        <v>0</v>
      </c>
      <c r="M107" s="24">
        <f>ROUND(G107*L107,P4)</f>
        <v>0</v>
      </c>
      <c r="N107" s="25" t="s">
        <v>638</v>
      </c>
      <c r="O107" s="32">
        <f>M107*AA107</f>
        <v>0</v>
      </c>
      <c r="P107" s="1">
        <v>3</v>
      </c>
      <c r="AA107" s="1">
        <f>IF(P107=1,$O$3,IF(P107=2,$O$4,$O$5))</f>
        <v>0</v>
      </c>
    </row>
    <row r="108">
      <c r="A108" s="1" t="s">
        <v>639</v>
      </c>
      <c r="E108" s="27" t="s">
        <v>8883</v>
      </c>
    </row>
    <row r="109">
      <c r="A109" s="1" t="s">
        <v>640</v>
      </c>
    </row>
    <row r="110">
      <c r="A110" s="1" t="s">
        <v>642</v>
      </c>
      <c r="E110" s="27" t="s">
        <v>1313</v>
      </c>
    </row>
    <row r="111" ht="25">
      <c r="A111" s="1" t="s">
        <v>633</v>
      </c>
      <c r="B111" s="1">
        <v>6</v>
      </c>
      <c r="C111" s="26" t="s">
        <v>8910</v>
      </c>
      <c r="D111" t="s">
        <v>635</v>
      </c>
      <c r="E111" s="27" t="s">
        <v>8911</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1313</v>
      </c>
    </row>
    <row r="115">
      <c r="A115" s="1" t="s">
        <v>633</v>
      </c>
      <c r="B115" s="1">
        <v>7</v>
      </c>
      <c r="C115" s="26" t="s">
        <v>8912</v>
      </c>
      <c r="D115" t="s">
        <v>635</v>
      </c>
      <c r="E115" s="27" t="s">
        <v>8913</v>
      </c>
      <c r="F115" s="28" t="s">
        <v>659</v>
      </c>
      <c r="G115" s="29">
        <v>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ht="25">
      <c r="A119" s="1" t="s">
        <v>633</v>
      </c>
      <c r="B119" s="1">
        <v>8</v>
      </c>
      <c r="C119" s="26" t="s">
        <v>8915</v>
      </c>
      <c r="D119" t="s">
        <v>635</v>
      </c>
      <c r="E119" s="27" t="s">
        <v>8916</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c r="A123" s="1" t="s">
        <v>633</v>
      </c>
      <c r="B123" s="1">
        <v>9</v>
      </c>
      <c r="C123" s="26" t="s">
        <v>8917</v>
      </c>
      <c r="D123" t="s">
        <v>635</v>
      </c>
      <c r="E123" s="27" t="s">
        <v>8918</v>
      </c>
      <c r="F123" s="28" t="s">
        <v>869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8919</v>
      </c>
    </row>
    <row r="125">
      <c r="A125" s="1" t="s">
        <v>640</v>
      </c>
    </row>
    <row r="126">
      <c r="A126" s="1" t="s">
        <v>642</v>
      </c>
      <c r="E126" s="27" t="s">
        <v>1313</v>
      </c>
    </row>
    <row r="127">
      <c r="A127" s="1" t="s">
        <v>633</v>
      </c>
      <c r="B127" s="1">
        <v>10</v>
      </c>
      <c r="C127" s="26" t="s">
        <v>8920</v>
      </c>
      <c r="D127" t="s">
        <v>635</v>
      </c>
      <c r="E127" s="27" t="s">
        <v>8921</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8922</v>
      </c>
    </row>
    <row r="129">
      <c r="A129" s="1" t="s">
        <v>640</v>
      </c>
    </row>
    <row r="130">
      <c r="A130" s="1" t="s">
        <v>642</v>
      </c>
      <c r="E130" s="27" t="s">
        <v>1313</v>
      </c>
    </row>
    <row r="131">
      <c r="A131" s="1" t="s">
        <v>633</v>
      </c>
      <c r="B131" s="1">
        <v>11</v>
      </c>
      <c r="C131" s="26" t="s">
        <v>3580</v>
      </c>
      <c r="D131" t="s">
        <v>635</v>
      </c>
      <c r="E131" s="27" t="s">
        <v>3581</v>
      </c>
      <c r="F131" s="28" t="s">
        <v>659</v>
      </c>
      <c r="G131" s="29">
        <v>4</v>
      </c>
      <c r="H131" s="28">
        <v>0</v>
      </c>
      <c r="I131" s="30">
        <f>ROUND(G131*H131,P4)</f>
        <v>0</v>
      </c>
      <c r="L131" s="31">
        <v>0</v>
      </c>
      <c r="M131" s="24">
        <f>ROUND(G131*L131,P4)</f>
        <v>0</v>
      </c>
      <c r="N131" s="25" t="s">
        <v>638</v>
      </c>
      <c r="O131" s="32">
        <f>M131*AA131</f>
        <v>0</v>
      </c>
      <c r="P131" s="1">
        <v>3</v>
      </c>
      <c r="AA131" s="1">
        <f>IF(P131=1,$O$3,IF(P131=2,$O$4,$O$5))</f>
        <v>0</v>
      </c>
    </row>
    <row r="132">
      <c r="A132" s="1" t="s">
        <v>639</v>
      </c>
      <c r="E132" s="27" t="s">
        <v>8923</v>
      </c>
    </row>
    <row r="133">
      <c r="A133" s="1" t="s">
        <v>640</v>
      </c>
    </row>
    <row r="134">
      <c r="A134" s="1" t="s">
        <v>642</v>
      </c>
      <c r="E134" s="27" t="s">
        <v>1313</v>
      </c>
    </row>
    <row r="135" ht="25">
      <c r="A135" s="1" t="s">
        <v>633</v>
      </c>
      <c r="B135" s="1">
        <v>12</v>
      </c>
      <c r="C135" s="26" t="s">
        <v>8925</v>
      </c>
      <c r="D135" t="s">
        <v>635</v>
      </c>
      <c r="E135" s="27" t="s">
        <v>8926</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8927</v>
      </c>
    </row>
    <row r="137">
      <c r="A137" s="1" t="s">
        <v>640</v>
      </c>
    </row>
    <row r="138">
      <c r="A138" s="1" t="s">
        <v>642</v>
      </c>
      <c r="E138" s="27" t="s">
        <v>1313</v>
      </c>
    </row>
    <row r="139">
      <c r="A139" s="1" t="s">
        <v>633</v>
      </c>
      <c r="B139" s="1">
        <v>13</v>
      </c>
      <c r="C139" s="26" t="s">
        <v>924</v>
      </c>
      <c r="D139" t="s">
        <v>635</v>
      </c>
      <c r="E139" s="27" t="s">
        <v>925</v>
      </c>
      <c r="F139" s="28" t="s">
        <v>649</v>
      </c>
      <c r="G139" s="29">
        <v>50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c r="A143" s="1" t="s">
        <v>633</v>
      </c>
      <c r="B143" s="1">
        <v>14</v>
      </c>
      <c r="C143" s="26" t="s">
        <v>2785</v>
      </c>
      <c r="D143" t="s">
        <v>635</v>
      </c>
      <c r="E143" s="27" t="s">
        <v>2786</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15</v>
      </c>
      <c r="C147" s="26" t="s">
        <v>3987</v>
      </c>
      <c r="D147" t="s">
        <v>635</v>
      </c>
      <c r="E147" s="27" t="s">
        <v>3988</v>
      </c>
      <c r="F147" s="28" t="s">
        <v>659</v>
      </c>
      <c r="G147" s="29">
        <v>3</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16</v>
      </c>
      <c r="C151" s="26" t="s">
        <v>3989</v>
      </c>
      <c r="D151" t="s">
        <v>635</v>
      </c>
      <c r="E151" s="27" t="s">
        <v>3990</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ht="25">
      <c r="A155" s="1" t="s">
        <v>633</v>
      </c>
      <c r="B155" s="1">
        <v>17</v>
      </c>
      <c r="C155" s="26" t="s">
        <v>1789</v>
      </c>
      <c r="D155" t="s">
        <v>635</v>
      </c>
      <c r="E155" s="27" t="s">
        <v>1790</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18</v>
      </c>
      <c r="C159" s="26" t="s">
        <v>8928</v>
      </c>
      <c r="D159" t="s">
        <v>635</v>
      </c>
      <c r="E159" s="27" t="s">
        <v>8929</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19</v>
      </c>
      <c r="C163" s="26" t="s">
        <v>3562</v>
      </c>
      <c r="D163" t="s">
        <v>635</v>
      </c>
      <c r="E163" s="27" t="s">
        <v>3563</v>
      </c>
      <c r="F163" s="28" t="s">
        <v>809</v>
      </c>
      <c r="G163" s="29">
        <v>48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c r="A167" s="1" t="s">
        <v>633</v>
      </c>
      <c r="B167" s="1">
        <v>20</v>
      </c>
      <c r="C167" s="26" t="s">
        <v>3564</v>
      </c>
      <c r="D167" t="s">
        <v>635</v>
      </c>
      <c r="E167" s="27" t="s">
        <v>3565</v>
      </c>
      <c r="F167" s="28" t="s">
        <v>809</v>
      </c>
      <c r="G167" s="29">
        <v>16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21</v>
      </c>
      <c r="C171" s="26" t="s">
        <v>3567</v>
      </c>
      <c r="D171" t="s">
        <v>635</v>
      </c>
      <c r="E171" s="27" t="s">
        <v>3568</v>
      </c>
      <c r="F171" s="28" t="s">
        <v>809</v>
      </c>
      <c r="G171" s="29">
        <v>60</v>
      </c>
      <c r="H171" s="28">
        <v>0</v>
      </c>
      <c r="I171" s="30">
        <f>ROUND(G171*H171,P4)</f>
        <v>0</v>
      </c>
      <c r="L171" s="31">
        <v>0</v>
      </c>
      <c r="M171" s="24">
        <f>ROUND(G171*L171,P4)</f>
        <v>0</v>
      </c>
      <c r="N171" s="25" t="s">
        <v>638</v>
      </c>
      <c r="O171" s="32">
        <f>M171*AA171</f>
        <v>0</v>
      </c>
      <c r="P171" s="1">
        <v>3</v>
      </c>
      <c r="AA171" s="1">
        <f>IF(P171=1,$O$3,IF(P171=2,$O$4,$O$5))</f>
        <v>0</v>
      </c>
    </row>
    <row r="172" ht="50">
      <c r="A172" s="1" t="s">
        <v>639</v>
      </c>
      <c r="E172" s="27" t="s">
        <v>8930</v>
      </c>
    </row>
    <row r="173">
      <c r="A173" s="1" t="s">
        <v>640</v>
      </c>
    </row>
    <row r="174">
      <c r="A174" s="1" t="s">
        <v>642</v>
      </c>
      <c r="E174" s="27" t="s">
        <v>1313</v>
      </c>
    </row>
    <row r="175">
      <c r="A175" s="1" t="s">
        <v>633</v>
      </c>
      <c r="B175" s="1">
        <v>22</v>
      </c>
      <c r="C175" s="26" t="s">
        <v>3559</v>
      </c>
      <c r="D175" t="s">
        <v>635</v>
      </c>
      <c r="E175" s="27" t="s">
        <v>3560</v>
      </c>
      <c r="F175" s="28" t="s">
        <v>809</v>
      </c>
      <c r="G175" s="29">
        <v>128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23</v>
      </c>
      <c r="C179" s="26" t="s">
        <v>8931</v>
      </c>
      <c r="D179" t="s">
        <v>635</v>
      </c>
      <c r="E179" s="27" t="s">
        <v>8932</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c r="A183" s="1" t="s">
        <v>633</v>
      </c>
      <c r="B183" s="1">
        <v>24</v>
      </c>
      <c r="C183" s="26" t="s">
        <v>1881</v>
      </c>
      <c r="D183" t="s">
        <v>635</v>
      </c>
      <c r="E183" s="27" t="s">
        <v>1882</v>
      </c>
      <c r="F183" s="28" t="s">
        <v>649</v>
      </c>
      <c r="G183" s="29">
        <v>80</v>
      </c>
      <c r="H183" s="28">
        <v>0</v>
      </c>
      <c r="I183" s="30">
        <f>ROUND(G183*H183,P4)</f>
        <v>0</v>
      </c>
      <c r="L183" s="31">
        <v>0</v>
      </c>
      <c r="M183" s="24">
        <f>ROUND(G183*L183,P4)</f>
        <v>0</v>
      </c>
      <c r="N183" s="25" t="s">
        <v>638</v>
      </c>
      <c r="O183" s="32">
        <f>M183*AA183</f>
        <v>0</v>
      </c>
      <c r="P183" s="1">
        <v>3</v>
      </c>
      <c r="AA183" s="1">
        <f>IF(P183=1,$O$3,IF(P183=2,$O$4,$O$5))</f>
        <v>0</v>
      </c>
    </row>
    <row r="184">
      <c r="A184" s="1" t="s">
        <v>639</v>
      </c>
      <c r="E184" s="27" t="s">
        <v>8938</v>
      </c>
    </row>
    <row r="185">
      <c r="A185" s="1" t="s">
        <v>640</v>
      </c>
    </row>
    <row r="186">
      <c r="A186" s="1" t="s">
        <v>642</v>
      </c>
      <c r="E186" s="27" t="s">
        <v>1313</v>
      </c>
    </row>
    <row r="187">
      <c r="A187" s="1" t="s">
        <v>633</v>
      </c>
      <c r="B187" s="1">
        <v>25</v>
      </c>
      <c r="C187" s="26" t="s">
        <v>8895</v>
      </c>
      <c r="D187" t="s">
        <v>635</v>
      </c>
      <c r="E187" s="27" t="s">
        <v>1857</v>
      </c>
      <c r="F187" s="28" t="s">
        <v>1858</v>
      </c>
      <c r="G187" s="29">
        <v>14</v>
      </c>
      <c r="H187" s="28">
        <v>0</v>
      </c>
      <c r="I187" s="30">
        <f>ROUND(G187*H187,P4)</f>
        <v>0</v>
      </c>
      <c r="L187" s="31">
        <v>0</v>
      </c>
      <c r="M187" s="24">
        <f>ROUND(G187*L187,P4)</f>
        <v>0</v>
      </c>
      <c r="N187" s="25" t="s">
        <v>635</v>
      </c>
      <c r="O187" s="32">
        <f>M187*AA187</f>
        <v>0</v>
      </c>
      <c r="P187" s="1">
        <v>3</v>
      </c>
      <c r="AA187" s="1">
        <f>IF(P187=1,$O$3,IF(P187=2,$O$4,$O$5))</f>
        <v>0</v>
      </c>
    </row>
    <row r="188">
      <c r="A188" s="1" t="s">
        <v>639</v>
      </c>
      <c r="E188" s="27" t="s">
        <v>8896</v>
      </c>
    </row>
    <row r="189">
      <c r="A189" s="1" t="s">
        <v>640</v>
      </c>
    </row>
    <row r="190">
      <c r="A190" s="1" t="s">
        <v>642</v>
      </c>
      <c r="E190" s="27" t="s">
        <v>1313</v>
      </c>
    </row>
    <row r="191" ht="13">
      <c r="A191" s="1" t="s">
        <v>630</v>
      </c>
      <c r="C191" s="22" t="s">
        <v>4005</v>
      </c>
      <c r="E191" s="23" t="s">
        <v>4006</v>
      </c>
      <c r="L191" s="24">
        <f>SUMIFS(L192:L199,A192:A199,"P")</f>
        <v>0</v>
      </c>
      <c r="M191" s="24">
        <f>SUMIFS(M192:M199,A192:A199,"P")</f>
        <v>0</v>
      </c>
      <c r="N191" s="25"/>
    </row>
    <row r="192">
      <c r="A192" s="1" t="s">
        <v>633</v>
      </c>
      <c r="B192" s="1">
        <v>44</v>
      </c>
      <c r="C192" s="26" t="s">
        <v>4007</v>
      </c>
      <c r="D192" t="s">
        <v>635</v>
      </c>
      <c r="E192" s="27" t="s">
        <v>4008</v>
      </c>
      <c r="F192" s="28" t="s">
        <v>869</v>
      </c>
      <c r="G192" s="29">
        <v>2.3999999999999999</v>
      </c>
      <c r="H192" s="28">
        <v>0</v>
      </c>
      <c r="I192" s="30">
        <f>ROUND(G192*H192,P4)</f>
        <v>0</v>
      </c>
      <c r="L192" s="31">
        <v>0</v>
      </c>
      <c r="M192" s="24">
        <f>ROUND(G192*L192,P4)</f>
        <v>0</v>
      </c>
      <c r="N192" s="25" t="s">
        <v>638</v>
      </c>
      <c r="O192" s="32">
        <f>M192*AA192</f>
        <v>0</v>
      </c>
      <c r="P192" s="1">
        <v>3</v>
      </c>
      <c r="AA192" s="1">
        <f>IF(P192=1,$O$3,IF(P192=2,$O$4,$O$5))</f>
        <v>0</v>
      </c>
    </row>
    <row r="193">
      <c r="A193" s="1" t="s">
        <v>639</v>
      </c>
      <c r="E193" s="27" t="s">
        <v>8933</v>
      </c>
    </row>
    <row r="194">
      <c r="A194" s="1" t="s">
        <v>640</v>
      </c>
    </row>
    <row r="195">
      <c r="A195" s="1" t="s">
        <v>642</v>
      </c>
      <c r="E195" s="27" t="s">
        <v>1313</v>
      </c>
    </row>
    <row r="196">
      <c r="A196" s="1" t="s">
        <v>633</v>
      </c>
      <c r="B196" s="1">
        <v>45</v>
      </c>
      <c r="C196" s="26" t="s">
        <v>8934</v>
      </c>
      <c r="D196" t="s">
        <v>635</v>
      </c>
      <c r="E196" s="27" t="s">
        <v>8935</v>
      </c>
      <c r="F196" s="28" t="s">
        <v>869</v>
      </c>
      <c r="G196" s="29">
        <v>6</v>
      </c>
      <c r="H196" s="28">
        <v>0</v>
      </c>
      <c r="I196" s="30">
        <f>ROUND(G196*H196,P4)</f>
        <v>0</v>
      </c>
      <c r="L196" s="31">
        <v>0</v>
      </c>
      <c r="M196" s="24">
        <f>ROUND(G196*L196,P4)</f>
        <v>0</v>
      </c>
      <c r="N196" s="25" t="s">
        <v>638</v>
      </c>
      <c r="O196" s="32">
        <f>M196*AA196</f>
        <v>0</v>
      </c>
      <c r="P196" s="1">
        <v>3</v>
      </c>
      <c r="AA196" s="1">
        <f>IF(P196=1,$O$3,IF(P196=2,$O$4,$O$5))</f>
        <v>0</v>
      </c>
    </row>
    <row r="197">
      <c r="A197" s="1" t="s">
        <v>639</v>
      </c>
      <c r="E197" s="27" t="s">
        <v>8936</v>
      </c>
    </row>
    <row r="198">
      <c r="A198" s="1" t="s">
        <v>640</v>
      </c>
    </row>
    <row r="199">
      <c r="A199" s="1" t="s">
        <v>642</v>
      </c>
      <c r="E199" s="27" t="s">
        <v>1313</v>
      </c>
    </row>
    <row r="200" ht="13">
      <c r="A200" s="1" t="s">
        <v>630</v>
      </c>
      <c r="C200" s="22" t="s">
        <v>1724</v>
      </c>
      <c r="E200" s="23" t="s">
        <v>1725</v>
      </c>
      <c r="L200" s="24">
        <f>SUMIFS(L201:L216,A201:A216,"P")</f>
        <v>0</v>
      </c>
      <c r="M200" s="24">
        <f>SUMIFS(M201:M216,A201:A216,"P")</f>
        <v>0</v>
      </c>
      <c r="N200" s="25"/>
    </row>
    <row r="201" ht="25">
      <c r="A201" s="1" t="s">
        <v>633</v>
      </c>
      <c r="B201" s="1">
        <v>47</v>
      </c>
      <c r="C201" s="26" t="s">
        <v>1726</v>
      </c>
      <c r="D201" t="s">
        <v>1727</v>
      </c>
      <c r="E201" s="27" t="s">
        <v>1728</v>
      </c>
      <c r="F201" s="28" t="s">
        <v>1729</v>
      </c>
      <c r="G201" s="29">
        <v>20.995000000000001</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c r="A203" s="1" t="s">
        <v>640</v>
      </c>
    </row>
    <row r="204" ht="187.5">
      <c r="A204" s="1" t="s">
        <v>642</v>
      </c>
      <c r="E204" s="27" t="s">
        <v>3628</v>
      </c>
    </row>
    <row r="205" ht="25">
      <c r="A205" s="1" t="s">
        <v>633</v>
      </c>
      <c r="B205" s="1">
        <v>48</v>
      </c>
      <c r="C205" s="26" t="s">
        <v>1750</v>
      </c>
      <c r="D205" t="s">
        <v>1751</v>
      </c>
      <c r="E205" s="27" t="s">
        <v>1752</v>
      </c>
      <c r="F205" s="28" t="s">
        <v>1729</v>
      </c>
      <c r="G205" s="29">
        <v>0.02</v>
      </c>
      <c r="H205" s="28">
        <v>0</v>
      </c>
      <c r="I205" s="30">
        <f>ROUND(G205*H205,P4)</f>
        <v>0</v>
      </c>
      <c r="L205" s="31">
        <v>0</v>
      </c>
      <c r="M205" s="24">
        <f>ROUND(G205*L205,P4)</f>
        <v>0</v>
      </c>
      <c r="N205" s="25" t="s">
        <v>1730</v>
      </c>
      <c r="O205" s="32">
        <f>M205*AA205</f>
        <v>0</v>
      </c>
      <c r="P205" s="1">
        <v>3</v>
      </c>
      <c r="AA205" s="1">
        <f>IF(P205=1,$O$3,IF(P205=2,$O$4,$O$5))</f>
        <v>0</v>
      </c>
    </row>
    <row r="206" ht="25">
      <c r="A206" s="1" t="s">
        <v>639</v>
      </c>
      <c r="E206" s="27" t="s">
        <v>1731</v>
      </c>
    </row>
    <row r="207">
      <c r="A207" s="1" t="s">
        <v>640</v>
      </c>
    </row>
    <row r="208" ht="187.5">
      <c r="A208" s="1" t="s">
        <v>642</v>
      </c>
      <c r="E208" s="27" t="s">
        <v>3633</v>
      </c>
    </row>
    <row r="209" ht="25">
      <c r="A209" s="1" t="s">
        <v>633</v>
      </c>
      <c r="B209" s="1">
        <v>49</v>
      </c>
      <c r="C209" s="26" t="s">
        <v>1738</v>
      </c>
      <c r="D209" t="s">
        <v>1739</v>
      </c>
      <c r="E209" s="27" t="s">
        <v>1740</v>
      </c>
      <c r="F209" s="28" t="s">
        <v>1729</v>
      </c>
      <c r="G209" s="29">
        <v>0.80000000000000004</v>
      </c>
      <c r="H209" s="28">
        <v>0</v>
      </c>
      <c r="I209" s="30">
        <f>ROUND(G209*H209,P4)</f>
        <v>0</v>
      </c>
      <c r="L209" s="31">
        <v>0</v>
      </c>
      <c r="M209" s="24">
        <f>ROUND(G209*L209,P4)</f>
        <v>0</v>
      </c>
      <c r="N209" s="25" t="s">
        <v>1730</v>
      </c>
      <c r="O209" s="32">
        <f>M209*AA209</f>
        <v>0</v>
      </c>
      <c r="P209" s="1">
        <v>3</v>
      </c>
      <c r="AA209" s="1">
        <f>IF(P209=1,$O$3,IF(P209=2,$O$4,$O$5))</f>
        <v>0</v>
      </c>
    </row>
    <row r="210" ht="25">
      <c r="A210" s="1" t="s">
        <v>639</v>
      </c>
      <c r="E210" s="27" t="s">
        <v>1731</v>
      </c>
    </row>
    <row r="211">
      <c r="A211" s="1" t="s">
        <v>640</v>
      </c>
    </row>
    <row r="212" ht="187.5">
      <c r="A212" s="1" t="s">
        <v>642</v>
      </c>
      <c r="E212" s="27" t="s">
        <v>4011</v>
      </c>
    </row>
    <row r="213" ht="25">
      <c r="A213" s="1" t="s">
        <v>633</v>
      </c>
      <c r="B213" s="1">
        <v>50</v>
      </c>
      <c r="C213" s="26" t="s">
        <v>1742</v>
      </c>
      <c r="D213" t="s">
        <v>1743</v>
      </c>
      <c r="E213" s="27" t="s">
        <v>1744</v>
      </c>
      <c r="F213" s="28" t="s">
        <v>1729</v>
      </c>
      <c r="G213" s="29">
        <v>0.80000000000000004</v>
      </c>
      <c r="H213" s="28">
        <v>0</v>
      </c>
      <c r="I213" s="30">
        <f>ROUND(G213*H213,P4)</f>
        <v>0</v>
      </c>
      <c r="L213" s="31">
        <v>0</v>
      </c>
      <c r="M213" s="24">
        <f>ROUND(G213*L213,P4)</f>
        <v>0</v>
      </c>
      <c r="N213" s="25" t="s">
        <v>1730</v>
      </c>
      <c r="O213" s="32">
        <f>M213*AA213</f>
        <v>0</v>
      </c>
      <c r="P213" s="1">
        <v>3</v>
      </c>
      <c r="AA213" s="1">
        <f>IF(P213=1,$O$3,IF(P213=2,$O$4,$O$5))</f>
        <v>0</v>
      </c>
    </row>
    <row r="214" ht="25">
      <c r="A214" s="1" t="s">
        <v>639</v>
      </c>
      <c r="E214" s="27" t="s">
        <v>1731</v>
      </c>
    </row>
    <row r="215">
      <c r="A215" s="1" t="s">
        <v>640</v>
      </c>
    </row>
    <row r="216" ht="187.5">
      <c r="A216" s="1" t="s">
        <v>642</v>
      </c>
      <c r="E216" s="27" t="s">
        <v>3633</v>
      </c>
    </row>
  </sheetData>
  <sheetProtection sheet="1" objects="1" scenarios="1" spinCount="100000" saltValue="xS0gC7LRxqCpXet1lvA7BH8hx37zzmYknul1wVg3Q7cqams+TlULnQcGoHGrtMwkJvhtXcmONuh23wnmq70q5g==" hashValue="WSUYbA1gX3NcKhI9Ml7M+VuiaNun5YMfsHEIfurvzeEtP/Opc+YCzI8kTrGnrL5v0AXKKL4YRxzGQHxYKCszl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COUNTIFS(L8:L72,"=0",A8:A72,"P")+COUNTIFS(L8:L72,"",A8:A72,"P")+SUM(Q8:Q72)</f>
        <v>0</v>
      </c>
    </row>
    <row r="8" ht="13">
      <c r="A8" s="1" t="s">
        <v>628</v>
      </c>
      <c r="C8" s="22" t="s">
        <v>8939</v>
      </c>
      <c r="E8" s="23" t="s">
        <v>324</v>
      </c>
      <c r="L8" s="24">
        <f>L9+L50+L67</f>
        <v>0</v>
      </c>
      <c r="M8" s="24">
        <f>M9+M50+M67</f>
        <v>0</v>
      </c>
      <c r="N8" s="25"/>
    </row>
    <row r="9" ht="13">
      <c r="A9" s="1" t="s">
        <v>630</v>
      </c>
      <c r="C9" s="22" t="s">
        <v>861</v>
      </c>
      <c r="E9" s="23" t="s">
        <v>1388</v>
      </c>
      <c r="L9" s="24">
        <f>SUMIFS(L10:L49,A10:A49,"P")</f>
        <v>0</v>
      </c>
      <c r="M9" s="24">
        <f>SUMIFS(M10:M49,A10:A49,"P")</f>
        <v>0</v>
      </c>
      <c r="N9" s="25"/>
    </row>
    <row r="10">
      <c r="A10" s="1" t="s">
        <v>633</v>
      </c>
      <c r="B10" s="1">
        <v>2</v>
      </c>
      <c r="C10" s="26" t="s">
        <v>8940</v>
      </c>
      <c r="D10" t="s">
        <v>635</v>
      </c>
      <c r="E10" s="27" t="s">
        <v>8941</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1675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3310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1655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1655</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735</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490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245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980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SUMIFS(L51:L66,A51:A66,"P")</f>
        <v>0</v>
      </c>
      <c r="M50" s="24">
        <f>SUMIFS(M51:M66,A51:A66,"P")</f>
        <v>0</v>
      </c>
      <c r="N50" s="25"/>
    </row>
    <row r="51">
      <c r="A51" s="1" t="s">
        <v>633</v>
      </c>
      <c r="B51" s="1">
        <v>12</v>
      </c>
      <c r="C51" s="26" t="s">
        <v>5457</v>
      </c>
      <c r="D51" t="s">
        <v>635</v>
      </c>
      <c r="E51" s="27" t="s">
        <v>5458</v>
      </c>
      <c r="F51" s="28" t="s">
        <v>869</v>
      </c>
      <c r="G51" s="29">
        <v>203</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1313</v>
      </c>
    </row>
    <row r="55">
      <c r="A55" s="1" t="s">
        <v>633</v>
      </c>
      <c r="B55" s="1">
        <v>13</v>
      </c>
      <c r="C55" s="26" t="s">
        <v>4710</v>
      </c>
      <c r="D55" t="s">
        <v>635</v>
      </c>
      <c r="E55" s="27" t="s">
        <v>4711</v>
      </c>
      <c r="F55" s="28" t="s">
        <v>869</v>
      </c>
      <c r="G55" s="29">
        <v>405</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6651</v>
      </c>
      <c r="D59" t="s">
        <v>635</v>
      </c>
      <c r="E59" s="27" t="s">
        <v>6652</v>
      </c>
      <c r="F59" s="28" t="s">
        <v>869</v>
      </c>
      <c r="G59" s="29">
        <v>1590</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c r="A63" s="1" t="s">
        <v>633</v>
      </c>
      <c r="B63" s="1">
        <v>15</v>
      </c>
      <c r="C63" s="26" t="s">
        <v>8790</v>
      </c>
      <c r="D63" t="s">
        <v>635</v>
      </c>
      <c r="E63" s="27" t="s">
        <v>8791</v>
      </c>
      <c r="F63" s="28" t="s">
        <v>869</v>
      </c>
      <c r="G63" s="29">
        <v>7</v>
      </c>
      <c r="H63" s="28">
        <v>0</v>
      </c>
      <c r="I63" s="30">
        <f>ROUND(G63*H63,P4)</f>
        <v>0</v>
      </c>
      <c r="L63" s="31">
        <v>0</v>
      </c>
      <c r="M63" s="24">
        <f>ROUND(G63*L63,P4)</f>
        <v>0</v>
      </c>
      <c r="N63" s="25" t="s">
        <v>638</v>
      </c>
      <c r="O63" s="32">
        <f>M63*AA63</f>
        <v>0</v>
      </c>
      <c r="P63" s="1">
        <v>3</v>
      </c>
      <c r="AA63" s="1">
        <f>IF(P63=1,$O$3,IF(P63=2,$O$4,$O$5))</f>
        <v>0</v>
      </c>
    </row>
    <row r="64">
      <c r="A64" s="1" t="s">
        <v>639</v>
      </c>
      <c r="E64" s="27" t="s">
        <v>635</v>
      </c>
    </row>
    <row r="65">
      <c r="A65" s="1" t="s">
        <v>640</v>
      </c>
    </row>
    <row r="66">
      <c r="A66" s="1" t="s">
        <v>642</v>
      </c>
      <c r="E66" s="27" t="s">
        <v>635</v>
      </c>
    </row>
    <row r="67" ht="13">
      <c r="A67" s="1" t="s">
        <v>630</v>
      </c>
      <c r="C67" s="22" t="s">
        <v>1724</v>
      </c>
      <c r="E67" s="23" t="s">
        <v>1725</v>
      </c>
      <c r="L67" s="24">
        <f>SUMIFS(L68:L71,A68:A71,"P")</f>
        <v>0</v>
      </c>
      <c r="M67" s="24">
        <f>SUMIFS(M68:M71,A68:A71,"P")</f>
        <v>0</v>
      </c>
      <c r="N67" s="25"/>
    </row>
    <row r="68" ht="25">
      <c r="A68" s="1" t="s">
        <v>633</v>
      </c>
      <c r="B68" s="1">
        <v>1</v>
      </c>
      <c r="C68" s="26" t="s">
        <v>1726</v>
      </c>
      <c r="D68" t="s">
        <v>1727</v>
      </c>
      <c r="E68" s="27" t="s">
        <v>1728</v>
      </c>
      <c r="F68" s="28" t="s">
        <v>1729</v>
      </c>
      <c r="G68" s="29">
        <v>240</v>
      </c>
      <c r="H68" s="28">
        <v>0</v>
      </c>
      <c r="I68" s="30">
        <f>ROUND(G68*H68,P4)</f>
        <v>0</v>
      </c>
      <c r="L68" s="31">
        <v>0</v>
      </c>
      <c r="M68" s="24">
        <f>ROUND(G68*L68,P4)</f>
        <v>0</v>
      </c>
      <c r="N68" s="25" t="s">
        <v>1730</v>
      </c>
      <c r="O68" s="32">
        <f>M68*AA68</f>
        <v>0</v>
      </c>
      <c r="P68" s="1">
        <v>3</v>
      </c>
      <c r="AA68" s="1">
        <f>IF(P68=1,$O$3,IF(P68=2,$O$4,$O$5))</f>
        <v>0</v>
      </c>
    </row>
    <row r="69" ht="25">
      <c r="A69" s="1" t="s">
        <v>639</v>
      </c>
      <c r="E69" s="27" t="s">
        <v>8792</v>
      </c>
    </row>
    <row r="70">
      <c r="A70" s="1" t="s">
        <v>640</v>
      </c>
    </row>
    <row r="71" ht="187.5">
      <c r="A71" s="1" t="s">
        <v>642</v>
      </c>
      <c r="E71" s="27" t="s">
        <v>3628</v>
      </c>
    </row>
  </sheetData>
  <sheetProtection sheet="1" objects="1" scenarios="1" spinCount="100000" saltValue="uxvTVM1Tm4Q3866hGPeQJ8LcoAmaFLv8GFfqFDimEvGYB7zovij3h1fV2p5rHigNCah6uBCpFD2Kfk5lUA3RYg==" hashValue="JGf1ZBmksTm1BdoMUucf5doz12M5OtgbbbbW+xz9yiISU9zDVoeg0SH/9udEVEm50Xow+uYSdb4u5XKIZDykR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8942</v>
      </c>
      <c r="E8" s="23" t="s">
        <v>326</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6819</v>
      </c>
      <c r="D10" t="s">
        <v>635</v>
      </c>
      <c r="E10" s="27" t="s">
        <v>6820</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360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605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250</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220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30</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440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8717</v>
      </c>
      <c r="D51" t="s">
        <v>635</v>
      </c>
      <c r="E51" s="27" t="s">
        <v>8718</v>
      </c>
      <c r="F51" s="28" t="s">
        <v>869</v>
      </c>
      <c r="G51" s="29">
        <v>120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8790</v>
      </c>
      <c r="D55" t="s">
        <v>635</v>
      </c>
      <c r="E55" s="27" t="s">
        <v>8791</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50</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c r="A62" s="1" t="s">
        <v>640</v>
      </c>
    </row>
    <row r="63" ht="187.5">
      <c r="A63" s="1" t="s">
        <v>642</v>
      </c>
      <c r="E63" s="27" t="s">
        <v>3628</v>
      </c>
    </row>
  </sheetData>
  <sheetProtection sheet="1" objects="1" scenarios="1" spinCount="100000" saltValue="XIh/UmtzNXpoZiYE6LjRdFHYhguCFkMC37GmhcPB00Z6OZQuvIzV/jnMuPi/3G8LR8jBL+4Xk8IMDrIjhyNShA==" hashValue="oqN7X5xVv9+EZh2W/Fs9Te6wFZl9CwfCOdzpGulco0WUxmrWS1H4FITkIH2LbLi/BmVDZeKGwpCNMW4guQ6bh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8943</v>
      </c>
      <c r="E8" s="23" t="s">
        <v>328</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8944</v>
      </c>
      <c r="D10" t="s">
        <v>635</v>
      </c>
      <c r="E10" s="27" t="s">
        <v>8945</v>
      </c>
      <c r="F10" s="28" t="s">
        <v>649</v>
      </c>
      <c r="G10" s="29">
        <v>125</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310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150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130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115</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108</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7</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216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8717</v>
      </c>
      <c r="D51" t="s">
        <v>635</v>
      </c>
      <c r="E51" s="27" t="s">
        <v>8718</v>
      </c>
      <c r="F51" s="28" t="s">
        <v>869</v>
      </c>
      <c r="G51" s="29">
        <v>41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8790</v>
      </c>
      <c r="D55" t="s">
        <v>635</v>
      </c>
      <c r="E55" s="27" t="s">
        <v>8791</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40</v>
      </c>
      <c r="H60" s="28">
        <v>0</v>
      </c>
      <c r="I60" s="30">
        <f>ROUND(G60*H60,P4)</f>
        <v>0</v>
      </c>
      <c r="L60" s="31">
        <v>0</v>
      </c>
      <c r="M60" s="24">
        <f>ROUND(G60*L60,P4)</f>
        <v>0</v>
      </c>
      <c r="N60" s="25" t="s">
        <v>1730</v>
      </c>
      <c r="O60" s="32">
        <f>M60*AA60</f>
        <v>0</v>
      </c>
      <c r="P60" s="1">
        <v>3</v>
      </c>
      <c r="AA60" s="1">
        <f>IF(P60=1,$O$3,IF(P60=2,$O$4,$O$5))</f>
        <v>0</v>
      </c>
    </row>
    <row r="61" ht="25">
      <c r="A61" s="1" t="s">
        <v>639</v>
      </c>
      <c r="E61" s="27" t="s">
        <v>8792</v>
      </c>
    </row>
    <row r="62">
      <c r="A62" s="1" t="s">
        <v>640</v>
      </c>
    </row>
    <row r="63" ht="187.5">
      <c r="A63" s="1" t="s">
        <v>642</v>
      </c>
      <c r="E63" s="27" t="s">
        <v>3628</v>
      </c>
    </row>
  </sheetData>
  <sheetProtection sheet="1" objects="1" scenarios="1" spinCount="100000" saltValue="mCuItb5IEJdU1U2BgIS3H+D+Jc6Vrz9HjaGhOP0mUKEgYqXlyUBLZq9X1WoddYqgv026/U7YdvMYXq+Dhq6vNQ==" hashValue="qQrW9wWKr5Wi8pjDzWFYPsqI49MlWQ5O/cw1QzFipUhKQWgz/dA43XEEG6MI+kmuC7/FjxXaJZHmroFjYmLRc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8946</v>
      </c>
      <c r="E8" s="23" t="s">
        <v>330</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8944</v>
      </c>
      <c r="D10" t="s">
        <v>635</v>
      </c>
      <c r="E10" s="27" t="s">
        <v>8945</v>
      </c>
      <c r="F10" s="28" t="s">
        <v>649</v>
      </c>
      <c r="G10" s="29">
        <v>160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490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1490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430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1060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685</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644</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41</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1288</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8717</v>
      </c>
      <c r="D51" t="s">
        <v>635</v>
      </c>
      <c r="E51" s="27" t="s">
        <v>8718</v>
      </c>
      <c r="F51" s="28" t="s">
        <v>869</v>
      </c>
      <c r="G51" s="29">
        <v>121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8790</v>
      </c>
      <c r="D55" t="s">
        <v>635</v>
      </c>
      <c r="E55" s="27" t="s">
        <v>8791</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860</v>
      </c>
      <c r="H60" s="28">
        <v>0</v>
      </c>
      <c r="I60" s="30">
        <f>ROUND(G60*H60,P4)</f>
        <v>0</v>
      </c>
      <c r="L60" s="31">
        <v>0</v>
      </c>
      <c r="M60" s="24">
        <f>ROUND(G60*L60,P4)</f>
        <v>0</v>
      </c>
      <c r="N60" s="25" t="s">
        <v>1730</v>
      </c>
      <c r="O60" s="32">
        <f>M60*AA60</f>
        <v>0</v>
      </c>
      <c r="P60" s="1">
        <v>3</v>
      </c>
      <c r="AA60" s="1">
        <f>IF(P60=1,$O$3,IF(P60=2,$O$4,$O$5))</f>
        <v>0</v>
      </c>
    </row>
    <row r="61" ht="25">
      <c r="A61" s="1" t="s">
        <v>639</v>
      </c>
      <c r="E61" s="27" t="s">
        <v>8792</v>
      </c>
    </row>
    <row r="62">
      <c r="A62" s="1" t="s">
        <v>640</v>
      </c>
    </row>
    <row r="63" ht="187.5">
      <c r="A63" s="1" t="s">
        <v>642</v>
      </c>
      <c r="E63" s="27" t="s">
        <v>3628</v>
      </c>
    </row>
  </sheetData>
  <sheetProtection sheet="1" objects="1" scenarios="1" spinCount="100000" saltValue="SSWXzQ+YE20mCGlvxxv2YbhAcO/M3Ub2Zwn1lN5GTblv2s++jJU3K+dGndq0xjp5P3eBywbKkWLQdg1Se2xX9A==" hashValue="NJyVQSBbfhlRpaqBXtIbdEmaSJWsySfNbvCoByDYAPTfjYA2JS4h+w3Hv3iKbo7qPQBPsIOk7cm+ZOILc0c3/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8947</v>
      </c>
      <c r="E8" s="23" t="s">
        <v>332</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8944</v>
      </c>
      <c r="D10" t="s">
        <v>635</v>
      </c>
      <c r="E10" s="27" t="s">
        <v>8945</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270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200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64</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4</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120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8717</v>
      </c>
      <c r="D51" t="s">
        <v>635</v>
      </c>
      <c r="E51" s="27" t="s">
        <v>8718</v>
      </c>
      <c r="F51" s="28" t="s">
        <v>869</v>
      </c>
      <c r="G51" s="29">
        <v>27</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8790</v>
      </c>
      <c r="D55" t="s">
        <v>635</v>
      </c>
      <c r="E55" s="27" t="s">
        <v>8791</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40</v>
      </c>
      <c r="H60" s="28">
        <v>0</v>
      </c>
      <c r="I60" s="30">
        <f>ROUND(G60*H60,P4)</f>
        <v>0</v>
      </c>
      <c r="L60" s="31">
        <v>0</v>
      </c>
      <c r="M60" s="24">
        <f>ROUND(G60*L60,P4)</f>
        <v>0</v>
      </c>
      <c r="N60" s="25" t="s">
        <v>1730</v>
      </c>
      <c r="O60" s="32">
        <f>M60*AA60</f>
        <v>0</v>
      </c>
      <c r="P60" s="1">
        <v>3</v>
      </c>
      <c r="AA60" s="1">
        <f>IF(P60=1,$O$3,IF(P60=2,$O$4,$O$5))</f>
        <v>0</v>
      </c>
    </row>
    <row r="61" ht="25">
      <c r="A61" s="1" t="s">
        <v>639</v>
      </c>
      <c r="E61" s="27" t="s">
        <v>8792</v>
      </c>
    </row>
    <row r="62">
      <c r="A62" s="1" t="s">
        <v>640</v>
      </c>
    </row>
    <row r="63" ht="187.5">
      <c r="A63" s="1" t="s">
        <v>642</v>
      </c>
      <c r="E63" s="27" t="s">
        <v>3628</v>
      </c>
    </row>
  </sheetData>
  <sheetProtection sheet="1" objects="1" scenarios="1" spinCount="100000" saltValue="/cvGNF/PpEERZlPX8BmKNAuXJEX+s/c2kzhlZsoPOlqAbh4KUelMcI2lXJEer60D1ezsPZnObL4y0hjlI3Hl4Q==" hashValue="BQfpkEN6jkXKfaG8k29DCWQqPN26kENTWYsPIR6wJDNSHVYzrv4y7yvsrQA7LvHzP0HnF/V6aBbbOxcE87/8f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8948</v>
      </c>
      <c r="E8" s="23" t="s">
        <v>334</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8944</v>
      </c>
      <c r="D10" t="s">
        <v>635</v>
      </c>
      <c r="E10" s="27" t="s">
        <v>8945</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8785</v>
      </c>
    </row>
    <row r="16">
      <c r="A16" s="1" t="s">
        <v>640</v>
      </c>
    </row>
    <row r="17">
      <c r="A17" s="1" t="s">
        <v>642</v>
      </c>
      <c r="E17" s="27" t="s">
        <v>1313</v>
      </c>
    </row>
    <row r="18">
      <c r="A18" s="1" t="s">
        <v>633</v>
      </c>
      <c r="B18" s="1">
        <v>4</v>
      </c>
      <c r="C18" s="26" t="s">
        <v>8786</v>
      </c>
      <c r="D18" t="s">
        <v>635</v>
      </c>
      <c r="E18" s="27" t="s">
        <v>7440</v>
      </c>
      <c r="F18" s="28" t="s">
        <v>869</v>
      </c>
      <c r="G18" s="29">
        <v>2500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8787</v>
      </c>
      <c r="D22" t="s">
        <v>635</v>
      </c>
      <c r="E22" s="27" t="s">
        <v>8788</v>
      </c>
      <c r="F22" s="28" t="s">
        <v>869</v>
      </c>
      <c r="G22" s="29">
        <v>4275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275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4000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1125</v>
      </c>
      <c r="H34" s="28">
        <v>0</v>
      </c>
      <c r="I34" s="30">
        <f>ROUND(G34*H34,P4)</f>
        <v>0</v>
      </c>
      <c r="L34" s="31">
        <v>0</v>
      </c>
      <c r="M34" s="24">
        <f>ROUND(G34*L34,P4)</f>
        <v>0</v>
      </c>
      <c r="N34" s="25" t="s">
        <v>638</v>
      </c>
      <c r="O34" s="32">
        <f>M34*AA34</f>
        <v>0</v>
      </c>
      <c r="P34" s="1">
        <v>3</v>
      </c>
      <c r="AA34" s="1">
        <f>IF(P34=1,$O$3,IF(P34=2,$O$4,$O$5))</f>
        <v>0</v>
      </c>
    </row>
    <row r="35">
      <c r="A35" s="1" t="s">
        <v>639</v>
      </c>
      <c r="E35" s="27" t="s">
        <v>8789</v>
      </c>
    </row>
    <row r="36">
      <c r="A36" s="1" t="s">
        <v>640</v>
      </c>
    </row>
    <row r="37">
      <c r="A37" s="1" t="s">
        <v>642</v>
      </c>
      <c r="E37" s="27" t="s">
        <v>1313</v>
      </c>
    </row>
    <row r="38">
      <c r="A38" s="1" t="s">
        <v>633</v>
      </c>
      <c r="B38" s="1">
        <v>9</v>
      </c>
      <c r="C38" s="26" t="s">
        <v>5419</v>
      </c>
      <c r="D38" t="s">
        <v>635</v>
      </c>
      <c r="E38" s="27" t="s">
        <v>5420</v>
      </c>
      <c r="F38" s="28" t="s">
        <v>869</v>
      </c>
      <c r="G38" s="29">
        <v>1050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75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2100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8717</v>
      </c>
      <c r="D51" t="s">
        <v>635</v>
      </c>
      <c r="E51" s="27" t="s">
        <v>8718</v>
      </c>
      <c r="F51" s="28" t="s">
        <v>869</v>
      </c>
      <c r="G51" s="29">
        <v>405</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8790</v>
      </c>
      <c r="D55" t="s">
        <v>635</v>
      </c>
      <c r="E55" s="27" t="s">
        <v>8791</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8949</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550</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c r="A62" s="1" t="s">
        <v>640</v>
      </c>
    </row>
    <row r="63" ht="187.5">
      <c r="A63" s="1" t="s">
        <v>642</v>
      </c>
      <c r="E63" s="27" t="s">
        <v>3628</v>
      </c>
    </row>
  </sheetData>
  <sheetProtection sheet="1" objects="1" scenarios="1" spinCount="100000" saltValue="0UxwucEmaaZmpBzNQcOO+5xl91umSaUTXa8NkxdhqR+/1NCsfZrnpsCv2ybF7LTP/aZnfzSq7akkQjkeuZf4vw==" hashValue="Y+z0Z5fe0fLD8TMcK4KUesJhfOBJs3lqfHxQJcj1hQOmHLkaQWfNWQL4oNBRzRr0CLzie5AKbqxLvbYdrNAUu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8950</v>
      </c>
      <c r="E8" s="23" t="s">
        <v>336</v>
      </c>
      <c r="L8" s="24">
        <f>L9+L14</f>
        <v>0</v>
      </c>
      <c r="M8" s="24">
        <f>M9+M14</f>
        <v>0</v>
      </c>
      <c r="N8" s="25"/>
    </row>
    <row r="9" ht="13">
      <c r="A9" s="1" t="s">
        <v>630</v>
      </c>
      <c r="C9" s="22" t="s">
        <v>861</v>
      </c>
      <c r="E9" s="23" t="s">
        <v>1388</v>
      </c>
      <c r="L9" s="24">
        <f>SUMIFS(L10:L13,A10:A13,"P")</f>
        <v>0</v>
      </c>
      <c r="M9" s="24">
        <f>SUMIFS(M10:M13,A10:A13,"P")</f>
        <v>0</v>
      </c>
      <c r="N9" s="25"/>
    </row>
    <row r="10">
      <c r="A10" s="1" t="s">
        <v>633</v>
      </c>
      <c r="B10" s="1">
        <v>2</v>
      </c>
      <c r="C10" s="26" t="s">
        <v>8951</v>
      </c>
      <c r="D10" t="s">
        <v>635</v>
      </c>
      <c r="E10" s="27" t="s">
        <v>8952</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1724</v>
      </c>
      <c r="E14" s="23" t="s">
        <v>1725</v>
      </c>
      <c r="L14" s="24">
        <f>SUMIFS(L15:L18,A15:A18,"P")</f>
        <v>0</v>
      </c>
      <c r="M14" s="24">
        <f>SUMIFS(M15:M18,A15:A18,"P")</f>
        <v>0</v>
      </c>
      <c r="N14" s="25"/>
    </row>
    <row r="15" ht="25">
      <c r="A15" s="1" t="s">
        <v>633</v>
      </c>
      <c r="B15" s="1">
        <v>1</v>
      </c>
      <c r="C15" s="26" t="s">
        <v>1726</v>
      </c>
      <c r="D15" t="s">
        <v>1727</v>
      </c>
      <c r="E15" s="27" t="s">
        <v>1728</v>
      </c>
      <c r="F15" s="28" t="s">
        <v>1729</v>
      </c>
      <c r="G15" s="29">
        <v>200</v>
      </c>
      <c r="H15" s="28">
        <v>0</v>
      </c>
      <c r="I15" s="30">
        <f>ROUND(G15*H15,P4)</f>
        <v>0</v>
      </c>
      <c r="L15" s="31">
        <v>0</v>
      </c>
      <c r="M15" s="24">
        <f>ROUND(G15*L15,P4)</f>
        <v>0</v>
      </c>
      <c r="N15" s="25" t="s">
        <v>1730</v>
      </c>
      <c r="O15" s="32">
        <f>M15*AA15</f>
        <v>0</v>
      </c>
      <c r="P15" s="1">
        <v>3</v>
      </c>
      <c r="AA15" s="1">
        <f>IF(P15=1,$O$3,IF(P15=2,$O$4,$O$5))</f>
        <v>0</v>
      </c>
    </row>
    <row r="16" ht="25">
      <c r="A16" s="1" t="s">
        <v>639</v>
      </c>
      <c r="E16" s="27" t="s">
        <v>8792</v>
      </c>
    </row>
    <row r="17">
      <c r="A17" s="1" t="s">
        <v>640</v>
      </c>
    </row>
    <row r="18" ht="187.5">
      <c r="A18" s="1" t="s">
        <v>642</v>
      </c>
      <c r="E18" s="27" t="s">
        <v>3628</v>
      </c>
    </row>
  </sheetData>
  <sheetProtection sheet="1" objects="1" scenarios="1" spinCount="100000" saltValue="MKhPETyg1aFDAZCrcSlMSfsHnBK68M71/T2KIasPf1KJjmWNuWM665VMJTlFgt41PaabecHz4ecZsjkL8yJSEg==" hashValue="4qxjx6kmminNKZeIJ/cAlA6vqyC4KBxuSxpxkUq5Qnxf9OmT2pj4j35XpZdKG97kFLVuKXDmW1HD3cXc2xFhi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8953</v>
      </c>
      <c r="E8" s="23" t="s">
        <v>338</v>
      </c>
      <c r="L8" s="24">
        <f>L9+L14</f>
        <v>0</v>
      </c>
      <c r="M8" s="24">
        <f>M9+M14</f>
        <v>0</v>
      </c>
      <c r="N8" s="25"/>
    </row>
    <row r="9" ht="13">
      <c r="A9" s="1" t="s">
        <v>630</v>
      </c>
      <c r="C9" s="22" t="s">
        <v>861</v>
      </c>
      <c r="E9" s="23" t="s">
        <v>1388</v>
      </c>
      <c r="L9" s="24">
        <f>SUMIFS(L10:L13,A10:A13,"P")</f>
        <v>0</v>
      </c>
      <c r="M9" s="24">
        <f>SUMIFS(M10:M13,A10:A13,"P")</f>
        <v>0</v>
      </c>
      <c r="N9" s="25"/>
    </row>
    <row r="10">
      <c r="A10" s="1" t="s">
        <v>633</v>
      </c>
      <c r="B10" s="1">
        <v>2</v>
      </c>
      <c r="C10" s="26" t="s">
        <v>8951</v>
      </c>
      <c r="D10" t="s">
        <v>635</v>
      </c>
      <c r="E10" s="27" t="s">
        <v>8952</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1724</v>
      </c>
      <c r="E14" s="23" t="s">
        <v>1725</v>
      </c>
      <c r="L14" s="24">
        <f>SUMIFS(L15:L18,A15:A18,"P")</f>
        <v>0</v>
      </c>
      <c r="M14" s="24">
        <f>SUMIFS(M15:M18,A15:A18,"P")</f>
        <v>0</v>
      </c>
      <c r="N14" s="25"/>
    </row>
    <row r="15" ht="25">
      <c r="A15" s="1" t="s">
        <v>633</v>
      </c>
      <c r="B15" s="1">
        <v>1</v>
      </c>
      <c r="C15" s="26" t="s">
        <v>1726</v>
      </c>
      <c r="D15" t="s">
        <v>1727</v>
      </c>
      <c r="E15" s="27" t="s">
        <v>1728</v>
      </c>
      <c r="F15" s="28" t="s">
        <v>1729</v>
      </c>
      <c r="G15" s="29">
        <v>200</v>
      </c>
      <c r="H15" s="28">
        <v>0</v>
      </c>
      <c r="I15" s="30">
        <f>ROUND(G15*H15,P4)</f>
        <v>0</v>
      </c>
      <c r="L15" s="31">
        <v>0</v>
      </c>
      <c r="M15" s="24">
        <f>ROUND(G15*L15,P4)</f>
        <v>0</v>
      </c>
      <c r="N15" s="25" t="s">
        <v>1730</v>
      </c>
      <c r="O15" s="32">
        <f>M15*AA15</f>
        <v>0</v>
      </c>
      <c r="P15" s="1">
        <v>3</v>
      </c>
      <c r="AA15" s="1">
        <f>IF(P15=1,$O$3,IF(P15=2,$O$4,$O$5))</f>
        <v>0</v>
      </c>
    </row>
    <row r="16" ht="25">
      <c r="A16" s="1" t="s">
        <v>639</v>
      </c>
      <c r="E16" s="27" t="s">
        <v>8792</v>
      </c>
    </row>
    <row r="17">
      <c r="A17" s="1" t="s">
        <v>640</v>
      </c>
    </row>
    <row r="18" ht="187.5">
      <c r="A18" s="1" t="s">
        <v>642</v>
      </c>
      <c r="E18" s="27" t="s">
        <v>3628</v>
      </c>
    </row>
  </sheetData>
  <sheetProtection sheet="1" objects="1" scenarios="1" spinCount="100000" saltValue="+muk+URuH4JBEWHIQwTgHMfoBSXOuW7Ags09zdBPU9dysHn1EgvhcA9exoGmUEvoDtCPpkVTFeNiiPLtTcIwiA==" hashValue="bHo0NXJkj2gNLZZ1O48pY6/5OcX0pe5KC9aQNJ4CHOkmGa+qOON+pX6utI8t8XV6HpIRpEXszZCPLsnjMGv68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COUNTIFS(L8:L181,"=0",A8:A181,"P")+COUNTIFS(L8:L181,"",A8:A181,"P")+SUM(Q8:Q181)</f>
        <v>0</v>
      </c>
    </row>
    <row r="8" ht="13">
      <c r="A8" s="1" t="s">
        <v>628</v>
      </c>
      <c r="C8" s="22" t="s">
        <v>8954</v>
      </c>
      <c r="E8" s="23" t="s">
        <v>340</v>
      </c>
      <c r="L8" s="24">
        <f>L9+L22+L87+L96+L121+L142+L167+L176</f>
        <v>0</v>
      </c>
      <c r="M8" s="24">
        <f>M9+M22+M87+M96+M121+M142+M167+M176</f>
        <v>0</v>
      </c>
      <c r="N8" s="25"/>
    </row>
    <row r="9" ht="13">
      <c r="A9" s="1" t="s">
        <v>630</v>
      </c>
      <c r="C9" s="22" t="s">
        <v>3923</v>
      </c>
      <c r="E9" s="23" t="s">
        <v>3924</v>
      </c>
      <c r="L9" s="24">
        <f>SUMIFS(L10:L21,A10:A21,"P")</f>
        <v>0</v>
      </c>
      <c r="M9" s="24">
        <f>SUMIFS(M10:M21,A10:A21,"P")</f>
        <v>0</v>
      </c>
      <c r="N9" s="25"/>
    </row>
    <row r="10">
      <c r="A10" s="1" t="s">
        <v>633</v>
      </c>
      <c r="B10" s="1">
        <v>1</v>
      </c>
      <c r="C10" s="26" t="s">
        <v>8955</v>
      </c>
      <c r="D10" t="s">
        <v>635</v>
      </c>
      <c r="E10" s="27" t="s">
        <v>8956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8957</v>
      </c>
    </row>
    <row r="12" ht="26">
      <c r="A12" s="1" t="s">
        <v>640</v>
      </c>
      <c r="E12" s="33" t="s">
        <v>8958</v>
      </c>
    </row>
    <row r="13">
      <c r="A13" s="1" t="s">
        <v>642</v>
      </c>
      <c r="E13" s="27" t="s">
        <v>1313</v>
      </c>
    </row>
    <row r="14">
      <c r="A14" s="1" t="s">
        <v>633</v>
      </c>
      <c r="B14" s="1">
        <v>2</v>
      </c>
      <c r="C14" s="26" t="s">
        <v>8959</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8958</v>
      </c>
    </row>
    <row r="17">
      <c r="A17" s="1" t="s">
        <v>642</v>
      </c>
      <c r="E17" s="27" t="s">
        <v>1313</v>
      </c>
    </row>
    <row r="18">
      <c r="A18" s="1" t="s">
        <v>633</v>
      </c>
      <c r="B18" s="1">
        <v>3</v>
      </c>
      <c r="C18" s="26" t="s">
        <v>8960</v>
      </c>
      <c r="D18" t="s">
        <v>635</v>
      </c>
      <c r="E18" s="27" t="s">
        <v>8961</v>
      </c>
      <c r="F18" s="28" t="s">
        <v>8962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8958</v>
      </c>
    </row>
    <row r="21">
      <c r="A21" s="1" t="s">
        <v>642</v>
      </c>
      <c r="E21" s="27" t="s">
        <v>635</v>
      </c>
    </row>
    <row r="22" ht="13">
      <c r="A22" s="1" t="s">
        <v>630</v>
      </c>
      <c r="C22" s="22" t="s">
        <v>861</v>
      </c>
      <c r="E22" s="23" t="s">
        <v>1388</v>
      </c>
      <c r="L22" s="24">
        <f>SUMIFS(L23:L86,A23:A86,"P")</f>
        <v>0</v>
      </c>
      <c r="M22" s="24">
        <f>SUMIFS(M23:M86,A23:A86,"P")</f>
        <v>0</v>
      </c>
      <c r="N22" s="25"/>
    </row>
    <row r="23">
      <c r="A23" s="1" t="s">
        <v>633</v>
      </c>
      <c r="B23" s="1">
        <v>5</v>
      </c>
      <c r="C23" s="26" t="s">
        <v>8786</v>
      </c>
      <c r="D23" t="s">
        <v>635</v>
      </c>
      <c r="E23" s="27" t="s">
        <v>7440</v>
      </c>
      <c r="F23" s="28" t="s">
        <v>869</v>
      </c>
      <c r="G23" s="29">
        <v>2554.9499999999998</v>
      </c>
      <c r="H23" s="28">
        <v>0</v>
      </c>
      <c r="I23" s="30">
        <f>ROUND(G23*H23,P4)</f>
        <v>0</v>
      </c>
      <c r="L23" s="31">
        <v>0</v>
      </c>
      <c r="M23" s="24">
        <f>ROUND(G23*L23,P4)</f>
        <v>0</v>
      </c>
      <c r="N23" s="25" t="s">
        <v>638</v>
      </c>
      <c r="O23" s="32">
        <f>M23*AA23</f>
        <v>0</v>
      </c>
      <c r="P23" s="1">
        <v>3</v>
      </c>
      <c r="AA23" s="1">
        <f>IF(P23=1,$O$3,IF(P23=2,$O$4,$O$5))</f>
        <v>0</v>
      </c>
    </row>
    <row r="24" ht="37.5">
      <c r="A24" s="1" t="s">
        <v>639</v>
      </c>
      <c r="E24" s="27" t="s">
        <v>8963</v>
      </c>
    </row>
    <row r="25" ht="65">
      <c r="A25" s="1" t="s">
        <v>640</v>
      </c>
      <c r="E25" s="33" t="s">
        <v>8964</v>
      </c>
    </row>
    <row r="26">
      <c r="A26" s="1" t="s">
        <v>642</v>
      </c>
      <c r="E26" s="27" t="s">
        <v>1313</v>
      </c>
    </row>
    <row r="27">
      <c r="A27" s="1" t="s">
        <v>633</v>
      </c>
      <c r="B27" s="1">
        <v>6</v>
      </c>
      <c r="C27" s="26" t="s">
        <v>8787</v>
      </c>
      <c r="D27" t="s">
        <v>635</v>
      </c>
      <c r="E27" s="27" t="s">
        <v>8788</v>
      </c>
      <c r="F27" s="28" t="s">
        <v>869</v>
      </c>
      <c r="G27" s="29">
        <v>10114.879999999999</v>
      </c>
      <c r="H27" s="28">
        <v>0</v>
      </c>
      <c r="I27" s="30">
        <f>ROUND(G27*H27,P4)</f>
        <v>0</v>
      </c>
      <c r="L27" s="31">
        <v>0</v>
      </c>
      <c r="M27" s="24">
        <f>ROUND(G27*L27,P4)</f>
        <v>0</v>
      </c>
      <c r="N27" s="25" t="s">
        <v>638</v>
      </c>
      <c r="O27" s="32">
        <f>M27*AA27</f>
        <v>0</v>
      </c>
      <c r="P27" s="1">
        <v>3</v>
      </c>
      <c r="AA27" s="1">
        <f>IF(P27=1,$O$3,IF(P27=2,$O$4,$O$5))</f>
        <v>0</v>
      </c>
    </row>
    <row r="28" ht="37.5">
      <c r="A28" s="1" t="s">
        <v>639</v>
      </c>
      <c r="E28" s="27" t="s">
        <v>8965</v>
      </c>
    </row>
    <row r="29" ht="52">
      <c r="A29" s="1" t="s">
        <v>640</v>
      </c>
      <c r="E29" s="33" t="s">
        <v>8966</v>
      </c>
    </row>
    <row r="30">
      <c r="A30" s="1" t="s">
        <v>642</v>
      </c>
      <c r="E30" s="27" t="s">
        <v>1313</v>
      </c>
    </row>
    <row r="31">
      <c r="A31" s="1" t="s">
        <v>633</v>
      </c>
      <c r="B31" s="1">
        <v>7</v>
      </c>
      <c r="C31" s="26" t="s">
        <v>5874</v>
      </c>
      <c r="D31" t="s">
        <v>635</v>
      </c>
      <c r="E31" s="27" t="s">
        <v>5875</v>
      </c>
      <c r="F31" s="28" t="s">
        <v>869</v>
      </c>
      <c r="G31" s="29">
        <v>1676</v>
      </c>
      <c r="H31" s="28">
        <v>0</v>
      </c>
      <c r="I31" s="30">
        <f>ROUND(G31*H31,P4)</f>
        <v>0</v>
      </c>
      <c r="L31" s="31">
        <v>0</v>
      </c>
      <c r="M31" s="24">
        <f>ROUND(G31*L31,P4)</f>
        <v>0</v>
      </c>
      <c r="N31" s="25" t="s">
        <v>638</v>
      </c>
      <c r="O31" s="32">
        <f>M31*AA31</f>
        <v>0</v>
      </c>
      <c r="P31" s="1">
        <v>3</v>
      </c>
      <c r="AA31" s="1">
        <f>IF(P31=1,$O$3,IF(P31=2,$O$4,$O$5))</f>
        <v>0</v>
      </c>
    </row>
    <row r="32" ht="37.5">
      <c r="A32" s="1" t="s">
        <v>639</v>
      </c>
      <c r="E32" s="27" t="s">
        <v>8967</v>
      </c>
    </row>
    <row r="33" ht="26">
      <c r="A33" s="1" t="s">
        <v>640</v>
      </c>
      <c r="E33" s="33" t="s">
        <v>8968</v>
      </c>
    </row>
    <row r="34">
      <c r="A34" s="1" t="s">
        <v>642</v>
      </c>
      <c r="E34" s="27" t="s">
        <v>1313</v>
      </c>
    </row>
    <row r="35">
      <c r="A35" s="1" t="s">
        <v>633</v>
      </c>
      <c r="B35" s="1">
        <v>8</v>
      </c>
      <c r="C35" s="26" t="s">
        <v>8969</v>
      </c>
      <c r="D35" t="s">
        <v>635</v>
      </c>
      <c r="E35" s="27" t="s">
        <v>8076</v>
      </c>
      <c r="F35" s="28" t="s">
        <v>869</v>
      </c>
      <c r="G35" s="29">
        <v>43</v>
      </c>
      <c r="H35" s="28">
        <v>0</v>
      </c>
      <c r="I35" s="30">
        <f>ROUND(G35*H35,P4)</f>
        <v>0</v>
      </c>
      <c r="L35" s="31">
        <v>0</v>
      </c>
      <c r="M35" s="24">
        <f>ROUND(G35*L35,P4)</f>
        <v>0</v>
      </c>
      <c r="N35" s="25" t="s">
        <v>638</v>
      </c>
      <c r="O35" s="32">
        <f>M35*AA35</f>
        <v>0</v>
      </c>
      <c r="P35" s="1">
        <v>3</v>
      </c>
      <c r="AA35" s="1">
        <f>IF(P35=1,$O$3,IF(P35=2,$O$4,$O$5))</f>
        <v>0</v>
      </c>
    </row>
    <row r="36" ht="25">
      <c r="A36" s="1" t="s">
        <v>639</v>
      </c>
      <c r="E36" s="27" t="s">
        <v>8970</v>
      </c>
    </row>
    <row r="37" ht="52">
      <c r="A37" s="1" t="s">
        <v>640</v>
      </c>
      <c r="E37" s="33" t="s">
        <v>8971</v>
      </c>
    </row>
    <row r="38">
      <c r="A38" s="1" t="s">
        <v>642</v>
      </c>
      <c r="E38" s="27" t="s">
        <v>1313</v>
      </c>
    </row>
    <row r="39">
      <c r="A39" s="1" t="s">
        <v>633</v>
      </c>
      <c r="B39" s="1">
        <v>9</v>
      </c>
      <c r="C39" s="26" t="s">
        <v>1396</v>
      </c>
      <c r="D39" t="s">
        <v>635</v>
      </c>
      <c r="E39" s="27" t="s">
        <v>1397</v>
      </c>
      <c r="F39" s="28" t="s">
        <v>869</v>
      </c>
      <c r="G39" s="29">
        <v>80.510000000000005</v>
      </c>
      <c r="H39" s="28">
        <v>0</v>
      </c>
      <c r="I39" s="30">
        <f>ROUND(G39*H39,P4)</f>
        <v>0</v>
      </c>
      <c r="L39" s="31">
        <v>0</v>
      </c>
      <c r="M39" s="24">
        <f>ROUND(G39*L39,P4)</f>
        <v>0</v>
      </c>
      <c r="N39" s="25" t="s">
        <v>638</v>
      </c>
      <c r="O39" s="32">
        <f>M39*AA39</f>
        <v>0</v>
      </c>
      <c r="P39" s="1">
        <v>3</v>
      </c>
      <c r="AA39" s="1">
        <f>IF(P39=1,$O$3,IF(P39=2,$O$4,$O$5))</f>
        <v>0</v>
      </c>
    </row>
    <row r="40">
      <c r="A40" s="1" t="s">
        <v>639</v>
      </c>
      <c r="E40" s="27" t="s">
        <v>8972</v>
      </c>
    </row>
    <row r="41" ht="26">
      <c r="A41" s="1" t="s">
        <v>640</v>
      </c>
      <c r="E41" s="33" t="s">
        <v>8973</v>
      </c>
    </row>
    <row r="42">
      <c r="A42" s="1" t="s">
        <v>642</v>
      </c>
      <c r="E42" s="27" t="s">
        <v>1313</v>
      </c>
    </row>
    <row r="43">
      <c r="A43" s="1" t="s">
        <v>633</v>
      </c>
      <c r="B43" s="1">
        <v>10</v>
      </c>
      <c r="C43" s="26" t="s">
        <v>1399</v>
      </c>
      <c r="D43" t="s">
        <v>635</v>
      </c>
      <c r="E43" s="27" t="s">
        <v>1400</v>
      </c>
      <c r="F43" s="28" t="s">
        <v>869</v>
      </c>
      <c r="G43" s="29">
        <v>409.5</v>
      </c>
      <c r="H43" s="28">
        <v>0</v>
      </c>
      <c r="I43" s="30">
        <f>ROUND(G43*H43,P4)</f>
        <v>0</v>
      </c>
      <c r="L43" s="31">
        <v>0</v>
      </c>
      <c r="M43" s="24">
        <f>ROUND(G43*L43,P4)</f>
        <v>0</v>
      </c>
      <c r="N43" s="25" t="s">
        <v>638</v>
      </c>
      <c r="O43" s="32">
        <f>M43*AA43</f>
        <v>0</v>
      </c>
      <c r="P43" s="1">
        <v>3</v>
      </c>
      <c r="AA43" s="1">
        <f>IF(P43=1,$O$3,IF(P43=2,$O$4,$O$5))</f>
        <v>0</v>
      </c>
    </row>
    <row r="44" ht="37.5">
      <c r="A44" s="1" t="s">
        <v>639</v>
      </c>
      <c r="E44" s="27" t="s">
        <v>8974</v>
      </c>
    </row>
    <row r="45" ht="26">
      <c r="A45" s="1" t="s">
        <v>640</v>
      </c>
      <c r="E45" s="33" t="s">
        <v>8975</v>
      </c>
    </row>
    <row r="46">
      <c r="A46" s="1" t="s">
        <v>642</v>
      </c>
      <c r="E46" s="27" t="s">
        <v>1313</v>
      </c>
    </row>
    <row r="47">
      <c r="A47" s="1" t="s">
        <v>633</v>
      </c>
      <c r="B47" s="1">
        <v>11</v>
      </c>
      <c r="C47" s="26" t="s">
        <v>6861</v>
      </c>
      <c r="D47" t="s">
        <v>635</v>
      </c>
      <c r="E47" s="27" t="s">
        <v>6862</v>
      </c>
      <c r="F47" s="28" t="s">
        <v>869</v>
      </c>
      <c r="G47" s="29">
        <v>377.44</v>
      </c>
      <c r="H47" s="28">
        <v>0</v>
      </c>
      <c r="I47" s="30">
        <f>ROUND(G47*H47,P4)</f>
        <v>0</v>
      </c>
      <c r="L47" s="31">
        <v>0</v>
      </c>
      <c r="M47" s="24">
        <f>ROUND(G47*L47,P4)</f>
        <v>0</v>
      </c>
      <c r="N47" s="25" t="s">
        <v>638</v>
      </c>
      <c r="O47" s="32">
        <f>M47*AA47</f>
        <v>0</v>
      </c>
      <c r="P47" s="1">
        <v>3</v>
      </c>
      <c r="AA47" s="1">
        <f>IF(P47=1,$O$3,IF(P47=2,$O$4,$O$5))</f>
        <v>0</v>
      </c>
    </row>
    <row r="48">
      <c r="A48" s="1" t="s">
        <v>639</v>
      </c>
      <c r="E48" s="27" t="s">
        <v>8976</v>
      </c>
    </row>
    <row r="49" ht="26">
      <c r="A49" s="1" t="s">
        <v>640</v>
      </c>
      <c r="E49" s="33" t="s">
        <v>8977</v>
      </c>
    </row>
    <row r="50">
      <c r="A50" s="1" t="s">
        <v>642</v>
      </c>
      <c r="E50" s="27" t="s">
        <v>1313</v>
      </c>
    </row>
    <row r="51">
      <c r="A51" s="1" t="s">
        <v>633</v>
      </c>
      <c r="B51" s="1">
        <v>12</v>
      </c>
      <c r="C51" s="26" t="s">
        <v>4582</v>
      </c>
      <c r="D51" t="s">
        <v>635</v>
      </c>
      <c r="E51" s="27" t="s">
        <v>4583</v>
      </c>
      <c r="F51" s="28" t="s">
        <v>869</v>
      </c>
      <c r="G51" s="29">
        <v>13202.84</v>
      </c>
      <c r="H51" s="28">
        <v>0</v>
      </c>
      <c r="I51" s="30">
        <f>ROUND(G51*H51,P4)</f>
        <v>0</v>
      </c>
      <c r="L51" s="31">
        <v>0</v>
      </c>
      <c r="M51" s="24">
        <f>ROUND(G51*L51,P4)</f>
        <v>0</v>
      </c>
      <c r="N51" s="25" t="s">
        <v>638</v>
      </c>
      <c r="O51" s="32">
        <f>M51*AA51</f>
        <v>0</v>
      </c>
      <c r="P51" s="1">
        <v>3</v>
      </c>
      <c r="AA51" s="1">
        <f>IF(P51=1,$O$3,IF(P51=2,$O$4,$O$5))</f>
        <v>0</v>
      </c>
    </row>
    <row r="52" ht="25">
      <c r="A52" s="1" t="s">
        <v>639</v>
      </c>
      <c r="E52" s="27" t="s">
        <v>8978</v>
      </c>
    </row>
    <row r="53" ht="26">
      <c r="A53" s="1" t="s">
        <v>640</v>
      </c>
      <c r="E53" s="33" t="s">
        <v>8979</v>
      </c>
    </row>
    <row r="54">
      <c r="A54" s="1" t="s">
        <v>642</v>
      </c>
      <c r="E54" s="27" t="s">
        <v>1313</v>
      </c>
    </row>
    <row r="55">
      <c r="A55" s="1" t="s">
        <v>633</v>
      </c>
      <c r="B55" s="1">
        <v>13</v>
      </c>
      <c r="C55" s="26" t="s">
        <v>883</v>
      </c>
      <c r="D55" t="s">
        <v>635</v>
      </c>
      <c r="E55" s="27" t="s">
        <v>884</v>
      </c>
      <c r="F55" s="28" t="s">
        <v>869</v>
      </c>
      <c r="G55" s="29">
        <v>196.28999999999999</v>
      </c>
      <c r="H55" s="28">
        <v>0</v>
      </c>
      <c r="I55" s="30">
        <f>ROUND(G55*H55,P4)</f>
        <v>0</v>
      </c>
      <c r="L55" s="31">
        <v>0</v>
      </c>
      <c r="M55" s="24">
        <f>ROUND(G55*L55,P4)</f>
        <v>0</v>
      </c>
      <c r="N55" s="25" t="s">
        <v>638</v>
      </c>
      <c r="O55" s="32">
        <f>M55*AA55</f>
        <v>0</v>
      </c>
      <c r="P55" s="1">
        <v>3</v>
      </c>
      <c r="AA55" s="1">
        <f>IF(P55=1,$O$3,IF(P55=2,$O$4,$O$5))</f>
        <v>0</v>
      </c>
    </row>
    <row r="56">
      <c r="A56" s="1" t="s">
        <v>639</v>
      </c>
      <c r="E56" s="27" t="s">
        <v>8980</v>
      </c>
    </row>
    <row r="57" ht="52">
      <c r="A57" s="1" t="s">
        <v>640</v>
      </c>
      <c r="E57" s="33" t="s">
        <v>8981</v>
      </c>
    </row>
    <row r="58">
      <c r="A58" s="1" t="s">
        <v>642</v>
      </c>
      <c r="E58" s="27" t="s">
        <v>1313</v>
      </c>
    </row>
    <row r="59">
      <c r="A59" s="1" t="s">
        <v>633</v>
      </c>
      <c r="B59" s="1">
        <v>14</v>
      </c>
      <c r="C59" s="26" t="s">
        <v>3761</v>
      </c>
      <c r="D59" t="s">
        <v>635</v>
      </c>
      <c r="E59" s="27" t="s">
        <v>3762</v>
      </c>
      <c r="F59" s="28" t="s">
        <v>869</v>
      </c>
      <c r="G59" s="29">
        <v>97.284000000000006</v>
      </c>
      <c r="H59" s="28">
        <v>0</v>
      </c>
      <c r="I59" s="30">
        <f>ROUND(G59*H59,P4)</f>
        <v>0</v>
      </c>
      <c r="L59" s="31">
        <v>0</v>
      </c>
      <c r="M59" s="24">
        <f>ROUND(G59*L59,P4)</f>
        <v>0</v>
      </c>
      <c r="N59" s="25" t="s">
        <v>638</v>
      </c>
      <c r="O59" s="32">
        <f>M59*AA59</f>
        <v>0</v>
      </c>
      <c r="P59" s="1">
        <v>3</v>
      </c>
      <c r="AA59" s="1">
        <f>IF(P59=1,$O$3,IF(P59=2,$O$4,$O$5))</f>
        <v>0</v>
      </c>
    </row>
    <row r="60">
      <c r="A60" s="1" t="s">
        <v>639</v>
      </c>
      <c r="E60" s="27" t="s">
        <v>8982</v>
      </c>
    </row>
    <row r="61" ht="26">
      <c r="A61" s="1" t="s">
        <v>640</v>
      </c>
      <c r="E61" s="33" t="s">
        <v>8983</v>
      </c>
    </row>
    <row r="62">
      <c r="A62" s="1" t="s">
        <v>642</v>
      </c>
      <c r="E62" s="27" t="s">
        <v>1313</v>
      </c>
    </row>
    <row r="63">
      <c r="A63" s="1" t="s">
        <v>633</v>
      </c>
      <c r="B63" s="1">
        <v>15</v>
      </c>
      <c r="C63" s="26" t="s">
        <v>8984</v>
      </c>
      <c r="D63" t="s">
        <v>635</v>
      </c>
      <c r="E63" s="27" t="s">
        <v>4830</v>
      </c>
      <c r="F63" s="28" t="s">
        <v>865</v>
      </c>
      <c r="G63" s="29">
        <v>575.37699999999995</v>
      </c>
      <c r="H63" s="28">
        <v>0</v>
      </c>
      <c r="I63" s="30">
        <f>ROUND(G63*H63,P4)</f>
        <v>0</v>
      </c>
      <c r="L63" s="31">
        <v>0</v>
      </c>
      <c r="M63" s="24">
        <f>ROUND(G63*L63,P4)</f>
        <v>0</v>
      </c>
      <c r="N63" s="25" t="s">
        <v>638</v>
      </c>
      <c r="O63" s="32">
        <f>M63*AA63</f>
        <v>0</v>
      </c>
      <c r="P63" s="1">
        <v>3</v>
      </c>
      <c r="AA63" s="1">
        <f>IF(P63=1,$O$3,IF(P63=2,$O$4,$O$5))</f>
        <v>0</v>
      </c>
    </row>
    <row r="64">
      <c r="A64" s="1" t="s">
        <v>639</v>
      </c>
      <c r="E64" s="27" t="s">
        <v>8985</v>
      </c>
    </row>
    <row r="65" ht="26">
      <c r="A65" s="1" t="s">
        <v>640</v>
      </c>
      <c r="E65" s="33" t="s">
        <v>8986</v>
      </c>
    </row>
    <row r="66">
      <c r="A66" s="1" t="s">
        <v>642</v>
      </c>
      <c r="E66" s="27" t="s">
        <v>1313</v>
      </c>
    </row>
    <row r="67">
      <c r="A67" s="1" t="s">
        <v>633</v>
      </c>
      <c r="B67" s="1">
        <v>16</v>
      </c>
      <c r="C67" s="26" t="s">
        <v>8987</v>
      </c>
      <c r="D67" t="s">
        <v>635</v>
      </c>
      <c r="E67" s="27" t="s">
        <v>8988</v>
      </c>
      <c r="F67" s="28" t="s">
        <v>865</v>
      </c>
      <c r="G67" s="29">
        <v>6178.3299999999999</v>
      </c>
      <c r="H67" s="28">
        <v>0</v>
      </c>
      <c r="I67" s="30">
        <f>ROUND(G67*H67,P4)</f>
        <v>0</v>
      </c>
      <c r="L67" s="31">
        <v>0</v>
      </c>
      <c r="M67" s="24">
        <f>ROUND(G67*L67,P4)</f>
        <v>0</v>
      </c>
      <c r="N67" s="25" t="s">
        <v>638</v>
      </c>
      <c r="O67" s="32">
        <f>M67*AA67</f>
        <v>0</v>
      </c>
      <c r="P67" s="1">
        <v>3</v>
      </c>
      <c r="AA67" s="1">
        <f>IF(P67=1,$O$3,IF(P67=2,$O$4,$O$5))</f>
        <v>0</v>
      </c>
    </row>
    <row r="68">
      <c r="A68" s="1" t="s">
        <v>639</v>
      </c>
      <c r="E68" s="27" t="s">
        <v>8989</v>
      </c>
    </row>
    <row r="69" ht="26">
      <c r="A69" s="1" t="s">
        <v>640</v>
      </c>
      <c r="E69" s="33" t="s">
        <v>8990</v>
      </c>
    </row>
    <row r="70">
      <c r="A70" s="1" t="s">
        <v>642</v>
      </c>
      <c r="E70" s="27" t="s">
        <v>1313</v>
      </c>
    </row>
    <row r="71">
      <c r="A71" s="1" t="s">
        <v>633</v>
      </c>
      <c r="B71" s="1">
        <v>17</v>
      </c>
      <c r="C71" s="26" t="s">
        <v>6259</v>
      </c>
      <c r="D71" t="s">
        <v>635</v>
      </c>
      <c r="E71" s="27" t="s">
        <v>6260</v>
      </c>
      <c r="F71" s="28" t="s">
        <v>869</v>
      </c>
      <c r="G71" s="29">
        <v>474.44400000000002</v>
      </c>
      <c r="H71" s="28">
        <v>0</v>
      </c>
      <c r="I71" s="30">
        <f>ROUND(G71*H71,P4)</f>
        <v>0</v>
      </c>
      <c r="L71" s="31">
        <v>0</v>
      </c>
      <c r="M71" s="24">
        <f>ROUND(G71*L71,P4)</f>
        <v>0</v>
      </c>
      <c r="N71" s="25" t="s">
        <v>638</v>
      </c>
      <c r="O71" s="32">
        <f>M71*AA71</f>
        <v>0</v>
      </c>
      <c r="P71" s="1">
        <v>3</v>
      </c>
      <c r="AA71" s="1">
        <f>IF(P71=1,$O$3,IF(P71=2,$O$4,$O$5))</f>
        <v>0</v>
      </c>
    </row>
    <row r="72" ht="25">
      <c r="A72" s="1" t="s">
        <v>639</v>
      </c>
      <c r="E72" s="27" t="s">
        <v>8991</v>
      </c>
    </row>
    <row r="73" ht="52">
      <c r="A73" s="1" t="s">
        <v>640</v>
      </c>
      <c r="E73" s="33" t="s">
        <v>8992</v>
      </c>
    </row>
    <row r="74">
      <c r="A74" s="1" t="s">
        <v>642</v>
      </c>
      <c r="E74" s="27" t="s">
        <v>1313</v>
      </c>
    </row>
    <row r="75">
      <c r="A75" s="1" t="s">
        <v>633</v>
      </c>
      <c r="B75" s="1">
        <v>18</v>
      </c>
      <c r="C75" s="26" t="s">
        <v>4602</v>
      </c>
      <c r="D75" t="s">
        <v>635</v>
      </c>
      <c r="E75" s="27" t="s">
        <v>4603</v>
      </c>
      <c r="F75" s="28" t="s">
        <v>865</v>
      </c>
      <c r="G75" s="29">
        <v>8746.7700000000004</v>
      </c>
      <c r="H75" s="28">
        <v>0</v>
      </c>
      <c r="I75" s="30">
        <f>ROUND(G75*H75,P4)</f>
        <v>0</v>
      </c>
      <c r="L75" s="31">
        <v>0</v>
      </c>
      <c r="M75" s="24">
        <f>ROUND(G75*L75,P4)</f>
        <v>0</v>
      </c>
      <c r="N75" s="25" t="s">
        <v>638</v>
      </c>
      <c r="O75" s="32">
        <f>M75*AA75</f>
        <v>0</v>
      </c>
      <c r="P75" s="1">
        <v>3</v>
      </c>
      <c r="AA75" s="1">
        <f>IF(P75=1,$O$3,IF(P75=2,$O$4,$O$5))</f>
        <v>0</v>
      </c>
    </row>
    <row r="76">
      <c r="A76" s="1" t="s">
        <v>639</v>
      </c>
      <c r="E76" s="27" t="s">
        <v>8993</v>
      </c>
    </row>
    <row r="77" ht="65">
      <c r="A77" s="1" t="s">
        <v>640</v>
      </c>
      <c r="E77" s="33" t="s">
        <v>8994</v>
      </c>
    </row>
    <row r="78">
      <c r="A78" s="1" t="s">
        <v>642</v>
      </c>
      <c r="E78" s="27" t="s">
        <v>1313</v>
      </c>
    </row>
    <row r="79">
      <c r="A79" s="1" t="s">
        <v>633</v>
      </c>
      <c r="B79" s="1">
        <v>19</v>
      </c>
      <c r="C79" s="26" t="s">
        <v>4605</v>
      </c>
      <c r="D79" t="s">
        <v>635</v>
      </c>
      <c r="E79" s="27" t="s">
        <v>4606</v>
      </c>
      <c r="F79" s="28" t="s">
        <v>865</v>
      </c>
      <c r="G79" s="29">
        <v>26240.310000000001</v>
      </c>
      <c r="H79" s="28">
        <v>0</v>
      </c>
      <c r="I79" s="30">
        <f>ROUND(G79*H79,P4)</f>
        <v>0</v>
      </c>
      <c r="L79" s="31">
        <v>0</v>
      </c>
      <c r="M79" s="24">
        <f>ROUND(G79*L79,P4)</f>
        <v>0</v>
      </c>
      <c r="N79" s="25" t="s">
        <v>638</v>
      </c>
      <c r="O79" s="32">
        <f>M79*AA79</f>
        <v>0</v>
      </c>
      <c r="P79" s="1">
        <v>3</v>
      </c>
      <c r="AA79" s="1">
        <f>IF(P79=1,$O$3,IF(P79=2,$O$4,$O$5))</f>
        <v>0</v>
      </c>
    </row>
    <row r="80" ht="25">
      <c r="A80" s="1" t="s">
        <v>639</v>
      </c>
      <c r="E80" s="27" t="s">
        <v>8995</v>
      </c>
    </row>
    <row r="81" ht="78">
      <c r="A81" s="1" t="s">
        <v>640</v>
      </c>
      <c r="E81" s="33" t="s">
        <v>8996</v>
      </c>
    </row>
    <row r="82">
      <c r="A82" s="1" t="s">
        <v>642</v>
      </c>
      <c r="E82" s="27" t="s">
        <v>1313</v>
      </c>
    </row>
    <row r="83">
      <c r="A83" s="1" t="s">
        <v>633</v>
      </c>
      <c r="B83" s="1">
        <v>20</v>
      </c>
      <c r="C83" s="26" t="s">
        <v>6123</v>
      </c>
      <c r="D83" t="s">
        <v>635</v>
      </c>
      <c r="E83" s="27" t="s">
        <v>6124</v>
      </c>
      <c r="F83" s="28" t="s">
        <v>865</v>
      </c>
      <c r="G83" s="29">
        <v>8746.7700000000004</v>
      </c>
      <c r="H83" s="28">
        <v>0</v>
      </c>
      <c r="I83" s="30">
        <f>ROUND(G83*H83,P4)</f>
        <v>0</v>
      </c>
      <c r="L83" s="31">
        <v>0</v>
      </c>
      <c r="M83" s="24">
        <f>ROUND(G83*L83,P4)</f>
        <v>0</v>
      </c>
      <c r="N83" s="25" t="s">
        <v>638</v>
      </c>
      <c r="O83" s="32">
        <f>M83*AA83</f>
        <v>0</v>
      </c>
      <c r="P83" s="1">
        <v>3</v>
      </c>
      <c r="AA83" s="1">
        <f>IF(P83=1,$O$3,IF(P83=2,$O$4,$O$5))</f>
        <v>0</v>
      </c>
    </row>
    <row r="84">
      <c r="A84" s="1" t="s">
        <v>639</v>
      </c>
      <c r="E84" s="27" t="s">
        <v>8997</v>
      </c>
    </row>
    <row r="85" ht="65">
      <c r="A85" s="1" t="s">
        <v>640</v>
      </c>
      <c r="E85" s="33" t="s">
        <v>8994</v>
      </c>
    </row>
    <row r="86">
      <c r="A86" s="1" t="s">
        <v>642</v>
      </c>
      <c r="E86" s="27" t="s">
        <v>1313</v>
      </c>
    </row>
    <row r="87" ht="13">
      <c r="A87" s="1" t="s">
        <v>630</v>
      </c>
      <c r="C87" s="22" t="s">
        <v>1971</v>
      </c>
      <c r="E87" s="23" t="s">
        <v>3945</v>
      </c>
      <c r="L87" s="24">
        <f>SUMIFS(L88:L95,A88:A95,"P")</f>
        <v>0</v>
      </c>
      <c r="M87" s="24">
        <f>SUMIFS(M88:M95,A88:A95,"P")</f>
        <v>0</v>
      </c>
      <c r="N87" s="25"/>
    </row>
    <row r="88">
      <c r="A88" s="1" t="s">
        <v>633</v>
      </c>
      <c r="B88" s="1">
        <v>21</v>
      </c>
      <c r="C88" s="26" t="s">
        <v>4670</v>
      </c>
      <c r="D88" t="s">
        <v>635</v>
      </c>
      <c r="E88" s="27" t="s">
        <v>4671</v>
      </c>
      <c r="F88" s="28" t="s">
        <v>865</v>
      </c>
      <c r="G88" s="29">
        <v>29.864999999999998</v>
      </c>
      <c r="H88" s="28">
        <v>0</v>
      </c>
      <c r="I88" s="30">
        <f>ROUND(G88*H88,P4)</f>
        <v>0</v>
      </c>
      <c r="L88" s="31">
        <v>0</v>
      </c>
      <c r="M88" s="24">
        <f>ROUND(G88*L88,P4)</f>
        <v>0</v>
      </c>
      <c r="N88" s="25" t="s">
        <v>638</v>
      </c>
      <c r="O88" s="32">
        <f>M88*AA88</f>
        <v>0</v>
      </c>
      <c r="P88" s="1">
        <v>3</v>
      </c>
      <c r="AA88" s="1">
        <f>IF(P88=1,$O$3,IF(P88=2,$O$4,$O$5))</f>
        <v>0</v>
      </c>
    </row>
    <row r="89">
      <c r="A89" s="1" t="s">
        <v>639</v>
      </c>
      <c r="E89" s="27" t="s">
        <v>8998</v>
      </c>
    </row>
    <row r="90" ht="26">
      <c r="A90" s="1" t="s">
        <v>640</v>
      </c>
      <c r="E90" s="33" t="s">
        <v>8999</v>
      </c>
    </row>
    <row r="91">
      <c r="A91" s="1" t="s">
        <v>642</v>
      </c>
      <c r="E91" s="27" t="s">
        <v>1313</v>
      </c>
    </row>
    <row r="92">
      <c r="A92" s="1" t="s">
        <v>633</v>
      </c>
      <c r="B92" s="1">
        <v>22</v>
      </c>
      <c r="C92" s="26" t="s">
        <v>9000</v>
      </c>
      <c r="D92" t="s">
        <v>635</v>
      </c>
      <c r="E92" s="27" t="s">
        <v>9001</v>
      </c>
      <c r="F92" s="28" t="s">
        <v>649</v>
      </c>
      <c r="G92" s="29">
        <v>134</v>
      </c>
      <c r="H92" s="28">
        <v>0</v>
      </c>
      <c r="I92" s="30">
        <f>ROUND(G92*H92,P4)</f>
        <v>0</v>
      </c>
      <c r="L92" s="31">
        <v>0</v>
      </c>
      <c r="M92" s="24">
        <f>ROUND(G92*L92,P4)</f>
        <v>0</v>
      </c>
      <c r="N92" s="25" t="s">
        <v>638</v>
      </c>
      <c r="O92" s="32">
        <f>M92*AA92</f>
        <v>0</v>
      </c>
      <c r="P92" s="1">
        <v>3</v>
      </c>
      <c r="AA92" s="1">
        <f>IF(P92=1,$O$3,IF(P92=2,$O$4,$O$5))</f>
        <v>0</v>
      </c>
    </row>
    <row r="93" ht="37.5">
      <c r="A93" s="1" t="s">
        <v>639</v>
      </c>
      <c r="E93" s="27" t="s">
        <v>9002</v>
      </c>
    </row>
    <row r="94" ht="26">
      <c r="A94" s="1" t="s">
        <v>640</v>
      </c>
      <c r="E94" s="33" t="s">
        <v>9003</v>
      </c>
    </row>
    <row r="95">
      <c r="A95" s="1" t="s">
        <v>642</v>
      </c>
      <c r="E95" s="27" t="s">
        <v>1313</v>
      </c>
    </row>
    <row r="96" ht="13">
      <c r="A96" s="1" t="s">
        <v>630</v>
      </c>
      <c r="C96" s="22" t="s">
        <v>3123</v>
      </c>
      <c r="E96" s="23" t="s">
        <v>4687</v>
      </c>
      <c r="L96" s="24">
        <f>SUMIFS(L97:L120,A97:A120,"P")</f>
        <v>0</v>
      </c>
      <c r="M96" s="24">
        <f>SUMIFS(M97:M120,A97:A120,"P")</f>
        <v>0</v>
      </c>
      <c r="N96" s="25"/>
    </row>
    <row r="97">
      <c r="A97" s="1" t="s">
        <v>633</v>
      </c>
      <c r="B97" s="1">
        <v>23</v>
      </c>
      <c r="C97" s="26" t="s">
        <v>5457</v>
      </c>
      <c r="D97" t="s">
        <v>635</v>
      </c>
      <c r="E97" s="27" t="s">
        <v>5458</v>
      </c>
      <c r="F97" s="28" t="s">
        <v>869</v>
      </c>
      <c r="G97" s="29">
        <v>7.9489999999999998</v>
      </c>
      <c r="H97" s="28">
        <v>0</v>
      </c>
      <c r="I97" s="30">
        <f>ROUND(G97*H97,P4)</f>
        <v>0</v>
      </c>
      <c r="L97" s="31">
        <v>0</v>
      </c>
      <c r="M97" s="24">
        <f>ROUND(G97*L97,P4)</f>
        <v>0</v>
      </c>
      <c r="N97" s="25" t="s">
        <v>638</v>
      </c>
      <c r="O97" s="32">
        <f>M97*AA97</f>
        <v>0</v>
      </c>
      <c r="P97" s="1">
        <v>3</v>
      </c>
      <c r="AA97" s="1">
        <f>IF(P97=1,$O$3,IF(P97=2,$O$4,$O$5))</f>
        <v>0</v>
      </c>
    </row>
    <row r="98" ht="25">
      <c r="A98" s="1" t="s">
        <v>639</v>
      </c>
      <c r="E98" s="27" t="s">
        <v>9004</v>
      </c>
    </row>
    <row r="99" ht="26">
      <c r="A99" s="1" t="s">
        <v>640</v>
      </c>
      <c r="E99" s="33" t="s">
        <v>9005</v>
      </c>
    </row>
    <row r="100">
      <c r="A100" s="1" t="s">
        <v>642</v>
      </c>
      <c r="E100" s="27" t="s">
        <v>1313</v>
      </c>
    </row>
    <row r="101">
      <c r="A101" s="1" t="s">
        <v>633</v>
      </c>
      <c r="B101" s="1">
        <v>24</v>
      </c>
      <c r="C101" s="26" t="s">
        <v>4688</v>
      </c>
      <c r="D101" t="s">
        <v>635</v>
      </c>
      <c r="E101" s="27" t="s">
        <v>4689</v>
      </c>
      <c r="F101" s="28" t="s">
        <v>869</v>
      </c>
      <c r="G101" s="29">
        <v>5.226</v>
      </c>
      <c r="H101" s="28">
        <v>0</v>
      </c>
      <c r="I101" s="30">
        <f>ROUND(G101*H101,P4)</f>
        <v>0</v>
      </c>
      <c r="L101" s="31">
        <v>0</v>
      </c>
      <c r="M101" s="24">
        <f>ROUND(G101*L101,P4)</f>
        <v>0</v>
      </c>
      <c r="N101" s="25" t="s">
        <v>638</v>
      </c>
      <c r="O101" s="32">
        <f>M101*AA101</f>
        <v>0</v>
      </c>
      <c r="P101" s="1">
        <v>3</v>
      </c>
      <c r="AA101" s="1">
        <f>IF(P101=1,$O$3,IF(P101=2,$O$4,$O$5))</f>
        <v>0</v>
      </c>
    </row>
    <row r="102">
      <c r="A102" s="1" t="s">
        <v>639</v>
      </c>
      <c r="E102" s="27" t="s">
        <v>9006</v>
      </c>
    </row>
    <row r="103" ht="26">
      <c r="A103" s="1" t="s">
        <v>640</v>
      </c>
      <c r="E103" s="33" t="s">
        <v>9007</v>
      </c>
    </row>
    <row r="104">
      <c r="A104" s="1" t="s">
        <v>642</v>
      </c>
      <c r="E104" s="27" t="s">
        <v>1313</v>
      </c>
    </row>
    <row r="105">
      <c r="A105" s="1" t="s">
        <v>633</v>
      </c>
      <c r="B105" s="1">
        <v>25</v>
      </c>
      <c r="C105" s="26" t="s">
        <v>5158</v>
      </c>
      <c r="D105" t="s">
        <v>635</v>
      </c>
      <c r="E105" s="27" t="s">
        <v>5159</v>
      </c>
      <c r="F105" s="28" t="s">
        <v>869</v>
      </c>
      <c r="G105" s="29">
        <v>104.755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9008</v>
      </c>
    </row>
    <row r="107" ht="65">
      <c r="A107" s="1" t="s">
        <v>640</v>
      </c>
      <c r="E107" s="33" t="s">
        <v>9009</v>
      </c>
    </row>
    <row r="108">
      <c r="A108" s="1" t="s">
        <v>642</v>
      </c>
      <c r="E108" s="27" t="s">
        <v>1313</v>
      </c>
    </row>
    <row r="109">
      <c r="A109" s="1" t="s">
        <v>633</v>
      </c>
      <c r="B109" s="1">
        <v>26</v>
      </c>
      <c r="C109" s="26" t="s">
        <v>4701</v>
      </c>
      <c r="D109" t="s">
        <v>635</v>
      </c>
      <c r="E109" s="27" t="s">
        <v>4702</v>
      </c>
      <c r="F109" s="28" t="s">
        <v>869</v>
      </c>
      <c r="G109" s="29">
        <v>82.899000000000001</v>
      </c>
      <c r="H109" s="28">
        <v>0</v>
      </c>
      <c r="I109" s="30">
        <f>ROUND(G109*H109,P4)</f>
        <v>0</v>
      </c>
      <c r="L109" s="31">
        <v>0</v>
      </c>
      <c r="M109" s="24">
        <f>ROUND(G109*L109,P4)</f>
        <v>0</v>
      </c>
      <c r="N109" s="25" t="s">
        <v>638</v>
      </c>
      <c r="O109" s="32">
        <f>M109*AA109</f>
        <v>0</v>
      </c>
      <c r="P109" s="1">
        <v>3</v>
      </c>
      <c r="AA109" s="1">
        <f>IF(P109=1,$O$3,IF(P109=2,$O$4,$O$5))</f>
        <v>0</v>
      </c>
    </row>
    <row r="110" ht="25">
      <c r="A110" s="1" t="s">
        <v>639</v>
      </c>
      <c r="E110" s="27" t="s">
        <v>9010</v>
      </c>
    </row>
    <row r="111" ht="26">
      <c r="A111" s="1" t="s">
        <v>640</v>
      </c>
      <c r="E111" s="33" t="s">
        <v>9011</v>
      </c>
    </row>
    <row r="112">
      <c r="A112" s="1" t="s">
        <v>642</v>
      </c>
      <c r="E112" s="27" t="s">
        <v>1313</v>
      </c>
    </row>
    <row r="113">
      <c r="A113" s="1" t="s">
        <v>633</v>
      </c>
      <c r="B113" s="1">
        <v>27</v>
      </c>
      <c r="C113" s="26" t="s">
        <v>4710</v>
      </c>
      <c r="D113" t="s">
        <v>635</v>
      </c>
      <c r="E113" s="27" t="s">
        <v>4711</v>
      </c>
      <c r="F113" s="28" t="s">
        <v>869</v>
      </c>
      <c r="G113" s="29">
        <v>12.941000000000001</v>
      </c>
      <c r="H113" s="28">
        <v>0</v>
      </c>
      <c r="I113" s="30">
        <f>ROUND(G113*H113,P4)</f>
        <v>0</v>
      </c>
      <c r="L113" s="31">
        <v>0</v>
      </c>
      <c r="M113" s="24">
        <f>ROUND(G113*L113,P4)</f>
        <v>0</v>
      </c>
      <c r="N113" s="25" t="s">
        <v>638</v>
      </c>
      <c r="O113" s="32">
        <f>M113*AA113</f>
        <v>0</v>
      </c>
      <c r="P113" s="1">
        <v>3</v>
      </c>
      <c r="AA113" s="1">
        <f>IF(P113=1,$O$3,IF(P113=2,$O$4,$O$5))</f>
        <v>0</v>
      </c>
    </row>
    <row r="114" ht="25">
      <c r="A114" s="1" t="s">
        <v>639</v>
      </c>
      <c r="E114" s="27" t="s">
        <v>9012</v>
      </c>
    </row>
    <row r="115" ht="26">
      <c r="A115" s="1" t="s">
        <v>640</v>
      </c>
      <c r="E115" s="33" t="s">
        <v>9013</v>
      </c>
    </row>
    <row r="116">
      <c r="A116" s="1" t="s">
        <v>642</v>
      </c>
      <c r="E116" s="27" t="s">
        <v>1313</v>
      </c>
    </row>
    <row r="117">
      <c r="A117" s="1" t="s">
        <v>633</v>
      </c>
      <c r="B117" s="1">
        <v>28</v>
      </c>
      <c r="C117" s="26" t="s">
        <v>6656</v>
      </c>
      <c r="D117" t="s">
        <v>635</v>
      </c>
      <c r="E117" s="27" t="s">
        <v>6657</v>
      </c>
      <c r="F117" s="28" t="s">
        <v>869</v>
      </c>
      <c r="G117" s="29">
        <v>26.609000000000002</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9014</v>
      </c>
    </row>
    <row r="119" ht="52">
      <c r="A119" s="1" t="s">
        <v>640</v>
      </c>
      <c r="E119" s="33" t="s">
        <v>9015</v>
      </c>
    </row>
    <row r="120">
      <c r="A120" s="1" t="s">
        <v>642</v>
      </c>
      <c r="E120" s="27" t="s">
        <v>1313</v>
      </c>
    </row>
    <row r="121" ht="13">
      <c r="A121" s="1" t="s">
        <v>630</v>
      </c>
      <c r="C121" s="22" t="s">
        <v>886</v>
      </c>
      <c r="E121" s="23" t="s">
        <v>4337</v>
      </c>
      <c r="L121" s="24">
        <f>SUMIFS(L122:L141,A122:A141,"P")</f>
        <v>0</v>
      </c>
      <c r="M121" s="24">
        <f>SUMIFS(M122:M141,A122:A141,"P")</f>
        <v>0</v>
      </c>
      <c r="N121" s="25"/>
    </row>
    <row r="122">
      <c r="A122" s="1" t="s">
        <v>633</v>
      </c>
      <c r="B122" s="1">
        <v>29</v>
      </c>
      <c r="C122" s="26" t="s">
        <v>9016</v>
      </c>
      <c r="D122" t="s">
        <v>635</v>
      </c>
      <c r="E122" s="27" t="s">
        <v>9017</v>
      </c>
      <c r="F122" s="28" t="s">
        <v>869</v>
      </c>
      <c r="G122" s="29">
        <v>2.7149999999999999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9018</v>
      </c>
    </row>
    <row r="124" ht="26">
      <c r="A124" s="1" t="s">
        <v>640</v>
      </c>
      <c r="E124" s="33" t="s">
        <v>9019</v>
      </c>
    </row>
    <row r="125">
      <c r="A125" s="1" t="s">
        <v>642</v>
      </c>
      <c r="E125" s="27" t="s">
        <v>1313</v>
      </c>
    </row>
    <row r="126">
      <c r="A126" s="1" t="s">
        <v>633</v>
      </c>
      <c r="B126" s="1">
        <v>30</v>
      </c>
      <c r="C126" s="26" t="s">
        <v>9020</v>
      </c>
      <c r="D126" t="s">
        <v>635</v>
      </c>
      <c r="E126" s="27" t="s">
        <v>9021</v>
      </c>
      <c r="F126" s="28" t="s">
        <v>865</v>
      </c>
      <c r="G126" s="29">
        <v>27.149999999999999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9022</v>
      </c>
    </row>
    <row r="128" ht="26">
      <c r="A128" s="1" t="s">
        <v>640</v>
      </c>
      <c r="E128" s="33" t="s">
        <v>9023</v>
      </c>
    </row>
    <row r="129">
      <c r="A129" s="1" t="s">
        <v>642</v>
      </c>
      <c r="E129" s="27" t="s">
        <v>1313</v>
      </c>
    </row>
    <row r="130">
      <c r="A130" s="1" t="s">
        <v>633</v>
      </c>
      <c r="B130" s="1">
        <v>31</v>
      </c>
      <c r="C130" s="26" t="s">
        <v>9024</v>
      </c>
      <c r="D130" t="s">
        <v>635</v>
      </c>
      <c r="E130" s="27" t="s">
        <v>9025</v>
      </c>
      <c r="F130" s="28" t="s">
        <v>865</v>
      </c>
      <c r="G130" s="29">
        <v>27.149999999999999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9026</v>
      </c>
    </row>
    <row r="132" ht="26">
      <c r="A132" s="1" t="s">
        <v>640</v>
      </c>
      <c r="E132" s="33" t="s">
        <v>9027</v>
      </c>
    </row>
    <row r="133">
      <c r="A133" s="1" t="s">
        <v>642</v>
      </c>
      <c r="E133" s="27" t="s">
        <v>1313</v>
      </c>
    </row>
    <row r="134">
      <c r="A134" s="1" t="s">
        <v>633</v>
      </c>
      <c r="B134" s="1">
        <v>32</v>
      </c>
      <c r="C134" s="26" t="s">
        <v>9028</v>
      </c>
      <c r="D134" t="s">
        <v>635</v>
      </c>
      <c r="E134" s="27" t="s">
        <v>9029</v>
      </c>
      <c r="F134" s="28" t="s">
        <v>869</v>
      </c>
      <c r="G134" s="29">
        <v>1.0860000000000001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9030</v>
      </c>
    </row>
    <row r="136" ht="26">
      <c r="A136" s="1" t="s">
        <v>640</v>
      </c>
      <c r="E136" s="33" t="s">
        <v>9031</v>
      </c>
    </row>
    <row r="137">
      <c r="A137" s="1" t="s">
        <v>642</v>
      </c>
      <c r="E137" s="27" t="s">
        <v>1313</v>
      </c>
    </row>
    <row r="138">
      <c r="A138" s="1" t="s">
        <v>633</v>
      </c>
      <c r="B138" s="1">
        <v>33</v>
      </c>
      <c r="C138" s="26" t="s">
        <v>9032</v>
      </c>
      <c r="D138" t="s">
        <v>635</v>
      </c>
      <c r="E138" s="27" t="s">
        <v>9033</v>
      </c>
      <c r="F138" s="28" t="s">
        <v>869</v>
      </c>
      <c r="G138" s="29">
        <v>1.901</v>
      </c>
      <c r="H138" s="28">
        <v>0</v>
      </c>
      <c r="I138" s="30">
        <f>ROUND(G138*H138,P4)</f>
        <v>0</v>
      </c>
      <c r="L138" s="31">
        <v>0</v>
      </c>
      <c r="M138" s="24">
        <f>ROUND(G138*L138,P4)</f>
        <v>0</v>
      </c>
      <c r="N138" s="25" t="s">
        <v>638</v>
      </c>
      <c r="O138" s="32">
        <f>M138*AA138</f>
        <v>0</v>
      </c>
      <c r="P138" s="1">
        <v>3</v>
      </c>
      <c r="AA138" s="1">
        <f>IF(P138=1,$O$3,IF(P138=2,$O$4,$O$5))</f>
        <v>0</v>
      </c>
    </row>
    <row r="139">
      <c r="A139" s="1" t="s">
        <v>639</v>
      </c>
      <c r="E139" s="27" t="s">
        <v>9034</v>
      </c>
    </row>
    <row r="140" ht="26">
      <c r="A140" s="1" t="s">
        <v>640</v>
      </c>
      <c r="E140" s="33" t="s">
        <v>9035</v>
      </c>
    </row>
    <row r="141">
      <c r="A141" s="1" t="s">
        <v>642</v>
      </c>
      <c r="E141" s="27" t="s">
        <v>1313</v>
      </c>
    </row>
    <row r="142" ht="13">
      <c r="A142" s="1" t="s">
        <v>630</v>
      </c>
      <c r="C142" s="22" t="s">
        <v>4738</v>
      </c>
      <c r="E142" s="23" t="s">
        <v>5475</v>
      </c>
      <c r="L142" s="24">
        <f>SUMIFS(L143:L166,A143:A166,"P")</f>
        <v>0</v>
      </c>
      <c r="M142" s="24">
        <f>SUMIFS(M143:M166,A143:A166,"P")</f>
        <v>0</v>
      </c>
      <c r="N142" s="25"/>
    </row>
    <row r="143">
      <c r="A143" s="1" t="s">
        <v>633</v>
      </c>
      <c r="B143" s="1">
        <v>34</v>
      </c>
      <c r="C143" s="26" t="s">
        <v>9036</v>
      </c>
      <c r="D143" t="s">
        <v>635</v>
      </c>
      <c r="E143" s="27" t="s">
        <v>9037</v>
      </c>
      <c r="F143" s="28" t="s">
        <v>649</v>
      </c>
      <c r="G143" s="29">
        <v>134</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9038</v>
      </c>
    </row>
    <row r="145" ht="26">
      <c r="A145" s="1" t="s">
        <v>640</v>
      </c>
      <c r="E145" s="33" t="s">
        <v>9003</v>
      </c>
    </row>
    <row r="146">
      <c r="A146" s="1" t="s">
        <v>642</v>
      </c>
      <c r="E146" s="27" t="s">
        <v>1313</v>
      </c>
    </row>
    <row r="147">
      <c r="A147" s="1" t="s">
        <v>633</v>
      </c>
      <c r="B147" s="1">
        <v>35</v>
      </c>
      <c r="C147" s="26" t="s">
        <v>9039</v>
      </c>
      <c r="D147" t="s">
        <v>635</v>
      </c>
      <c r="E147" s="27" t="s">
        <v>9040</v>
      </c>
      <c r="F147" s="28" t="s">
        <v>659</v>
      </c>
      <c r="G147" s="29">
        <v>4</v>
      </c>
      <c r="H147" s="28">
        <v>0</v>
      </c>
      <c r="I147" s="30">
        <f>ROUND(G147*H147,P4)</f>
        <v>0</v>
      </c>
      <c r="L147" s="31">
        <v>0</v>
      </c>
      <c r="M147" s="24">
        <f>ROUND(G147*L147,P4)</f>
        <v>0</v>
      </c>
      <c r="N147" s="25" t="s">
        <v>638</v>
      </c>
      <c r="O147" s="32">
        <f>M147*AA147</f>
        <v>0</v>
      </c>
      <c r="P147" s="1">
        <v>3</v>
      </c>
      <c r="AA147" s="1">
        <f>IF(P147=1,$O$3,IF(P147=2,$O$4,$O$5))</f>
        <v>0</v>
      </c>
    </row>
    <row r="148" ht="87.5">
      <c r="A148" s="1" t="s">
        <v>639</v>
      </c>
      <c r="E148" s="27" t="s">
        <v>9041</v>
      </c>
    </row>
    <row r="149" ht="26">
      <c r="A149" s="1" t="s">
        <v>640</v>
      </c>
      <c r="E149" s="33" t="s">
        <v>9042</v>
      </c>
    </row>
    <row r="150">
      <c r="A150" s="1" t="s">
        <v>642</v>
      </c>
      <c r="E150" s="27" t="s">
        <v>1313</v>
      </c>
    </row>
    <row r="151">
      <c r="A151" s="1" t="s">
        <v>633</v>
      </c>
      <c r="B151" s="1">
        <v>36</v>
      </c>
      <c r="C151" s="26" t="s">
        <v>9043</v>
      </c>
      <c r="D151" t="s">
        <v>635</v>
      </c>
      <c r="E151" s="27" t="s">
        <v>9044</v>
      </c>
      <c r="F151" s="28" t="s">
        <v>649</v>
      </c>
      <c r="G151" s="29">
        <v>268</v>
      </c>
      <c r="H151" s="28">
        <v>0</v>
      </c>
      <c r="I151" s="30">
        <f>ROUND(G151*H151,P4)</f>
        <v>0</v>
      </c>
      <c r="L151" s="31">
        <v>0</v>
      </c>
      <c r="M151" s="24">
        <f>ROUND(G151*L151,P4)</f>
        <v>0</v>
      </c>
      <c r="N151" s="25" t="s">
        <v>638</v>
      </c>
      <c r="O151" s="32">
        <f>M151*AA151</f>
        <v>0</v>
      </c>
      <c r="P151" s="1">
        <v>3</v>
      </c>
      <c r="AA151" s="1">
        <f>IF(P151=1,$O$3,IF(P151=2,$O$4,$O$5))</f>
        <v>0</v>
      </c>
    </row>
    <row r="152">
      <c r="A152" s="1" t="s">
        <v>639</v>
      </c>
      <c r="E152" s="27" t="s">
        <v>9045</v>
      </c>
    </row>
    <row r="153" ht="26">
      <c r="A153" s="1" t="s">
        <v>640</v>
      </c>
      <c r="E153" s="33" t="s">
        <v>9046</v>
      </c>
    </row>
    <row r="154">
      <c r="A154" s="1" t="s">
        <v>642</v>
      </c>
      <c r="E154" s="27" t="s">
        <v>1313</v>
      </c>
    </row>
    <row r="155">
      <c r="A155" s="1" t="s">
        <v>633</v>
      </c>
      <c r="B155" s="1">
        <v>37</v>
      </c>
      <c r="C155" s="26" t="s">
        <v>9047</v>
      </c>
      <c r="D155" t="s">
        <v>635</v>
      </c>
      <c r="E155" s="27" t="s">
        <v>9048</v>
      </c>
      <c r="F155" s="28" t="s">
        <v>869</v>
      </c>
      <c r="G155" s="29">
        <v>17.66</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9049</v>
      </c>
    </row>
    <row r="157" ht="26">
      <c r="A157" s="1" t="s">
        <v>640</v>
      </c>
      <c r="E157" s="33" t="s">
        <v>9050</v>
      </c>
    </row>
    <row r="158">
      <c r="A158" s="1" t="s">
        <v>642</v>
      </c>
      <c r="E158" s="27" t="s">
        <v>1313</v>
      </c>
    </row>
    <row r="159">
      <c r="A159" s="1" t="s">
        <v>633</v>
      </c>
      <c r="B159" s="1">
        <v>38</v>
      </c>
      <c r="C159" s="26" t="s">
        <v>9051</v>
      </c>
      <c r="D159" t="s">
        <v>635</v>
      </c>
      <c r="E159" s="27" t="s">
        <v>9052</v>
      </c>
      <c r="F159" s="28" t="s">
        <v>649</v>
      </c>
      <c r="G159" s="29">
        <v>134</v>
      </c>
      <c r="H159" s="28">
        <v>0</v>
      </c>
      <c r="I159" s="30">
        <f>ROUND(G159*H159,P4)</f>
        <v>0</v>
      </c>
      <c r="L159" s="31">
        <v>0</v>
      </c>
      <c r="M159" s="24">
        <f>ROUND(G159*L159,P4)</f>
        <v>0</v>
      </c>
      <c r="N159" s="25" t="s">
        <v>638</v>
      </c>
      <c r="O159" s="32">
        <f>M159*AA159</f>
        <v>0</v>
      </c>
      <c r="P159" s="1">
        <v>3</v>
      </c>
      <c r="AA159" s="1">
        <f>IF(P159=1,$O$3,IF(P159=2,$O$4,$O$5))</f>
        <v>0</v>
      </c>
    </row>
    <row r="160">
      <c r="A160" s="1" t="s">
        <v>639</v>
      </c>
      <c r="E160" s="27" t="s">
        <v>9053</v>
      </c>
    </row>
    <row r="161" ht="26">
      <c r="A161" s="1" t="s">
        <v>640</v>
      </c>
      <c r="E161" s="33" t="s">
        <v>9003</v>
      </c>
    </row>
    <row r="162">
      <c r="A162" s="1" t="s">
        <v>642</v>
      </c>
      <c r="E162" s="27" t="s">
        <v>1313</v>
      </c>
    </row>
    <row r="163">
      <c r="A163" s="1" t="s">
        <v>633</v>
      </c>
      <c r="B163" s="1">
        <v>39</v>
      </c>
      <c r="C163" s="26" t="s">
        <v>9054</v>
      </c>
      <c r="D163" t="s">
        <v>635</v>
      </c>
      <c r="E163" s="27" t="s">
        <v>9055</v>
      </c>
      <c r="F163" s="28" t="s">
        <v>649</v>
      </c>
      <c r="G163" s="29">
        <v>134</v>
      </c>
      <c r="H163" s="28">
        <v>0</v>
      </c>
      <c r="I163" s="30">
        <f>ROUND(G163*H163,P4)</f>
        <v>0</v>
      </c>
      <c r="L163" s="31">
        <v>0</v>
      </c>
      <c r="M163" s="24">
        <f>ROUND(G163*L163,P4)</f>
        <v>0</v>
      </c>
      <c r="N163" s="25" t="s">
        <v>638</v>
      </c>
      <c r="O163" s="32">
        <f>M163*AA163</f>
        <v>0</v>
      </c>
      <c r="P163" s="1">
        <v>3</v>
      </c>
      <c r="AA163" s="1">
        <f>IF(P163=1,$O$3,IF(P163=2,$O$4,$O$5))</f>
        <v>0</v>
      </c>
    </row>
    <row r="164" ht="62.5">
      <c r="A164" s="1" t="s">
        <v>639</v>
      </c>
      <c r="E164" s="27" t="s">
        <v>9056</v>
      </c>
    </row>
    <row r="165" ht="26">
      <c r="A165" s="1" t="s">
        <v>640</v>
      </c>
      <c r="E165" s="33" t="s">
        <v>9003</v>
      </c>
    </row>
    <row r="166">
      <c r="A166" s="1" t="s">
        <v>642</v>
      </c>
      <c r="E166" s="27" t="s">
        <v>1313</v>
      </c>
    </row>
    <row r="167" ht="13">
      <c r="A167" s="1" t="s">
        <v>630</v>
      </c>
      <c r="C167" s="22" t="s">
        <v>1889</v>
      </c>
      <c r="E167" s="23" t="s">
        <v>4497</v>
      </c>
      <c r="L167" s="24">
        <f>SUMIFS(L168:L175,A168:A175,"P")</f>
        <v>0</v>
      </c>
      <c r="M167" s="24">
        <f>SUMIFS(M168:M175,A168:A175,"P")</f>
        <v>0</v>
      </c>
      <c r="N167" s="25"/>
    </row>
    <row r="168">
      <c r="A168" s="1" t="s">
        <v>633</v>
      </c>
      <c r="B168" s="1">
        <v>40</v>
      </c>
      <c r="C168" s="26" t="s">
        <v>9057</v>
      </c>
      <c r="D168" t="s">
        <v>635</v>
      </c>
      <c r="E168" s="27" t="s">
        <v>9058</v>
      </c>
      <c r="F168" s="28" t="s">
        <v>649</v>
      </c>
      <c r="G168" s="29">
        <v>9.3100000000000005</v>
      </c>
      <c r="H168" s="28">
        <v>0</v>
      </c>
      <c r="I168" s="30">
        <f>ROUND(G168*H168,P4)</f>
        <v>0</v>
      </c>
      <c r="L168" s="31">
        <v>0</v>
      </c>
      <c r="M168" s="24">
        <f>ROUND(G168*L168,P4)</f>
        <v>0</v>
      </c>
      <c r="N168" s="25" t="s">
        <v>638</v>
      </c>
      <c r="O168" s="32">
        <f>M168*AA168</f>
        <v>0</v>
      </c>
      <c r="P168" s="1">
        <v>3</v>
      </c>
      <c r="AA168" s="1">
        <f>IF(P168=1,$O$3,IF(P168=2,$O$4,$O$5))</f>
        <v>0</v>
      </c>
    </row>
    <row r="169">
      <c r="A169" s="1" t="s">
        <v>639</v>
      </c>
      <c r="E169" s="27" t="s">
        <v>9059</v>
      </c>
    </row>
    <row r="170" ht="26">
      <c r="A170" s="1" t="s">
        <v>640</v>
      </c>
      <c r="E170" s="33" t="s">
        <v>9060</v>
      </c>
    </row>
    <row r="171">
      <c r="A171" s="1" t="s">
        <v>642</v>
      </c>
      <c r="E171" s="27" t="s">
        <v>1313</v>
      </c>
    </row>
    <row r="172">
      <c r="A172" s="1" t="s">
        <v>633</v>
      </c>
      <c r="B172" s="1">
        <v>41</v>
      </c>
      <c r="C172" s="26" t="s">
        <v>9061</v>
      </c>
      <c r="D172" t="s">
        <v>635</v>
      </c>
      <c r="E172" s="27" t="s">
        <v>9062</v>
      </c>
      <c r="F172" s="28" t="s">
        <v>659</v>
      </c>
      <c r="G172" s="29">
        <v>1</v>
      </c>
      <c r="H172" s="28">
        <v>0</v>
      </c>
      <c r="I172" s="30">
        <f>ROUND(G172*H172,P4)</f>
        <v>0</v>
      </c>
      <c r="L172" s="31">
        <v>0</v>
      </c>
      <c r="M172" s="24">
        <f>ROUND(G172*L172,P4)</f>
        <v>0</v>
      </c>
      <c r="N172" s="25" t="s">
        <v>635</v>
      </c>
      <c r="O172" s="32">
        <f>M172*AA172</f>
        <v>0</v>
      </c>
      <c r="P172" s="1">
        <v>3</v>
      </c>
      <c r="AA172" s="1">
        <f>IF(P172=1,$O$3,IF(P172=2,$O$4,$O$5))</f>
        <v>0</v>
      </c>
    </row>
    <row r="173" ht="25">
      <c r="A173" s="1" t="s">
        <v>639</v>
      </c>
      <c r="E173" s="27" t="s">
        <v>9063</v>
      </c>
    </row>
    <row r="174" ht="26">
      <c r="A174" s="1" t="s">
        <v>640</v>
      </c>
      <c r="E174" s="33" t="s">
        <v>8958</v>
      </c>
    </row>
    <row r="175">
      <c r="A175" s="1" t="s">
        <v>642</v>
      </c>
      <c r="E175" s="27" t="s">
        <v>1313</v>
      </c>
    </row>
    <row r="176" ht="13">
      <c r="A176" s="1" t="s">
        <v>630</v>
      </c>
      <c r="C176" s="22" t="s">
        <v>1724</v>
      </c>
      <c r="E176" s="23" t="s">
        <v>1725</v>
      </c>
      <c r="L176" s="24">
        <f>SUMIFS(L177:L180,A177:A180,"P")</f>
        <v>0</v>
      </c>
      <c r="M176" s="24">
        <f>SUMIFS(M177:M180,A177:A180,"P")</f>
        <v>0</v>
      </c>
      <c r="N176" s="25"/>
    </row>
    <row r="177" ht="25">
      <c r="A177" s="1" t="s">
        <v>633</v>
      </c>
      <c r="B177" s="1">
        <v>4</v>
      </c>
      <c r="C177" s="26" t="s">
        <v>1726</v>
      </c>
      <c r="D177" t="s">
        <v>1727</v>
      </c>
      <c r="E177" s="27" t="s">
        <v>9064</v>
      </c>
      <c r="F177" s="28" t="s">
        <v>1729</v>
      </c>
      <c r="G177" s="29">
        <v>21155.736000000001</v>
      </c>
      <c r="H177" s="28">
        <v>0</v>
      </c>
      <c r="I177" s="30">
        <f>ROUND(G177*H177,P4)</f>
        <v>0</v>
      </c>
      <c r="L177" s="31">
        <v>0</v>
      </c>
      <c r="M177" s="24">
        <f>ROUND(G177*L177,P4)</f>
        <v>0</v>
      </c>
      <c r="N177" s="25" t="s">
        <v>1730</v>
      </c>
      <c r="O177" s="32">
        <f>M177*AA177</f>
        <v>0</v>
      </c>
      <c r="P177" s="1">
        <v>3</v>
      </c>
      <c r="AA177" s="1">
        <f>IF(P177=1,$O$3,IF(P177=2,$O$4,$O$5))</f>
        <v>0</v>
      </c>
    </row>
    <row r="178" ht="50">
      <c r="A178" s="1" t="s">
        <v>639</v>
      </c>
      <c r="E178" s="27" t="s">
        <v>9065</v>
      </c>
    </row>
    <row r="179" ht="26">
      <c r="A179" s="1" t="s">
        <v>640</v>
      </c>
      <c r="E179" s="33" t="s">
        <v>9066</v>
      </c>
    </row>
    <row r="180" ht="187.5">
      <c r="A180" s="1" t="s">
        <v>642</v>
      </c>
      <c r="E180" s="27" t="s">
        <v>9067</v>
      </c>
    </row>
  </sheetData>
  <sheetProtection sheet="1" objects="1" scenarios="1" spinCount="100000" saltValue="PlDoet24gE/UeNhGgRolVYoHm2ae6ExR6CG9ip0NXgqJ3LP3DOpe8JSaghQXdT2+yINvHdVVp1Me/LtNlArV4w==" hashValue="6p7J7yjoG4kVYVRrdfuMaxGjtWB1E5iDZoHEbxYwWFgFpKUR2RRGQ178E4r3KC6M6gKoiAthX6LyNbAOwR27H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COUNTIFS(L8:L85,"=0",A8:A85,"P")+COUNTIFS(L8:L85,"",A8:A85,"P")+SUM(Q8:Q85)</f>
        <v>0</v>
      </c>
    </row>
    <row r="8" ht="13">
      <c r="A8" s="1" t="s">
        <v>628</v>
      </c>
      <c r="C8" s="22" t="s">
        <v>9068</v>
      </c>
      <c r="E8" s="23" t="s">
        <v>344</v>
      </c>
      <c r="L8" s="24">
        <f>L9+L46+L51+L80</f>
        <v>0</v>
      </c>
      <c r="M8" s="24">
        <f>M9+M46+M51+M80</f>
        <v>0</v>
      </c>
      <c r="N8" s="25"/>
    </row>
    <row r="9" ht="13">
      <c r="A9" s="1" t="s">
        <v>630</v>
      </c>
      <c r="C9" s="22" t="s">
        <v>861</v>
      </c>
      <c r="E9" s="23" t="s">
        <v>1388</v>
      </c>
      <c r="L9" s="24">
        <f>SUMIFS(L10:L45,A10:A45,"P")</f>
        <v>0</v>
      </c>
      <c r="M9" s="24">
        <f>SUMIFS(M10:M45,A10:A45,"P")</f>
        <v>0</v>
      </c>
      <c r="N9" s="25"/>
    </row>
    <row r="10">
      <c r="A10" s="1" t="s">
        <v>633</v>
      </c>
      <c r="B10" s="1">
        <v>2</v>
      </c>
      <c r="C10" s="26" t="s">
        <v>5666</v>
      </c>
      <c r="D10" t="s">
        <v>635</v>
      </c>
      <c r="E10" s="27" t="s">
        <v>5667</v>
      </c>
      <c r="F10" s="28" t="s">
        <v>809</v>
      </c>
      <c r="G10" s="29">
        <v>200</v>
      </c>
      <c r="H10" s="28">
        <v>0</v>
      </c>
      <c r="I10" s="30">
        <f>ROUND(G10*H10,P4)</f>
        <v>0</v>
      </c>
      <c r="L10" s="31">
        <v>0</v>
      </c>
      <c r="M10" s="24">
        <f>ROUND(G10*L10,P4)</f>
        <v>0</v>
      </c>
      <c r="N10" s="25" t="s">
        <v>638</v>
      </c>
      <c r="O10" s="32">
        <f>M10*AA10</f>
        <v>0</v>
      </c>
      <c r="P10" s="1">
        <v>3</v>
      </c>
      <c r="AA10" s="1">
        <f>IF(P10=1,$O$3,IF(P10=2,$O$4,$O$5))</f>
        <v>0</v>
      </c>
    </row>
    <row r="11">
      <c r="A11" s="1" t="s">
        <v>639</v>
      </c>
      <c r="E11" s="27" t="s">
        <v>9069</v>
      </c>
    </row>
    <row r="12" ht="13">
      <c r="A12" s="1" t="s">
        <v>640</v>
      </c>
      <c r="E12" s="33" t="s">
        <v>9070</v>
      </c>
    </row>
    <row r="13">
      <c r="A13" s="1" t="s">
        <v>642</v>
      </c>
      <c r="E13" s="27" t="s">
        <v>1313</v>
      </c>
    </row>
    <row r="14">
      <c r="A14" s="1" t="s">
        <v>633</v>
      </c>
      <c r="B14" s="1">
        <v>3</v>
      </c>
      <c r="C14" s="26" t="s">
        <v>8786</v>
      </c>
      <c r="D14" t="s">
        <v>635</v>
      </c>
      <c r="E14" s="27" t="s">
        <v>7440</v>
      </c>
      <c r="F14" s="28" t="s">
        <v>869</v>
      </c>
      <c r="G14" s="29">
        <v>217.80000000000001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9071</v>
      </c>
    </row>
    <row r="17">
      <c r="A17" s="1" t="s">
        <v>642</v>
      </c>
      <c r="E17" s="27" t="s">
        <v>635</v>
      </c>
    </row>
    <row r="18">
      <c r="A18" s="1" t="s">
        <v>633</v>
      </c>
      <c r="B18" s="1">
        <v>4</v>
      </c>
      <c r="C18" s="26" t="s">
        <v>1399</v>
      </c>
      <c r="D18" t="s">
        <v>635</v>
      </c>
      <c r="E18" s="27" t="s">
        <v>1400</v>
      </c>
      <c r="F18" s="28" t="s">
        <v>869</v>
      </c>
      <c r="G18" s="29">
        <v>175.428</v>
      </c>
      <c r="H18" s="28">
        <v>0</v>
      </c>
      <c r="I18" s="30">
        <f>ROUND(G18*H18,P4)</f>
        <v>0</v>
      </c>
      <c r="L18" s="31">
        <v>0</v>
      </c>
      <c r="M18" s="24">
        <f>ROUND(G18*L18,P4)</f>
        <v>0</v>
      </c>
      <c r="N18" s="25" t="s">
        <v>638</v>
      </c>
      <c r="O18" s="32">
        <f>M18*AA18</f>
        <v>0</v>
      </c>
      <c r="P18" s="1">
        <v>3</v>
      </c>
      <c r="AA18" s="1">
        <f>IF(P18=1,$O$3,IF(P18=2,$O$4,$O$5))</f>
        <v>0</v>
      </c>
    </row>
    <row r="19">
      <c r="A19" s="1" t="s">
        <v>639</v>
      </c>
      <c r="E19" s="27" t="s">
        <v>9072</v>
      </c>
    </row>
    <row r="20" ht="13">
      <c r="A20" s="1" t="s">
        <v>640</v>
      </c>
      <c r="E20" s="33" t="s">
        <v>9073</v>
      </c>
    </row>
    <row r="21">
      <c r="A21" s="1" t="s">
        <v>642</v>
      </c>
      <c r="E21" s="27" t="s">
        <v>1313</v>
      </c>
    </row>
    <row r="22">
      <c r="A22" s="1" t="s">
        <v>633</v>
      </c>
      <c r="B22" s="1">
        <v>5</v>
      </c>
      <c r="C22" s="26" t="s">
        <v>4582</v>
      </c>
      <c r="D22" t="s">
        <v>635</v>
      </c>
      <c r="E22" s="27" t="s">
        <v>4583</v>
      </c>
      <c r="F22" s="28" t="s">
        <v>869</v>
      </c>
      <c r="G22" s="29">
        <v>93.561999999999998</v>
      </c>
      <c r="H22" s="28">
        <v>0</v>
      </c>
      <c r="I22" s="30">
        <f>ROUND(G22*H22,P4)</f>
        <v>0</v>
      </c>
      <c r="L22" s="31">
        <v>0</v>
      </c>
      <c r="M22" s="24">
        <f>ROUND(G22*L22,P4)</f>
        <v>0</v>
      </c>
      <c r="N22" s="25" t="s">
        <v>638</v>
      </c>
      <c r="O22" s="32">
        <f>M22*AA22</f>
        <v>0</v>
      </c>
      <c r="P22" s="1">
        <v>3</v>
      </c>
      <c r="AA22" s="1">
        <f>IF(P22=1,$O$3,IF(P22=2,$O$4,$O$5))</f>
        <v>0</v>
      </c>
    </row>
    <row r="23">
      <c r="A23" s="1" t="s">
        <v>639</v>
      </c>
      <c r="E23" s="27" t="s">
        <v>9074</v>
      </c>
    </row>
    <row r="24" ht="13">
      <c r="A24" s="1" t="s">
        <v>640</v>
      </c>
      <c r="E24" s="33" t="s">
        <v>9075</v>
      </c>
    </row>
    <row r="25">
      <c r="A25" s="1" t="s">
        <v>642</v>
      </c>
      <c r="E25" s="27" t="s">
        <v>1313</v>
      </c>
    </row>
    <row r="26">
      <c r="A26" s="1" t="s">
        <v>633</v>
      </c>
      <c r="B26" s="1">
        <v>6</v>
      </c>
      <c r="C26" s="26" t="s">
        <v>883</v>
      </c>
      <c r="D26" t="s">
        <v>635</v>
      </c>
      <c r="E26" s="27" t="s">
        <v>884</v>
      </c>
      <c r="F26" s="28" t="s">
        <v>869</v>
      </c>
      <c r="G26" s="29">
        <v>81.866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9076</v>
      </c>
    </row>
    <row r="29">
      <c r="A29" s="1" t="s">
        <v>642</v>
      </c>
      <c r="E29" s="27" t="s">
        <v>1313</v>
      </c>
    </row>
    <row r="30">
      <c r="A30" s="1" t="s">
        <v>633</v>
      </c>
      <c r="B30" s="1">
        <v>7</v>
      </c>
      <c r="C30" s="26" t="s">
        <v>3761</v>
      </c>
      <c r="D30" t="s">
        <v>635</v>
      </c>
      <c r="E30" s="27" t="s">
        <v>3762</v>
      </c>
      <c r="F30" s="28" t="s">
        <v>869</v>
      </c>
      <c r="G30" s="29">
        <v>81.900000000000006</v>
      </c>
      <c r="H30" s="28">
        <v>0</v>
      </c>
      <c r="I30" s="30">
        <f>ROUND(G30*H30,P4)</f>
        <v>0</v>
      </c>
      <c r="L30" s="31">
        <v>0</v>
      </c>
      <c r="M30" s="24">
        <f>ROUND(G30*L30,P4)</f>
        <v>0</v>
      </c>
      <c r="N30" s="25" t="s">
        <v>638</v>
      </c>
      <c r="O30" s="32">
        <f>M30*AA30</f>
        <v>0</v>
      </c>
      <c r="P30" s="1">
        <v>3</v>
      </c>
      <c r="AA30" s="1">
        <f>IF(P30=1,$O$3,IF(P30=2,$O$4,$O$5))</f>
        <v>0</v>
      </c>
    </row>
    <row r="31">
      <c r="A31" s="1" t="s">
        <v>639</v>
      </c>
      <c r="E31" s="27" t="s">
        <v>9077</v>
      </c>
    </row>
    <row r="32" ht="13">
      <c r="A32" s="1" t="s">
        <v>640</v>
      </c>
      <c r="E32" s="33" t="s">
        <v>9076</v>
      </c>
    </row>
    <row r="33">
      <c r="A33" s="1" t="s">
        <v>642</v>
      </c>
      <c r="E33" s="27" t="s">
        <v>1313</v>
      </c>
    </row>
    <row r="34">
      <c r="A34" s="1" t="s">
        <v>633</v>
      </c>
      <c r="B34" s="1">
        <v>8</v>
      </c>
      <c r="C34" s="26" t="s">
        <v>6259</v>
      </c>
      <c r="D34" t="s">
        <v>635</v>
      </c>
      <c r="E34" s="27" t="s">
        <v>6260</v>
      </c>
      <c r="F34" s="28" t="s">
        <v>869</v>
      </c>
      <c r="G34" s="29">
        <v>217.80000000000001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9078</v>
      </c>
    </row>
    <row r="37">
      <c r="A37" s="1" t="s">
        <v>642</v>
      </c>
      <c r="E37" s="27" t="s">
        <v>1313</v>
      </c>
    </row>
    <row r="38">
      <c r="A38" s="1" t="s">
        <v>633</v>
      </c>
      <c r="B38" s="1">
        <v>9</v>
      </c>
      <c r="C38" s="26" t="s">
        <v>1805</v>
      </c>
      <c r="D38" t="s">
        <v>635</v>
      </c>
      <c r="E38" s="27" t="s">
        <v>1806</v>
      </c>
      <c r="F38" s="28" t="s">
        <v>865</v>
      </c>
      <c r="G38" s="29">
        <v>1089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9079</v>
      </c>
    </row>
    <row r="41">
      <c r="A41" s="1" t="s">
        <v>642</v>
      </c>
      <c r="E41" s="27" t="s">
        <v>1313</v>
      </c>
    </row>
    <row r="42">
      <c r="A42" s="1" t="s">
        <v>633</v>
      </c>
      <c r="B42" s="1">
        <v>10</v>
      </c>
      <c r="C42" s="26" t="s">
        <v>5143</v>
      </c>
      <c r="D42" t="s">
        <v>635</v>
      </c>
      <c r="E42" s="27" t="s">
        <v>5144</v>
      </c>
      <c r="F42" s="28" t="s">
        <v>649</v>
      </c>
      <c r="G42" s="29">
        <v>628</v>
      </c>
      <c r="H42" s="28">
        <v>0</v>
      </c>
      <c r="I42" s="30">
        <f>ROUND(G42*H42,P4)</f>
        <v>0</v>
      </c>
      <c r="L42" s="31">
        <v>0</v>
      </c>
      <c r="M42" s="24">
        <f>ROUND(G42*L42,P4)</f>
        <v>0</v>
      </c>
      <c r="N42" s="25" t="s">
        <v>638</v>
      </c>
      <c r="O42" s="32">
        <f>M42*AA42</f>
        <v>0</v>
      </c>
      <c r="P42" s="1">
        <v>3</v>
      </c>
      <c r="AA42" s="1">
        <f>IF(P42=1,$O$3,IF(P42=2,$O$4,$O$5))</f>
        <v>0</v>
      </c>
    </row>
    <row r="43">
      <c r="A43" s="1" t="s">
        <v>639</v>
      </c>
      <c r="E43" s="27" t="s">
        <v>9080</v>
      </c>
    </row>
    <row r="44" ht="13">
      <c r="A44" s="1" t="s">
        <v>640</v>
      </c>
      <c r="E44" s="33" t="s">
        <v>9081</v>
      </c>
    </row>
    <row r="45">
      <c r="A45" s="1" t="s">
        <v>642</v>
      </c>
      <c r="E45" s="27" t="s">
        <v>1313</v>
      </c>
    </row>
    <row r="46" ht="13">
      <c r="A46" s="1" t="s">
        <v>630</v>
      </c>
      <c r="C46" s="22" t="s">
        <v>3123</v>
      </c>
      <c r="E46" s="23" t="s">
        <v>4687</v>
      </c>
      <c r="L46" s="24">
        <f>SUMIFS(L47:L50,A47:A50,"P")</f>
        <v>0</v>
      </c>
      <c r="M46" s="24">
        <f>SUMIFS(M47:M50,A47:A50,"P")</f>
        <v>0</v>
      </c>
      <c r="N46" s="25"/>
    </row>
    <row r="47">
      <c r="A47" s="1" t="s">
        <v>633</v>
      </c>
      <c r="B47" s="1">
        <v>11</v>
      </c>
      <c r="C47" s="26" t="s">
        <v>9082</v>
      </c>
      <c r="D47" t="s">
        <v>635</v>
      </c>
      <c r="E47" s="27" t="s">
        <v>9083</v>
      </c>
      <c r="F47" s="28" t="s">
        <v>869</v>
      </c>
      <c r="G47" s="29">
        <v>11.695</v>
      </c>
      <c r="H47" s="28">
        <v>0</v>
      </c>
      <c r="I47" s="30">
        <f>ROUND(G47*H47,P4)</f>
        <v>0</v>
      </c>
      <c r="L47" s="31">
        <v>0</v>
      </c>
      <c r="M47" s="24">
        <f>ROUND(G47*L47,P4)</f>
        <v>0</v>
      </c>
      <c r="N47" s="25" t="s">
        <v>638</v>
      </c>
      <c r="O47" s="32">
        <f>M47*AA47</f>
        <v>0</v>
      </c>
      <c r="P47" s="1">
        <v>3</v>
      </c>
      <c r="AA47" s="1">
        <f>IF(P47=1,$O$3,IF(P47=2,$O$4,$O$5))</f>
        <v>0</v>
      </c>
    </row>
    <row r="48">
      <c r="A48" s="1" t="s">
        <v>639</v>
      </c>
      <c r="E48" s="27" t="s">
        <v>9084</v>
      </c>
    </row>
    <row r="49" ht="13">
      <c r="A49" s="1" t="s">
        <v>640</v>
      </c>
      <c r="E49" s="33" t="s">
        <v>9081</v>
      </c>
    </row>
    <row r="50">
      <c r="A50" s="1" t="s">
        <v>642</v>
      </c>
      <c r="E50" s="27" t="s">
        <v>1313</v>
      </c>
    </row>
    <row r="51" ht="13">
      <c r="A51" s="1" t="s">
        <v>630</v>
      </c>
      <c r="C51" s="22" t="s">
        <v>4738</v>
      </c>
      <c r="E51" s="23" t="s">
        <v>5475</v>
      </c>
      <c r="L51" s="24">
        <f>SUMIFS(L52:L79,A52:A79,"P")</f>
        <v>0</v>
      </c>
      <c r="M51" s="24">
        <f>SUMIFS(M52:M79,A52:A79,"P")</f>
        <v>0</v>
      </c>
      <c r="N51" s="25"/>
    </row>
    <row r="52">
      <c r="A52" s="1" t="s">
        <v>633</v>
      </c>
      <c r="B52" s="1">
        <v>12</v>
      </c>
      <c r="C52" s="26" t="s">
        <v>4747</v>
      </c>
      <c r="D52" t="s">
        <v>635</v>
      </c>
      <c r="E52" s="27" t="s">
        <v>4748</v>
      </c>
      <c r="F52" s="28" t="s">
        <v>649</v>
      </c>
      <c r="G52" s="29">
        <v>97.459999999999994</v>
      </c>
      <c r="H52" s="28">
        <v>0</v>
      </c>
      <c r="I52" s="30">
        <f>ROUND(G52*H52,P4)</f>
        <v>0</v>
      </c>
      <c r="L52" s="31">
        <v>0</v>
      </c>
      <c r="M52" s="24">
        <f>ROUND(G52*L52,P4)</f>
        <v>0</v>
      </c>
      <c r="N52" s="25" t="s">
        <v>638</v>
      </c>
      <c r="O52" s="32">
        <f>M52*AA52</f>
        <v>0</v>
      </c>
      <c r="P52" s="1">
        <v>3</v>
      </c>
      <c r="AA52" s="1">
        <f>IF(P52=1,$O$3,IF(P52=2,$O$4,$O$5))</f>
        <v>0</v>
      </c>
    </row>
    <row r="53">
      <c r="A53" s="1" t="s">
        <v>639</v>
      </c>
      <c r="E53" s="27" t="s">
        <v>9085</v>
      </c>
    </row>
    <row r="54" ht="13">
      <c r="A54" s="1" t="s">
        <v>640</v>
      </c>
      <c r="E54" s="33" t="s">
        <v>9086</v>
      </c>
    </row>
    <row r="55">
      <c r="A55" s="1" t="s">
        <v>642</v>
      </c>
      <c r="E55" s="27" t="s">
        <v>1313</v>
      </c>
    </row>
    <row r="56">
      <c r="A56" s="1" t="s">
        <v>633</v>
      </c>
      <c r="B56" s="1">
        <v>13</v>
      </c>
      <c r="C56" s="26" t="s">
        <v>5741</v>
      </c>
      <c r="D56" t="s">
        <v>635</v>
      </c>
      <c r="E56" s="27" t="s">
        <v>5742</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5326</v>
      </c>
    </row>
    <row r="59">
      <c r="A59" s="1" t="s">
        <v>642</v>
      </c>
      <c r="E59" s="27" t="s">
        <v>1313</v>
      </c>
    </row>
    <row r="60">
      <c r="A60" s="1" t="s">
        <v>633</v>
      </c>
      <c r="B60" s="1">
        <v>14</v>
      </c>
      <c r="C60" s="26" t="s">
        <v>9087</v>
      </c>
      <c r="D60" t="s">
        <v>635</v>
      </c>
      <c r="E60" s="27" t="s">
        <v>9088</v>
      </c>
      <c r="F60" s="28" t="s">
        <v>659</v>
      </c>
      <c r="G60" s="29">
        <v>13</v>
      </c>
      <c r="H60" s="28">
        <v>0</v>
      </c>
      <c r="I60" s="30">
        <f>ROUND(G60*H60,P4)</f>
        <v>0</v>
      </c>
      <c r="L60" s="31">
        <v>0</v>
      </c>
      <c r="M60" s="24">
        <f>ROUND(G60*L60,P4)</f>
        <v>0</v>
      </c>
      <c r="N60" s="25" t="s">
        <v>638</v>
      </c>
      <c r="O60" s="32">
        <f>M60*AA60</f>
        <v>0</v>
      </c>
      <c r="P60" s="1">
        <v>3</v>
      </c>
      <c r="AA60" s="1">
        <f>IF(P60=1,$O$3,IF(P60=2,$O$4,$O$5))</f>
        <v>0</v>
      </c>
    </row>
    <row r="61">
      <c r="A61" s="1" t="s">
        <v>639</v>
      </c>
      <c r="E61" s="27" t="s">
        <v>9089</v>
      </c>
    </row>
    <row r="62" ht="13">
      <c r="A62" s="1" t="s">
        <v>640</v>
      </c>
      <c r="E62" s="33" t="s">
        <v>9090</v>
      </c>
    </row>
    <row r="63">
      <c r="A63" s="1" t="s">
        <v>642</v>
      </c>
      <c r="E63" s="27" t="s">
        <v>1313</v>
      </c>
    </row>
    <row r="64">
      <c r="A64" s="1" t="s">
        <v>633</v>
      </c>
      <c r="B64" s="1">
        <v>15</v>
      </c>
      <c r="C64" s="26" t="s">
        <v>9091</v>
      </c>
      <c r="D64" t="s">
        <v>635</v>
      </c>
      <c r="E64" s="27" t="s">
        <v>9092</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9093</v>
      </c>
    </row>
    <row r="67">
      <c r="A67" s="1" t="s">
        <v>642</v>
      </c>
      <c r="E67" s="27" t="s">
        <v>1313</v>
      </c>
    </row>
    <row r="68">
      <c r="A68" s="1" t="s">
        <v>633</v>
      </c>
      <c r="B68" s="1">
        <v>16</v>
      </c>
      <c r="C68" s="26" t="s">
        <v>5489</v>
      </c>
      <c r="D68" t="s">
        <v>635</v>
      </c>
      <c r="E68" s="27" t="s">
        <v>5490</v>
      </c>
      <c r="F68" s="28" t="s">
        <v>659</v>
      </c>
      <c r="G68" s="29">
        <v>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9094</v>
      </c>
    </row>
    <row r="71">
      <c r="A71" s="1" t="s">
        <v>642</v>
      </c>
      <c r="E71" s="27" t="s">
        <v>635</v>
      </c>
    </row>
    <row r="72">
      <c r="A72" s="1" t="s">
        <v>633</v>
      </c>
      <c r="B72" s="1">
        <v>17</v>
      </c>
      <c r="C72" s="26" t="s">
        <v>9095</v>
      </c>
      <c r="D72" t="s">
        <v>635</v>
      </c>
      <c r="E72" s="27" t="s">
        <v>9096</v>
      </c>
      <c r="F72" s="28" t="s">
        <v>649</v>
      </c>
      <c r="G72" s="29">
        <v>97.459999999999994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9086</v>
      </c>
    </row>
    <row r="75">
      <c r="A75" s="1" t="s">
        <v>642</v>
      </c>
      <c r="E75" s="27" t="s">
        <v>1313</v>
      </c>
    </row>
    <row r="76">
      <c r="A76" s="1" t="s">
        <v>633</v>
      </c>
      <c r="B76" s="1">
        <v>18</v>
      </c>
      <c r="C76" s="26" t="s">
        <v>9054</v>
      </c>
      <c r="D76" t="s">
        <v>635</v>
      </c>
      <c r="E76" s="27" t="s">
        <v>9055</v>
      </c>
      <c r="F76" s="28" t="s">
        <v>649</v>
      </c>
      <c r="G76" s="29">
        <v>97.459999999999994</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9086</v>
      </c>
    </row>
    <row r="79">
      <c r="A79" s="1" t="s">
        <v>642</v>
      </c>
      <c r="E79" s="27" t="s">
        <v>1313</v>
      </c>
    </row>
    <row r="80" ht="13">
      <c r="A80" s="1" t="s">
        <v>630</v>
      </c>
      <c r="C80" s="22" t="s">
        <v>1724</v>
      </c>
      <c r="E80" s="23" t="s">
        <v>1725</v>
      </c>
      <c r="L80" s="24">
        <f>SUMIFS(L81:L84,A81:A84,"P")</f>
        <v>0</v>
      </c>
      <c r="M80" s="24">
        <f>SUMIFS(M81:M84,A81:A84,"P")</f>
        <v>0</v>
      </c>
      <c r="N80" s="25"/>
    </row>
    <row r="81" ht="25">
      <c r="A81" s="1" t="s">
        <v>633</v>
      </c>
      <c r="B81" s="1">
        <v>1</v>
      </c>
      <c r="C81" s="26" t="s">
        <v>1726</v>
      </c>
      <c r="D81" t="s">
        <v>1727</v>
      </c>
      <c r="E81" s="27" t="s">
        <v>1728</v>
      </c>
      <c r="F81" s="28" t="s">
        <v>1729</v>
      </c>
      <c r="G81" s="29">
        <v>168.411</v>
      </c>
      <c r="H81" s="28">
        <v>0</v>
      </c>
      <c r="I81" s="30">
        <f>ROUND(G81*H81,P4)</f>
        <v>0</v>
      </c>
      <c r="L81" s="31">
        <v>0</v>
      </c>
      <c r="M81" s="24">
        <f>ROUND(G81*L81,P4)</f>
        <v>0</v>
      </c>
      <c r="N81" s="25" t="s">
        <v>1730</v>
      </c>
      <c r="O81" s="32">
        <f>M81*AA81</f>
        <v>0</v>
      </c>
      <c r="P81" s="1">
        <v>3</v>
      </c>
      <c r="AA81" s="1">
        <f>IF(P81=1,$O$3,IF(P81=2,$O$4,$O$5))</f>
        <v>0</v>
      </c>
    </row>
    <row r="82" ht="25">
      <c r="A82" s="1" t="s">
        <v>639</v>
      </c>
      <c r="E82" s="27" t="s">
        <v>1731</v>
      </c>
    </row>
    <row r="83" ht="13">
      <c r="A83" s="1" t="s">
        <v>640</v>
      </c>
      <c r="E83" s="33" t="s">
        <v>9081</v>
      </c>
    </row>
    <row r="84" ht="187.5">
      <c r="A84" s="1" t="s">
        <v>642</v>
      </c>
      <c r="E84" s="27" t="s">
        <v>3628</v>
      </c>
    </row>
  </sheetData>
  <sheetProtection sheet="1" objects="1" scenarios="1" spinCount="100000" saltValue="WecQt7aWpgPlbxSG/rIbhq/xqOXnkqJM7DSXgsnMVjbNC4/ZPWg5KW/IvPJW4FnFQb8FkNZ4OSfGmx7RAZPcuw==" hashValue="YB/nOE+5BpsBEPOv3PFEz+7JlVbIz0dDnQvBXBLx+XDF9QBtfyhlqbzEaHj7WpyhME33QeyEbS80TmbSxl4og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26">
      <c r="A8" s="1" t="s">
        <v>628</v>
      </c>
      <c r="C8" s="22" t="s">
        <v>9097</v>
      </c>
      <c r="E8" s="23" t="s">
        <v>346</v>
      </c>
      <c r="L8" s="24">
        <f>L9+L30+L39</f>
        <v>0</v>
      </c>
      <c r="M8" s="24">
        <f>M9+M30+M39</f>
        <v>0</v>
      </c>
      <c r="N8" s="25"/>
    </row>
    <row r="9" ht="13">
      <c r="A9" s="1" t="s">
        <v>630</v>
      </c>
      <c r="C9" s="22" t="s">
        <v>861</v>
      </c>
      <c r="E9" s="23" t="s">
        <v>1388</v>
      </c>
      <c r="L9" s="24">
        <f>SUMIFS(L10:L29,A10:A29,"P")</f>
        <v>0</v>
      </c>
      <c r="M9" s="24">
        <f>SUMIFS(M10:M29,A10:A29,"P")</f>
        <v>0</v>
      </c>
      <c r="N9" s="25"/>
    </row>
    <row r="10">
      <c r="A10" s="1" t="s">
        <v>633</v>
      </c>
      <c r="B10" s="1">
        <v>2</v>
      </c>
      <c r="C10" s="26" t="s">
        <v>5666</v>
      </c>
      <c r="D10" t="s">
        <v>635</v>
      </c>
      <c r="E10" s="27" t="s">
        <v>5667</v>
      </c>
      <c r="F10" s="28" t="s">
        <v>809</v>
      </c>
      <c r="G10" s="29">
        <v>200</v>
      </c>
      <c r="H10" s="28">
        <v>0</v>
      </c>
      <c r="I10" s="30">
        <f>ROUND(G10*H10,P4)</f>
        <v>0</v>
      </c>
      <c r="L10" s="31">
        <v>0</v>
      </c>
      <c r="M10" s="24">
        <f>ROUND(G10*L10,P4)</f>
        <v>0</v>
      </c>
      <c r="N10" s="25" t="s">
        <v>638</v>
      </c>
      <c r="O10" s="32">
        <f>M10*AA10</f>
        <v>0</v>
      </c>
      <c r="P10" s="1">
        <v>3</v>
      </c>
      <c r="AA10" s="1">
        <f>IF(P10=1,$O$3,IF(P10=2,$O$4,$O$5))</f>
        <v>0</v>
      </c>
    </row>
    <row r="11">
      <c r="A11" s="1" t="s">
        <v>639</v>
      </c>
      <c r="E11" s="27" t="s">
        <v>9069</v>
      </c>
    </row>
    <row r="12" ht="13">
      <c r="A12" s="1" t="s">
        <v>640</v>
      </c>
      <c r="E12" s="33" t="s">
        <v>9070</v>
      </c>
    </row>
    <row r="13">
      <c r="A13" s="1" t="s">
        <v>642</v>
      </c>
      <c r="E13" s="27" t="s">
        <v>1313</v>
      </c>
    </row>
    <row r="14">
      <c r="A14" s="1" t="s">
        <v>633</v>
      </c>
      <c r="B14" s="1">
        <v>3</v>
      </c>
      <c r="C14" s="26" t="s">
        <v>8786</v>
      </c>
      <c r="D14" t="s">
        <v>635</v>
      </c>
      <c r="E14" s="27" t="s">
        <v>7440</v>
      </c>
      <c r="F14" s="28" t="s">
        <v>869</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9098</v>
      </c>
    </row>
    <row r="17">
      <c r="A17" s="1" t="s">
        <v>642</v>
      </c>
      <c r="E17" s="27" t="s">
        <v>635</v>
      </c>
    </row>
    <row r="18">
      <c r="A18" s="1" t="s">
        <v>633</v>
      </c>
      <c r="B18" s="1">
        <v>4</v>
      </c>
      <c r="C18" s="26" t="s">
        <v>6259</v>
      </c>
      <c r="D18" t="s">
        <v>635</v>
      </c>
      <c r="E18" s="27" t="s">
        <v>6260</v>
      </c>
      <c r="F18" s="28" t="s">
        <v>869</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5956</v>
      </c>
    </row>
    <row r="21">
      <c r="A21" s="1" t="s">
        <v>642</v>
      </c>
      <c r="E21" s="27" t="s">
        <v>1313</v>
      </c>
    </row>
    <row r="22">
      <c r="A22" s="1" t="s">
        <v>633</v>
      </c>
      <c r="B22" s="1">
        <v>5</v>
      </c>
      <c r="C22" s="26" t="s">
        <v>1805</v>
      </c>
      <c r="D22" t="s">
        <v>635</v>
      </c>
      <c r="E22" s="27" t="s">
        <v>1806</v>
      </c>
      <c r="F22" s="28" t="s">
        <v>865</v>
      </c>
      <c r="G22" s="29">
        <v>375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9099</v>
      </c>
    </row>
    <row r="25">
      <c r="A25" s="1" t="s">
        <v>642</v>
      </c>
      <c r="E25" s="27" t="s">
        <v>1313</v>
      </c>
    </row>
    <row r="26">
      <c r="A26" s="1" t="s">
        <v>633</v>
      </c>
      <c r="B26" s="1">
        <v>6</v>
      </c>
      <c r="C26" s="26" t="s">
        <v>5143</v>
      </c>
      <c r="D26" t="s">
        <v>635</v>
      </c>
      <c r="E26" s="27" t="s">
        <v>5144</v>
      </c>
      <c r="F26" s="28" t="s">
        <v>649</v>
      </c>
      <c r="G26" s="29">
        <v>250</v>
      </c>
      <c r="H26" s="28">
        <v>0</v>
      </c>
      <c r="I26" s="30">
        <f>ROUND(G26*H26,P4)</f>
        <v>0</v>
      </c>
      <c r="L26" s="31">
        <v>0</v>
      </c>
      <c r="M26" s="24">
        <f>ROUND(G26*L26,P4)</f>
        <v>0</v>
      </c>
      <c r="N26" s="25" t="s">
        <v>638</v>
      </c>
      <c r="O26" s="32">
        <f>M26*AA26</f>
        <v>0</v>
      </c>
      <c r="P26" s="1">
        <v>3</v>
      </c>
      <c r="AA26" s="1">
        <f>IF(P26=1,$O$3,IF(P26=2,$O$4,$O$5))</f>
        <v>0</v>
      </c>
    </row>
    <row r="27">
      <c r="A27" s="1" t="s">
        <v>639</v>
      </c>
      <c r="E27" s="27" t="s">
        <v>9080</v>
      </c>
    </row>
    <row r="28" ht="13">
      <c r="A28" s="1" t="s">
        <v>640</v>
      </c>
      <c r="E28" s="33" t="s">
        <v>9081</v>
      </c>
    </row>
    <row r="29">
      <c r="A29" s="1" t="s">
        <v>642</v>
      </c>
      <c r="E29" s="27" t="s">
        <v>1313</v>
      </c>
    </row>
    <row r="30" ht="13">
      <c r="A30" s="1" t="s">
        <v>630</v>
      </c>
      <c r="C30" s="22" t="s">
        <v>4738</v>
      </c>
      <c r="E30" s="23" t="s">
        <v>5475</v>
      </c>
      <c r="L30" s="24">
        <f>SUMIFS(L31:L38,A31:A38,"P")</f>
        <v>0</v>
      </c>
      <c r="M30" s="24">
        <f>SUMIFS(M31:M38,A31:A38,"P")</f>
        <v>0</v>
      </c>
      <c r="N30" s="25"/>
    </row>
    <row r="31">
      <c r="A31" s="1" t="s">
        <v>633</v>
      </c>
      <c r="B31" s="1">
        <v>7</v>
      </c>
      <c r="C31" s="26" t="s">
        <v>9087</v>
      </c>
      <c r="D31" t="s">
        <v>635</v>
      </c>
      <c r="E31" s="27" t="s">
        <v>9088</v>
      </c>
      <c r="F31" s="28" t="s">
        <v>659</v>
      </c>
      <c r="G31" s="29">
        <v>4</v>
      </c>
      <c r="H31" s="28">
        <v>0</v>
      </c>
      <c r="I31" s="30">
        <f>ROUND(G31*H31,P4)</f>
        <v>0</v>
      </c>
      <c r="L31" s="31">
        <v>0</v>
      </c>
      <c r="M31" s="24">
        <f>ROUND(G31*L31,P4)</f>
        <v>0</v>
      </c>
      <c r="N31" s="25" t="s">
        <v>638</v>
      </c>
      <c r="O31" s="32">
        <f>M31*AA31</f>
        <v>0</v>
      </c>
      <c r="P31" s="1">
        <v>3</v>
      </c>
      <c r="AA31" s="1">
        <f>IF(P31=1,$O$3,IF(P31=2,$O$4,$O$5))</f>
        <v>0</v>
      </c>
    </row>
    <row r="32">
      <c r="A32" s="1" t="s">
        <v>639</v>
      </c>
      <c r="E32" s="27" t="s">
        <v>9089</v>
      </c>
    </row>
    <row r="33" ht="13">
      <c r="A33" s="1" t="s">
        <v>640</v>
      </c>
      <c r="E33" s="33" t="s">
        <v>9093</v>
      </c>
    </row>
    <row r="34">
      <c r="A34" s="1" t="s">
        <v>642</v>
      </c>
      <c r="E34" s="27" t="s">
        <v>1313</v>
      </c>
    </row>
    <row r="35">
      <c r="A35" s="1" t="s">
        <v>633</v>
      </c>
      <c r="B35" s="1">
        <v>8</v>
      </c>
      <c r="C35" s="26" t="s">
        <v>9091</v>
      </c>
      <c r="D35" t="s">
        <v>635</v>
      </c>
      <c r="E35" s="27" t="s">
        <v>9092</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9100</v>
      </c>
    </row>
    <row r="38">
      <c r="A38" s="1" t="s">
        <v>642</v>
      </c>
      <c r="E38" s="27" t="s">
        <v>1313</v>
      </c>
    </row>
    <row r="39" ht="13">
      <c r="A39" s="1" t="s">
        <v>630</v>
      </c>
      <c r="C39" s="22" t="s">
        <v>1724</v>
      </c>
      <c r="E39" s="23" t="s">
        <v>1725</v>
      </c>
      <c r="L39" s="24">
        <f>SUMIFS(L40:L43,A40:A43,"P")</f>
        <v>0</v>
      </c>
      <c r="M39" s="24">
        <f>SUMIFS(M40:M43,A40:A43,"P")</f>
        <v>0</v>
      </c>
      <c r="N39" s="25"/>
    </row>
    <row r="40" ht="25">
      <c r="A40" s="1" t="s">
        <v>633</v>
      </c>
      <c r="B40" s="1">
        <v>1</v>
      </c>
      <c r="C40" s="26" t="s">
        <v>1726</v>
      </c>
      <c r="D40" t="s">
        <v>1727</v>
      </c>
      <c r="E40" s="27" t="s">
        <v>1728</v>
      </c>
      <c r="F40" s="28" t="s">
        <v>1729</v>
      </c>
      <c r="G40" s="29">
        <v>80</v>
      </c>
      <c r="H40" s="28">
        <v>0</v>
      </c>
      <c r="I40" s="30">
        <f>ROUND(G40*H40,P4)</f>
        <v>0</v>
      </c>
      <c r="L40" s="31">
        <v>0</v>
      </c>
      <c r="M40" s="24">
        <f>ROUND(G40*L40,P4)</f>
        <v>0</v>
      </c>
      <c r="N40" s="25" t="s">
        <v>1730</v>
      </c>
      <c r="O40" s="32">
        <f>M40*AA40</f>
        <v>0</v>
      </c>
      <c r="P40" s="1">
        <v>3</v>
      </c>
      <c r="AA40" s="1">
        <f>IF(P40=1,$O$3,IF(P40=2,$O$4,$O$5))</f>
        <v>0</v>
      </c>
    </row>
    <row r="41" ht="25">
      <c r="A41" s="1" t="s">
        <v>639</v>
      </c>
      <c r="E41" s="27" t="s">
        <v>1731</v>
      </c>
    </row>
    <row r="42" ht="13">
      <c r="A42" s="1" t="s">
        <v>640</v>
      </c>
      <c r="E42" s="33" t="s">
        <v>9101</v>
      </c>
    </row>
    <row r="43" ht="187.5">
      <c r="A43" s="1" t="s">
        <v>642</v>
      </c>
      <c r="E43" s="27" t="s">
        <v>3628</v>
      </c>
    </row>
  </sheetData>
  <sheetProtection sheet="1" objects="1" scenarios="1" spinCount="100000" saltValue="EjAclPH2VKVCurPgGGakcBmbM6pSdzD+8zE2xw4kYNc7gzZQuhrNV5IEoWCzB5Nnm0gcMtt5DEox/5hgYVD/ng==" hashValue="78qYu/6v7oYYyefYYZHTTfvZyWc26z8h4sV+KCx04F6s//Ic1BxmBaJygUMHCscZ4jYh64dVmJk/vtM63+3mD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9102</v>
      </c>
      <c r="E8" s="23" t="s">
        <v>348</v>
      </c>
      <c r="L8" s="24">
        <f>L9+L38+L47+L60</f>
        <v>0</v>
      </c>
      <c r="M8" s="24">
        <f>M9+M38+M47+M60</f>
        <v>0</v>
      </c>
      <c r="N8" s="25"/>
    </row>
    <row r="9" ht="13">
      <c r="A9" s="1" t="s">
        <v>630</v>
      </c>
      <c r="C9" s="22" t="s">
        <v>861</v>
      </c>
      <c r="E9" s="23" t="s">
        <v>1388</v>
      </c>
      <c r="L9" s="24">
        <f>SUMIFS(L10:L37,A10:A37,"P")</f>
        <v>0</v>
      </c>
      <c r="M9" s="24">
        <f>SUMIFS(M10:M37,A10:A37,"P")</f>
        <v>0</v>
      </c>
      <c r="N9" s="25"/>
    </row>
    <row r="10">
      <c r="A10" s="1" t="s">
        <v>633</v>
      </c>
      <c r="B10" s="1">
        <v>2</v>
      </c>
      <c r="C10" s="26" t="s">
        <v>8786</v>
      </c>
      <c r="D10" t="s">
        <v>635</v>
      </c>
      <c r="E10" s="27" t="s">
        <v>7440</v>
      </c>
      <c r="F10" s="28" t="s">
        <v>869</v>
      </c>
      <c r="G10" s="29">
        <v>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9103</v>
      </c>
    </row>
    <row r="13">
      <c r="A13" s="1" t="s">
        <v>642</v>
      </c>
      <c r="E13" s="27" t="s">
        <v>1313</v>
      </c>
    </row>
    <row r="14">
      <c r="A14" s="1" t="s">
        <v>633</v>
      </c>
      <c r="B14" s="1">
        <v>3</v>
      </c>
      <c r="C14" s="26" t="s">
        <v>1399</v>
      </c>
      <c r="D14" t="s">
        <v>635</v>
      </c>
      <c r="E14" s="27" t="s">
        <v>1400</v>
      </c>
      <c r="F14" s="28" t="s">
        <v>869</v>
      </c>
      <c r="G14" s="29">
        <v>44.609999999999999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4582</v>
      </c>
      <c r="D18" t="s">
        <v>635</v>
      </c>
      <c r="E18" s="27" t="s">
        <v>4583</v>
      </c>
      <c r="F18" s="28" t="s">
        <v>869</v>
      </c>
      <c r="G18" s="29">
        <v>44.609999999999999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5</v>
      </c>
      <c r="C22" s="26" t="s">
        <v>1812</v>
      </c>
      <c r="D22" t="s">
        <v>635</v>
      </c>
      <c r="E22" s="27" t="s">
        <v>1813</v>
      </c>
      <c r="F22" s="28" t="s">
        <v>869</v>
      </c>
      <c r="G22" s="29">
        <v>32.030000000000001</v>
      </c>
      <c r="H22" s="28">
        <v>0</v>
      </c>
      <c r="I22" s="30">
        <f>ROUND(G22*H22,P4)</f>
        <v>0</v>
      </c>
      <c r="L22" s="31">
        <v>0</v>
      </c>
      <c r="M22" s="24">
        <f>ROUND(G22*L22,P4)</f>
        <v>0</v>
      </c>
      <c r="N22" s="25" t="s">
        <v>638</v>
      </c>
      <c r="O22" s="32">
        <f>M22*AA22</f>
        <v>0</v>
      </c>
      <c r="P22" s="1">
        <v>3</v>
      </c>
      <c r="AA22" s="1">
        <f>IF(P22=1,$O$3,IF(P22=2,$O$4,$O$5))</f>
        <v>0</v>
      </c>
    </row>
    <row r="23">
      <c r="A23" s="1" t="s">
        <v>639</v>
      </c>
      <c r="E23" s="27" t="s">
        <v>9105</v>
      </c>
    </row>
    <row r="24" ht="13">
      <c r="A24" s="1" t="s">
        <v>640</v>
      </c>
      <c r="E24" s="33" t="s">
        <v>9104</v>
      </c>
    </row>
    <row r="25">
      <c r="A25" s="1" t="s">
        <v>642</v>
      </c>
      <c r="E25" s="27" t="s">
        <v>1313</v>
      </c>
    </row>
    <row r="26">
      <c r="A26" s="1" t="s">
        <v>633</v>
      </c>
      <c r="B26" s="1">
        <v>6</v>
      </c>
      <c r="C26" s="26" t="s">
        <v>6259</v>
      </c>
      <c r="D26" t="s">
        <v>635</v>
      </c>
      <c r="E26" s="27" t="s">
        <v>6260</v>
      </c>
      <c r="F26" s="28" t="s">
        <v>869</v>
      </c>
      <c r="G26" s="29">
        <v>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9103</v>
      </c>
    </row>
    <row r="29">
      <c r="A29" s="1" t="s">
        <v>642</v>
      </c>
      <c r="E29" s="27" t="s">
        <v>1313</v>
      </c>
    </row>
    <row r="30">
      <c r="A30" s="1" t="s">
        <v>633</v>
      </c>
      <c r="B30" s="1">
        <v>7</v>
      </c>
      <c r="C30" s="26" t="s">
        <v>1805</v>
      </c>
      <c r="D30" t="s">
        <v>635</v>
      </c>
      <c r="E30" s="27" t="s">
        <v>1806</v>
      </c>
      <c r="F30" s="28" t="s">
        <v>865</v>
      </c>
      <c r="G30" s="29">
        <v>34.939999999999998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9106</v>
      </c>
    </row>
    <row r="33">
      <c r="A33" s="1" t="s">
        <v>642</v>
      </c>
      <c r="E33" s="27" t="s">
        <v>1313</v>
      </c>
    </row>
    <row r="34">
      <c r="A34" s="1" t="s">
        <v>633</v>
      </c>
      <c r="B34" s="1">
        <v>8</v>
      </c>
      <c r="C34" s="26" t="s">
        <v>3761</v>
      </c>
      <c r="D34" t="s">
        <v>635</v>
      </c>
      <c r="E34" s="27" t="s">
        <v>3762</v>
      </c>
      <c r="F34" s="28" t="s">
        <v>869</v>
      </c>
      <c r="G34" s="29">
        <v>8.1999999999999993</v>
      </c>
      <c r="H34" s="28">
        <v>0</v>
      </c>
      <c r="I34" s="30">
        <f>ROUND(G34*H34,P4)</f>
        <v>0</v>
      </c>
      <c r="L34" s="31">
        <v>0</v>
      </c>
      <c r="M34" s="24">
        <f>ROUND(G34*L34,P4)</f>
        <v>0</v>
      </c>
      <c r="N34" s="25" t="s">
        <v>638</v>
      </c>
      <c r="O34" s="32">
        <f>M34*AA34</f>
        <v>0</v>
      </c>
      <c r="P34" s="1">
        <v>3</v>
      </c>
      <c r="AA34" s="1">
        <f>IF(P34=1,$O$3,IF(P34=2,$O$4,$O$5))</f>
        <v>0</v>
      </c>
    </row>
    <row r="35">
      <c r="A35" s="1" t="s">
        <v>639</v>
      </c>
      <c r="E35" s="27" t="s">
        <v>9077</v>
      </c>
    </row>
    <row r="36" ht="13">
      <c r="A36" s="1" t="s">
        <v>640</v>
      </c>
      <c r="E36" s="33" t="s">
        <v>9104</v>
      </c>
    </row>
    <row r="37">
      <c r="A37" s="1" t="s">
        <v>642</v>
      </c>
      <c r="E37" s="27" t="s">
        <v>1313</v>
      </c>
    </row>
    <row r="38" ht="13">
      <c r="A38" s="1" t="s">
        <v>630</v>
      </c>
      <c r="C38" s="22" t="s">
        <v>3123</v>
      </c>
      <c r="E38" s="23" t="s">
        <v>4687</v>
      </c>
      <c r="L38" s="24">
        <f>SUMIFS(L39:L46,A39:A46,"P")</f>
        <v>0</v>
      </c>
      <c r="M38" s="24">
        <f>SUMIFS(M39:M46,A39:A46,"P")</f>
        <v>0</v>
      </c>
      <c r="N38" s="25"/>
    </row>
    <row r="39">
      <c r="A39" s="1" t="s">
        <v>633</v>
      </c>
      <c r="B39" s="1">
        <v>9</v>
      </c>
      <c r="C39" s="26" t="s">
        <v>9082</v>
      </c>
      <c r="D39" t="s">
        <v>635</v>
      </c>
      <c r="E39" s="27" t="s">
        <v>9083</v>
      </c>
      <c r="F39" s="28" t="s">
        <v>869</v>
      </c>
      <c r="G39" s="29">
        <v>2.3300000000000001</v>
      </c>
      <c r="H39" s="28">
        <v>0</v>
      </c>
      <c r="I39" s="30">
        <f>ROUND(G39*H39,P4)</f>
        <v>0</v>
      </c>
      <c r="L39" s="31">
        <v>0</v>
      </c>
      <c r="M39" s="24">
        <f>ROUND(G39*L39,P4)</f>
        <v>0</v>
      </c>
      <c r="N39" s="25" t="s">
        <v>638</v>
      </c>
      <c r="O39" s="32">
        <f>M39*AA39</f>
        <v>0</v>
      </c>
      <c r="P39" s="1">
        <v>3</v>
      </c>
      <c r="AA39" s="1">
        <f>IF(P39=1,$O$3,IF(P39=2,$O$4,$O$5))</f>
        <v>0</v>
      </c>
    </row>
    <row r="40">
      <c r="A40" s="1" t="s">
        <v>639</v>
      </c>
      <c r="E40" s="27" t="s">
        <v>9084</v>
      </c>
    </row>
    <row r="41" ht="13">
      <c r="A41" s="1" t="s">
        <v>640</v>
      </c>
      <c r="E41" s="33" t="s">
        <v>9104</v>
      </c>
    </row>
    <row r="42">
      <c r="A42" s="1" t="s">
        <v>642</v>
      </c>
      <c r="E42" s="27" t="s">
        <v>1313</v>
      </c>
    </row>
    <row r="43">
      <c r="A43" s="1" t="s">
        <v>633</v>
      </c>
      <c r="B43" s="1">
        <v>10</v>
      </c>
      <c r="C43" s="26" t="s">
        <v>9107</v>
      </c>
      <c r="D43" t="s">
        <v>635</v>
      </c>
      <c r="E43" s="27" t="s">
        <v>9083</v>
      </c>
      <c r="F43" s="28" t="s">
        <v>869</v>
      </c>
      <c r="G43" s="29">
        <v>2.3300000000000001</v>
      </c>
      <c r="H43" s="28">
        <v>0</v>
      </c>
      <c r="I43" s="30">
        <f>ROUND(G43*H43,P4)</f>
        <v>0</v>
      </c>
      <c r="L43" s="31">
        <v>0</v>
      </c>
      <c r="M43" s="24">
        <f>ROUND(G43*L43,P4)</f>
        <v>0</v>
      </c>
      <c r="N43" s="25" t="s">
        <v>635</v>
      </c>
      <c r="O43" s="32">
        <f>M43*AA43</f>
        <v>0</v>
      </c>
      <c r="P43" s="1">
        <v>3</v>
      </c>
      <c r="AA43" s="1">
        <f>IF(P43=1,$O$3,IF(P43=2,$O$4,$O$5))</f>
        <v>0</v>
      </c>
    </row>
    <row r="44">
      <c r="A44" s="1" t="s">
        <v>639</v>
      </c>
      <c r="E44" s="27" t="s">
        <v>9108</v>
      </c>
    </row>
    <row r="45" ht="13">
      <c r="A45" s="1" t="s">
        <v>640</v>
      </c>
      <c r="E45" s="33" t="s">
        <v>9104</v>
      </c>
    </row>
    <row r="46">
      <c r="A46" s="1" t="s">
        <v>642</v>
      </c>
      <c r="E46" s="27" t="s">
        <v>1313</v>
      </c>
    </row>
    <row r="47" ht="13">
      <c r="A47" s="1" t="s">
        <v>630</v>
      </c>
      <c r="C47" s="22" t="s">
        <v>4738</v>
      </c>
      <c r="E47" s="23" t="s">
        <v>5475</v>
      </c>
      <c r="L47" s="24">
        <f>SUMIFS(L48:L59,A48:A59,"P")</f>
        <v>0</v>
      </c>
      <c r="M47" s="24">
        <f>SUMIFS(M48:M59,A48:A59,"P")</f>
        <v>0</v>
      </c>
      <c r="N47" s="25"/>
    </row>
    <row r="48">
      <c r="A48" s="1" t="s">
        <v>633</v>
      </c>
      <c r="B48" s="1">
        <v>11</v>
      </c>
      <c r="C48" s="26" t="s">
        <v>9109</v>
      </c>
      <c r="D48" t="s">
        <v>635</v>
      </c>
      <c r="E48" s="27" t="s">
        <v>9110</v>
      </c>
      <c r="F48" s="28" t="s">
        <v>649</v>
      </c>
      <c r="G48" s="29">
        <v>23.300000000000001</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9111</v>
      </c>
    </row>
    <row r="51">
      <c r="A51" s="1" t="s">
        <v>642</v>
      </c>
      <c r="E51" s="27" t="s">
        <v>1313</v>
      </c>
    </row>
    <row r="52">
      <c r="A52" s="1" t="s">
        <v>633</v>
      </c>
      <c r="B52" s="1">
        <v>12</v>
      </c>
      <c r="C52" s="26" t="s">
        <v>9112</v>
      </c>
      <c r="D52" t="s">
        <v>635</v>
      </c>
      <c r="E52" s="27" t="s">
        <v>9113</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5326</v>
      </c>
    </row>
    <row r="55">
      <c r="A55" s="1" t="s">
        <v>642</v>
      </c>
      <c r="E55" s="27" t="s">
        <v>1313</v>
      </c>
    </row>
    <row r="56">
      <c r="A56" s="1" t="s">
        <v>633</v>
      </c>
      <c r="B56" s="1">
        <v>13</v>
      </c>
      <c r="C56" s="26" t="s">
        <v>9114</v>
      </c>
      <c r="D56" t="s">
        <v>635</v>
      </c>
      <c r="E56" s="27" t="s">
        <v>9115</v>
      </c>
      <c r="F56" s="28" t="s">
        <v>659</v>
      </c>
      <c r="G56" s="29">
        <v>23.300000000000001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9111</v>
      </c>
    </row>
    <row r="59">
      <c r="A59" s="1" t="s">
        <v>642</v>
      </c>
      <c r="E59" s="27" t="s">
        <v>1313</v>
      </c>
    </row>
    <row r="60" ht="13">
      <c r="A60" s="1" t="s">
        <v>630</v>
      </c>
      <c r="C60" s="22" t="s">
        <v>1724</v>
      </c>
      <c r="E60" s="23" t="s">
        <v>1725</v>
      </c>
      <c r="L60" s="24">
        <f>SUMIFS(L61:L64,A61:A64,"P")</f>
        <v>0</v>
      </c>
      <c r="M60" s="24">
        <f>SUMIFS(M61:M64,A61:A64,"P")</f>
        <v>0</v>
      </c>
      <c r="N60" s="25"/>
    </row>
    <row r="61" ht="25">
      <c r="A61" s="1" t="s">
        <v>633</v>
      </c>
      <c r="B61" s="1">
        <v>1</v>
      </c>
      <c r="C61" s="26" t="s">
        <v>1726</v>
      </c>
      <c r="D61" t="s">
        <v>1727</v>
      </c>
      <c r="E61" s="27" t="s">
        <v>1728</v>
      </c>
      <c r="F61" s="28" t="s">
        <v>1729</v>
      </c>
      <c r="G61" s="29">
        <v>80.298000000000002</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9104</v>
      </c>
    </row>
    <row r="64" ht="187.5">
      <c r="A64" s="1" t="s">
        <v>642</v>
      </c>
      <c r="E64" s="27" t="s">
        <v>3628</v>
      </c>
    </row>
  </sheetData>
  <sheetProtection sheet="1" objects="1" scenarios="1" spinCount="100000" saltValue="zCTy/+sjTHjrh4Lmvt6XME/uXnhqV0abZ8Tw6HIGVh1fQJD9gRW1IqLc9HbxBfUch9jSIkdrnk2w1EvGpScjFw==" hashValue="Z8t0UXwcqspiEYRhZPYmWC7ebwEaHYX+Ku2fQ4TTuLMVoT/yvUjI8DDTVNl2xxfm1N2P/PpHN78x6JH3OCtIK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9116</v>
      </c>
      <c r="E8" s="23" t="s">
        <v>350</v>
      </c>
      <c r="L8" s="24">
        <f>L9+L46+L59+L92+L101</f>
        <v>0</v>
      </c>
      <c r="M8" s="24">
        <f>M9+M46+M59+M92+M101</f>
        <v>0</v>
      </c>
      <c r="N8" s="25"/>
    </row>
    <row r="9" ht="13">
      <c r="A9" s="1" t="s">
        <v>630</v>
      </c>
      <c r="C9" s="22" t="s">
        <v>861</v>
      </c>
      <c r="E9" s="23" t="s">
        <v>1388</v>
      </c>
      <c r="L9" s="24">
        <f>SUMIFS(L10:L45,A10:A45,"P")</f>
        <v>0</v>
      </c>
      <c r="M9" s="24">
        <f>SUMIFS(M10:M45,A10:A45,"P")</f>
        <v>0</v>
      </c>
      <c r="N9" s="25"/>
    </row>
    <row r="10">
      <c r="A10" s="1" t="s">
        <v>633</v>
      </c>
      <c r="B10" s="1">
        <v>3</v>
      </c>
      <c r="C10" s="26" t="s">
        <v>8786</v>
      </c>
      <c r="D10" t="s">
        <v>635</v>
      </c>
      <c r="E10" s="27" t="s">
        <v>7440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9117</v>
      </c>
    </row>
    <row r="13">
      <c r="A13" s="1" t="s">
        <v>642</v>
      </c>
      <c r="E13" s="27" t="s">
        <v>1313</v>
      </c>
    </row>
    <row r="14">
      <c r="A14" s="1" t="s">
        <v>633</v>
      </c>
      <c r="B14" s="1">
        <v>4</v>
      </c>
      <c r="C14" s="26" t="s">
        <v>5666</v>
      </c>
      <c r="D14" t="s">
        <v>635</v>
      </c>
      <c r="E14" s="27" t="s">
        <v>5667</v>
      </c>
      <c r="F14" s="28" t="s">
        <v>809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9118</v>
      </c>
    </row>
    <row r="17">
      <c r="A17" s="1" t="s">
        <v>642</v>
      </c>
      <c r="E17" s="27" t="s">
        <v>1313</v>
      </c>
    </row>
    <row r="18">
      <c r="A18" s="1" t="s">
        <v>633</v>
      </c>
      <c r="B18" s="1">
        <v>5</v>
      </c>
      <c r="C18" s="26" t="s">
        <v>1399</v>
      </c>
      <c r="D18" t="s">
        <v>635</v>
      </c>
      <c r="E18" s="27" t="s">
        <v>1400</v>
      </c>
      <c r="F18" s="28" t="s">
        <v>869</v>
      </c>
      <c r="G18" s="29">
        <v>238.62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6</v>
      </c>
      <c r="C22" s="26" t="s">
        <v>4582</v>
      </c>
      <c r="D22" t="s">
        <v>635</v>
      </c>
      <c r="E22" s="27" t="s">
        <v>4583</v>
      </c>
      <c r="F22" s="28" t="s">
        <v>869</v>
      </c>
      <c r="G22" s="29">
        <v>151.13999999999999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7</v>
      </c>
      <c r="C26" s="26" t="s">
        <v>883</v>
      </c>
      <c r="D26" t="s">
        <v>635</v>
      </c>
      <c r="E26" s="27" t="s">
        <v>884</v>
      </c>
      <c r="F26" s="28" t="s">
        <v>869</v>
      </c>
      <c r="G26" s="29">
        <v>87.480000000000004</v>
      </c>
      <c r="H26" s="28">
        <v>0</v>
      </c>
      <c r="I26" s="30">
        <f>ROUND(G26*H26,P4)</f>
        <v>0</v>
      </c>
      <c r="L26" s="31">
        <v>0</v>
      </c>
      <c r="M26" s="24">
        <f>ROUND(G26*L26,P4)</f>
        <v>0</v>
      </c>
      <c r="N26" s="25" t="s">
        <v>638</v>
      </c>
      <c r="O26" s="32">
        <f>M26*AA26</f>
        <v>0</v>
      </c>
      <c r="P26" s="1">
        <v>3</v>
      </c>
      <c r="AA26" s="1">
        <f>IF(P26=1,$O$3,IF(P26=2,$O$4,$O$5))</f>
        <v>0</v>
      </c>
    </row>
    <row r="27" ht="25">
      <c r="A27" s="1" t="s">
        <v>639</v>
      </c>
      <c r="E27" s="27" t="s">
        <v>9119</v>
      </c>
    </row>
    <row r="28" ht="13">
      <c r="A28" s="1" t="s">
        <v>640</v>
      </c>
      <c r="E28" s="33" t="s">
        <v>9104</v>
      </c>
    </row>
    <row r="29">
      <c r="A29" s="1" t="s">
        <v>642</v>
      </c>
      <c r="E29" s="27" t="s">
        <v>1313</v>
      </c>
    </row>
    <row r="30">
      <c r="A30" s="1" t="s">
        <v>633</v>
      </c>
      <c r="B30" s="1">
        <v>8</v>
      </c>
      <c r="C30" s="26" t="s">
        <v>1812</v>
      </c>
      <c r="D30" t="s">
        <v>635</v>
      </c>
      <c r="E30" s="27" t="s">
        <v>1813</v>
      </c>
      <c r="F30" s="28" t="s">
        <v>869</v>
      </c>
      <c r="G30" s="29">
        <v>53.109999999999999</v>
      </c>
      <c r="H30" s="28">
        <v>0</v>
      </c>
      <c r="I30" s="30">
        <f>ROUND(G30*H30,P4)</f>
        <v>0</v>
      </c>
      <c r="L30" s="31">
        <v>0</v>
      </c>
      <c r="M30" s="24">
        <f>ROUND(G30*L30,P4)</f>
        <v>0</v>
      </c>
      <c r="N30" s="25" t="s">
        <v>638</v>
      </c>
      <c r="O30" s="32">
        <f>M30*AA30</f>
        <v>0</v>
      </c>
      <c r="P30" s="1">
        <v>3</v>
      </c>
      <c r="AA30" s="1">
        <f>IF(P30=1,$O$3,IF(P30=2,$O$4,$O$5))</f>
        <v>0</v>
      </c>
    </row>
    <row r="31">
      <c r="A31" s="1" t="s">
        <v>639</v>
      </c>
      <c r="E31" s="27" t="s">
        <v>9105</v>
      </c>
    </row>
    <row r="32" ht="13">
      <c r="A32" s="1" t="s">
        <v>640</v>
      </c>
      <c r="E32" s="33" t="s">
        <v>9104</v>
      </c>
    </row>
    <row r="33">
      <c r="A33" s="1" t="s">
        <v>642</v>
      </c>
      <c r="E33" s="27" t="s">
        <v>1313</v>
      </c>
    </row>
    <row r="34">
      <c r="A34" s="1" t="s">
        <v>633</v>
      </c>
      <c r="B34" s="1">
        <v>9</v>
      </c>
      <c r="C34" s="26" t="s">
        <v>6259</v>
      </c>
      <c r="D34" t="s">
        <v>635</v>
      </c>
      <c r="E34" s="27" t="s">
        <v>6260</v>
      </c>
      <c r="F34" s="28" t="s">
        <v>869</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9104</v>
      </c>
    </row>
    <row r="37">
      <c r="A37" s="1" t="s">
        <v>642</v>
      </c>
      <c r="E37" s="27" t="s">
        <v>1313</v>
      </c>
    </row>
    <row r="38">
      <c r="A38" s="1" t="s">
        <v>633</v>
      </c>
      <c r="B38" s="1">
        <v>10</v>
      </c>
      <c r="C38" s="26" t="s">
        <v>1805</v>
      </c>
      <c r="D38" t="s">
        <v>635</v>
      </c>
      <c r="E38" s="27" t="s">
        <v>1806</v>
      </c>
      <c r="F38" s="28" t="s">
        <v>865</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9104</v>
      </c>
    </row>
    <row r="41">
      <c r="A41" s="1" t="s">
        <v>642</v>
      </c>
      <c r="E41" s="27" t="s">
        <v>1313</v>
      </c>
    </row>
    <row r="42">
      <c r="A42" s="1" t="s">
        <v>633</v>
      </c>
      <c r="B42" s="1">
        <v>11</v>
      </c>
      <c r="C42" s="26" t="s">
        <v>3761</v>
      </c>
      <c r="D42" t="s">
        <v>635</v>
      </c>
      <c r="E42" s="27" t="s">
        <v>3762</v>
      </c>
      <c r="F42" s="28" t="s">
        <v>869</v>
      </c>
      <c r="G42" s="29">
        <v>31.43</v>
      </c>
      <c r="H42" s="28">
        <v>0</v>
      </c>
      <c r="I42" s="30">
        <f>ROUND(G42*H42,P4)</f>
        <v>0</v>
      </c>
      <c r="L42" s="31">
        <v>0</v>
      </c>
      <c r="M42" s="24">
        <f>ROUND(G42*L42,P4)</f>
        <v>0</v>
      </c>
      <c r="N42" s="25" t="s">
        <v>638</v>
      </c>
      <c r="O42" s="32">
        <f>M42*AA42</f>
        <v>0</v>
      </c>
      <c r="P42" s="1">
        <v>3</v>
      </c>
      <c r="AA42" s="1">
        <f>IF(P42=1,$O$3,IF(P42=2,$O$4,$O$5))</f>
        <v>0</v>
      </c>
    </row>
    <row r="43">
      <c r="A43" s="1" t="s">
        <v>639</v>
      </c>
      <c r="E43" s="27" t="s">
        <v>9077</v>
      </c>
    </row>
    <row r="44" ht="13">
      <c r="A44" s="1" t="s">
        <v>640</v>
      </c>
      <c r="E44" s="33" t="s">
        <v>9104</v>
      </c>
    </row>
    <row r="45">
      <c r="A45" s="1" t="s">
        <v>642</v>
      </c>
      <c r="E45" s="27" t="s">
        <v>1313</v>
      </c>
    </row>
    <row r="46" ht="13">
      <c r="A46" s="1" t="s">
        <v>630</v>
      </c>
      <c r="C46" s="22" t="s">
        <v>3123</v>
      </c>
      <c r="E46" s="23" t="s">
        <v>4687</v>
      </c>
      <c r="L46" s="24">
        <f>SUMIFS(L47:L58,A47:A58,"P")</f>
        <v>0</v>
      </c>
      <c r="M46" s="24">
        <f>SUMIFS(M47:M58,A47:A58,"P")</f>
        <v>0</v>
      </c>
      <c r="N46" s="25"/>
    </row>
    <row r="47">
      <c r="A47" s="1" t="s">
        <v>633</v>
      </c>
      <c r="B47" s="1">
        <v>12</v>
      </c>
      <c r="C47" s="26" t="s">
        <v>5457</v>
      </c>
      <c r="D47" t="s">
        <v>635</v>
      </c>
      <c r="E47" s="27" t="s">
        <v>5458</v>
      </c>
      <c r="F47" s="28" t="s">
        <v>869</v>
      </c>
      <c r="G47" s="29">
        <v>9.6400000000000006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9104</v>
      </c>
    </row>
    <row r="50">
      <c r="A50" s="1" t="s">
        <v>642</v>
      </c>
      <c r="E50" s="27" t="s">
        <v>1313</v>
      </c>
    </row>
    <row r="51">
      <c r="A51" s="1" t="s">
        <v>633</v>
      </c>
      <c r="B51" s="1">
        <v>13</v>
      </c>
      <c r="C51" s="26" t="s">
        <v>9082</v>
      </c>
      <c r="D51" t="s">
        <v>635</v>
      </c>
      <c r="E51" s="27" t="s">
        <v>9083</v>
      </c>
      <c r="F51" s="28" t="s">
        <v>869</v>
      </c>
      <c r="G51" s="29">
        <v>7.1399999999999997</v>
      </c>
      <c r="H51" s="28">
        <v>0</v>
      </c>
      <c r="I51" s="30">
        <f>ROUND(G51*H51,P4)</f>
        <v>0</v>
      </c>
      <c r="L51" s="31">
        <v>0</v>
      </c>
      <c r="M51" s="24">
        <f>ROUND(G51*L51,P4)</f>
        <v>0</v>
      </c>
      <c r="N51" s="25" t="s">
        <v>638</v>
      </c>
      <c r="O51" s="32">
        <f>M51*AA51</f>
        <v>0</v>
      </c>
      <c r="P51" s="1">
        <v>3</v>
      </c>
      <c r="AA51" s="1">
        <f>IF(P51=1,$O$3,IF(P51=2,$O$4,$O$5))</f>
        <v>0</v>
      </c>
    </row>
    <row r="52">
      <c r="A52" s="1" t="s">
        <v>639</v>
      </c>
      <c r="E52" s="27" t="s">
        <v>9084</v>
      </c>
    </row>
    <row r="53" ht="13">
      <c r="A53" s="1" t="s">
        <v>640</v>
      </c>
      <c r="E53" s="33" t="s">
        <v>9104</v>
      </c>
    </row>
    <row r="54">
      <c r="A54" s="1" t="s">
        <v>642</v>
      </c>
      <c r="E54" s="27" t="s">
        <v>1313</v>
      </c>
    </row>
    <row r="55">
      <c r="A55" s="1" t="s">
        <v>633</v>
      </c>
      <c r="B55" s="1">
        <v>14</v>
      </c>
      <c r="C55" s="26" t="s">
        <v>9107</v>
      </c>
      <c r="D55" t="s">
        <v>635</v>
      </c>
      <c r="E55" s="27" t="s">
        <v>9083</v>
      </c>
      <c r="F55" s="28" t="s">
        <v>869</v>
      </c>
      <c r="G55" s="29">
        <v>5.8600000000000003</v>
      </c>
      <c r="H55" s="28">
        <v>0</v>
      </c>
      <c r="I55" s="30">
        <f>ROUND(G55*H55,P4)</f>
        <v>0</v>
      </c>
      <c r="L55" s="31">
        <v>0</v>
      </c>
      <c r="M55" s="24">
        <f>ROUND(G55*L55,P4)</f>
        <v>0</v>
      </c>
      <c r="N55" s="25" t="s">
        <v>635</v>
      </c>
      <c r="O55" s="32">
        <f>M55*AA55</f>
        <v>0</v>
      </c>
      <c r="P55" s="1">
        <v>3</v>
      </c>
      <c r="AA55" s="1">
        <f>IF(P55=1,$O$3,IF(P55=2,$O$4,$O$5))</f>
        <v>0</v>
      </c>
    </row>
    <row r="56">
      <c r="A56" s="1" t="s">
        <v>639</v>
      </c>
      <c r="E56" s="27" t="s">
        <v>9108</v>
      </c>
    </row>
    <row r="57" ht="13">
      <c r="A57" s="1" t="s">
        <v>640</v>
      </c>
      <c r="E57" s="33" t="s">
        <v>9104</v>
      </c>
    </row>
    <row r="58">
      <c r="A58" s="1" t="s">
        <v>642</v>
      </c>
      <c r="E58" s="27" t="s">
        <v>1313</v>
      </c>
    </row>
    <row r="59" ht="13">
      <c r="A59" s="1" t="s">
        <v>630</v>
      </c>
      <c r="C59" s="22" t="s">
        <v>4738</v>
      </c>
      <c r="E59" s="23" t="s">
        <v>5475</v>
      </c>
      <c r="L59" s="24">
        <f>SUMIFS(L60:L91,A60:A91,"P")</f>
        <v>0</v>
      </c>
      <c r="M59" s="24">
        <f>SUMIFS(M60:M91,A60:A91,"P")</f>
        <v>0</v>
      </c>
      <c r="N59" s="25"/>
    </row>
    <row r="60">
      <c r="A60" s="1" t="s">
        <v>633</v>
      </c>
      <c r="B60" s="1">
        <v>15</v>
      </c>
      <c r="C60" s="26" t="s">
        <v>9036</v>
      </c>
      <c r="D60" t="s">
        <v>635</v>
      </c>
      <c r="E60" s="27" t="s">
        <v>9037</v>
      </c>
      <c r="F60" s="28" t="s">
        <v>649</v>
      </c>
      <c r="G60" s="29">
        <v>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9120</v>
      </c>
    </row>
    <row r="63">
      <c r="A63" s="1" t="s">
        <v>642</v>
      </c>
      <c r="E63" s="27" t="s">
        <v>1313</v>
      </c>
    </row>
    <row r="64">
      <c r="A64" s="1" t="s">
        <v>633</v>
      </c>
      <c r="B64" s="1">
        <v>16</v>
      </c>
      <c r="C64" s="26" t="s">
        <v>5175</v>
      </c>
      <c r="D64" t="s">
        <v>635</v>
      </c>
      <c r="E64" s="27" t="s">
        <v>5176</v>
      </c>
      <c r="F64" s="28" t="s">
        <v>649</v>
      </c>
      <c r="G64" s="29">
        <v>25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9118</v>
      </c>
    </row>
    <row r="67">
      <c r="A67" s="1" t="s">
        <v>642</v>
      </c>
      <c r="E67" s="27" t="s">
        <v>1313</v>
      </c>
    </row>
    <row r="68">
      <c r="A68" s="1" t="s">
        <v>633</v>
      </c>
      <c r="B68" s="1">
        <v>17</v>
      </c>
      <c r="C68" s="26" t="s">
        <v>9039</v>
      </c>
      <c r="D68" t="s">
        <v>635</v>
      </c>
      <c r="E68" s="27" t="s">
        <v>9040</v>
      </c>
      <c r="F68" s="28" t="s">
        <v>659</v>
      </c>
      <c r="G68" s="29">
        <v>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9121</v>
      </c>
    </row>
    <row r="71">
      <c r="A71" s="1" t="s">
        <v>642</v>
      </c>
      <c r="E71" s="27" t="s">
        <v>1313</v>
      </c>
    </row>
    <row r="72">
      <c r="A72" s="1" t="s">
        <v>633</v>
      </c>
      <c r="B72" s="1">
        <v>18</v>
      </c>
      <c r="C72" s="26" t="s">
        <v>9122</v>
      </c>
      <c r="D72" t="s">
        <v>635</v>
      </c>
      <c r="E72" s="27" t="s">
        <v>9123</v>
      </c>
      <c r="F72" s="28" t="s">
        <v>659</v>
      </c>
      <c r="G72" s="29">
        <v>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9100</v>
      </c>
    </row>
    <row r="75">
      <c r="A75" s="1" t="s">
        <v>642</v>
      </c>
      <c r="E75" s="27" t="s">
        <v>1313</v>
      </c>
    </row>
    <row r="76">
      <c r="A76" s="1" t="s">
        <v>633</v>
      </c>
      <c r="B76" s="1">
        <v>19</v>
      </c>
      <c r="C76" s="26" t="s">
        <v>9051</v>
      </c>
      <c r="D76" t="s">
        <v>635</v>
      </c>
      <c r="E76" s="27" t="s">
        <v>9052</v>
      </c>
      <c r="F76" s="28" t="s">
        <v>649</v>
      </c>
      <c r="G76" s="29">
        <v>59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9124</v>
      </c>
    </row>
    <row r="79">
      <c r="A79" s="1" t="s">
        <v>642</v>
      </c>
      <c r="E79" s="27" t="s">
        <v>1313</v>
      </c>
    </row>
    <row r="80">
      <c r="A80" s="1" t="s">
        <v>633</v>
      </c>
      <c r="B80" s="1">
        <v>20</v>
      </c>
      <c r="C80" s="26" t="s">
        <v>9125</v>
      </c>
      <c r="D80" t="s">
        <v>635</v>
      </c>
      <c r="E80" s="27" t="s">
        <v>9126</v>
      </c>
      <c r="F80" s="28" t="s">
        <v>869</v>
      </c>
      <c r="G80" s="29">
        <v>29.600000000000001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9104</v>
      </c>
    </row>
    <row r="83">
      <c r="A83" s="1" t="s">
        <v>642</v>
      </c>
      <c r="E83" s="27" t="s">
        <v>1313</v>
      </c>
    </row>
    <row r="84">
      <c r="A84" s="1" t="s">
        <v>633</v>
      </c>
      <c r="B84" s="1">
        <v>21</v>
      </c>
      <c r="C84" s="26" t="s">
        <v>9127</v>
      </c>
      <c r="D84" t="s">
        <v>635</v>
      </c>
      <c r="E84" s="27" t="s">
        <v>9128</v>
      </c>
      <c r="F84" s="28" t="s">
        <v>869</v>
      </c>
      <c r="G84" s="29">
        <v>12</v>
      </c>
      <c r="H84" s="28">
        <v>0</v>
      </c>
      <c r="I84" s="30">
        <f>ROUND(G84*H84,P4)</f>
        <v>0</v>
      </c>
      <c r="L84" s="31">
        <v>0</v>
      </c>
      <c r="M84" s="24">
        <f>ROUND(G84*L84,P4)</f>
        <v>0</v>
      </c>
      <c r="N84" s="25" t="s">
        <v>635</v>
      </c>
      <c r="O84" s="32">
        <f>M84*AA84</f>
        <v>0</v>
      </c>
      <c r="P84" s="1">
        <v>3</v>
      </c>
      <c r="AA84" s="1">
        <f>IF(P84=1,$O$3,IF(P84=2,$O$4,$O$5))</f>
        <v>0</v>
      </c>
    </row>
    <row r="85">
      <c r="A85" s="1" t="s">
        <v>639</v>
      </c>
      <c r="E85" s="27" t="s">
        <v>9129</v>
      </c>
    </row>
    <row r="86" ht="13">
      <c r="A86" s="1" t="s">
        <v>640</v>
      </c>
      <c r="E86" s="33" t="s">
        <v>9104</v>
      </c>
    </row>
    <row r="87" ht="409.5">
      <c r="A87" s="1" t="s">
        <v>642</v>
      </c>
      <c r="E87" s="27" t="s">
        <v>9130</v>
      </c>
    </row>
    <row r="88">
      <c r="A88" s="1" t="s">
        <v>633</v>
      </c>
      <c r="B88" s="1">
        <v>22</v>
      </c>
      <c r="C88" s="26" t="s">
        <v>9054</v>
      </c>
      <c r="D88" t="s">
        <v>635</v>
      </c>
      <c r="E88" s="27" t="s">
        <v>9055</v>
      </c>
      <c r="F88" s="28" t="s">
        <v>649</v>
      </c>
      <c r="G88" s="29">
        <v>59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9124</v>
      </c>
    </row>
    <row r="91">
      <c r="A91" s="1" t="s">
        <v>642</v>
      </c>
      <c r="E91" s="27" t="s">
        <v>1313</v>
      </c>
    </row>
    <row r="92" ht="13">
      <c r="A92" s="1" t="s">
        <v>630</v>
      </c>
      <c r="C92" s="22" t="s">
        <v>1889</v>
      </c>
      <c r="E92" s="23" t="s">
        <v>6709</v>
      </c>
      <c r="L92" s="24">
        <f>SUMIFS(L93:L100,A93:A100,"P")</f>
        <v>0</v>
      </c>
      <c r="M92" s="24">
        <f>SUMIFS(M93:M100,A93:A100,"P")</f>
        <v>0</v>
      </c>
      <c r="N92" s="25"/>
    </row>
    <row r="93">
      <c r="A93" s="1" t="s">
        <v>633</v>
      </c>
      <c r="B93" s="1">
        <v>23</v>
      </c>
      <c r="C93" s="26" t="s">
        <v>9131</v>
      </c>
      <c r="D93" t="s">
        <v>635</v>
      </c>
      <c r="E93" s="27" t="s">
        <v>9132</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9100</v>
      </c>
    </row>
    <row r="96">
      <c r="A96" s="1" t="s">
        <v>642</v>
      </c>
      <c r="E96" s="27" t="s">
        <v>1313</v>
      </c>
    </row>
    <row r="97">
      <c r="A97" s="1" t="s">
        <v>633</v>
      </c>
      <c r="B97" s="1">
        <v>24</v>
      </c>
      <c r="C97" s="26" t="s">
        <v>9133</v>
      </c>
      <c r="D97" t="s">
        <v>635</v>
      </c>
      <c r="E97" s="27" t="s">
        <v>9134</v>
      </c>
      <c r="F97" s="28" t="s">
        <v>649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9135</v>
      </c>
    </row>
    <row r="100">
      <c r="A100" s="1" t="s">
        <v>642</v>
      </c>
      <c r="E100" s="27" t="s">
        <v>1313</v>
      </c>
    </row>
    <row r="101" ht="13">
      <c r="A101" s="1" t="s">
        <v>630</v>
      </c>
      <c r="C101" s="22" t="s">
        <v>1724</v>
      </c>
      <c r="E101" s="23" t="s">
        <v>1725</v>
      </c>
      <c r="L101" s="24">
        <f>SUMIFS(L102:L109,A102:A109,"P")</f>
        <v>0</v>
      </c>
      <c r="M101" s="24">
        <f>SUMIFS(M102:M109,A102:A109,"P")</f>
        <v>0</v>
      </c>
      <c r="N101" s="25"/>
    </row>
    <row r="102" ht="25">
      <c r="A102" s="1" t="s">
        <v>633</v>
      </c>
      <c r="B102" s="1">
        <v>1</v>
      </c>
      <c r="C102" s="26" t="s">
        <v>1726</v>
      </c>
      <c r="D102" t="s">
        <v>1727</v>
      </c>
      <c r="E102" s="27" t="s">
        <v>1728</v>
      </c>
      <c r="F102" s="28" t="s">
        <v>1729</v>
      </c>
      <c r="G102" s="29">
        <v>272.05200000000002</v>
      </c>
      <c r="H102" s="28">
        <v>0</v>
      </c>
      <c r="I102" s="30">
        <f>ROUND(G102*H102,P4)</f>
        <v>0</v>
      </c>
      <c r="L102" s="31">
        <v>0</v>
      </c>
      <c r="M102" s="24">
        <f>ROUND(G102*L102,P4)</f>
        <v>0</v>
      </c>
      <c r="N102" s="25" t="s">
        <v>1730</v>
      </c>
      <c r="O102" s="32">
        <f>M102*AA102</f>
        <v>0</v>
      </c>
      <c r="P102" s="1">
        <v>3</v>
      </c>
      <c r="AA102" s="1">
        <f>IF(P102=1,$O$3,IF(P102=2,$O$4,$O$5))</f>
        <v>0</v>
      </c>
    </row>
    <row r="103" ht="25">
      <c r="A103" s="1" t="s">
        <v>639</v>
      </c>
      <c r="E103" s="27" t="s">
        <v>1731</v>
      </c>
    </row>
    <row r="104" ht="13">
      <c r="A104" s="1" t="s">
        <v>640</v>
      </c>
      <c r="E104" s="33" t="s">
        <v>9104</v>
      </c>
    </row>
    <row r="105" ht="187.5">
      <c r="A105" s="1" t="s">
        <v>642</v>
      </c>
      <c r="E105" s="27" t="s">
        <v>3628</v>
      </c>
    </row>
    <row r="106" ht="25">
      <c r="A106" s="1" t="s">
        <v>633</v>
      </c>
      <c r="B106" s="1">
        <v>2</v>
      </c>
      <c r="C106" s="26" t="s">
        <v>1738</v>
      </c>
      <c r="D106" t="s">
        <v>1739</v>
      </c>
      <c r="E106" s="27" t="s">
        <v>1740</v>
      </c>
      <c r="F106" s="28" t="s">
        <v>1729</v>
      </c>
      <c r="G106" s="29">
        <v>2</v>
      </c>
      <c r="H106" s="28">
        <v>0</v>
      </c>
      <c r="I106" s="30">
        <f>ROUND(G106*H106,P4)</f>
        <v>0</v>
      </c>
      <c r="L106" s="31">
        <v>0</v>
      </c>
      <c r="M106" s="24">
        <f>ROUND(G106*L106,P4)</f>
        <v>0</v>
      </c>
      <c r="N106" s="25" t="s">
        <v>1730</v>
      </c>
      <c r="O106" s="32">
        <f>M106*AA106</f>
        <v>0</v>
      </c>
      <c r="P106" s="1">
        <v>3</v>
      </c>
      <c r="AA106" s="1">
        <f>IF(P106=1,$O$3,IF(P106=2,$O$4,$O$5))</f>
        <v>0</v>
      </c>
    </row>
    <row r="107" ht="37.5">
      <c r="A107" s="1" t="s">
        <v>639</v>
      </c>
      <c r="E107" s="27" t="s">
        <v>9136</v>
      </c>
    </row>
    <row r="108" ht="13">
      <c r="A108" s="1" t="s">
        <v>640</v>
      </c>
      <c r="E108" s="33" t="s">
        <v>9100</v>
      </c>
    </row>
    <row r="109" ht="187.5">
      <c r="A109" s="1" t="s">
        <v>642</v>
      </c>
      <c r="E109" s="27" t="s">
        <v>4011</v>
      </c>
    </row>
  </sheetData>
  <sheetProtection sheet="1" objects="1" scenarios="1" spinCount="100000" saltValue="cjj4dwReug4n+paVUXeICjCW684w6jGqfzXyPaiGLzwHw8VAFRla5pcyxnH6hNiFXFhqZQOoHiW4NL3kj8MvEw==" hashValue="Ve9X2zf8jSjv66b3BYAbb5h9b30rHJkSIMljkq3ltzy4hvEcrGvAhwTf2Y5PIKvImXo4bVS9Mkqadc+V0OI71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9137</v>
      </c>
      <c r="E8" s="23" t="s">
        <v>352</v>
      </c>
      <c r="L8" s="24">
        <f>L9+L30+L39+L76</f>
        <v>0</v>
      </c>
      <c r="M8" s="24">
        <f>M9+M30+M39+M76</f>
        <v>0</v>
      </c>
      <c r="N8" s="25"/>
    </row>
    <row r="9" ht="13">
      <c r="A9" s="1" t="s">
        <v>630</v>
      </c>
      <c r="C9" s="22" t="s">
        <v>861</v>
      </c>
      <c r="E9" s="23" t="s">
        <v>1388</v>
      </c>
      <c r="L9" s="24">
        <f>SUMIFS(L10:L29,A10:A29,"P")</f>
        <v>0</v>
      </c>
      <c r="M9" s="24">
        <f>SUMIFS(M10:M29,A10:A29,"P")</f>
        <v>0</v>
      </c>
      <c r="N9" s="25"/>
    </row>
    <row r="10">
      <c r="A10" s="1" t="s">
        <v>633</v>
      </c>
      <c r="B10" s="1">
        <v>2</v>
      </c>
      <c r="C10" s="26" t="s">
        <v>5666</v>
      </c>
      <c r="D10" t="s">
        <v>635</v>
      </c>
      <c r="E10" s="27" t="s">
        <v>5667</v>
      </c>
      <c r="F10" s="28" t="s">
        <v>809</v>
      </c>
      <c r="G10" s="29">
        <v>20</v>
      </c>
      <c r="H10" s="28">
        <v>0</v>
      </c>
      <c r="I10" s="30">
        <f>ROUND(G10*H10,P4)</f>
        <v>0</v>
      </c>
      <c r="L10" s="31">
        <v>0</v>
      </c>
      <c r="M10" s="24">
        <f>ROUND(G10*L10,P4)</f>
        <v>0</v>
      </c>
      <c r="N10" s="25" t="s">
        <v>638</v>
      </c>
      <c r="O10" s="32">
        <f>M10*AA10</f>
        <v>0</v>
      </c>
      <c r="P10" s="1">
        <v>3</v>
      </c>
      <c r="AA10" s="1">
        <f>IF(P10=1,$O$3,IF(P10=2,$O$4,$O$5))</f>
        <v>0</v>
      </c>
    </row>
    <row r="11">
      <c r="A11" s="1" t="s">
        <v>639</v>
      </c>
      <c r="E11" s="27" t="s">
        <v>9069</v>
      </c>
    </row>
    <row r="12" ht="13">
      <c r="A12" s="1" t="s">
        <v>640</v>
      </c>
      <c r="E12" s="33" t="s">
        <v>5363</v>
      </c>
    </row>
    <row r="13">
      <c r="A13" s="1" t="s">
        <v>642</v>
      </c>
      <c r="E13" s="27" t="s">
        <v>1313</v>
      </c>
    </row>
    <row r="14">
      <c r="A14" s="1" t="s">
        <v>633</v>
      </c>
      <c r="B14" s="1">
        <v>3</v>
      </c>
      <c r="C14" s="26" t="s">
        <v>1399</v>
      </c>
      <c r="D14" t="s">
        <v>635</v>
      </c>
      <c r="E14" s="27" t="s">
        <v>1400</v>
      </c>
      <c r="F14" s="28" t="s">
        <v>869</v>
      </c>
      <c r="G14" s="29">
        <v>144.84999999999999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9081</v>
      </c>
    </row>
    <row r="17">
      <c r="A17" s="1" t="s">
        <v>642</v>
      </c>
      <c r="E17" s="27" t="s">
        <v>1313</v>
      </c>
    </row>
    <row r="18">
      <c r="A18" s="1" t="s">
        <v>633</v>
      </c>
      <c r="B18" s="1">
        <v>4</v>
      </c>
      <c r="C18" s="26" t="s">
        <v>4582</v>
      </c>
      <c r="D18" t="s">
        <v>635</v>
      </c>
      <c r="E18" s="27" t="s">
        <v>4583</v>
      </c>
      <c r="F18" s="28" t="s">
        <v>869</v>
      </c>
      <c r="G18" s="29">
        <v>144.86000000000001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9081</v>
      </c>
    </row>
    <row r="21">
      <c r="A21" s="1" t="s">
        <v>642</v>
      </c>
      <c r="E21" s="27" t="s">
        <v>1313</v>
      </c>
    </row>
    <row r="22">
      <c r="A22" s="1" t="s">
        <v>633</v>
      </c>
      <c r="B22" s="1">
        <v>5</v>
      </c>
      <c r="C22" s="26" t="s">
        <v>1812</v>
      </c>
      <c r="D22" t="s">
        <v>635</v>
      </c>
      <c r="E22" s="27" t="s">
        <v>1813</v>
      </c>
      <c r="F22" s="28" t="s">
        <v>869</v>
      </c>
      <c r="G22" s="29">
        <v>87.349999999999994</v>
      </c>
      <c r="H22" s="28">
        <v>0</v>
      </c>
      <c r="I22" s="30">
        <f>ROUND(G22*H22,P4)</f>
        <v>0</v>
      </c>
      <c r="L22" s="31">
        <v>0</v>
      </c>
      <c r="M22" s="24">
        <f>ROUND(G22*L22,P4)</f>
        <v>0</v>
      </c>
      <c r="N22" s="25" t="s">
        <v>638</v>
      </c>
      <c r="O22" s="32">
        <f>M22*AA22</f>
        <v>0</v>
      </c>
      <c r="P22" s="1">
        <v>3</v>
      </c>
      <c r="AA22" s="1">
        <f>IF(P22=1,$O$3,IF(P22=2,$O$4,$O$5))</f>
        <v>0</v>
      </c>
    </row>
    <row r="23">
      <c r="A23" s="1" t="s">
        <v>639</v>
      </c>
      <c r="E23" s="27" t="s">
        <v>9105</v>
      </c>
    </row>
    <row r="24" ht="13">
      <c r="A24" s="1" t="s">
        <v>640</v>
      </c>
      <c r="E24" s="33" t="s">
        <v>9081</v>
      </c>
    </row>
    <row r="25">
      <c r="A25" s="1" t="s">
        <v>642</v>
      </c>
      <c r="E25" s="27" t="s">
        <v>1313</v>
      </c>
    </row>
    <row r="26">
      <c r="A26" s="1" t="s">
        <v>633</v>
      </c>
      <c r="B26" s="1">
        <v>6</v>
      </c>
      <c r="C26" s="26" t="s">
        <v>3761</v>
      </c>
      <c r="D26" t="s">
        <v>635</v>
      </c>
      <c r="E26" s="27" t="s">
        <v>3762</v>
      </c>
      <c r="F26" s="28" t="s">
        <v>869</v>
      </c>
      <c r="G26" s="29">
        <v>38.509999999999998</v>
      </c>
      <c r="H26" s="28">
        <v>0</v>
      </c>
      <c r="I26" s="30">
        <f>ROUND(G26*H26,P4)</f>
        <v>0</v>
      </c>
      <c r="L26" s="31">
        <v>0</v>
      </c>
      <c r="M26" s="24">
        <f>ROUND(G26*L26,P4)</f>
        <v>0</v>
      </c>
      <c r="N26" s="25" t="s">
        <v>638</v>
      </c>
      <c r="O26" s="32">
        <f>M26*AA26</f>
        <v>0</v>
      </c>
      <c r="P26" s="1">
        <v>3</v>
      </c>
      <c r="AA26" s="1">
        <f>IF(P26=1,$O$3,IF(P26=2,$O$4,$O$5))</f>
        <v>0</v>
      </c>
    </row>
    <row r="27">
      <c r="A27" s="1" t="s">
        <v>639</v>
      </c>
      <c r="E27" s="27" t="s">
        <v>9077</v>
      </c>
    </row>
    <row r="28" ht="13">
      <c r="A28" s="1" t="s">
        <v>640</v>
      </c>
      <c r="E28" s="33" t="s">
        <v>9081</v>
      </c>
    </row>
    <row r="29">
      <c r="A29" s="1" t="s">
        <v>642</v>
      </c>
      <c r="E29" s="27" t="s">
        <v>1313</v>
      </c>
    </row>
    <row r="30" ht="13">
      <c r="A30" s="1" t="s">
        <v>630</v>
      </c>
      <c r="C30" s="22" t="s">
        <v>3123</v>
      </c>
      <c r="E30" s="23" t="s">
        <v>4687</v>
      </c>
      <c r="L30" s="24">
        <f>SUMIFS(L31:L38,A31:A38,"P")</f>
        <v>0</v>
      </c>
      <c r="M30" s="24">
        <f>SUMIFS(M31:M38,A31:A38,"P")</f>
        <v>0</v>
      </c>
      <c r="N30" s="25"/>
    </row>
    <row r="31">
      <c r="A31" s="1" t="s">
        <v>633</v>
      </c>
      <c r="B31" s="1">
        <v>7</v>
      </c>
      <c r="C31" s="26" t="s">
        <v>9082</v>
      </c>
      <c r="D31" t="s">
        <v>635</v>
      </c>
      <c r="E31" s="27" t="s">
        <v>9083</v>
      </c>
      <c r="F31" s="28" t="s">
        <v>869</v>
      </c>
      <c r="G31" s="29">
        <v>12.369999999999999</v>
      </c>
      <c r="H31" s="28">
        <v>0</v>
      </c>
      <c r="I31" s="30">
        <f>ROUND(G31*H31,P4)</f>
        <v>0</v>
      </c>
      <c r="L31" s="31">
        <v>0</v>
      </c>
      <c r="M31" s="24">
        <f>ROUND(G31*L31,P4)</f>
        <v>0</v>
      </c>
      <c r="N31" s="25" t="s">
        <v>638</v>
      </c>
      <c r="O31" s="32">
        <f>M31*AA31</f>
        <v>0</v>
      </c>
      <c r="P31" s="1">
        <v>3</v>
      </c>
      <c r="AA31" s="1">
        <f>IF(P31=1,$O$3,IF(P31=2,$O$4,$O$5))</f>
        <v>0</v>
      </c>
    </row>
    <row r="32">
      <c r="A32" s="1" t="s">
        <v>639</v>
      </c>
      <c r="E32" s="27" t="s">
        <v>9084</v>
      </c>
    </row>
    <row r="33" ht="13">
      <c r="A33" s="1" t="s">
        <v>640</v>
      </c>
      <c r="E33" s="33" t="s">
        <v>9081</v>
      </c>
    </row>
    <row r="34">
      <c r="A34" s="1" t="s">
        <v>642</v>
      </c>
      <c r="E34" s="27" t="s">
        <v>1313</v>
      </c>
    </row>
    <row r="35">
      <c r="A35" s="1" t="s">
        <v>633</v>
      </c>
      <c r="B35" s="1">
        <v>8</v>
      </c>
      <c r="C35" s="26" t="s">
        <v>9107</v>
      </c>
      <c r="D35" t="s">
        <v>635</v>
      </c>
      <c r="E35" s="27" t="s">
        <v>9083</v>
      </c>
      <c r="F35" s="28" t="s">
        <v>869</v>
      </c>
      <c r="G35" s="29">
        <v>8.25</v>
      </c>
      <c r="H35" s="28">
        <v>0</v>
      </c>
      <c r="I35" s="30">
        <f>ROUND(G35*H35,P4)</f>
        <v>0</v>
      </c>
      <c r="L35" s="31">
        <v>0</v>
      </c>
      <c r="M35" s="24">
        <f>ROUND(G35*L35,P4)</f>
        <v>0</v>
      </c>
      <c r="N35" s="25" t="s">
        <v>635</v>
      </c>
      <c r="O35" s="32">
        <f>M35*AA35</f>
        <v>0</v>
      </c>
      <c r="P35" s="1">
        <v>3</v>
      </c>
      <c r="AA35" s="1">
        <f>IF(P35=1,$O$3,IF(P35=2,$O$4,$O$5))</f>
        <v>0</v>
      </c>
    </row>
    <row r="36">
      <c r="A36" s="1" t="s">
        <v>639</v>
      </c>
      <c r="E36" s="27" t="s">
        <v>9108</v>
      </c>
    </row>
    <row r="37" ht="13">
      <c r="A37" s="1" t="s">
        <v>640</v>
      </c>
      <c r="E37" s="33" t="s">
        <v>9081</v>
      </c>
    </row>
    <row r="38">
      <c r="A38" s="1" t="s">
        <v>642</v>
      </c>
      <c r="E38" s="27" t="s">
        <v>1313</v>
      </c>
    </row>
    <row r="39" ht="13">
      <c r="A39" s="1" t="s">
        <v>630</v>
      </c>
      <c r="C39" s="22" t="s">
        <v>4738</v>
      </c>
      <c r="E39" s="23" t="s">
        <v>5475</v>
      </c>
      <c r="L39" s="24">
        <f>SUMIFS(L40:L75,A40:A75,"P")</f>
        <v>0</v>
      </c>
      <c r="M39" s="24">
        <f>SUMIFS(M40:M75,A40:A75,"P")</f>
        <v>0</v>
      </c>
      <c r="N39" s="25"/>
    </row>
    <row r="40">
      <c r="A40" s="1" t="s">
        <v>633</v>
      </c>
      <c r="B40" s="1">
        <v>9</v>
      </c>
      <c r="C40" s="26" t="s">
        <v>5297</v>
      </c>
      <c r="D40" t="s">
        <v>635</v>
      </c>
      <c r="E40" s="27" t="s">
        <v>5298</v>
      </c>
      <c r="F40" s="28" t="s">
        <v>649</v>
      </c>
      <c r="G40" s="29">
        <v>4</v>
      </c>
      <c r="H40" s="28">
        <v>0</v>
      </c>
      <c r="I40" s="30">
        <f>ROUND(G40*H40,P4)</f>
        <v>0</v>
      </c>
      <c r="L40" s="31">
        <v>0</v>
      </c>
      <c r="M40" s="24">
        <f>ROUND(G40*L40,P4)</f>
        <v>0</v>
      </c>
      <c r="N40" s="25" t="s">
        <v>638</v>
      </c>
      <c r="O40" s="32">
        <f>M40*AA40</f>
        <v>0</v>
      </c>
      <c r="P40" s="1">
        <v>3</v>
      </c>
      <c r="AA40" s="1">
        <f>IF(P40=1,$O$3,IF(P40=2,$O$4,$O$5))</f>
        <v>0</v>
      </c>
    </row>
    <row r="41">
      <c r="A41" s="1" t="s">
        <v>639</v>
      </c>
      <c r="E41" s="27" t="s">
        <v>9138</v>
      </c>
    </row>
    <row r="42" ht="13">
      <c r="A42" s="1" t="s">
        <v>640</v>
      </c>
      <c r="E42" s="33" t="s">
        <v>9093</v>
      </c>
    </row>
    <row r="43">
      <c r="A43" s="1" t="s">
        <v>642</v>
      </c>
      <c r="E43" s="27" t="s">
        <v>1313</v>
      </c>
    </row>
    <row r="44">
      <c r="A44" s="1" t="s">
        <v>633</v>
      </c>
      <c r="B44" s="1">
        <v>10</v>
      </c>
      <c r="C44" s="26" t="s">
        <v>4744</v>
      </c>
      <c r="D44" t="s">
        <v>635</v>
      </c>
      <c r="E44" s="27" t="s">
        <v>4745</v>
      </c>
      <c r="F44" s="28" t="s">
        <v>649</v>
      </c>
      <c r="G44" s="29">
        <v>54.280000000000001</v>
      </c>
      <c r="H44" s="28">
        <v>0</v>
      </c>
      <c r="I44" s="30">
        <f>ROUND(G44*H44,P4)</f>
        <v>0</v>
      </c>
      <c r="L44" s="31">
        <v>0</v>
      </c>
      <c r="M44" s="24">
        <f>ROUND(G44*L44,P4)</f>
        <v>0</v>
      </c>
      <c r="N44" s="25" t="s">
        <v>638</v>
      </c>
      <c r="O44" s="32">
        <f>M44*AA44</f>
        <v>0</v>
      </c>
      <c r="P44" s="1">
        <v>3</v>
      </c>
      <c r="AA44" s="1">
        <f>IF(P44=1,$O$3,IF(P44=2,$O$4,$O$5))</f>
        <v>0</v>
      </c>
    </row>
    <row r="45">
      <c r="A45" s="1" t="s">
        <v>639</v>
      </c>
      <c r="E45" s="27" t="s">
        <v>9138</v>
      </c>
    </row>
    <row r="46" ht="13">
      <c r="A46" s="1" t="s">
        <v>640</v>
      </c>
      <c r="E46" s="33" t="s">
        <v>9139</v>
      </c>
    </row>
    <row r="47">
      <c r="A47" s="1" t="s">
        <v>642</v>
      </c>
      <c r="E47" s="27" t="s">
        <v>1313</v>
      </c>
    </row>
    <row r="48">
      <c r="A48" s="1" t="s">
        <v>633</v>
      </c>
      <c r="B48" s="1">
        <v>11</v>
      </c>
      <c r="C48" s="26" t="s">
        <v>9140</v>
      </c>
      <c r="D48" t="s">
        <v>635</v>
      </c>
      <c r="E48" s="27" t="s">
        <v>4745</v>
      </c>
      <c r="F48" s="28" t="s">
        <v>649</v>
      </c>
      <c r="G48" s="29">
        <v>24.199999999999999</v>
      </c>
      <c r="H48" s="28">
        <v>0</v>
      </c>
      <c r="I48" s="30">
        <f>ROUND(G48*H48,P4)</f>
        <v>0</v>
      </c>
      <c r="L48" s="31">
        <v>0</v>
      </c>
      <c r="M48" s="24">
        <f>ROUND(G48*L48,P4)</f>
        <v>0</v>
      </c>
      <c r="N48" s="25" t="s">
        <v>635</v>
      </c>
      <c r="O48" s="32">
        <f>M48*AA48</f>
        <v>0</v>
      </c>
      <c r="P48" s="1">
        <v>3</v>
      </c>
      <c r="AA48" s="1">
        <f>IF(P48=1,$O$3,IF(P48=2,$O$4,$O$5))</f>
        <v>0</v>
      </c>
    </row>
    <row r="49">
      <c r="A49" s="1" t="s">
        <v>639</v>
      </c>
      <c r="E49" s="27" t="s">
        <v>9141</v>
      </c>
    </row>
    <row r="50" ht="13">
      <c r="A50" s="1" t="s">
        <v>640</v>
      </c>
      <c r="E50" s="33" t="s">
        <v>9142</v>
      </c>
    </row>
    <row r="51">
      <c r="A51" s="1" t="s">
        <v>642</v>
      </c>
      <c r="E51" s="27" t="s">
        <v>1313</v>
      </c>
    </row>
    <row r="52">
      <c r="A52" s="1" t="s">
        <v>633</v>
      </c>
      <c r="B52" s="1">
        <v>12</v>
      </c>
      <c r="C52" s="26" t="s">
        <v>5482</v>
      </c>
      <c r="D52" t="s">
        <v>635</v>
      </c>
      <c r="E52" s="27" t="s">
        <v>5483</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9089</v>
      </c>
    </row>
    <row r="54" ht="13">
      <c r="A54" s="1" t="s">
        <v>640</v>
      </c>
      <c r="E54" s="33" t="s">
        <v>9100</v>
      </c>
    </row>
    <row r="55">
      <c r="A55" s="1" t="s">
        <v>642</v>
      </c>
      <c r="E55" s="27" t="s">
        <v>1313</v>
      </c>
    </row>
    <row r="56">
      <c r="A56" s="1" t="s">
        <v>633</v>
      </c>
      <c r="B56" s="1">
        <v>13</v>
      </c>
      <c r="C56" s="26" t="s">
        <v>9143</v>
      </c>
      <c r="D56" t="s">
        <v>635</v>
      </c>
      <c r="E56" s="27" t="s">
        <v>9144</v>
      </c>
      <c r="F56" s="28" t="s">
        <v>659</v>
      </c>
      <c r="G56" s="29">
        <v>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9094</v>
      </c>
    </row>
    <row r="59">
      <c r="A59" s="1" t="s">
        <v>642</v>
      </c>
      <c r="E59" s="27" t="s">
        <v>1313</v>
      </c>
    </row>
    <row r="60">
      <c r="A60" s="1" t="s">
        <v>633</v>
      </c>
      <c r="B60" s="1">
        <v>14</v>
      </c>
      <c r="C60" s="26" t="s">
        <v>9122</v>
      </c>
      <c r="D60" t="s">
        <v>635</v>
      </c>
      <c r="E60" s="27" t="s">
        <v>9123</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9100</v>
      </c>
    </row>
    <row r="63">
      <c r="A63" s="1" t="s">
        <v>642</v>
      </c>
      <c r="E63" s="27" t="s">
        <v>1313</v>
      </c>
    </row>
    <row r="64">
      <c r="A64" s="1" t="s">
        <v>633</v>
      </c>
      <c r="B64" s="1">
        <v>15</v>
      </c>
      <c r="C64" s="26" t="s">
        <v>9145</v>
      </c>
      <c r="D64" t="s">
        <v>635</v>
      </c>
      <c r="E64" s="27" t="s">
        <v>9146</v>
      </c>
      <c r="F64" s="28" t="s">
        <v>649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9093</v>
      </c>
    </row>
    <row r="67">
      <c r="A67" s="1" t="s">
        <v>642</v>
      </c>
      <c r="E67" s="27" t="s">
        <v>1313</v>
      </c>
    </row>
    <row r="68">
      <c r="A68" s="1" t="s">
        <v>633</v>
      </c>
      <c r="B68" s="1">
        <v>16</v>
      </c>
      <c r="C68" s="26" t="s">
        <v>9147</v>
      </c>
      <c r="D68" t="s">
        <v>635</v>
      </c>
      <c r="E68" s="27" t="s">
        <v>9148</v>
      </c>
      <c r="F68" s="28" t="s">
        <v>649</v>
      </c>
      <c r="G68" s="29">
        <v>78.480000000000004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9149</v>
      </c>
    </row>
    <row r="71">
      <c r="A71" s="1" t="s">
        <v>642</v>
      </c>
      <c r="E71" s="27" t="s">
        <v>1313</v>
      </c>
    </row>
    <row r="72">
      <c r="A72" s="1" t="s">
        <v>633</v>
      </c>
      <c r="B72" s="1">
        <v>17</v>
      </c>
      <c r="C72" s="26" t="s">
        <v>9054</v>
      </c>
      <c r="D72" t="s">
        <v>635</v>
      </c>
      <c r="E72" s="27" t="s">
        <v>9055</v>
      </c>
      <c r="F72" s="28" t="s">
        <v>649</v>
      </c>
      <c r="G72" s="29">
        <v>78.480000000000004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9149</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260.74799999999999</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9081</v>
      </c>
    </row>
    <row r="80" ht="187.5">
      <c r="A80" s="1" t="s">
        <v>642</v>
      </c>
      <c r="E80" s="27" t="s">
        <v>3628</v>
      </c>
    </row>
  </sheetData>
  <sheetProtection sheet="1" objects="1" scenarios="1" spinCount="100000" saltValue="PiqUVuwpS7ODP4LvCjkvXqOP9m8GQehsVwqpnpUocIeNWNzN+WhGTNWqw2riowv78HSrHObCoHD2cfdG6rNfiQ==" hashValue="Me9Bxq87gc8N523OKjf3SNd8YoE5BDW4qgB8ZueccLQRrKOfzf9N3TvWsq1UWRvlYjE2roYrYt1rbtLPwQdJx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COUNTIFS(L8:L114,"=0",A8:A114,"P")+COUNTIFS(L8:L114,"",A8:A114,"P")+SUM(Q8:Q114)</f>
        <v>0</v>
      </c>
    </row>
    <row r="8" ht="13">
      <c r="A8" s="1" t="s">
        <v>628</v>
      </c>
      <c r="C8" s="22" t="s">
        <v>9150</v>
      </c>
      <c r="E8" s="23" t="s">
        <v>354</v>
      </c>
      <c r="L8" s="24">
        <f>L9+L34+L43+L100+L105</f>
        <v>0</v>
      </c>
      <c r="M8" s="24">
        <f>M9+M34+M43+M100+M105</f>
        <v>0</v>
      </c>
      <c r="N8" s="25"/>
    </row>
    <row r="9" ht="13">
      <c r="A9" s="1" t="s">
        <v>630</v>
      </c>
      <c r="C9" s="22" t="s">
        <v>861</v>
      </c>
      <c r="E9" s="23" t="s">
        <v>1388</v>
      </c>
      <c r="L9" s="24">
        <f>SUMIFS(L10:L33,A10:A33,"P")</f>
        <v>0</v>
      </c>
      <c r="M9" s="24">
        <f>SUMIFS(M10:M33,A10:A33,"P")</f>
        <v>0</v>
      </c>
      <c r="N9" s="25"/>
    </row>
    <row r="10">
      <c r="A10" s="1" t="s">
        <v>633</v>
      </c>
      <c r="B10" s="1">
        <v>3</v>
      </c>
      <c r="C10" s="26" t="s">
        <v>1396</v>
      </c>
      <c r="D10" t="s">
        <v>635</v>
      </c>
      <c r="E10" s="27" t="s">
        <v>1397</v>
      </c>
      <c r="F10" s="28" t="s">
        <v>869</v>
      </c>
      <c r="G10" s="29">
        <v>192.52000000000001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4</v>
      </c>
      <c r="C14" s="26" t="s">
        <v>1399</v>
      </c>
      <c r="D14" t="s">
        <v>635</v>
      </c>
      <c r="E14" s="27" t="s">
        <v>1400</v>
      </c>
      <c r="F14" s="28" t="s">
        <v>869</v>
      </c>
      <c r="G14" s="29">
        <v>172.66999999999999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5</v>
      </c>
      <c r="C18" s="26" t="s">
        <v>4582</v>
      </c>
      <c r="D18" t="s">
        <v>635</v>
      </c>
      <c r="E18" s="27" t="s">
        <v>4583</v>
      </c>
      <c r="F18" s="28" t="s">
        <v>869</v>
      </c>
      <c r="G18" s="29">
        <v>275.70999999999998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6</v>
      </c>
      <c r="C22" s="26" t="s">
        <v>883</v>
      </c>
      <c r="D22" t="s">
        <v>635</v>
      </c>
      <c r="E22" s="27" t="s">
        <v>884</v>
      </c>
      <c r="F22" s="28" t="s">
        <v>869</v>
      </c>
      <c r="G22" s="29">
        <v>89.480000000000004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7</v>
      </c>
      <c r="C26" s="26" t="s">
        <v>1812</v>
      </c>
      <c r="D26" t="s">
        <v>635</v>
      </c>
      <c r="E26" s="27" t="s">
        <v>1813</v>
      </c>
      <c r="F26" s="28" t="s">
        <v>869</v>
      </c>
      <c r="G26" s="29">
        <v>221.77000000000001</v>
      </c>
      <c r="H26" s="28">
        <v>0</v>
      </c>
      <c r="I26" s="30">
        <f>ROUND(G26*H26,P4)</f>
        <v>0</v>
      </c>
      <c r="L26" s="31">
        <v>0</v>
      </c>
      <c r="M26" s="24">
        <f>ROUND(G26*L26,P4)</f>
        <v>0</v>
      </c>
      <c r="N26" s="25" t="s">
        <v>638</v>
      </c>
      <c r="O26" s="32">
        <f>M26*AA26</f>
        <v>0</v>
      </c>
      <c r="P26" s="1">
        <v>3</v>
      </c>
      <c r="AA26" s="1">
        <f>IF(P26=1,$O$3,IF(P26=2,$O$4,$O$5))</f>
        <v>0</v>
      </c>
    </row>
    <row r="27">
      <c r="A27" s="1" t="s">
        <v>639</v>
      </c>
      <c r="E27" s="27" t="s">
        <v>9105</v>
      </c>
    </row>
    <row r="28" ht="13">
      <c r="A28" s="1" t="s">
        <v>640</v>
      </c>
      <c r="E28" s="33" t="s">
        <v>9104</v>
      </c>
    </row>
    <row r="29">
      <c r="A29" s="1" t="s">
        <v>642</v>
      </c>
      <c r="E29" s="27" t="s">
        <v>1313</v>
      </c>
    </row>
    <row r="30">
      <c r="A30" s="1" t="s">
        <v>633</v>
      </c>
      <c r="B30" s="1">
        <v>8</v>
      </c>
      <c r="C30" s="26" t="s">
        <v>3761</v>
      </c>
      <c r="D30" t="s">
        <v>635</v>
      </c>
      <c r="E30" s="27" t="s">
        <v>3762</v>
      </c>
      <c r="F30" s="28" t="s">
        <v>869</v>
      </c>
      <c r="G30" s="29">
        <v>23.800000000000001</v>
      </c>
      <c r="H30" s="28">
        <v>0</v>
      </c>
      <c r="I30" s="30">
        <f>ROUND(G30*H30,P4)</f>
        <v>0</v>
      </c>
      <c r="L30" s="31">
        <v>0</v>
      </c>
      <c r="M30" s="24">
        <f>ROUND(G30*L30,P4)</f>
        <v>0</v>
      </c>
      <c r="N30" s="25" t="s">
        <v>638</v>
      </c>
      <c r="O30" s="32">
        <f>M30*AA30</f>
        <v>0</v>
      </c>
      <c r="P30" s="1">
        <v>3</v>
      </c>
      <c r="AA30" s="1">
        <f>IF(P30=1,$O$3,IF(P30=2,$O$4,$O$5))</f>
        <v>0</v>
      </c>
    </row>
    <row r="31">
      <c r="A31" s="1" t="s">
        <v>639</v>
      </c>
      <c r="E31" s="27" t="s">
        <v>9077</v>
      </c>
    </row>
    <row r="32" ht="13">
      <c r="A32" s="1" t="s">
        <v>640</v>
      </c>
      <c r="E32" s="33" t="s">
        <v>9104</v>
      </c>
    </row>
    <row r="33">
      <c r="A33" s="1" t="s">
        <v>642</v>
      </c>
      <c r="E33" s="27" t="s">
        <v>1313</v>
      </c>
    </row>
    <row r="34" ht="13">
      <c r="A34" s="1" t="s">
        <v>630</v>
      </c>
      <c r="C34" s="22" t="s">
        <v>3123</v>
      </c>
      <c r="E34" s="23" t="s">
        <v>4687</v>
      </c>
      <c r="L34" s="24">
        <f>SUMIFS(L35:L42,A35:A42,"P")</f>
        <v>0</v>
      </c>
      <c r="M34" s="24">
        <f>SUMIFS(M35:M42,A35:A42,"P")</f>
        <v>0</v>
      </c>
      <c r="N34" s="25"/>
    </row>
    <row r="35">
      <c r="A35" s="1" t="s">
        <v>633</v>
      </c>
      <c r="B35" s="1">
        <v>9</v>
      </c>
      <c r="C35" s="26" t="s">
        <v>9107</v>
      </c>
      <c r="D35" t="s">
        <v>635</v>
      </c>
      <c r="E35" s="27" t="s">
        <v>9083</v>
      </c>
      <c r="F35" s="28" t="s">
        <v>869</v>
      </c>
      <c r="G35" s="29">
        <v>5.9500000000000002</v>
      </c>
      <c r="H35" s="28">
        <v>0</v>
      </c>
      <c r="I35" s="30">
        <f>ROUND(G35*H35,P4)</f>
        <v>0</v>
      </c>
      <c r="L35" s="31">
        <v>0</v>
      </c>
      <c r="M35" s="24">
        <f>ROUND(G35*L35,P4)</f>
        <v>0</v>
      </c>
      <c r="N35" s="25" t="s">
        <v>635</v>
      </c>
      <c r="O35" s="32">
        <f>M35*AA35</f>
        <v>0</v>
      </c>
      <c r="P35" s="1">
        <v>3</v>
      </c>
      <c r="AA35" s="1">
        <f>IF(P35=1,$O$3,IF(P35=2,$O$4,$O$5))</f>
        <v>0</v>
      </c>
    </row>
    <row r="36">
      <c r="A36" s="1" t="s">
        <v>639</v>
      </c>
      <c r="E36" s="27" t="s">
        <v>9108</v>
      </c>
    </row>
    <row r="37" ht="13">
      <c r="A37" s="1" t="s">
        <v>640</v>
      </c>
      <c r="E37" s="33" t="s">
        <v>9104</v>
      </c>
    </row>
    <row r="38">
      <c r="A38" s="1" t="s">
        <v>642</v>
      </c>
      <c r="E38" s="27" t="s">
        <v>1313</v>
      </c>
    </row>
    <row r="39">
      <c r="A39" s="1" t="s">
        <v>633</v>
      </c>
      <c r="B39" s="1">
        <v>10</v>
      </c>
      <c r="C39" s="26" t="s">
        <v>9082</v>
      </c>
      <c r="D39" t="s">
        <v>635</v>
      </c>
      <c r="E39" s="27" t="s">
        <v>9083</v>
      </c>
      <c r="F39" s="28" t="s">
        <v>869</v>
      </c>
      <c r="G39" s="29">
        <v>11.970000000000001</v>
      </c>
      <c r="H39" s="28">
        <v>0</v>
      </c>
      <c r="I39" s="30">
        <f>ROUND(G39*H39,P4)</f>
        <v>0</v>
      </c>
      <c r="L39" s="31">
        <v>0</v>
      </c>
      <c r="M39" s="24">
        <f>ROUND(G39*L39,P4)</f>
        <v>0</v>
      </c>
      <c r="N39" s="25" t="s">
        <v>638</v>
      </c>
      <c r="O39" s="32">
        <f>M39*AA39</f>
        <v>0</v>
      </c>
      <c r="P39" s="1">
        <v>3</v>
      </c>
      <c r="AA39" s="1">
        <f>IF(P39=1,$O$3,IF(P39=2,$O$4,$O$5))</f>
        <v>0</v>
      </c>
    </row>
    <row r="40">
      <c r="A40" s="1" t="s">
        <v>639</v>
      </c>
      <c r="E40" s="27" t="s">
        <v>9084</v>
      </c>
    </row>
    <row r="41" ht="13">
      <c r="A41" s="1" t="s">
        <v>640</v>
      </c>
      <c r="E41" s="33" t="s">
        <v>9104</v>
      </c>
    </row>
    <row r="42">
      <c r="A42" s="1" t="s">
        <v>642</v>
      </c>
      <c r="E42" s="27" t="s">
        <v>1313</v>
      </c>
    </row>
    <row r="43" ht="13">
      <c r="A43" s="1" t="s">
        <v>630</v>
      </c>
      <c r="C43" s="22" t="s">
        <v>4738</v>
      </c>
      <c r="E43" s="23" t="s">
        <v>5475</v>
      </c>
      <c r="L43" s="24">
        <f>SUMIFS(L44:L99,A44:A99,"P")</f>
        <v>0</v>
      </c>
      <c r="M43" s="24">
        <f>SUMIFS(M44:M99,A44:A99,"P")</f>
        <v>0</v>
      </c>
      <c r="N43" s="25"/>
    </row>
    <row r="44">
      <c r="A44" s="1" t="s">
        <v>633</v>
      </c>
      <c r="B44" s="1">
        <v>11</v>
      </c>
      <c r="C44" s="26" t="s">
        <v>9109</v>
      </c>
      <c r="D44" t="s">
        <v>635</v>
      </c>
      <c r="E44" s="27" t="s">
        <v>9110</v>
      </c>
      <c r="F44" s="28" t="s">
        <v>649</v>
      </c>
      <c r="G44" s="29">
        <v>61.609999999999999</v>
      </c>
      <c r="H44" s="28">
        <v>0</v>
      </c>
      <c r="I44" s="30">
        <f>ROUND(G44*H44,P4)</f>
        <v>0</v>
      </c>
      <c r="L44" s="31">
        <v>0</v>
      </c>
      <c r="M44" s="24">
        <f>ROUND(G44*L44,P4)</f>
        <v>0</v>
      </c>
      <c r="N44" s="25" t="s">
        <v>638</v>
      </c>
      <c r="O44" s="32">
        <f>M44*AA44</f>
        <v>0</v>
      </c>
      <c r="P44" s="1">
        <v>3</v>
      </c>
      <c r="AA44" s="1">
        <f>IF(P44=1,$O$3,IF(P44=2,$O$4,$O$5))</f>
        <v>0</v>
      </c>
    </row>
    <row r="45">
      <c r="A45" s="1" t="s">
        <v>639</v>
      </c>
      <c r="E45" s="27" t="s">
        <v>9151</v>
      </c>
    </row>
    <row r="46" ht="13">
      <c r="A46" s="1" t="s">
        <v>640</v>
      </c>
      <c r="E46" s="33" t="s">
        <v>9152</v>
      </c>
    </row>
    <row r="47">
      <c r="A47" s="1" t="s">
        <v>642</v>
      </c>
      <c r="E47" s="27" t="s">
        <v>1313</v>
      </c>
    </row>
    <row r="48">
      <c r="A48" s="1" t="s">
        <v>633</v>
      </c>
      <c r="B48" s="1">
        <v>12</v>
      </c>
      <c r="C48" s="26" t="s">
        <v>9153</v>
      </c>
      <c r="D48" t="s">
        <v>635</v>
      </c>
      <c r="E48" s="27" t="s">
        <v>9154</v>
      </c>
      <c r="F48" s="28" t="s">
        <v>649</v>
      </c>
      <c r="G48" s="29">
        <v>52.32</v>
      </c>
      <c r="H48" s="28">
        <v>0</v>
      </c>
      <c r="I48" s="30">
        <f>ROUND(G48*H48,P4)</f>
        <v>0</v>
      </c>
      <c r="L48" s="31">
        <v>0</v>
      </c>
      <c r="M48" s="24">
        <f>ROUND(G48*L48,P4)</f>
        <v>0</v>
      </c>
      <c r="N48" s="25" t="s">
        <v>638</v>
      </c>
      <c r="O48" s="32">
        <f>M48*AA48</f>
        <v>0</v>
      </c>
      <c r="P48" s="1">
        <v>3</v>
      </c>
      <c r="AA48" s="1">
        <f>IF(P48=1,$O$3,IF(P48=2,$O$4,$O$5))</f>
        <v>0</v>
      </c>
    </row>
    <row r="49">
      <c r="A49" s="1" t="s">
        <v>639</v>
      </c>
      <c r="E49" s="27" t="s">
        <v>9155</v>
      </c>
    </row>
    <row r="50" ht="13">
      <c r="A50" s="1" t="s">
        <v>640</v>
      </c>
      <c r="E50" s="33" t="s">
        <v>9156</v>
      </c>
    </row>
    <row r="51">
      <c r="A51" s="1" t="s">
        <v>642</v>
      </c>
      <c r="E51" s="27" t="s">
        <v>1313</v>
      </c>
    </row>
    <row r="52">
      <c r="A52" s="1" t="s">
        <v>633</v>
      </c>
      <c r="B52" s="1">
        <v>13</v>
      </c>
      <c r="C52" s="26" t="s">
        <v>9157</v>
      </c>
      <c r="D52" t="s">
        <v>635</v>
      </c>
      <c r="E52" s="27" t="s">
        <v>9158</v>
      </c>
      <c r="F52" s="28" t="s">
        <v>649</v>
      </c>
      <c r="G52" s="29">
        <v>52.32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9156</v>
      </c>
    </row>
    <row r="55">
      <c r="A55" s="1" t="s">
        <v>642</v>
      </c>
      <c r="E55" s="27" t="s">
        <v>1313</v>
      </c>
    </row>
    <row r="56">
      <c r="A56" s="1" t="s">
        <v>633</v>
      </c>
      <c r="B56" s="1">
        <v>14</v>
      </c>
      <c r="C56" s="26" t="s">
        <v>9159</v>
      </c>
      <c r="D56" t="s">
        <v>635</v>
      </c>
      <c r="E56" s="27" t="s">
        <v>9160</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9100</v>
      </c>
    </row>
    <row r="59">
      <c r="A59" s="1" t="s">
        <v>642</v>
      </c>
      <c r="E59" s="27" t="s">
        <v>1313</v>
      </c>
    </row>
    <row r="60">
      <c r="A60" s="1" t="s">
        <v>633</v>
      </c>
      <c r="B60" s="1">
        <v>15</v>
      </c>
      <c r="C60" s="26" t="s">
        <v>9161</v>
      </c>
      <c r="D60" t="s">
        <v>635</v>
      </c>
      <c r="E60" s="27" t="s">
        <v>9162</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5326</v>
      </c>
    </row>
    <row r="63">
      <c r="A63" s="1" t="s">
        <v>642</v>
      </c>
      <c r="E63" s="27" t="s">
        <v>1313</v>
      </c>
    </row>
    <row r="64">
      <c r="A64" s="1" t="s">
        <v>633</v>
      </c>
      <c r="B64" s="1">
        <v>16</v>
      </c>
      <c r="C64" s="26" t="s">
        <v>9163</v>
      </c>
      <c r="D64" t="s">
        <v>635</v>
      </c>
      <c r="E64" s="27" t="s">
        <v>9164</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9165</v>
      </c>
    </row>
    <row r="66" ht="13">
      <c r="A66" s="1" t="s">
        <v>640</v>
      </c>
      <c r="E66" s="33" t="s">
        <v>5326</v>
      </c>
    </row>
    <row r="67">
      <c r="A67" s="1" t="s">
        <v>642</v>
      </c>
      <c r="E67" s="27" t="s">
        <v>9166</v>
      </c>
    </row>
    <row r="68">
      <c r="A68" s="1" t="s">
        <v>633</v>
      </c>
      <c r="B68" s="1">
        <v>17</v>
      </c>
      <c r="C68" s="26" t="s">
        <v>9167</v>
      </c>
      <c r="D68" t="s">
        <v>635</v>
      </c>
      <c r="E68" s="27" t="s">
        <v>9168</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9100</v>
      </c>
    </row>
    <row r="71">
      <c r="A71" s="1" t="s">
        <v>642</v>
      </c>
      <c r="E71" s="27" t="s">
        <v>1313</v>
      </c>
    </row>
    <row r="72">
      <c r="A72" s="1" t="s">
        <v>633</v>
      </c>
      <c r="B72" s="1">
        <v>18</v>
      </c>
      <c r="C72" s="26" t="s">
        <v>9169</v>
      </c>
      <c r="D72" t="s">
        <v>635</v>
      </c>
      <c r="E72" s="27" t="s">
        <v>9170</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5326</v>
      </c>
    </row>
    <row r="75">
      <c r="A75" s="1" t="s">
        <v>642</v>
      </c>
      <c r="E75" s="27" t="s">
        <v>1313</v>
      </c>
    </row>
    <row r="76">
      <c r="A76" s="1" t="s">
        <v>633</v>
      </c>
      <c r="B76" s="1">
        <v>19</v>
      </c>
      <c r="C76" s="26" t="s">
        <v>9171</v>
      </c>
      <c r="D76" t="s">
        <v>635</v>
      </c>
      <c r="E76" s="27" t="s">
        <v>9172</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9100</v>
      </c>
    </row>
    <row r="79">
      <c r="A79" s="1" t="s">
        <v>642</v>
      </c>
      <c r="E79" s="27" t="s">
        <v>1313</v>
      </c>
    </row>
    <row r="80">
      <c r="A80" s="1" t="s">
        <v>633</v>
      </c>
      <c r="B80" s="1">
        <v>20</v>
      </c>
      <c r="C80" s="26" t="s">
        <v>9173</v>
      </c>
      <c r="D80" t="s">
        <v>635</v>
      </c>
      <c r="E80" s="27" t="s">
        <v>9174</v>
      </c>
      <c r="F80" s="28" t="s">
        <v>649</v>
      </c>
      <c r="G80" s="29">
        <v>61.600000000000001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9175</v>
      </c>
    </row>
    <row r="83">
      <c r="A83" s="1" t="s">
        <v>642</v>
      </c>
      <c r="E83" s="27" t="s">
        <v>1313</v>
      </c>
    </row>
    <row r="84">
      <c r="A84" s="1" t="s">
        <v>633</v>
      </c>
      <c r="B84" s="1">
        <v>21</v>
      </c>
      <c r="C84" s="26" t="s">
        <v>9043</v>
      </c>
      <c r="D84" t="s">
        <v>635</v>
      </c>
      <c r="E84" s="27" t="s">
        <v>9044</v>
      </c>
      <c r="F84" s="28" t="s">
        <v>649</v>
      </c>
      <c r="G84" s="29">
        <v>61.600000000000001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9175</v>
      </c>
    </row>
    <row r="87">
      <c r="A87" s="1" t="s">
        <v>642</v>
      </c>
      <c r="E87" s="27" t="s">
        <v>1313</v>
      </c>
    </row>
    <row r="88">
      <c r="A88" s="1" t="s">
        <v>633</v>
      </c>
      <c r="B88" s="1">
        <v>22</v>
      </c>
      <c r="C88" s="26" t="s">
        <v>9127</v>
      </c>
      <c r="D88" t="s">
        <v>635</v>
      </c>
      <c r="E88" s="27" t="s">
        <v>9128</v>
      </c>
      <c r="F88" s="28" t="s">
        <v>869</v>
      </c>
      <c r="G88" s="29">
        <v>4.0999999999999996</v>
      </c>
      <c r="H88" s="28">
        <v>0</v>
      </c>
      <c r="I88" s="30">
        <f>ROUND(G88*H88,P4)</f>
        <v>0</v>
      </c>
      <c r="L88" s="31">
        <v>0</v>
      </c>
      <c r="M88" s="24">
        <f>ROUND(G88*L88,P4)</f>
        <v>0</v>
      </c>
      <c r="N88" s="25" t="s">
        <v>635</v>
      </c>
      <c r="O88" s="32">
        <f>M88*AA88</f>
        <v>0</v>
      </c>
      <c r="P88" s="1">
        <v>3</v>
      </c>
      <c r="AA88" s="1">
        <f>IF(P88=1,$O$3,IF(P88=2,$O$4,$O$5))</f>
        <v>0</v>
      </c>
    </row>
    <row r="89">
      <c r="A89" s="1" t="s">
        <v>639</v>
      </c>
      <c r="E89" s="27" t="s">
        <v>9176</v>
      </c>
    </row>
    <row r="90" ht="13">
      <c r="A90" s="1" t="s">
        <v>640</v>
      </c>
      <c r="E90" s="33" t="s">
        <v>9177</v>
      </c>
    </row>
    <row r="91" ht="409.5">
      <c r="A91" s="1" t="s">
        <v>642</v>
      </c>
      <c r="E91" s="27" t="s">
        <v>9130</v>
      </c>
    </row>
    <row r="92">
      <c r="A92" s="1" t="s">
        <v>633</v>
      </c>
      <c r="B92" s="1">
        <v>23</v>
      </c>
      <c r="C92" s="26" t="s">
        <v>9178</v>
      </c>
      <c r="D92" t="s">
        <v>635</v>
      </c>
      <c r="E92" s="27" t="s">
        <v>9179</v>
      </c>
      <c r="F92" s="28" t="s">
        <v>649</v>
      </c>
      <c r="G92" s="29">
        <v>61.609999999999999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9152</v>
      </c>
    </row>
    <row r="95">
      <c r="A95" s="1" t="s">
        <v>642</v>
      </c>
      <c r="E95" s="27" t="s">
        <v>1313</v>
      </c>
    </row>
    <row r="96">
      <c r="A96" s="1" t="s">
        <v>633</v>
      </c>
      <c r="B96" s="1">
        <v>24</v>
      </c>
      <c r="C96" s="26" t="s">
        <v>9114</v>
      </c>
      <c r="D96" t="s">
        <v>635</v>
      </c>
      <c r="E96" s="27" t="s">
        <v>9115</v>
      </c>
      <c r="F96" s="28" t="s">
        <v>649</v>
      </c>
      <c r="G96" s="29">
        <v>61.609999999999999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9152</v>
      </c>
    </row>
    <row r="99">
      <c r="A99" s="1" t="s">
        <v>642</v>
      </c>
      <c r="E99" s="27" t="s">
        <v>1313</v>
      </c>
    </row>
    <row r="100" ht="13">
      <c r="A100" s="1" t="s">
        <v>630</v>
      </c>
      <c r="C100" s="22" t="s">
        <v>1889</v>
      </c>
      <c r="E100" s="23" t="s">
        <v>6709</v>
      </c>
      <c r="L100" s="24">
        <f>SUMIFS(L101:L104,A101:A104,"P")</f>
        <v>0</v>
      </c>
      <c r="M100" s="24">
        <f>SUMIFS(M101:M104,A101:A104,"P")</f>
        <v>0</v>
      </c>
      <c r="N100" s="25"/>
    </row>
    <row r="101">
      <c r="A101" s="1" t="s">
        <v>633</v>
      </c>
      <c r="B101" s="1">
        <v>25</v>
      </c>
      <c r="C101" s="26" t="s">
        <v>9180</v>
      </c>
      <c r="D101" t="s">
        <v>635</v>
      </c>
      <c r="E101" s="27" t="s">
        <v>9181</v>
      </c>
      <c r="F101" s="28" t="s">
        <v>649</v>
      </c>
      <c r="G101" s="29">
        <v>10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9135</v>
      </c>
    </row>
    <row r="104">
      <c r="A104" s="1" t="s">
        <v>642</v>
      </c>
      <c r="E104" s="27" t="s">
        <v>1313</v>
      </c>
    </row>
    <row r="105" ht="13">
      <c r="A105" s="1" t="s">
        <v>630</v>
      </c>
      <c r="C105" s="22" t="s">
        <v>1724</v>
      </c>
      <c r="E105" s="23" t="s">
        <v>1725</v>
      </c>
      <c r="L105" s="24">
        <f>SUMIFS(L106:L113,A106:A113,"P")</f>
        <v>0</v>
      </c>
      <c r="M105" s="24">
        <f>SUMIFS(M106:M113,A106:A113,"P")</f>
        <v>0</v>
      </c>
      <c r="N105" s="25"/>
    </row>
    <row r="106" ht="25">
      <c r="A106" s="1" t="s">
        <v>633</v>
      </c>
      <c r="B106" s="1">
        <v>1</v>
      </c>
      <c r="C106" s="26" t="s">
        <v>1726</v>
      </c>
      <c r="D106" t="s">
        <v>1727</v>
      </c>
      <c r="E106" s="27" t="s">
        <v>1728</v>
      </c>
      <c r="F106" s="28" t="s">
        <v>1729</v>
      </c>
      <c r="G106" s="29">
        <v>496.27800000000002</v>
      </c>
      <c r="H106" s="28">
        <v>0</v>
      </c>
      <c r="I106" s="30">
        <f>ROUND(G106*H106,P4)</f>
        <v>0</v>
      </c>
      <c r="L106" s="31">
        <v>0</v>
      </c>
      <c r="M106" s="24">
        <f>ROUND(G106*L106,P4)</f>
        <v>0</v>
      </c>
      <c r="N106" s="25" t="s">
        <v>1730</v>
      </c>
      <c r="O106" s="32">
        <f>M106*AA106</f>
        <v>0</v>
      </c>
      <c r="P106" s="1">
        <v>3</v>
      </c>
      <c r="AA106" s="1">
        <f>IF(P106=1,$O$3,IF(P106=2,$O$4,$O$5))</f>
        <v>0</v>
      </c>
    </row>
    <row r="107" ht="25">
      <c r="A107" s="1" t="s">
        <v>639</v>
      </c>
      <c r="E107" s="27" t="s">
        <v>1731</v>
      </c>
    </row>
    <row r="108" ht="13">
      <c r="A108" s="1" t="s">
        <v>640</v>
      </c>
      <c r="E108" s="33" t="s">
        <v>9104</v>
      </c>
    </row>
    <row r="109" ht="187.5">
      <c r="A109" s="1" t="s">
        <v>642</v>
      </c>
      <c r="E109" s="27" t="s">
        <v>3628</v>
      </c>
    </row>
    <row r="110" ht="25">
      <c r="A110" s="1" t="s">
        <v>633</v>
      </c>
      <c r="B110" s="1">
        <v>2</v>
      </c>
      <c r="C110" s="26" t="s">
        <v>1738</v>
      </c>
      <c r="D110" t="s">
        <v>1739</v>
      </c>
      <c r="E110" s="27" t="s">
        <v>1740</v>
      </c>
      <c r="F110" s="28" t="s">
        <v>1729</v>
      </c>
      <c r="G110" s="29">
        <v>1</v>
      </c>
      <c r="H110" s="28">
        <v>0</v>
      </c>
      <c r="I110" s="30">
        <f>ROUND(G110*H110,P4)</f>
        <v>0</v>
      </c>
      <c r="L110" s="31">
        <v>0</v>
      </c>
      <c r="M110" s="24">
        <f>ROUND(G110*L110,P4)</f>
        <v>0</v>
      </c>
      <c r="N110" s="25" t="s">
        <v>1730</v>
      </c>
      <c r="O110" s="32">
        <f>M110*AA110</f>
        <v>0</v>
      </c>
      <c r="P110" s="1">
        <v>3</v>
      </c>
      <c r="AA110" s="1">
        <f>IF(P110=1,$O$3,IF(P110=2,$O$4,$O$5))</f>
        <v>0</v>
      </c>
    </row>
    <row r="111" ht="37.5">
      <c r="A111" s="1" t="s">
        <v>639</v>
      </c>
      <c r="E111" s="27" t="s">
        <v>9182</v>
      </c>
    </row>
    <row r="112" ht="13">
      <c r="A112" s="1" t="s">
        <v>640</v>
      </c>
      <c r="E112" s="33" t="s">
        <v>9081</v>
      </c>
    </row>
    <row r="113" ht="187.5">
      <c r="A113" s="1" t="s">
        <v>642</v>
      </c>
      <c r="E113" s="27" t="s">
        <v>4011</v>
      </c>
    </row>
  </sheetData>
  <sheetProtection sheet="1" objects="1" scenarios="1" spinCount="100000" saltValue="VhysT1dy/HiN2ARKnGBWcRrTuUVPTZ4qQjWqp/6mQ5qpq0T4nOzJ9Y79sXRulSAF3dfXG4t6mFdDDvMj8oyQAQ==" hashValue="1/najUawynU++q5d0dg73zBz8piSdvb2fcubF6TNIGdIbCtb4pnuYv/xoMVlbRyo0HXQC5ZORd7+xUEx46/0A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9183</v>
      </c>
      <c r="E8" s="23" t="s">
        <v>356</v>
      </c>
      <c r="L8" s="24">
        <f>L9+L26+L35+L80+L85</f>
        <v>0</v>
      </c>
      <c r="M8" s="24">
        <f>M9+M26+M35+M80+M85</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57.079999999999998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3</v>
      </c>
      <c r="C14" s="26" t="s">
        <v>4582</v>
      </c>
      <c r="D14" t="s">
        <v>635</v>
      </c>
      <c r="E14" s="27" t="s">
        <v>4583</v>
      </c>
      <c r="F14" s="28" t="s">
        <v>869</v>
      </c>
      <c r="G14" s="29">
        <v>57.079999999999998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1812</v>
      </c>
      <c r="D18" t="s">
        <v>635</v>
      </c>
      <c r="E18" s="27" t="s">
        <v>1813</v>
      </c>
      <c r="F18" s="28" t="s">
        <v>869</v>
      </c>
      <c r="G18" s="29">
        <v>34.590000000000003</v>
      </c>
      <c r="H18" s="28">
        <v>0</v>
      </c>
      <c r="I18" s="30">
        <f>ROUND(G18*H18,P4)</f>
        <v>0</v>
      </c>
      <c r="L18" s="31">
        <v>0</v>
      </c>
      <c r="M18" s="24">
        <f>ROUND(G18*L18,P4)</f>
        <v>0</v>
      </c>
      <c r="N18" s="25" t="s">
        <v>638</v>
      </c>
      <c r="O18" s="32">
        <f>M18*AA18</f>
        <v>0</v>
      </c>
      <c r="P18" s="1">
        <v>3</v>
      </c>
      <c r="AA18" s="1">
        <f>IF(P18=1,$O$3,IF(P18=2,$O$4,$O$5))</f>
        <v>0</v>
      </c>
    </row>
    <row r="19">
      <c r="A19" s="1" t="s">
        <v>639</v>
      </c>
      <c r="E19" s="27" t="s">
        <v>9105</v>
      </c>
    </row>
    <row r="20" ht="13">
      <c r="A20" s="1" t="s">
        <v>640</v>
      </c>
      <c r="E20" s="33" t="s">
        <v>9104</v>
      </c>
    </row>
    <row r="21">
      <c r="A21" s="1" t="s">
        <v>642</v>
      </c>
      <c r="E21" s="27" t="s">
        <v>1313</v>
      </c>
    </row>
    <row r="22">
      <c r="A22" s="1" t="s">
        <v>633</v>
      </c>
      <c r="B22" s="1">
        <v>5</v>
      </c>
      <c r="C22" s="26" t="s">
        <v>3761</v>
      </c>
      <c r="D22" t="s">
        <v>635</v>
      </c>
      <c r="E22" s="27" t="s">
        <v>3762</v>
      </c>
      <c r="F22" s="28" t="s">
        <v>869</v>
      </c>
      <c r="G22" s="29">
        <v>13.58</v>
      </c>
      <c r="H22" s="28">
        <v>0</v>
      </c>
      <c r="I22" s="30">
        <f>ROUND(G22*H22,P4)</f>
        <v>0</v>
      </c>
      <c r="L22" s="31">
        <v>0</v>
      </c>
      <c r="M22" s="24">
        <f>ROUND(G22*L22,P4)</f>
        <v>0</v>
      </c>
      <c r="N22" s="25" t="s">
        <v>638</v>
      </c>
      <c r="O22" s="32">
        <f>M22*AA22</f>
        <v>0</v>
      </c>
      <c r="P22" s="1">
        <v>3</v>
      </c>
      <c r="AA22" s="1">
        <f>IF(P22=1,$O$3,IF(P22=2,$O$4,$O$5))</f>
        <v>0</v>
      </c>
    </row>
    <row r="23">
      <c r="A23" s="1" t="s">
        <v>639</v>
      </c>
      <c r="E23" s="27" t="s">
        <v>9077</v>
      </c>
    </row>
    <row r="24" ht="13">
      <c r="A24" s="1" t="s">
        <v>640</v>
      </c>
      <c r="E24" s="33" t="s">
        <v>9104</v>
      </c>
    </row>
    <row r="25">
      <c r="A25" s="1" t="s">
        <v>642</v>
      </c>
      <c r="E25" s="27" t="s">
        <v>1313</v>
      </c>
    </row>
    <row r="26" ht="13">
      <c r="A26" s="1" t="s">
        <v>630</v>
      </c>
      <c r="C26" s="22" t="s">
        <v>3123</v>
      </c>
      <c r="E26" s="23" t="s">
        <v>4687</v>
      </c>
      <c r="L26" s="24">
        <f>SUMIFS(L27:L34,A27:A34,"P")</f>
        <v>0</v>
      </c>
      <c r="M26" s="24">
        <f>SUMIFS(M27:M34,A27:A34,"P")</f>
        <v>0</v>
      </c>
      <c r="N26" s="25"/>
    </row>
    <row r="27">
      <c r="A27" s="1" t="s">
        <v>633</v>
      </c>
      <c r="B27" s="1">
        <v>6</v>
      </c>
      <c r="C27" s="26" t="s">
        <v>9107</v>
      </c>
      <c r="D27" t="s">
        <v>635</v>
      </c>
      <c r="E27" s="27" t="s">
        <v>9083</v>
      </c>
      <c r="F27" s="28" t="s">
        <v>869</v>
      </c>
      <c r="G27" s="29">
        <v>3.3900000000000001</v>
      </c>
      <c r="H27" s="28">
        <v>0</v>
      </c>
      <c r="I27" s="30">
        <f>ROUND(G27*H27,P4)</f>
        <v>0</v>
      </c>
      <c r="L27" s="31">
        <v>0</v>
      </c>
      <c r="M27" s="24">
        <f>ROUND(G27*L27,P4)</f>
        <v>0</v>
      </c>
      <c r="N27" s="25" t="s">
        <v>635</v>
      </c>
      <c r="O27" s="32">
        <f>M27*AA27</f>
        <v>0</v>
      </c>
      <c r="P27" s="1">
        <v>3</v>
      </c>
      <c r="AA27" s="1">
        <f>IF(P27=1,$O$3,IF(P27=2,$O$4,$O$5))</f>
        <v>0</v>
      </c>
    </row>
    <row r="28">
      <c r="A28" s="1" t="s">
        <v>639</v>
      </c>
      <c r="E28" s="27" t="s">
        <v>9108</v>
      </c>
    </row>
    <row r="29" ht="13">
      <c r="A29" s="1" t="s">
        <v>640</v>
      </c>
      <c r="E29" s="33" t="s">
        <v>9081</v>
      </c>
    </row>
    <row r="30">
      <c r="A30" s="1" t="s">
        <v>642</v>
      </c>
      <c r="E30" s="27" t="s">
        <v>1313</v>
      </c>
    </row>
    <row r="31">
      <c r="A31" s="1" t="s">
        <v>633</v>
      </c>
      <c r="B31" s="1">
        <v>7</v>
      </c>
      <c r="C31" s="26" t="s">
        <v>9082</v>
      </c>
      <c r="D31" t="s">
        <v>635</v>
      </c>
      <c r="E31" s="27" t="s">
        <v>9083</v>
      </c>
      <c r="F31" s="28" t="s">
        <v>869</v>
      </c>
      <c r="G31" s="29">
        <v>5.0999999999999996</v>
      </c>
      <c r="H31" s="28">
        <v>0</v>
      </c>
      <c r="I31" s="30">
        <f>ROUND(G31*H31,P4)</f>
        <v>0</v>
      </c>
      <c r="L31" s="31">
        <v>0</v>
      </c>
      <c r="M31" s="24">
        <f>ROUND(G31*L31,P4)</f>
        <v>0</v>
      </c>
      <c r="N31" s="25" t="s">
        <v>638</v>
      </c>
      <c r="O31" s="32">
        <f>M31*AA31</f>
        <v>0</v>
      </c>
      <c r="P31" s="1">
        <v>3</v>
      </c>
      <c r="AA31" s="1">
        <f>IF(P31=1,$O$3,IF(P31=2,$O$4,$O$5))</f>
        <v>0</v>
      </c>
    </row>
    <row r="32">
      <c r="A32" s="1" t="s">
        <v>639</v>
      </c>
      <c r="E32" s="27" t="s">
        <v>9084</v>
      </c>
    </row>
    <row r="33" ht="13">
      <c r="A33" s="1" t="s">
        <v>640</v>
      </c>
      <c r="E33" s="33" t="s">
        <v>9104</v>
      </c>
    </row>
    <row r="34">
      <c r="A34" s="1" t="s">
        <v>642</v>
      </c>
      <c r="E34" s="27" t="s">
        <v>1313</v>
      </c>
    </row>
    <row r="35" ht="13">
      <c r="A35" s="1" t="s">
        <v>630</v>
      </c>
      <c r="C35" s="22" t="s">
        <v>4738</v>
      </c>
      <c r="E35" s="23" t="s">
        <v>5475</v>
      </c>
      <c r="L35" s="24">
        <f>SUMIFS(L36:L79,A36:A79,"P")</f>
        <v>0</v>
      </c>
      <c r="M35" s="24">
        <f>SUMIFS(M36:M79,A36:A79,"P")</f>
        <v>0</v>
      </c>
      <c r="N35" s="25"/>
    </row>
    <row r="36">
      <c r="A36" s="1" t="s">
        <v>633</v>
      </c>
      <c r="B36" s="1">
        <v>8</v>
      </c>
      <c r="C36" s="26" t="s">
        <v>9184</v>
      </c>
      <c r="D36" t="s">
        <v>635</v>
      </c>
      <c r="E36" s="27" t="s">
        <v>9185</v>
      </c>
      <c r="F36" s="28" t="s">
        <v>649</v>
      </c>
      <c r="G36" s="29">
        <v>20.5</v>
      </c>
      <c r="H36" s="28">
        <v>0</v>
      </c>
      <c r="I36" s="30">
        <f>ROUND(G36*H36,P4)</f>
        <v>0</v>
      </c>
      <c r="L36" s="31">
        <v>0</v>
      </c>
      <c r="M36" s="24">
        <f>ROUND(G36*L36,P4)</f>
        <v>0</v>
      </c>
      <c r="N36" s="25" t="s">
        <v>638</v>
      </c>
      <c r="O36" s="32">
        <f>M36*AA36</f>
        <v>0</v>
      </c>
      <c r="P36" s="1">
        <v>3</v>
      </c>
      <c r="AA36" s="1">
        <f>IF(P36=1,$O$3,IF(P36=2,$O$4,$O$5))</f>
        <v>0</v>
      </c>
    </row>
    <row r="37">
      <c r="A37" s="1" t="s">
        <v>639</v>
      </c>
      <c r="E37" s="27" t="s">
        <v>9186</v>
      </c>
    </row>
    <row r="38" ht="13">
      <c r="A38" s="1" t="s">
        <v>640</v>
      </c>
      <c r="E38" s="33" t="s">
        <v>9187</v>
      </c>
    </row>
    <row r="39">
      <c r="A39" s="1" t="s">
        <v>642</v>
      </c>
      <c r="E39" s="27" t="s">
        <v>1313</v>
      </c>
    </row>
    <row r="40">
      <c r="A40" s="1" t="s">
        <v>633</v>
      </c>
      <c r="B40" s="1">
        <v>9</v>
      </c>
      <c r="C40" s="26" t="s">
        <v>9188</v>
      </c>
      <c r="D40" t="s">
        <v>635</v>
      </c>
      <c r="E40" s="27" t="s">
        <v>9189</v>
      </c>
      <c r="F40" s="28" t="s">
        <v>649</v>
      </c>
      <c r="G40" s="29">
        <v>33.939999999999998</v>
      </c>
      <c r="H40" s="28">
        <v>0</v>
      </c>
      <c r="I40" s="30">
        <f>ROUND(G40*H40,P4)</f>
        <v>0</v>
      </c>
      <c r="L40" s="31">
        <v>0</v>
      </c>
      <c r="M40" s="24">
        <f>ROUND(G40*L40,P4)</f>
        <v>0</v>
      </c>
      <c r="N40" s="25" t="s">
        <v>638</v>
      </c>
      <c r="O40" s="32">
        <f>M40*AA40</f>
        <v>0</v>
      </c>
      <c r="P40" s="1">
        <v>3</v>
      </c>
      <c r="AA40" s="1">
        <f>IF(P40=1,$O$3,IF(P40=2,$O$4,$O$5))</f>
        <v>0</v>
      </c>
    </row>
    <row r="41">
      <c r="A41" s="1" t="s">
        <v>639</v>
      </c>
      <c r="E41" s="27" t="s">
        <v>9190</v>
      </c>
    </row>
    <row r="42" ht="13">
      <c r="A42" s="1" t="s">
        <v>640</v>
      </c>
      <c r="E42" s="33" t="s">
        <v>9191</v>
      </c>
    </row>
    <row r="43">
      <c r="A43" s="1" t="s">
        <v>642</v>
      </c>
      <c r="E43" s="27" t="s">
        <v>1313</v>
      </c>
    </row>
    <row r="44">
      <c r="A44" s="1" t="s">
        <v>633</v>
      </c>
      <c r="B44" s="1">
        <v>10</v>
      </c>
      <c r="C44" s="26" t="s">
        <v>9192</v>
      </c>
      <c r="D44" t="s">
        <v>635</v>
      </c>
      <c r="E44" s="27" t="s">
        <v>9193</v>
      </c>
      <c r="F44" s="28" t="s">
        <v>649</v>
      </c>
      <c r="G44" s="29">
        <v>20.5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9187</v>
      </c>
    </row>
    <row r="47">
      <c r="A47" s="1" t="s">
        <v>642</v>
      </c>
      <c r="E47" s="27" t="s">
        <v>1313</v>
      </c>
    </row>
    <row r="48">
      <c r="A48" s="1" t="s">
        <v>633</v>
      </c>
      <c r="B48" s="1">
        <v>11</v>
      </c>
      <c r="C48" s="26" t="s">
        <v>9194</v>
      </c>
      <c r="D48" t="s">
        <v>635</v>
      </c>
      <c r="E48" s="27" t="s">
        <v>9195</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9100</v>
      </c>
    </row>
    <row r="51">
      <c r="A51" s="1" t="s">
        <v>642</v>
      </c>
      <c r="E51" s="27" t="s">
        <v>1313</v>
      </c>
    </row>
    <row r="52">
      <c r="A52" s="1" t="s">
        <v>633</v>
      </c>
      <c r="B52" s="1">
        <v>12</v>
      </c>
      <c r="C52" s="26" t="s">
        <v>9196</v>
      </c>
      <c r="D52" t="s">
        <v>635</v>
      </c>
      <c r="E52" s="27" t="s">
        <v>9197</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9198</v>
      </c>
    </row>
    <row r="54" ht="13">
      <c r="A54" s="1" t="s">
        <v>640</v>
      </c>
      <c r="E54" s="33" t="s">
        <v>5326</v>
      </c>
    </row>
    <row r="55">
      <c r="A55" s="1" t="s">
        <v>642</v>
      </c>
      <c r="E55" s="27" t="s">
        <v>1313</v>
      </c>
    </row>
    <row r="56">
      <c r="A56" s="1" t="s">
        <v>633</v>
      </c>
      <c r="B56" s="1">
        <v>13</v>
      </c>
      <c r="C56" s="26" t="s">
        <v>9199</v>
      </c>
      <c r="D56" t="s">
        <v>635</v>
      </c>
      <c r="E56" s="27" t="s">
        <v>9200</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9100</v>
      </c>
    </row>
    <row r="59">
      <c r="A59" s="1" t="s">
        <v>642</v>
      </c>
      <c r="E59" s="27" t="s">
        <v>1313</v>
      </c>
    </row>
    <row r="60">
      <c r="A60" s="1" t="s">
        <v>633</v>
      </c>
      <c r="B60" s="1">
        <v>14</v>
      </c>
      <c r="C60" s="26" t="s">
        <v>9201</v>
      </c>
      <c r="D60" t="s">
        <v>635</v>
      </c>
      <c r="E60" s="27" t="s">
        <v>9202</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5326</v>
      </c>
    </row>
    <row r="63">
      <c r="A63" s="1" t="s">
        <v>642</v>
      </c>
      <c r="E63" s="27" t="s">
        <v>1313</v>
      </c>
    </row>
    <row r="64">
      <c r="A64" s="1" t="s">
        <v>633</v>
      </c>
      <c r="B64" s="1">
        <v>15</v>
      </c>
      <c r="C64" s="26" t="s">
        <v>9173</v>
      </c>
      <c r="D64" t="s">
        <v>635</v>
      </c>
      <c r="E64" s="27" t="s">
        <v>9174</v>
      </c>
      <c r="F64" s="28" t="s">
        <v>649</v>
      </c>
      <c r="G64" s="29">
        <v>33.939999999999998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9191</v>
      </c>
    </row>
    <row r="67">
      <c r="A67" s="1" t="s">
        <v>642</v>
      </c>
      <c r="E67" s="27" t="s">
        <v>1313</v>
      </c>
    </row>
    <row r="68">
      <c r="A68" s="1" t="s">
        <v>633</v>
      </c>
      <c r="B68" s="1">
        <v>16</v>
      </c>
      <c r="C68" s="26" t="s">
        <v>9043</v>
      </c>
      <c r="D68" t="s">
        <v>635</v>
      </c>
      <c r="E68" s="27" t="s">
        <v>9044</v>
      </c>
      <c r="F68" s="28" t="s">
        <v>649</v>
      </c>
      <c r="G68" s="29">
        <v>33.939999999999998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9191</v>
      </c>
    </row>
    <row r="71">
      <c r="A71" s="1" t="s">
        <v>642</v>
      </c>
      <c r="E71" s="27" t="s">
        <v>1313</v>
      </c>
    </row>
    <row r="72">
      <c r="A72" s="1" t="s">
        <v>633</v>
      </c>
      <c r="B72" s="1">
        <v>17</v>
      </c>
      <c r="C72" s="26" t="s">
        <v>9203</v>
      </c>
      <c r="D72" t="s">
        <v>635</v>
      </c>
      <c r="E72" s="27" t="s">
        <v>9204</v>
      </c>
      <c r="F72" s="28" t="s">
        <v>649</v>
      </c>
      <c r="G72" s="29">
        <v>33.939999999999998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9191</v>
      </c>
    </row>
    <row r="75">
      <c r="A75" s="1" t="s">
        <v>642</v>
      </c>
      <c r="E75" s="27" t="s">
        <v>1313</v>
      </c>
    </row>
    <row r="76">
      <c r="A76" s="1" t="s">
        <v>633</v>
      </c>
      <c r="B76" s="1">
        <v>18</v>
      </c>
      <c r="C76" s="26" t="s">
        <v>9205</v>
      </c>
      <c r="D76" t="s">
        <v>635</v>
      </c>
      <c r="E76" s="27" t="s">
        <v>9206</v>
      </c>
      <c r="F76" s="28" t="s">
        <v>649</v>
      </c>
      <c r="G76" s="29">
        <v>33.939999999999998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9191</v>
      </c>
    </row>
    <row r="79">
      <c r="A79" s="1" t="s">
        <v>642</v>
      </c>
      <c r="E79" s="27" t="s">
        <v>1313</v>
      </c>
    </row>
    <row r="80" ht="13">
      <c r="A80" s="1" t="s">
        <v>630</v>
      </c>
      <c r="C80" s="22" t="s">
        <v>1889</v>
      </c>
      <c r="E80" s="23" t="s">
        <v>6709</v>
      </c>
      <c r="L80" s="24">
        <f>SUMIFS(L81:L84,A81:A84,"P")</f>
        <v>0</v>
      </c>
      <c r="M80" s="24">
        <f>SUMIFS(M81:M84,A81:A84,"P")</f>
        <v>0</v>
      </c>
      <c r="N80" s="25"/>
    </row>
    <row r="81">
      <c r="A81" s="1" t="s">
        <v>633</v>
      </c>
      <c r="B81" s="1">
        <v>19</v>
      </c>
      <c r="C81" s="26" t="s">
        <v>9207</v>
      </c>
      <c r="D81" t="s">
        <v>635</v>
      </c>
      <c r="E81" s="27" t="s">
        <v>9208</v>
      </c>
      <c r="F81" s="28" t="s">
        <v>649</v>
      </c>
      <c r="G81" s="29">
        <v>10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9135</v>
      </c>
    </row>
    <row r="84">
      <c r="A84" s="1" t="s">
        <v>642</v>
      </c>
      <c r="E84" s="27" t="s">
        <v>1313</v>
      </c>
    </row>
    <row r="85" ht="13">
      <c r="A85" s="1" t="s">
        <v>630</v>
      </c>
      <c r="C85" s="22" t="s">
        <v>1724</v>
      </c>
      <c r="E85" s="23" t="s">
        <v>1725</v>
      </c>
      <c r="L85" s="24">
        <f>SUMIFS(L86:L89,A86:A89,"P")</f>
        <v>0</v>
      </c>
      <c r="M85" s="24">
        <f>SUMIFS(M86:M89,A86:A89,"P")</f>
        <v>0</v>
      </c>
      <c r="N85" s="25"/>
    </row>
    <row r="86" ht="25">
      <c r="A86" s="1" t="s">
        <v>633</v>
      </c>
      <c r="B86" s="1">
        <v>1</v>
      </c>
      <c r="C86" s="26" t="s">
        <v>1726</v>
      </c>
      <c r="D86" t="s">
        <v>1727</v>
      </c>
      <c r="E86" s="27" t="s">
        <v>1728</v>
      </c>
      <c r="F86" s="28" t="s">
        <v>1729</v>
      </c>
      <c r="G86" s="29">
        <v>102.744</v>
      </c>
      <c r="H86" s="28">
        <v>0</v>
      </c>
      <c r="I86" s="30">
        <f>ROUND(G86*H86,P4)</f>
        <v>0</v>
      </c>
      <c r="L86" s="31">
        <v>0</v>
      </c>
      <c r="M86" s="24">
        <f>ROUND(G86*L86,P4)</f>
        <v>0</v>
      </c>
      <c r="N86" s="25" t="s">
        <v>1730</v>
      </c>
      <c r="O86" s="32">
        <f>M86*AA86</f>
        <v>0</v>
      </c>
      <c r="P86" s="1">
        <v>3</v>
      </c>
      <c r="AA86" s="1">
        <f>IF(P86=1,$O$3,IF(P86=2,$O$4,$O$5))</f>
        <v>0</v>
      </c>
    </row>
    <row r="87" ht="25">
      <c r="A87" s="1" t="s">
        <v>639</v>
      </c>
      <c r="E87" s="27" t="s">
        <v>1731</v>
      </c>
    </row>
    <row r="88" ht="13">
      <c r="A88" s="1" t="s">
        <v>640</v>
      </c>
      <c r="E88" s="33" t="s">
        <v>9104</v>
      </c>
    </row>
    <row r="89" ht="187.5">
      <c r="A89" s="1" t="s">
        <v>642</v>
      </c>
      <c r="E89" s="27" t="s">
        <v>3628</v>
      </c>
    </row>
  </sheetData>
  <sheetProtection sheet="1" objects="1" scenarios="1" spinCount="100000" saltValue="LolX6BgSN6PJGmi3gFLXH1hFjL5VNuFwuQQWsRG45Q9Pu1zAdnu2M6TsEhM0dhmwclqHhx6dYPUT63syGtoGbQ==" hashValue="/3ON5ef4QtODwDlOaoGr5fBRS2ScuiPjILigicYBr+lRCvY7hp73QW1y3yIJ0lmCdm+kU7zrb7dZNG+OcDveu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9209</v>
      </c>
      <c r="E8" s="23" t="s">
        <v>358</v>
      </c>
      <c r="L8" s="24">
        <f>L9+L26+L35+L76</f>
        <v>0</v>
      </c>
      <c r="M8" s="24">
        <f>M9+M26+M35+M76</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78.219999999999999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3</v>
      </c>
      <c r="C14" s="26" t="s">
        <v>4582</v>
      </c>
      <c r="D14" t="s">
        <v>635</v>
      </c>
      <c r="E14" s="27" t="s">
        <v>4583</v>
      </c>
      <c r="F14" s="28" t="s">
        <v>869</v>
      </c>
      <c r="G14" s="29">
        <v>78.219999999999999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1812</v>
      </c>
      <c r="D18" t="s">
        <v>635</v>
      </c>
      <c r="E18" s="27" t="s">
        <v>1813</v>
      </c>
      <c r="F18" s="28" t="s">
        <v>869</v>
      </c>
      <c r="G18" s="29">
        <v>55.259999999999998</v>
      </c>
      <c r="H18" s="28">
        <v>0</v>
      </c>
      <c r="I18" s="30">
        <f>ROUND(G18*H18,P4)</f>
        <v>0</v>
      </c>
      <c r="L18" s="31">
        <v>0</v>
      </c>
      <c r="M18" s="24">
        <f>ROUND(G18*L18,P4)</f>
        <v>0</v>
      </c>
      <c r="N18" s="25" t="s">
        <v>638</v>
      </c>
      <c r="O18" s="32">
        <f>M18*AA18</f>
        <v>0</v>
      </c>
      <c r="P18" s="1">
        <v>3</v>
      </c>
      <c r="AA18" s="1">
        <f>IF(P18=1,$O$3,IF(P18=2,$O$4,$O$5))</f>
        <v>0</v>
      </c>
    </row>
    <row r="19">
      <c r="A19" s="1" t="s">
        <v>639</v>
      </c>
      <c r="E19" s="27" t="s">
        <v>9105</v>
      </c>
    </row>
    <row r="20" ht="13">
      <c r="A20" s="1" t="s">
        <v>640</v>
      </c>
      <c r="E20" s="33" t="s">
        <v>9104</v>
      </c>
    </row>
    <row r="21">
      <c r="A21" s="1" t="s">
        <v>642</v>
      </c>
      <c r="E21" s="27" t="s">
        <v>1313</v>
      </c>
    </row>
    <row r="22">
      <c r="A22" s="1" t="s">
        <v>633</v>
      </c>
      <c r="B22" s="1">
        <v>5</v>
      </c>
      <c r="C22" s="26" t="s">
        <v>3761</v>
      </c>
      <c r="D22" t="s">
        <v>635</v>
      </c>
      <c r="E22" s="27" t="s">
        <v>3762</v>
      </c>
      <c r="F22" s="28" t="s">
        <v>869</v>
      </c>
      <c r="G22" s="29">
        <v>14.529999999999999</v>
      </c>
      <c r="H22" s="28">
        <v>0</v>
      </c>
      <c r="I22" s="30">
        <f>ROUND(G22*H22,P4)</f>
        <v>0</v>
      </c>
      <c r="L22" s="31">
        <v>0</v>
      </c>
      <c r="M22" s="24">
        <f>ROUND(G22*L22,P4)</f>
        <v>0</v>
      </c>
      <c r="N22" s="25" t="s">
        <v>638</v>
      </c>
      <c r="O22" s="32">
        <f>M22*AA22</f>
        <v>0</v>
      </c>
      <c r="P22" s="1">
        <v>3</v>
      </c>
      <c r="AA22" s="1">
        <f>IF(P22=1,$O$3,IF(P22=2,$O$4,$O$5))</f>
        <v>0</v>
      </c>
    </row>
    <row r="23">
      <c r="A23" s="1" t="s">
        <v>639</v>
      </c>
      <c r="E23" s="27" t="s">
        <v>9077</v>
      </c>
    </row>
    <row r="24" ht="13">
      <c r="A24" s="1" t="s">
        <v>640</v>
      </c>
      <c r="E24" s="33" t="s">
        <v>9104</v>
      </c>
    </row>
    <row r="25">
      <c r="A25" s="1" t="s">
        <v>642</v>
      </c>
      <c r="E25" s="27" t="s">
        <v>1313</v>
      </c>
    </row>
    <row r="26" ht="13">
      <c r="A26" s="1" t="s">
        <v>630</v>
      </c>
      <c r="C26" s="22" t="s">
        <v>3123</v>
      </c>
      <c r="E26" s="23" t="s">
        <v>4687</v>
      </c>
      <c r="L26" s="24">
        <f>SUMIFS(L27:L34,A27:A34,"P")</f>
        <v>0</v>
      </c>
      <c r="M26" s="24">
        <f>SUMIFS(M27:M34,A27:A34,"P")</f>
        <v>0</v>
      </c>
      <c r="N26" s="25"/>
    </row>
    <row r="27">
      <c r="A27" s="1" t="s">
        <v>633</v>
      </c>
      <c r="B27" s="1">
        <v>6</v>
      </c>
      <c r="C27" s="26" t="s">
        <v>9107</v>
      </c>
      <c r="D27" t="s">
        <v>635</v>
      </c>
      <c r="E27" s="27" t="s">
        <v>9083</v>
      </c>
      <c r="F27" s="28" t="s">
        <v>869</v>
      </c>
      <c r="G27" s="29">
        <v>4.21</v>
      </c>
      <c r="H27" s="28">
        <v>0</v>
      </c>
      <c r="I27" s="30">
        <f>ROUND(G27*H27,P4)</f>
        <v>0</v>
      </c>
      <c r="L27" s="31">
        <v>0</v>
      </c>
      <c r="M27" s="24">
        <f>ROUND(G27*L27,P4)</f>
        <v>0</v>
      </c>
      <c r="N27" s="25" t="s">
        <v>635</v>
      </c>
      <c r="O27" s="32">
        <f>M27*AA27</f>
        <v>0</v>
      </c>
      <c r="P27" s="1">
        <v>3</v>
      </c>
      <c r="AA27" s="1">
        <f>IF(P27=1,$O$3,IF(P27=2,$O$4,$O$5))</f>
        <v>0</v>
      </c>
    </row>
    <row r="28">
      <c r="A28" s="1" t="s">
        <v>639</v>
      </c>
      <c r="E28" s="27" t="s">
        <v>9108</v>
      </c>
    </row>
    <row r="29" ht="13">
      <c r="A29" s="1" t="s">
        <v>640</v>
      </c>
      <c r="E29" s="33" t="s">
        <v>9104</v>
      </c>
    </row>
    <row r="30">
      <c r="A30" s="1" t="s">
        <v>642</v>
      </c>
      <c r="E30" s="27" t="s">
        <v>1313</v>
      </c>
    </row>
    <row r="31">
      <c r="A31" s="1" t="s">
        <v>633</v>
      </c>
      <c r="B31" s="1">
        <v>7</v>
      </c>
      <c r="C31" s="26" t="s">
        <v>9082</v>
      </c>
      <c r="D31" t="s">
        <v>635</v>
      </c>
      <c r="E31" s="27" t="s">
        <v>9083</v>
      </c>
      <c r="F31" s="28" t="s">
        <v>869</v>
      </c>
      <c r="G31" s="29">
        <v>5.1600000000000001</v>
      </c>
      <c r="H31" s="28">
        <v>0</v>
      </c>
      <c r="I31" s="30">
        <f>ROUND(G31*H31,P4)</f>
        <v>0</v>
      </c>
      <c r="L31" s="31">
        <v>0</v>
      </c>
      <c r="M31" s="24">
        <f>ROUND(G31*L31,P4)</f>
        <v>0</v>
      </c>
      <c r="N31" s="25" t="s">
        <v>638</v>
      </c>
      <c r="O31" s="32">
        <f>M31*AA31</f>
        <v>0</v>
      </c>
      <c r="P31" s="1">
        <v>3</v>
      </c>
      <c r="AA31" s="1">
        <f>IF(P31=1,$O$3,IF(P31=2,$O$4,$O$5))</f>
        <v>0</v>
      </c>
    </row>
    <row r="32">
      <c r="A32" s="1" t="s">
        <v>639</v>
      </c>
      <c r="E32" s="27" t="s">
        <v>9084</v>
      </c>
    </row>
    <row r="33" ht="13">
      <c r="A33" s="1" t="s">
        <v>640</v>
      </c>
      <c r="E33" s="33" t="s">
        <v>9104</v>
      </c>
    </row>
    <row r="34">
      <c r="A34" s="1" t="s">
        <v>642</v>
      </c>
      <c r="E34" s="27" t="s">
        <v>1313</v>
      </c>
    </row>
    <row r="35" ht="13">
      <c r="A35" s="1" t="s">
        <v>630</v>
      </c>
      <c r="C35" s="22" t="s">
        <v>4738</v>
      </c>
      <c r="E35" s="23" t="s">
        <v>5475</v>
      </c>
      <c r="L35" s="24">
        <f>SUMIFS(L36:L75,A36:A75,"P")</f>
        <v>0</v>
      </c>
      <c r="M35" s="24">
        <f>SUMIFS(M36:M75,A36:A75,"P")</f>
        <v>0</v>
      </c>
      <c r="N35" s="25"/>
    </row>
    <row r="36">
      <c r="A36" s="1" t="s">
        <v>633</v>
      </c>
      <c r="B36" s="1">
        <v>8</v>
      </c>
      <c r="C36" s="26" t="s">
        <v>9210</v>
      </c>
      <c r="D36" t="s">
        <v>635</v>
      </c>
      <c r="E36" s="27" t="s">
        <v>9211</v>
      </c>
      <c r="F36" s="28" t="s">
        <v>649</v>
      </c>
      <c r="G36" s="29">
        <v>42.140000000000001</v>
      </c>
      <c r="H36" s="28">
        <v>0</v>
      </c>
      <c r="I36" s="30">
        <f>ROUND(G36*H36,P4)</f>
        <v>0</v>
      </c>
      <c r="L36" s="31">
        <v>0</v>
      </c>
      <c r="M36" s="24">
        <f>ROUND(G36*L36,P4)</f>
        <v>0</v>
      </c>
      <c r="N36" s="25" t="s">
        <v>638</v>
      </c>
      <c r="O36" s="32">
        <f>M36*AA36</f>
        <v>0</v>
      </c>
      <c r="P36" s="1">
        <v>3</v>
      </c>
      <c r="AA36" s="1">
        <f>IF(P36=1,$O$3,IF(P36=2,$O$4,$O$5))</f>
        <v>0</v>
      </c>
    </row>
    <row r="37">
      <c r="A37" s="1" t="s">
        <v>639</v>
      </c>
      <c r="E37" s="27" t="s">
        <v>9212</v>
      </c>
    </row>
    <row r="38" ht="13">
      <c r="A38" s="1" t="s">
        <v>640</v>
      </c>
      <c r="E38" s="33" t="s">
        <v>9213</v>
      </c>
    </row>
    <row r="39">
      <c r="A39" s="1" t="s">
        <v>642</v>
      </c>
      <c r="E39" s="27" t="s">
        <v>1313</v>
      </c>
    </row>
    <row r="40">
      <c r="A40" s="1" t="s">
        <v>633</v>
      </c>
      <c r="B40" s="1">
        <v>9</v>
      </c>
      <c r="C40" s="26" t="s">
        <v>9109</v>
      </c>
      <c r="D40" t="s">
        <v>635</v>
      </c>
      <c r="E40" s="27" t="s">
        <v>9110</v>
      </c>
      <c r="F40" s="28" t="s">
        <v>649</v>
      </c>
      <c r="G40" s="29">
        <v>19</v>
      </c>
      <c r="H40" s="28">
        <v>0</v>
      </c>
      <c r="I40" s="30">
        <f>ROUND(G40*H40,P4)</f>
        <v>0</v>
      </c>
      <c r="L40" s="31">
        <v>0</v>
      </c>
      <c r="M40" s="24">
        <f>ROUND(G40*L40,P4)</f>
        <v>0</v>
      </c>
      <c r="N40" s="25" t="s">
        <v>638</v>
      </c>
      <c r="O40" s="32">
        <f>M40*AA40</f>
        <v>0</v>
      </c>
      <c r="P40" s="1">
        <v>3</v>
      </c>
      <c r="AA40" s="1">
        <f>IF(P40=1,$O$3,IF(P40=2,$O$4,$O$5))</f>
        <v>0</v>
      </c>
    </row>
    <row r="41">
      <c r="A41" s="1" t="s">
        <v>639</v>
      </c>
      <c r="E41" s="27" t="s">
        <v>9214</v>
      </c>
    </row>
    <row r="42" ht="13">
      <c r="A42" s="1" t="s">
        <v>640</v>
      </c>
      <c r="E42" s="33" t="s">
        <v>9215</v>
      </c>
    </row>
    <row r="43">
      <c r="A43" s="1" t="s">
        <v>642</v>
      </c>
      <c r="E43" s="27" t="s">
        <v>1313</v>
      </c>
    </row>
    <row r="44">
      <c r="A44" s="1" t="s">
        <v>633</v>
      </c>
      <c r="B44" s="1">
        <v>10</v>
      </c>
      <c r="C44" s="26" t="s">
        <v>9216</v>
      </c>
      <c r="D44" t="s">
        <v>635</v>
      </c>
      <c r="E44" s="27" t="s">
        <v>9217</v>
      </c>
      <c r="F44" s="28" t="s">
        <v>649</v>
      </c>
      <c r="G44" s="29">
        <v>19</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9215</v>
      </c>
    </row>
    <row r="47">
      <c r="A47" s="1" t="s">
        <v>642</v>
      </c>
      <c r="E47" s="27" t="s">
        <v>1313</v>
      </c>
    </row>
    <row r="48">
      <c r="A48" s="1" t="s">
        <v>633</v>
      </c>
      <c r="B48" s="1">
        <v>11</v>
      </c>
      <c r="C48" s="26" t="s">
        <v>9218</v>
      </c>
      <c r="D48" t="s">
        <v>635</v>
      </c>
      <c r="E48" s="27" t="s">
        <v>9219</v>
      </c>
      <c r="F48" s="28" t="s">
        <v>659</v>
      </c>
      <c r="G48" s="29">
        <v>1</v>
      </c>
      <c r="H48" s="28">
        <v>0</v>
      </c>
      <c r="I48" s="30">
        <f>ROUND(G48*H48,P4)</f>
        <v>0</v>
      </c>
      <c r="L48" s="31">
        <v>0</v>
      </c>
      <c r="M48" s="24">
        <f>ROUND(G48*L48,P4)</f>
        <v>0</v>
      </c>
      <c r="N48" s="25" t="s">
        <v>638</v>
      </c>
      <c r="O48" s="32">
        <f>M48*AA48</f>
        <v>0</v>
      </c>
      <c r="P48" s="1">
        <v>3</v>
      </c>
      <c r="AA48" s="1">
        <f>IF(P48=1,$O$3,IF(P48=2,$O$4,$O$5))</f>
        <v>0</v>
      </c>
    </row>
    <row r="49">
      <c r="A49" s="1" t="s">
        <v>639</v>
      </c>
      <c r="E49" s="27" t="s">
        <v>9220</v>
      </c>
    </row>
    <row r="50" ht="13">
      <c r="A50" s="1" t="s">
        <v>640</v>
      </c>
      <c r="E50" s="33" t="s">
        <v>5326</v>
      </c>
    </row>
    <row r="51">
      <c r="A51" s="1" t="s">
        <v>642</v>
      </c>
      <c r="E51" s="27" t="s">
        <v>1313</v>
      </c>
    </row>
    <row r="52">
      <c r="A52" s="1" t="s">
        <v>633</v>
      </c>
      <c r="B52" s="1">
        <v>12</v>
      </c>
      <c r="C52" s="26" t="s">
        <v>9199</v>
      </c>
      <c r="D52" t="s">
        <v>635</v>
      </c>
      <c r="E52" s="27" t="s">
        <v>9200</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5326</v>
      </c>
    </row>
    <row r="55">
      <c r="A55" s="1" t="s">
        <v>642</v>
      </c>
      <c r="E55" s="27" t="s">
        <v>1313</v>
      </c>
    </row>
    <row r="56">
      <c r="A56" s="1" t="s">
        <v>633</v>
      </c>
      <c r="B56" s="1">
        <v>13</v>
      </c>
      <c r="C56" s="26" t="s">
        <v>9196</v>
      </c>
      <c r="D56" t="s">
        <v>635</v>
      </c>
      <c r="E56" s="27" t="s">
        <v>9197</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9198</v>
      </c>
    </row>
    <row r="58" ht="13">
      <c r="A58" s="1" t="s">
        <v>640</v>
      </c>
      <c r="E58" s="33" t="s">
        <v>5326</v>
      </c>
    </row>
    <row r="59">
      <c r="A59" s="1" t="s">
        <v>642</v>
      </c>
      <c r="E59" s="27" t="s">
        <v>1313</v>
      </c>
    </row>
    <row r="60">
      <c r="A60" s="1" t="s">
        <v>633</v>
      </c>
      <c r="B60" s="1">
        <v>14</v>
      </c>
      <c r="C60" s="26" t="s">
        <v>9173</v>
      </c>
      <c r="D60" t="s">
        <v>635</v>
      </c>
      <c r="E60" s="27" t="s">
        <v>9174</v>
      </c>
      <c r="F60" s="28" t="s">
        <v>649</v>
      </c>
      <c r="G60" s="29">
        <v>42.140000000000001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9213</v>
      </c>
    </row>
    <row r="63">
      <c r="A63" s="1" t="s">
        <v>642</v>
      </c>
      <c r="E63" s="27" t="s">
        <v>1313</v>
      </c>
    </row>
    <row r="64">
      <c r="A64" s="1" t="s">
        <v>633</v>
      </c>
      <c r="B64" s="1">
        <v>15</v>
      </c>
      <c r="C64" s="26" t="s">
        <v>9043</v>
      </c>
      <c r="D64" t="s">
        <v>635</v>
      </c>
      <c r="E64" s="27" t="s">
        <v>9044</v>
      </c>
      <c r="F64" s="28" t="s">
        <v>649</v>
      </c>
      <c r="G64" s="29">
        <v>42.140000000000001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9213</v>
      </c>
    </row>
    <row r="67">
      <c r="A67" s="1" t="s">
        <v>642</v>
      </c>
      <c r="E67" s="27" t="s">
        <v>1313</v>
      </c>
    </row>
    <row r="68">
      <c r="A68" s="1" t="s">
        <v>633</v>
      </c>
      <c r="B68" s="1">
        <v>16</v>
      </c>
      <c r="C68" s="26" t="s">
        <v>9203</v>
      </c>
      <c r="D68" t="s">
        <v>635</v>
      </c>
      <c r="E68" s="27" t="s">
        <v>9204</v>
      </c>
      <c r="F68" s="28" t="s">
        <v>649</v>
      </c>
      <c r="G68" s="29">
        <v>42.140000000000001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9213</v>
      </c>
    </row>
    <row r="71">
      <c r="A71" s="1" t="s">
        <v>642</v>
      </c>
      <c r="E71" s="27" t="s">
        <v>1313</v>
      </c>
    </row>
    <row r="72">
      <c r="A72" s="1" t="s">
        <v>633</v>
      </c>
      <c r="B72" s="1">
        <v>17</v>
      </c>
      <c r="C72" s="26" t="s">
        <v>9205</v>
      </c>
      <c r="D72" t="s">
        <v>635</v>
      </c>
      <c r="E72" s="27" t="s">
        <v>9206</v>
      </c>
      <c r="F72" s="28" t="s">
        <v>649</v>
      </c>
      <c r="G72" s="29">
        <v>42.140000000000001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9213</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140.79599999999999</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9104</v>
      </c>
    </row>
    <row r="80" ht="187.5">
      <c r="A80" s="1" t="s">
        <v>642</v>
      </c>
      <c r="E80" s="27" t="s">
        <v>3628</v>
      </c>
    </row>
  </sheetData>
  <sheetProtection sheet="1" objects="1" scenarios="1" spinCount="100000" saltValue="7eNfNdjO+JNe+R/YA11tSE3qSXDxPzznFyq6uSHv91HNc/LMfyi1VvL+t5Qp7GnR220N3PYpwWDt6zAXmH1FKA==" hashValue="Qt4R7J/13XSq2u9B4uAOxDQ+HG3I4cesVJtdf8d2qhjC08hoghK4Jf3rw6U/cxD4w5Epsi7JF7Z0cJnqhjShy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COUNTIFS(L8:L131,"=0",A8:A131,"P")+COUNTIFS(L8:L131,"",A8:A131,"P")+SUM(Q8:Q131)</f>
        <v>0</v>
      </c>
    </row>
    <row r="8" ht="13">
      <c r="A8" s="1" t="s">
        <v>628</v>
      </c>
      <c r="C8" s="22" t="s">
        <v>9221</v>
      </c>
      <c r="E8" s="23" t="s">
        <v>360</v>
      </c>
      <c r="L8" s="24">
        <f>L9+L50+L63+L76+L109+L118</f>
        <v>0</v>
      </c>
      <c r="M8" s="24">
        <f>M9+M50+M63+M76+M109+M118</f>
        <v>0</v>
      </c>
      <c r="N8" s="25"/>
    </row>
    <row r="9" ht="13">
      <c r="A9" s="1" t="s">
        <v>630</v>
      </c>
      <c r="C9" s="22" t="s">
        <v>861</v>
      </c>
      <c r="E9" s="23" t="s">
        <v>1388</v>
      </c>
      <c r="L9" s="24">
        <f>SUMIFS(L10:L49,A10:A49,"P")</f>
        <v>0</v>
      </c>
      <c r="M9" s="24">
        <f>SUMIFS(M10:M49,A10:A49,"P")</f>
        <v>0</v>
      </c>
      <c r="N9" s="25"/>
    </row>
    <row r="10">
      <c r="A10" s="1" t="s">
        <v>633</v>
      </c>
      <c r="B10" s="1">
        <v>4</v>
      </c>
      <c r="C10" s="26" t="s">
        <v>1942</v>
      </c>
      <c r="D10" t="s">
        <v>635</v>
      </c>
      <c r="E10" s="27" t="s">
        <v>9222</v>
      </c>
      <c r="F10" s="28" t="s">
        <v>869</v>
      </c>
      <c r="G10" s="29">
        <v>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5</v>
      </c>
      <c r="C14" s="26" t="s">
        <v>8786</v>
      </c>
      <c r="D14" t="s">
        <v>635</v>
      </c>
      <c r="E14" s="27" t="s">
        <v>7440</v>
      </c>
      <c r="F14" s="28" t="s">
        <v>869</v>
      </c>
      <c r="G14" s="29">
        <v>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6</v>
      </c>
      <c r="C18" s="26" t="s">
        <v>9223</v>
      </c>
      <c r="D18" t="s">
        <v>635</v>
      </c>
      <c r="E18" s="27" t="s">
        <v>9224</v>
      </c>
      <c r="F18" s="28" t="s">
        <v>809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9225</v>
      </c>
    </row>
    <row r="21">
      <c r="A21" s="1" t="s">
        <v>642</v>
      </c>
      <c r="E21" s="27" t="s">
        <v>1313</v>
      </c>
    </row>
    <row r="22">
      <c r="A22" s="1" t="s">
        <v>633</v>
      </c>
      <c r="B22" s="1">
        <v>7</v>
      </c>
      <c r="C22" s="26" t="s">
        <v>1399</v>
      </c>
      <c r="D22" t="s">
        <v>635</v>
      </c>
      <c r="E22" s="27" t="s">
        <v>1400</v>
      </c>
      <c r="F22" s="28" t="s">
        <v>869</v>
      </c>
      <c r="G22" s="29">
        <v>1098.4000000000001</v>
      </c>
      <c r="H22" s="28">
        <v>0</v>
      </c>
      <c r="I22" s="30">
        <f>ROUND(G22*H22,P4)</f>
        <v>0</v>
      </c>
      <c r="L22" s="31">
        <v>0</v>
      </c>
      <c r="M22" s="24">
        <f>ROUND(G22*L22,P4)</f>
        <v>0</v>
      </c>
      <c r="N22" s="25" t="s">
        <v>638</v>
      </c>
      <c r="O22" s="32">
        <f>M22*AA22</f>
        <v>0</v>
      </c>
      <c r="P22" s="1">
        <v>3</v>
      </c>
      <c r="AA22" s="1">
        <f>IF(P22=1,$O$3,IF(P22=2,$O$4,$O$5))</f>
        <v>0</v>
      </c>
    </row>
    <row r="23">
      <c r="A23" s="1" t="s">
        <v>639</v>
      </c>
      <c r="E23" s="27" t="s">
        <v>9226</v>
      </c>
    </row>
    <row r="24" ht="13">
      <c r="A24" s="1" t="s">
        <v>640</v>
      </c>
      <c r="E24" s="33" t="s">
        <v>9104</v>
      </c>
    </row>
    <row r="25">
      <c r="A25" s="1" t="s">
        <v>642</v>
      </c>
      <c r="E25" s="27" t="s">
        <v>1313</v>
      </c>
    </row>
    <row r="26">
      <c r="A26" s="1" t="s">
        <v>633</v>
      </c>
      <c r="B26" s="1">
        <v>8</v>
      </c>
      <c r="C26" s="26" t="s">
        <v>4582</v>
      </c>
      <c r="D26" t="s">
        <v>635</v>
      </c>
      <c r="E26" s="27" t="s">
        <v>4583</v>
      </c>
      <c r="F26" s="28" t="s">
        <v>869</v>
      </c>
      <c r="G26" s="29">
        <v>999.40999999999997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9104</v>
      </c>
    </row>
    <row r="29">
      <c r="A29" s="1" t="s">
        <v>642</v>
      </c>
      <c r="E29" s="27" t="s">
        <v>1313</v>
      </c>
    </row>
    <row r="30">
      <c r="A30" s="1" t="s">
        <v>633</v>
      </c>
      <c r="B30" s="1">
        <v>9</v>
      </c>
      <c r="C30" s="26" t="s">
        <v>883</v>
      </c>
      <c r="D30" t="s">
        <v>635</v>
      </c>
      <c r="E30" s="27" t="s">
        <v>884</v>
      </c>
      <c r="F30" s="28" t="s">
        <v>869</v>
      </c>
      <c r="G30" s="29">
        <v>98.980000000000004</v>
      </c>
      <c r="H30" s="28">
        <v>0</v>
      </c>
      <c r="I30" s="30">
        <f>ROUND(G30*H30,P4)</f>
        <v>0</v>
      </c>
      <c r="L30" s="31">
        <v>0</v>
      </c>
      <c r="M30" s="24">
        <f>ROUND(G30*L30,P4)</f>
        <v>0</v>
      </c>
      <c r="N30" s="25" t="s">
        <v>638</v>
      </c>
      <c r="O30" s="32">
        <f>M30*AA30</f>
        <v>0</v>
      </c>
      <c r="P30" s="1">
        <v>3</v>
      </c>
      <c r="AA30" s="1">
        <f>IF(P30=1,$O$3,IF(P30=2,$O$4,$O$5))</f>
        <v>0</v>
      </c>
    </row>
    <row r="31" ht="25">
      <c r="A31" s="1" t="s">
        <v>639</v>
      </c>
      <c r="E31" s="27" t="s">
        <v>9119</v>
      </c>
    </row>
    <row r="32" ht="13">
      <c r="A32" s="1" t="s">
        <v>640</v>
      </c>
      <c r="E32" s="33" t="s">
        <v>9104</v>
      </c>
    </row>
    <row r="33">
      <c r="A33" s="1" t="s">
        <v>642</v>
      </c>
      <c r="E33" s="27" t="s">
        <v>1313</v>
      </c>
    </row>
    <row r="34">
      <c r="A34" s="1" t="s">
        <v>633</v>
      </c>
      <c r="B34" s="1">
        <v>10</v>
      </c>
      <c r="C34" s="26" t="s">
        <v>1812</v>
      </c>
      <c r="D34" t="s">
        <v>635</v>
      </c>
      <c r="E34" s="27" t="s">
        <v>1813</v>
      </c>
      <c r="F34" s="28" t="s">
        <v>869</v>
      </c>
      <c r="G34" s="29">
        <v>628.20000000000005</v>
      </c>
      <c r="H34" s="28">
        <v>0</v>
      </c>
      <c r="I34" s="30">
        <f>ROUND(G34*H34,P4)</f>
        <v>0</v>
      </c>
      <c r="L34" s="31">
        <v>0</v>
      </c>
      <c r="M34" s="24">
        <f>ROUND(G34*L34,P4)</f>
        <v>0</v>
      </c>
      <c r="N34" s="25" t="s">
        <v>638</v>
      </c>
      <c r="O34" s="32">
        <f>M34*AA34</f>
        <v>0</v>
      </c>
      <c r="P34" s="1">
        <v>3</v>
      </c>
      <c r="AA34" s="1">
        <f>IF(P34=1,$O$3,IF(P34=2,$O$4,$O$5))</f>
        <v>0</v>
      </c>
    </row>
    <row r="35">
      <c r="A35" s="1" t="s">
        <v>639</v>
      </c>
      <c r="E35" s="27" t="s">
        <v>9105</v>
      </c>
    </row>
    <row r="36" ht="13">
      <c r="A36" s="1" t="s">
        <v>640</v>
      </c>
      <c r="E36" s="33" t="s">
        <v>9104</v>
      </c>
    </row>
    <row r="37">
      <c r="A37" s="1" t="s">
        <v>642</v>
      </c>
      <c r="E37" s="27" t="s">
        <v>1313</v>
      </c>
    </row>
    <row r="38">
      <c r="A38" s="1" t="s">
        <v>633</v>
      </c>
      <c r="B38" s="1">
        <v>11</v>
      </c>
      <c r="C38" s="26" t="s">
        <v>6259</v>
      </c>
      <c r="D38" t="s">
        <v>635</v>
      </c>
      <c r="E38" s="27" t="s">
        <v>6260</v>
      </c>
      <c r="F38" s="28" t="s">
        <v>869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9104</v>
      </c>
    </row>
    <row r="41">
      <c r="A41" s="1" t="s">
        <v>642</v>
      </c>
      <c r="E41" s="27" t="s">
        <v>1313</v>
      </c>
    </row>
    <row r="42">
      <c r="A42" s="1" t="s">
        <v>633</v>
      </c>
      <c r="B42" s="1">
        <v>12</v>
      </c>
      <c r="C42" s="26" t="s">
        <v>1805</v>
      </c>
      <c r="D42" t="s">
        <v>635</v>
      </c>
      <c r="E42" s="27" t="s">
        <v>1806</v>
      </c>
      <c r="F42" s="28" t="s">
        <v>865</v>
      </c>
      <c r="G42" s="29">
        <v>90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9104</v>
      </c>
    </row>
    <row r="45">
      <c r="A45" s="1" t="s">
        <v>642</v>
      </c>
      <c r="E45" s="27" t="s">
        <v>1313</v>
      </c>
    </row>
    <row r="46">
      <c r="A46" s="1" t="s">
        <v>633</v>
      </c>
      <c r="B46" s="1">
        <v>13</v>
      </c>
      <c r="C46" s="26" t="s">
        <v>3761</v>
      </c>
      <c r="D46" t="s">
        <v>635</v>
      </c>
      <c r="E46" s="27" t="s">
        <v>3762</v>
      </c>
      <c r="F46" s="28" t="s">
        <v>869</v>
      </c>
      <c r="G46" s="29">
        <v>85.340000000000003</v>
      </c>
      <c r="H46" s="28">
        <v>0</v>
      </c>
      <c r="I46" s="30">
        <f>ROUND(G46*H46,P4)</f>
        <v>0</v>
      </c>
      <c r="L46" s="31">
        <v>0</v>
      </c>
      <c r="M46" s="24">
        <f>ROUND(G46*L46,P4)</f>
        <v>0</v>
      </c>
      <c r="N46" s="25" t="s">
        <v>638</v>
      </c>
      <c r="O46" s="32">
        <f>M46*AA46</f>
        <v>0</v>
      </c>
      <c r="P46" s="1">
        <v>3</v>
      </c>
      <c r="AA46" s="1">
        <f>IF(P46=1,$O$3,IF(P46=2,$O$4,$O$5))</f>
        <v>0</v>
      </c>
    </row>
    <row r="47">
      <c r="A47" s="1" t="s">
        <v>639</v>
      </c>
      <c r="E47" s="27" t="s">
        <v>9077</v>
      </c>
    </row>
    <row r="48" ht="13">
      <c r="A48" s="1" t="s">
        <v>640</v>
      </c>
      <c r="E48" s="33" t="s">
        <v>9104</v>
      </c>
    </row>
    <row r="49">
      <c r="A49" s="1" t="s">
        <v>642</v>
      </c>
      <c r="E49" s="27" t="s">
        <v>1313</v>
      </c>
    </row>
    <row r="50" ht="13">
      <c r="A50" s="1" t="s">
        <v>630</v>
      </c>
      <c r="C50" s="22" t="s">
        <v>3123</v>
      </c>
      <c r="E50" s="23" t="s">
        <v>4687</v>
      </c>
      <c r="L50" s="24">
        <f>SUMIFS(L51:L62,A51:A62,"P")</f>
        <v>0</v>
      </c>
      <c r="M50" s="24">
        <f>SUMIFS(M51:M62,A51:A62,"P")</f>
        <v>0</v>
      </c>
      <c r="N50" s="25"/>
    </row>
    <row r="51">
      <c r="A51" s="1" t="s">
        <v>633</v>
      </c>
      <c r="B51" s="1">
        <v>14</v>
      </c>
      <c r="C51" s="26" t="s">
        <v>5457</v>
      </c>
      <c r="D51" t="s">
        <v>635</v>
      </c>
      <c r="E51" s="27" t="s">
        <v>5458</v>
      </c>
      <c r="F51" s="28" t="s">
        <v>869</v>
      </c>
      <c r="G51" s="29">
        <v>47.280000000000001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9104</v>
      </c>
    </row>
    <row r="54">
      <c r="A54" s="1" t="s">
        <v>642</v>
      </c>
      <c r="E54" s="27" t="s">
        <v>1313</v>
      </c>
    </row>
    <row r="55">
      <c r="A55" s="1" t="s">
        <v>633</v>
      </c>
      <c r="B55" s="1">
        <v>15</v>
      </c>
      <c r="C55" s="26" t="s">
        <v>9082</v>
      </c>
      <c r="D55" t="s">
        <v>635</v>
      </c>
      <c r="E55" s="27" t="s">
        <v>9083</v>
      </c>
      <c r="F55" s="28" t="s">
        <v>869</v>
      </c>
      <c r="G55" s="29">
        <v>19.399999999999999</v>
      </c>
      <c r="H55" s="28">
        <v>0</v>
      </c>
      <c r="I55" s="30">
        <f>ROUND(G55*H55,P4)</f>
        <v>0</v>
      </c>
      <c r="L55" s="31">
        <v>0</v>
      </c>
      <c r="M55" s="24">
        <f>ROUND(G55*L55,P4)</f>
        <v>0</v>
      </c>
      <c r="N55" s="25" t="s">
        <v>638</v>
      </c>
      <c r="O55" s="32">
        <f>M55*AA55</f>
        <v>0</v>
      </c>
      <c r="P55" s="1">
        <v>3</v>
      </c>
      <c r="AA55" s="1">
        <f>IF(P55=1,$O$3,IF(P55=2,$O$4,$O$5))</f>
        <v>0</v>
      </c>
    </row>
    <row r="56">
      <c r="A56" s="1" t="s">
        <v>639</v>
      </c>
      <c r="E56" s="27" t="s">
        <v>9084</v>
      </c>
    </row>
    <row r="57" ht="13">
      <c r="A57" s="1" t="s">
        <v>640</v>
      </c>
      <c r="E57" s="33" t="s">
        <v>9104</v>
      </c>
    </row>
    <row r="58">
      <c r="A58" s="1" t="s">
        <v>642</v>
      </c>
      <c r="E58" s="27" t="s">
        <v>1313</v>
      </c>
    </row>
    <row r="59">
      <c r="A59" s="1" t="s">
        <v>633</v>
      </c>
      <c r="B59" s="1">
        <v>16</v>
      </c>
      <c r="C59" s="26" t="s">
        <v>9107</v>
      </c>
      <c r="D59" t="s">
        <v>635</v>
      </c>
      <c r="E59" s="27" t="s">
        <v>9083</v>
      </c>
      <c r="F59" s="28" t="s">
        <v>869</v>
      </c>
      <c r="G59" s="29">
        <v>15.67</v>
      </c>
      <c r="H59" s="28">
        <v>0</v>
      </c>
      <c r="I59" s="30">
        <f>ROUND(G59*H59,P4)</f>
        <v>0</v>
      </c>
      <c r="L59" s="31">
        <v>0</v>
      </c>
      <c r="M59" s="24">
        <f>ROUND(G59*L59,P4)</f>
        <v>0</v>
      </c>
      <c r="N59" s="25" t="s">
        <v>635</v>
      </c>
      <c r="O59" s="32">
        <f>M59*AA59</f>
        <v>0</v>
      </c>
      <c r="P59" s="1">
        <v>3</v>
      </c>
      <c r="AA59" s="1">
        <f>IF(P59=1,$O$3,IF(P59=2,$O$4,$O$5))</f>
        <v>0</v>
      </c>
    </row>
    <row r="60">
      <c r="A60" s="1" t="s">
        <v>639</v>
      </c>
      <c r="E60" s="27" t="s">
        <v>9108</v>
      </c>
    </row>
    <row r="61" ht="13">
      <c r="A61" s="1" t="s">
        <v>640</v>
      </c>
      <c r="E61" s="33" t="s">
        <v>9104</v>
      </c>
    </row>
    <row r="62">
      <c r="A62" s="1" t="s">
        <v>642</v>
      </c>
      <c r="E62" s="27" t="s">
        <v>1313</v>
      </c>
    </row>
    <row r="63" ht="13">
      <c r="A63" s="1" t="s">
        <v>630</v>
      </c>
      <c r="C63" s="22" t="s">
        <v>886</v>
      </c>
      <c r="E63" s="23" t="s">
        <v>4337</v>
      </c>
      <c r="L63" s="24">
        <f>SUMIFS(L64:L75,A64:A75,"P")</f>
        <v>0</v>
      </c>
      <c r="M63" s="24">
        <f>SUMIFS(M64:M75,A64:A75,"P")</f>
        <v>0</v>
      </c>
      <c r="N63" s="25"/>
    </row>
    <row r="64">
      <c r="A64" s="1" t="s">
        <v>633</v>
      </c>
      <c r="B64" s="1">
        <v>17</v>
      </c>
      <c r="C64" s="26" t="s">
        <v>9227</v>
      </c>
      <c r="D64" t="s">
        <v>635</v>
      </c>
      <c r="E64" s="27" t="s">
        <v>9228</v>
      </c>
      <c r="F64" s="28" t="s">
        <v>869</v>
      </c>
      <c r="G64" s="29">
        <v>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9229</v>
      </c>
    </row>
    <row r="67">
      <c r="A67" s="1" t="s">
        <v>642</v>
      </c>
      <c r="E67" s="27" t="s">
        <v>1313</v>
      </c>
    </row>
    <row r="68">
      <c r="A68" s="1" t="s">
        <v>633</v>
      </c>
      <c r="B68" s="1">
        <v>18</v>
      </c>
      <c r="C68" s="26" t="s">
        <v>9016</v>
      </c>
      <c r="D68" t="s">
        <v>635</v>
      </c>
      <c r="E68" s="27" t="s">
        <v>9017</v>
      </c>
      <c r="F68" s="28" t="s">
        <v>869</v>
      </c>
      <c r="G68" s="29">
        <v>1.5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9230</v>
      </c>
    </row>
    <row r="71">
      <c r="A71" s="1" t="s">
        <v>642</v>
      </c>
      <c r="E71" s="27" t="s">
        <v>1313</v>
      </c>
    </row>
    <row r="72">
      <c r="A72" s="1" t="s">
        <v>633</v>
      </c>
      <c r="B72" s="1">
        <v>19</v>
      </c>
      <c r="C72" s="26" t="s">
        <v>9231</v>
      </c>
      <c r="D72" t="s">
        <v>635</v>
      </c>
      <c r="E72" s="27" t="s">
        <v>9232</v>
      </c>
      <c r="F72" s="28" t="s">
        <v>869</v>
      </c>
      <c r="G72" s="29">
        <v>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9229</v>
      </c>
    </row>
    <row r="75">
      <c r="A75" s="1" t="s">
        <v>642</v>
      </c>
      <c r="E75" s="27" t="s">
        <v>1313</v>
      </c>
    </row>
    <row r="76" ht="13">
      <c r="A76" s="1" t="s">
        <v>630</v>
      </c>
      <c r="C76" s="22" t="s">
        <v>4738</v>
      </c>
      <c r="E76" s="23" t="s">
        <v>5475</v>
      </c>
      <c r="L76" s="24">
        <f>SUMIFS(L77:L108,A77:A108,"P")</f>
        <v>0</v>
      </c>
      <c r="M76" s="24">
        <f>SUMIFS(M77:M108,A77:A108,"P")</f>
        <v>0</v>
      </c>
      <c r="N76" s="25"/>
    </row>
    <row r="77">
      <c r="A77" s="1" t="s">
        <v>633</v>
      </c>
      <c r="B77" s="1">
        <v>20</v>
      </c>
      <c r="C77" s="26" t="s">
        <v>9036</v>
      </c>
      <c r="D77" t="s">
        <v>635</v>
      </c>
      <c r="E77" s="27" t="s">
        <v>9037</v>
      </c>
      <c r="F77" s="28" t="s">
        <v>649</v>
      </c>
      <c r="G77" s="29">
        <v>92.400000000000006</v>
      </c>
      <c r="H77" s="28">
        <v>0</v>
      </c>
      <c r="I77" s="30">
        <f>ROUND(G77*H77,P4)</f>
        <v>0</v>
      </c>
      <c r="L77" s="31">
        <v>0</v>
      </c>
      <c r="M77" s="24">
        <f>ROUND(G77*L77,P4)</f>
        <v>0</v>
      </c>
      <c r="N77" s="25" t="s">
        <v>638</v>
      </c>
      <c r="O77" s="32">
        <f>M77*AA77</f>
        <v>0</v>
      </c>
      <c r="P77" s="1">
        <v>3</v>
      </c>
      <c r="AA77" s="1">
        <f>IF(P77=1,$O$3,IF(P77=2,$O$4,$O$5))</f>
        <v>0</v>
      </c>
    </row>
    <row r="78">
      <c r="A78" s="1" t="s">
        <v>639</v>
      </c>
      <c r="E78" s="27" t="s">
        <v>9138</v>
      </c>
    </row>
    <row r="79" ht="13">
      <c r="A79" s="1" t="s">
        <v>640</v>
      </c>
      <c r="E79" s="33" t="s">
        <v>9233</v>
      </c>
    </row>
    <row r="80">
      <c r="A80" s="1" t="s">
        <v>642</v>
      </c>
      <c r="E80" s="27" t="s">
        <v>1313</v>
      </c>
    </row>
    <row r="81">
      <c r="A81" s="1" t="s">
        <v>633</v>
      </c>
      <c r="B81" s="1">
        <v>21</v>
      </c>
      <c r="C81" s="26" t="s">
        <v>5175</v>
      </c>
      <c r="D81" t="s">
        <v>635</v>
      </c>
      <c r="E81" s="27" t="s">
        <v>5176</v>
      </c>
      <c r="F81" s="28" t="s">
        <v>649</v>
      </c>
      <c r="G81" s="29">
        <v>64.5</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9234</v>
      </c>
    </row>
    <row r="84">
      <c r="A84" s="1" t="s">
        <v>642</v>
      </c>
      <c r="E84" s="27" t="s">
        <v>1313</v>
      </c>
    </row>
    <row r="85">
      <c r="A85" s="1" t="s">
        <v>633</v>
      </c>
      <c r="B85" s="1">
        <v>22</v>
      </c>
      <c r="C85" s="26" t="s">
        <v>9039</v>
      </c>
      <c r="D85" t="s">
        <v>635</v>
      </c>
      <c r="E85" s="27" t="s">
        <v>9040</v>
      </c>
      <c r="F85" s="28" t="s">
        <v>659</v>
      </c>
      <c r="G85" s="29">
        <v>6</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9235</v>
      </c>
    </row>
    <row r="88">
      <c r="A88" s="1" t="s">
        <v>642</v>
      </c>
      <c r="E88" s="27" t="s">
        <v>1313</v>
      </c>
    </row>
    <row r="89">
      <c r="A89" s="1" t="s">
        <v>633</v>
      </c>
      <c r="B89" s="1">
        <v>23</v>
      </c>
      <c r="C89" s="26" t="s">
        <v>9125</v>
      </c>
      <c r="D89" t="s">
        <v>635</v>
      </c>
      <c r="E89" s="27" t="s">
        <v>9126</v>
      </c>
      <c r="F89" s="28" t="s">
        <v>869</v>
      </c>
      <c r="G89" s="29">
        <v>158.38999999999999</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9104</v>
      </c>
    </row>
    <row r="92">
      <c r="A92" s="1" t="s">
        <v>642</v>
      </c>
      <c r="E92" s="27" t="s">
        <v>1313</v>
      </c>
    </row>
    <row r="93">
      <c r="A93" s="1" t="s">
        <v>633</v>
      </c>
      <c r="B93" s="1">
        <v>24</v>
      </c>
      <c r="C93" s="26" t="s">
        <v>9122</v>
      </c>
      <c r="D93" t="s">
        <v>635</v>
      </c>
      <c r="E93" s="27" t="s">
        <v>9123</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9100</v>
      </c>
    </row>
    <row r="96">
      <c r="A96" s="1" t="s">
        <v>642</v>
      </c>
      <c r="E96" s="27" t="s">
        <v>1313</v>
      </c>
    </row>
    <row r="97">
      <c r="A97" s="1" t="s">
        <v>633</v>
      </c>
      <c r="B97" s="1">
        <v>25</v>
      </c>
      <c r="C97" s="26" t="s">
        <v>9051</v>
      </c>
      <c r="D97" t="s">
        <v>635</v>
      </c>
      <c r="E97" s="27" t="s">
        <v>9052</v>
      </c>
      <c r="F97" s="28" t="s">
        <v>649</v>
      </c>
      <c r="G97" s="29">
        <v>156.90000000000001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9236</v>
      </c>
    </row>
    <row r="100">
      <c r="A100" s="1" t="s">
        <v>642</v>
      </c>
      <c r="E100" s="27" t="s">
        <v>1313</v>
      </c>
    </row>
    <row r="101">
      <c r="A101" s="1" t="s">
        <v>633</v>
      </c>
      <c r="B101" s="1">
        <v>26</v>
      </c>
      <c r="C101" s="26" t="s">
        <v>9127</v>
      </c>
      <c r="D101" t="s">
        <v>635</v>
      </c>
      <c r="E101" s="27" t="s">
        <v>9128</v>
      </c>
      <c r="F101" s="28" t="s">
        <v>869</v>
      </c>
      <c r="G101" s="29">
        <v>25.5</v>
      </c>
      <c r="H101" s="28">
        <v>0</v>
      </c>
      <c r="I101" s="30">
        <f>ROUND(G101*H101,P4)</f>
        <v>0</v>
      </c>
      <c r="L101" s="31">
        <v>0</v>
      </c>
      <c r="M101" s="24">
        <f>ROUND(G101*L101,P4)</f>
        <v>0</v>
      </c>
      <c r="N101" s="25" t="s">
        <v>635</v>
      </c>
      <c r="O101" s="32">
        <f>M101*AA101</f>
        <v>0</v>
      </c>
      <c r="P101" s="1">
        <v>3</v>
      </c>
      <c r="AA101" s="1">
        <f>IF(P101=1,$O$3,IF(P101=2,$O$4,$O$5))</f>
        <v>0</v>
      </c>
    </row>
    <row r="102">
      <c r="A102" s="1" t="s">
        <v>639</v>
      </c>
      <c r="E102" s="27" t="s">
        <v>9129</v>
      </c>
    </row>
    <row r="103" ht="13">
      <c r="A103" s="1" t="s">
        <v>640</v>
      </c>
      <c r="E103" s="33" t="s">
        <v>9237</v>
      </c>
    </row>
    <row r="104" ht="409.5">
      <c r="A104" s="1" t="s">
        <v>642</v>
      </c>
      <c r="E104" s="27" t="s">
        <v>9130</v>
      </c>
    </row>
    <row r="105">
      <c r="A105" s="1" t="s">
        <v>633</v>
      </c>
      <c r="B105" s="1">
        <v>27</v>
      </c>
      <c r="C105" s="26" t="s">
        <v>9054</v>
      </c>
      <c r="D105" t="s">
        <v>635</v>
      </c>
      <c r="E105" s="27" t="s">
        <v>9055</v>
      </c>
      <c r="F105" s="28" t="s">
        <v>649</v>
      </c>
      <c r="G105" s="29">
        <v>156.90000000000001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9236</v>
      </c>
    </row>
    <row r="108">
      <c r="A108" s="1" t="s">
        <v>642</v>
      </c>
      <c r="E108" s="27" t="s">
        <v>1313</v>
      </c>
    </row>
    <row r="109" ht="13">
      <c r="A109" s="1" t="s">
        <v>630</v>
      </c>
      <c r="C109" s="22" t="s">
        <v>1889</v>
      </c>
      <c r="E109" s="23" t="s">
        <v>6709</v>
      </c>
      <c r="L109" s="24">
        <f>SUMIFS(L110:L117,A110:A117,"P")</f>
        <v>0</v>
      </c>
      <c r="M109" s="24">
        <f>SUMIFS(M110:M117,A110:A117,"P")</f>
        <v>0</v>
      </c>
      <c r="N109" s="25"/>
    </row>
    <row r="110">
      <c r="A110" s="1" t="s">
        <v>633</v>
      </c>
      <c r="B110" s="1">
        <v>28</v>
      </c>
      <c r="C110" s="26" t="s">
        <v>9131</v>
      </c>
      <c r="D110" t="s">
        <v>635</v>
      </c>
      <c r="E110" s="27" t="s">
        <v>9132</v>
      </c>
      <c r="F110" s="28" t="s">
        <v>659</v>
      </c>
      <c r="G110" s="29">
        <v>3</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9094</v>
      </c>
    </row>
    <row r="113">
      <c r="A113" s="1" t="s">
        <v>642</v>
      </c>
      <c r="E113" s="27" t="s">
        <v>1313</v>
      </c>
    </row>
    <row r="114">
      <c r="A114" s="1" t="s">
        <v>633</v>
      </c>
      <c r="B114" s="1">
        <v>29</v>
      </c>
      <c r="C114" s="26" t="s">
        <v>9133</v>
      </c>
      <c r="D114" t="s">
        <v>635</v>
      </c>
      <c r="E114" s="27" t="s">
        <v>9134</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5363</v>
      </c>
    </row>
    <row r="117">
      <c r="A117" s="1" t="s">
        <v>642</v>
      </c>
      <c r="E117" s="27" t="s">
        <v>1313</v>
      </c>
    </row>
    <row r="118" ht="13">
      <c r="A118" s="1" t="s">
        <v>630</v>
      </c>
      <c r="C118" s="22" t="s">
        <v>1724</v>
      </c>
      <c r="E118" s="23" t="s">
        <v>1725</v>
      </c>
      <c r="L118" s="24">
        <f>SUMIFS(L119:L130,A119:A130,"P")</f>
        <v>0</v>
      </c>
      <c r="M118" s="24">
        <f>SUMIFS(M119:M130,A119:A130,"P")</f>
        <v>0</v>
      </c>
      <c r="N118" s="25"/>
    </row>
    <row r="119" ht="25">
      <c r="A119" s="1" t="s">
        <v>633</v>
      </c>
      <c r="B119" s="1">
        <v>1</v>
      </c>
      <c r="C119" s="26" t="s">
        <v>1726</v>
      </c>
      <c r="D119" t="s">
        <v>1727</v>
      </c>
      <c r="E119" s="27" t="s">
        <v>1728</v>
      </c>
      <c r="F119" s="28" t="s">
        <v>1729</v>
      </c>
      <c r="G119" s="29">
        <v>1798.9380000000001</v>
      </c>
      <c r="H119" s="28">
        <v>0</v>
      </c>
      <c r="I119" s="30">
        <f>ROUND(G119*H119,P4)</f>
        <v>0</v>
      </c>
      <c r="L119" s="31">
        <v>0</v>
      </c>
      <c r="M119" s="24">
        <f>ROUND(G119*L119,P4)</f>
        <v>0</v>
      </c>
      <c r="N119" s="25" t="s">
        <v>1730</v>
      </c>
      <c r="O119" s="32">
        <f>M119*AA119</f>
        <v>0</v>
      </c>
      <c r="P119" s="1">
        <v>3</v>
      </c>
      <c r="AA119" s="1">
        <f>IF(P119=1,$O$3,IF(P119=2,$O$4,$O$5))</f>
        <v>0</v>
      </c>
    </row>
    <row r="120" ht="25">
      <c r="A120" s="1" t="s">
        <v>639</v>
      </c>
      <c r="E120" s="27" t="s">
        <v>1731</v>
      </c>
    </row>
    <row r="121" ht="13">
      <c r="A121" s="1" t="s">
        <v>640</v>
      </c>
      <c r="E121" s="33" t="s">
        <v>9104</v>
      </c>
    </row>
    <row r="122" ht="187.5">
      <c r="A122" s="1" t="s">
        <v>642</v>
      </c>
      <c r="E122" s="27" t="s">
        <v>3628</v>
      </c>
    </row>
    <row r="123" ht="25">
      <c r="A123" s="1" t="s">
        <v>633</v>
      </c>
      <c r="B123" s="1">
        <v>2</v>
      </c>
      <c r="C123" s="26" t="s">
        <v>2147</v>
      </c>
      <c r="D123" t="s">
        <v>2148</v>
      </c>
      <c r="E123" s="27" t="s">
        <v>2149</v>
      </c>
      <c r="F123" s="28" t="s">
        <v>1729</v>
      </c>
      <c r="G123" s="29">
        <v>13.800000000000001</v>
      </c>
      <c r="H123" s="28">
        <v>0</v>
      </c>
      <c r="I123" s="30">
        <f>ROUND(G123*H123,P4)</f>
        <v>0</v>
      </c>
      <c r="L123" s="31">
        <v>0</v>
      </c>
      <c r="M123" s="24">
        <f>ROUND(G123*L123,P4)</f>
        <v>0</v>
      </c>
      <c r="N123" s="25" t="s">
        <v>1730</v>
      </c>
      <c r="O123" s="32">
        <f>M123*AA123</f>
        <v>0</v>
      </c>
      <c r="P123" s="1">
        <v>3</v>
      </c>
      <c r="AA123" s="1">
        <f>IF(P123=1,$O$3,IF(P123=2,$O$4,$O$5))</f>
        <v>0</v>
      </c>
    </row>
    <row r="124" ht="25">
      <c r="A124" s="1" t="s">
        <v>639</v>
      </c>
      <c r="E124" s="27" t="s">
        <v>1731</v>
      </c>
    </row>
    <row r="125" ht="13">
      <c r="A125" s="1" t="s">
        <v>640</v>
      </c>
      <c r="E125" s="33" t="s">
        <v>9104</v>
      </c>
    </row>
    <row r="126" ht="187.5">
      <c r="A126" s="1" t="s">
        <v>642</v>
      </c>
      <c r="E126" s="27" t="s">
        <v>4011</v>
      </c>
    </row>
    <row r="127" ht="25">
      <c r="A127" s="1" t="s">
        <v>633</v>
      </c>
      <c r="B127" s="1">
        <v>3</v>
      </c>
      <c r="C127" s="26" t="s">
        <v>1738</v>
      </c>
      <c r="D127" t="s">
        <v>1739</v>
      </c>
      <c r="E127" s="27" t="s">
        <v>1740</v>
      </c>
      <c r="F127" s="28" t="s">
        <v>1729</v>
      </c>
      <c r="G127" s="29">
        <v>8</v>
      </c>
      <c r="H127" s="28">
        <v>0</v>
      </c>
      <c r="I127" s="30">
        <f>ROUND(G127*H127,P4)</f>
        <v>0</v>
      </c>
      <c r="L127" s="31">
        <v>0</v>
      </c>
      <c r="M127" s="24">
        <f>ROUND(G127*L127,P4)</f>
        <v>0</v>
      </c>
      <c r="N127" s="25" t="s">
        <v>1730</v>
      </c>
      <c r="O127" s="32">
        <f>M127*AA127</f>
        <v>0</v>
      </c>
      <c r="P127" s="1">
        <v>3</v>
      </c>
      <c r="AA127" s="1">
        <f>IF(P127=1,$O$3,IF(P127=2,$O$4,$O$5))</f>
        <v>0</v>
      </c>
    </row>
    <row r="128" ht="25">
      <c r="A128" s="1" t="s">
        <v>639</v>
      </c>
      <c r="E128" s="27" t="s">
        <v>1731</v>
      </c>
    </row>
    <row r="129" ht="13">
      <c r="A129" s="1" t="s">
        <v>640</v>
      </c>
      <c r="E129" s="33" t="s">
        <v>9104</v>
      </c>
    </row>
    <row r="130" ht="187.5">
      <c r="A130" s="1" t="s">
        <v>642</v>
      </c>
      <c r="E130" s="27" t="s">
        <v>4011</v>
      </c>
    </row>
  </sheetData>
  <sheetProtection sheet="1" objects="1" scenarios="1" spinCount="100000" saltValue="ivnlXHLmJPGc22JTrZb4T2hsTXdLOKS6xqMXjmx3mrJCBM28ftLLVxjBrUW/VaQYmH3fG2khgSfIG8zD0YmWrQ==" hashValue="j2ui+TSNvMni9WhWd2pS9KjASF+42+8pd1pCRXrKmsJQYukz11Tq3EQp/wIMCkzp8kiMhrmy9KIqYkpCISXka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COUNTIFS(L8:L158,"=0",A8:A158,"P")+COUNTIFS(L8:L158,"",A8:A158,"P")+SUM(Q8:Q158)</f>
        <v>0</v>
      </c>
    </row>
    <row r="8" ht="13">
      <c r="A8" s="1" t="s">
        <v>628</v>
      </c>
      <c r="C8" s="22" t="s">
        <v>9238</v>
      </c>
      <c r="E8" s="23" t="s">
        <v>362</v>
      </c>
      <c r="L8" s="24">
        <f>L9+L46+L67+L140+L149</f>
        <v>0</v>
      </c>
      <c r="M8" s="24">
        <f>M9+M46+M67+M140+M149</f>
        <v>0</v>
      </c>
      <c r="N8" s="25"/>
    </row>
    <row r="9" ht="13">
      <c r="A9" s="1" t="s">
        <v>630</v>
      </c>
      <c r="C9" s="22" t="s">
        <v>861</v>
      </c>
      <c r="E9" s="23" t="s">
        <v>1388</v>
      </c>
      <c r="L9" s="24">
        <f>SUMIFS(L10:L45,A10:A45,"P")</f>
        <v>0</v>
      </c>
      <c r="M9" s="24">
        <f>SUMIFS(M10:M45,A10:A45,"P")</f>
        <v>0</v>
      </c>
      <c r="N9" s="25"/>
    </row>
    <row r="10">
      <c r="A10" s="1" t="s">
        <v>633</v>
      </c>
      <c r="B10" s="1">
        <v>3</v>
      </c>
      <c r="C10" s="26" t="s">
        <v>8786</v>
      </c>
      <c r="D10" t="s">
        <v>635</v>
      </c>
      <c r="E10" s="27" t="s">
        <v>7440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9117</v>
      </c>
    </row>
    <row r="13">
      <c r="A13" s="1" t="s">
        <v>642</v>
      </c>
      <c r="E13" s="27" t="s">
        <v>1313</v>
      </c>
    </row>
    <row r="14">
      <c r="A14" s="1" t="s">
        <v>633</v>
      </c>
      <c r="B14" s="1">
        <v>4</v>
      </c>
      <c r="C14" s="26" t="s">
        <v>9223</v>
      </c>
      <c r="D14" t="s">
        <v>635</v>
      </c>
      <c r="E14" s="27" t="s">
        <v>9224</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9225</v>
      </c>
    </row>
    <row r="17">
      <c r="A17" s="1" t="s">
        <v>642</v>
      </c>
      <c r="E17" s="27" t="s">
        <v>1313</v>
      </c>
    </row>
    <row r="18">
      <c r="A18" s="1" t="s">
        <v>633</v>
      </c>
      <c r="B18" s="1">
        <v>5</v>
      </c>
      <c r="C18" s="26" t="s">
        <v>1399</v>
      </c>
      <c r="D18" t="s">
        <v>635</v>
      </c>
      <c r="E18" s="27" t="s">
        <v>1400</v>
      </c>
      <c r="F18" s="28" t="s">
        <v>869</v>
      </c>
      <c r="G18" s="29">
        <v>1777</v>
      </c>
      <c r="H18" s="28">
        <v>0</v>
      </c>
      <c r="I18" s="30">
        <f>ROUND(G18*H18,P4)</f>
        <v>0</v>
      </c>
      <c r="L18" s="31">
        <v>0</v>
      </c>
      <c r="M18" s="24">
        <f>ROUND(G18*L18,P4)</f>
        <v>0</v>
      </c>
      <c r="N18" s="25" t="s">
        <v>638</v>
      </c>
      <c r="O18" s="32">
        <f>M18*AA18</f>
        <v>0</v>
      </c>
      <c r="P18" s="1">
        <v>3</v>
      </c>
      <c r="AA18" s="1">
        <f>IF(P18=1,$O$3,IF(P18=2,$O$4,$O$5))</f>
        <v>0</v>
      </c>
    </row>
    <row r="19">
      <c r="A19" s="1" t="s">
        <v>639</v>
      </c>
      <c r="E19" s="27" t="s">
        <v>9239</v>
      </c>
    </row>
    <row r="20" ht="13">
      <c r="A20" s="1" t="s">
        <v>640</v>
      </c>
      <c r="E20" s="33" t="s">
        <v>9104</v>
      </c>
    </row>
    <row r="21">
      <c r="A21" s="1" t="s">
        <v>642</v>
      </c>
      <c r="E21" s="27" t="s">
        <v>1313</v>
      </c>
    </row>
    <row r="22">
      <c r="A22" s="1" t="s">
        <v>633</v>
      </c>
      <c r="B22" s="1">
        <v>6</v>
      </c>
      <c r="C22" s="26" t="s">
        <v>4582</v>
      </c>
      <c r="D22" t="s">
        <v>635</v>
      </c>
      <c r="E22" s="27" t="s">
        <v>4583</v>
      </c>
      <c r="F22" s="28" t="s">
        <v>869</v>
      </c>
      <c r="G22" s="29">
        <v>1703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7</v>
      </c>
      <c r="C26" s="26" t="s">
        <v>883</v>
      </c>
      <c r="D26" t="s">
        <v>635</v>
      </c>
      <c r="E26" s="27" t="s">
        <v>884</v>
      </c>
      <c r="F26" s="28" t="s">
        <v>869</v>
      </c>
      <c r="G26" s="29">
        <v>74.310000000000002</v>
      </c>
      <c r="H26" s="28">
        <v>0</v>
      </c>
      <c r="I26" s="30">
        <f>ROUND(G26*H26,P4)</f>
        <v>0</v>
      </c>
      <c r="L26" s="31">
        <v>0</v>
      </c>
      <c r="M26" s="24">
        <f>ROUND(G26*L26,P4)</f>
        <v>0</v>
      </c>
      <c r="N26" s="25" t="s">
        <v>638</v>
      </c>
      <c r="O26" s="32">
        <f>M26*AA26</f>
        <v>0</v>
      </c>
      <c r="P26" s="1">
        <v>3</v>
      </c>
      <c r="AA26" s="1">
        <f>IF(P26=1,$O$3,IF(P26=2,$O$4,$O$5))</f>
        <v>0</v>
      </c>
    </row>
    <row r="27">
      <c r="A27" s="1" t="s">
        <v>639</v>
      </c>
      <c r="E27" s="27" t="s">
        <v>9240</v>
      </c>
    </row>
    <row r="28" ht="13">
      <c r="A28" s="1" t="s">
        <v>640</v>
      </c>
      <c r="E28" s="33" t="s">
        <v>9104</v>
      </c>
    </row>
    <row r="29">
      <c r="A29" s="1" t="s">
        <v>642</v>
      </c>
      <c r="E29" s="27" t="s">
        <v>1313</v>
      </c>
    </row>
    <row r="30">
      <c r="A30" s="1" t="s">
        <v>633</v>
      </c>
      <c r="B30" s="1">
        <v>8</v>
      </c>
      <c r="C30" s="26" t="s">
        <v>1812</v>
      </c>
      <c r="D30" t="s">
        <v>635</v>
      </c>
      <c r="E30" s="27" t="s">
        <v>1813</v>
      </c>
      <c r="F30" s="28" t="s">
        <v>869</v>
      </c>
      <c r="G30" s="29">
        <v>1005</v>
      </c>
      <c r="H30" s="28">
        <v>0</v>
      </c>
      <c r="I30" s="30">
        <f>ROUND(G30*H30,P4)</f>
        <v>0</v>
      </c>
      <c r="L30" s="31">
        <v>0</v>
      </c>
      <c r="M30" s="24">
        <f>ROUND(G30*L30,P4)</f>
        <v>0</v>
      </c>
      <c r="N30" s="25" t="s">
        <v>638</v>
      </c>
      <c r="O30" s="32">
        <f>M30*AA30</f>
        <v>0</v>
      </c>
      <c r="P30" s="1">
        <v>3</v>
      </c>
      <c r="AA30" s="1">
        <f>IF(P30=1,$O$3,IF(P30=2,$O$4,$O$5))</f>
        <v>0</v>
      </c>
    </row>
    <row r="31">
      <c r="A31" s="1" t="s">
        <v>639</v>
      </c>
      <c r="E31" s="27" t="s">
        <v>9105</v>
      </c>
    </row>
    <row r="32" ht="13">
      <c r="A32" s="1" t="s">
        <v>640</v>
      </c>
      <c r="E32" s="33" t="s">
        <v>9104</v>
      </c>
    </row>
    <row r="33">
      <c r="A33" s="1" t="s">
        <v>642</v>
      </c>
      <c r="E33" s="27" t="s">
        <v>1313</v>
      </c>
    </row>
    <row r="34">
      <c r="A34" s="1" t="s">
        <v>633</v>
      </c>
      <c r="B34" s="1">
        <v>9</v>
      </c>
      <c r="C34" s="26" t="s">
        <v>6259</v>
      </c>
      <c r="D34" t="s">
        <v>635</v>
      </c>
      <c r="E34" s="27" t="s">
        <v>6260</v>
      </c>
      <c r="F34" s="28" t="s">
        <v>869</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9104</v>
      </c>
    </row>
    <row r="37">
      <c r="A37" s="1" t="s">
        <v>642</v>
      </c>
      <c r="E37" s="27" t="s">
        <v>1313</v>
      </c>
    </row>
    <row r="38">
      <c r="A38" s="1" t="s">
        <v>633</v>
      </c>
      <c r="B38" s="1">
        <v>10</v>
      </c>
      <c r="C38" s="26" t="s">
        <v>1805</v>
      </c>
      <c r="D38" t="s">
        <v>635</v>
      </c>
      <c r="E38" s="27" t="s">
        <v>1806</v>
      </c>
      <c r="F38" s="28" t="s">
        <v>865</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9104</v>
      </c>
    </row>
    <row r="41">
      <c r="A41" s="1" t="s">
        <v>642</v>
      </c>
      <c r="E41" s="27" t="s">
        <v>1313</v>
      </c>
    </row>
    <row r="42">
      <c r="A42" s="1" t="s">
        <v>633</v>
      </c>
      <c r="B42" s="1">
        <v>11</v>
      </c>
      <c r="C42" s="26" t="s">
        <v>3761</v>
      </c>
      <c r="D42" t="s">
        <v>635</v>
      </c>
      <c r="E42" s="27" t="s">
        <v>3762</v>
      </c>
      <c r="F42" s="28" t="s">
        <v>869</v>
      </c>
      <c r="G42" s="29">
        <v>291.00999999999999</v>
      </c>
      <c r="H42" s="28">
        <v>0</v>
      </c>
      <c r="I42" s="30">
        <f>ROUND(G42*H42,P4)</f>
        <v>0</v>
      </c>
      <c r="L42" s="31">
        <v>0</v>
      </c>
      <c r="M42" s="24">
        <f>ROUND(G42*L42,P4)</f>
        <v>0</v>
      </c>
      <c r="N42" s="25" t="s">
        <v>638</v>
      </c>
      <c r="O42" s="32">
        <f>M42*AA42</f>
        <v>0</v>
      </c>
      <c r="P42" s="1">
        <v>3</v>
      </c>
      <c r="AA42" s="1">
        <f>IF(P42=1,$O$3,IF(P42=2,$O$4,$O$5))</f>
        <v>0</v>
      </c>
    </row>
    <row r="43">
      <c r="A43" s="1" t="s">
        <v>639</v>
      </c>
      <c r="E43" s="27" t="s">
        <v>9077</v>
      </c>
    </row>
    <row r="44" ht="13">
      <c r="A44" s="1" t="s">
        <v>640</v>
      </c>
      <c r="E44" s="33" t="s">
        <v>9104</v>
      </c>
    </row>
    <row r="45">
      <c r="A45" s="1" t="s">
        <v>642</v>
      </c>
      <c r="E45" s="27" t="s">
        <v>1313</v>
      </c>
    </row>
    <row r="46" ht="13">
      <c r="A46" s="1" t="s">
        <v>630</v>
      </c>
      <c r="C46" s="22" t="s">
        <v>3123</v>
      </c>
      <c r="E46" s="23" t="s">
        <v>4687</v>
      </c>
      <c r="L46" s="24">
        <f>SUMIFS(L47:L66,A47:A66,"P")</f>
        <v>0</v>
      </c>
      <c r="M46" s="24">
        <f>SUMIFS(M47:M66,A47:A66,"P")</f>
        <v>0</v>
      </c>
      <c r="N46" s="25"/>
    </row>
    <row r="47">
      <c r="A47" s="1" t="s">
        <v>633</v>
      </c>
      <c r="B47" s="1">
        <v>12</v>
      </c>
      <c r="C47" s="26" t="s">
        <v>5457</v>
      </c>
      <c r="D47" t="s">
        <v>635</v>
      </c>
      <c r="E47" s="27" t="s">
        <v>5458</v>
      </c>
      <c r="F47" s="28" t="s">
        <v>869</v>
      </c>
      <c r="G47" s="29">
        <v>51.75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9104</v>
      </c>
    </row>
    <row r="50">
      <c r="A50" s="1" t="s">
        <v>642</v>
      </c>
      <c r="E50" s="27" t="s">
        <v>1313</v>
      </c>
    </row>
    <row r="51">
      <c r="A51" s="1" t="s">
        <v>633</v>
      </c>
      <c r="B51" s="1">
        <v>13</v>
      </c>
      <c r="C51" s="26" t="s">
        <v>4710</v>
      </c>
      <c r="D51" t="s">
        <v>635</v>
      </c>
      <c r="E51" s="27" t="s">
        <v>4711</v>
      </c>
      <c r="F51" s="28" t="s">
        <v>869</v>
      </c>
      <c r="G51" s="29">
        <v>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9104</v>
      </c>
    </row>
    <row r="54">
      <c r="A54" s="1" t="s">
        <v>642</v>
      </c>
      <c r="E54" s="27" t="s">
        <v>1313</v>
      </c>
    </row>
    <row r="55">
      <c r="A55" s="1" t="s">
        <v>633</v>
      </c>
      <c r="B55" s="1">
        <v>14</v>
      </c>
      <c r="C55" s="26" t="s">
        <v>5460</v>
      </c>
      <c r="D55" t="s">
        <v>635</v>
      </c>
      <c r="E55" s="27" t="s">
        <v>5461</v>
      </c>
      <c r="F55" s="28" t="s">
        <v>869</v>
      </c>
      <c r="G55" s="29">
        <v>2.5</v>
      </c>
      <c r="H55" s="28">
        <v>0</v>
      </c>
      <c r="I55" s="30">
        <f>ROUND(G55*H55,P4)</f>
        <v>0</v>
      </c>
      <c r="L55" s="31">
        <v>0</v>
      </c>
      <c r="M55" s="24">
        <f>ROUND(G55*L55,P4)</f>
        <v>0</v>
      </c>
      <c r="N55" s="25" t="s">
        <v>638</v>
      </c>
      <c r="O55" s="32">
        <f>M55*AA55</f>
        <v>0</v>
      </c>
      <c r="P55" s="1">
        <v>3</v>
      </c>
      <c r="AA55" s="1">
        <f>IF(P55=1,$O$3,IF(P55=2,$O$4,$O$5))</f>
        <v>0</v>
      </c>
    </row>
    <row r="56">
      <c r="A56" s="1" t="s">
        <v>639</v>
      </c>
      <c r="E56" s="27" t="s">
        <v>9241</v>
      </c>
    </row>
    <row r="57" ht="13">
      <c r="A57" s="1" t="s">
        <v>640</v>
      </c>
      <c r="E57" s="33" t="s">
        <v>9104</v>
      </c>
    </row>
    <row r="58">
      <c r="A58" s="1" t="s">
        <v>642</v>
      </c>
      <c r="E58" s="27" t="s">
        <v>1313</v>
      </c>
    </row>
    <row r="59">
      <c r="A59" s="1" t="s">
        <v>633</v>
      </c>
      <c r="B59" s="1">
        <v>15</v>
      </c>
      <c r="C59" s="26" t="s">
        <v>9082</v>
      </c>
      <c r="D59" t="s">
        <v>635</v>
      </c>
      <c r="E59" s="27" t="s">
        <v>9083</v>
      </c>
      <c r="F59" s="28" t="s">
        <v>869</v>
      </c>
      <c r="G59" s="29">
        <v>69.540000000000006</v>
      </c>
      <c r="H59" s="28">
        <v>0</v>
      </c>
      <c r="I59" s="30">
        <f>ROUND(G59*H59,P4)</f>
        <v>0</v>
      </c>
      <c r="L59" s="31">
        <v>0</v>
      </c>
      <c r="M59" s="24">
        <f>ROUND(G59*L59,P4)</f>
        <v>0</v>
      </c>
      <c r="N59" s="25" t="s">
        <v>638</v>
      </c>
      <c r="O59" s="32">
        <f>M59*AA59</f>
        <v>0</v>
      </c>
      <c r="P59" s="1">
        <v>3</v>
      </c>
      <c r="AA59" s="1">
        <f>IF(P59=1,$O$3,IF(P59=2,$O$4,$O$5))</f>
        <v>0</v>
      </c>
    </row>
    <row r="60">
      <c r="A60" s="1" t="s">
        <v>639</v>
      </c>
      <c r="E60" s="27" t="s">
        <v>9084</v>
      </c>
    </row>
    <row r="61" ht="13">
      <c r="A61" s="1" t="s">
        <v>640</v>
      </c>
      <c r="E61" s="33" t="s">
        <v>9104</v>
      </c>
    </row>
    <row r="62">
      <c r="A62" s="1" t="s">
        <v>642</v>
      </c>
      <c r="E62" s="27" t="s">
        <v>1313</v>
      </c>
    </row>
    <row r="63">
      <c r="A63" s="1" t="s">
        <v>633</v>
      </c>
      <c r="B63" s="1">
        <v>16</v>
      </c>
      <c r="C63" s="26" t="s">
        <v>9107</v>
      </c>
      <c r="D63" t="s">
        <v>635</v>
      </c>
      <c r="E63" s="27" t="s">
        <v>9083</v>
      </c>
      <c r="F63" s="28" t="s">
        <v>869</v>
      </c>
      <c r="G63" s="29">
        <v>31.07</v>
      </c>
      <c r="H63" s="28">
        <v>0</v>
      </c>
      <c r="I63" s="30">
        <f>ROUND(G63*H63,P4)</f>
        <v>0</v>
      </c>
      <c r="L63" s="31">
        <v>0</v>
      </c>
      <c r="M63" s="24">
        <f>ROUND(G63*L63,P4)</f>
        <v>0</v>
      </c>
      <c r="N63" s="25" t="s">
        <v>635</v>
      </c>
      <c r="O63" s="32">
        <f>M63*AA63</f>
        <v>0</v>
      </c>
      <c r="P63" s="1">
        <v>3</v>
      </c>
      <c r="AA63" s="1">
        <f>IF(P63=1,$O$3,IF(P63=2,$O$4,$O$5))</f>
        <v>0</v>
      </c>
    </row>
    <row r="64">
      <c r="A64" s="1" t="s">
        <v>639</v>
      </c>
      <c r="E64" s="27" t="s">
        <v>9108</v>
      </c>
    </row>
    <row r="65" ht="13">
      <c r="A65" s="1" t="s">
        <v>640</v>
      </c>
      <c r="E65" s="33" t="s">
        <v>9081</v>
      </c>
    </row>
    <row r="66">
      <c r="A66" s="1" t="s">
        <v>642</v>
      </c>
      <c r="E66" s="27" t="s">
        <v>1313</v>
      </c>
    </row>
    <row r="67" ht="13">
      <c r="A67" s="1" t="s">
        <v>630</v>
      </c>
      <c r="C67" s="22" t="s">
        <v>4738</v>
      </c>
      <c r="E67" s="23" t="s">
        <v>5475</v>
      </c>
      <c r="L67" s="24">
        <f>SUMIFS(L68:L139,A68:A139,"P")</f>
        <v>0</v>
      </c>
      <c r="M67" s="24">
        <f>SUMIFS(M68:M139,A68:A139,"P")</f>
        <v>0</v>
      </c>
      <c r="N67" s="25"/>
    </row>
    <row r="68">
      <c r="A68" s="1" t="s">
        <v>633</v>
      </c>
      <c r="B68" s="1">
        <v>17</v>
      </c>
      <c r="C68" s="26" t="s">
        <v>5297</v>
      </c>
      <c r="D68" t="s">
        <v>635</v>
      </c>
      <c r="E68" s="27" t="s">
        <v>5298</v>
      </c>
      <c r="F68" s="28" t="s">
        <v>649</v>
      </c>
      <c r="G68" s="29">
        <v>6.2999999999999998</v>
      </c>
      <c r="H68" s="28">
        <v>0</v>
      </c>
      <c r="I68" s="30">
        <f>ROUND(G68*H68,P4)</f>
        <v>0</v>
      </c>
      <c r="L68" s="31">
        <v>0</v>
      </c>
      <c r="M68" s="24">
        <f>ROUND(G68*L68,P4)</f>
        <v>0</v>
      </c>
      <c r="N68" s="25" t="s">
        <v>638</v>
      </c>
      <c r="O68" s="32">
        <f>M68*AA68</f>
        <v>0</v>
      </c>
      <c r="P68" s="1">
        <v>3</v>
      </c>
      <c r="AA68" s="1">
        <f>IF(P68=1,$O$3,IF(P68=2,$O$4,$O$5))</f>
        <v>0</v>
      </c>
    </row>
    <row r="69">
      <c r="A69" s="1" t="s">
        <v>639</v>
      </c>
      <c r="E69" s="27" t="s">
        <v>9138</v>
      </c>
    </row>
    <row r="70" ht="13">
      <c r="A70" s="1" t="s">
        <v>640</v>
      </c>
      <c r="E70" s="33" t="s">
        <v>9242</v>
      </c>
    </row>
    <row r="71">
      <c r="A71" s="1" t="s">
        <v>642</v>
      </c>
      <c r="E71" s="27" t="s">
        <v>1313</v>
      </c>
    </row>
    <row r="72">
      <c r="A72" s="1" t="s">
        <v>633</v>
      </c>
      <c r="B72" s="1">
        <v>18</v>
      </c>
      <c r="C72" s="26" t="s">
        <v>5477</v>
      </c>
      <c r="D72" t="s">
        <v>635</v>
      </c>
      <c r="E72" s="27" t="s">
        <v>5478</v>
      </c>
      <c r="F72" s="28" t="s">
        <v>649</v>
      </c>
      <c r="G72" s="29">
        <v>91.739999999999995</v>
      </c>
      <c r="H72" s="28">
        <v>0</v>
      </c>
      <c r="I72" s="30">
        <f>ROUND(G72*H72,P4)</f>
        <v>0</v>
      </c>
      <c r="L72" s="31">
        <v>0</v>
      </c>
      <c r="M72" s="24">
        <f>ROUND(G72*L72,P4)</f>
        <v>0</v>
      </c>
      <c r="N72" s="25" t="s">
        <v>638</v>
      </c>
      <c r="O72" s="32">
        <f>M72*AA72</f>
        <v>0</v>
      </c>
      <c r="P72" s="1">
        <v>3</v>
      </c>
      <c r="AA72" s="1">
        <f>IF(P72=1,$O$3,IF(P72=2,$O$4,$O$5))</f>
        <v>0</v>
      </c>
    </row>
    <row r="73">
      <c r="A73" s="1" t="s">
        <v>639</v>
      </c>
      <c r="E73" s="27" t="s">
        <v>9138</v>
      </c>
    </row>
    <row r="74" ht="13">
      <c r="A74" s="1" t="s">
        <v>640</v>
      </c>
      <c r="E74" s="33" t="s">
        <v>9243</v>
      </c>
    </row>
    <row r="75">
      <c r="A75" s="1" t="s">
        <v>642</v>
      </c>
      <c r="E75" s="27" t="s">
        <v>1313</v>
      </c>
    </row>
    <row r="76">
      <c r="A76" s="1" t="s">
        <v>633</v>
      </c>
      <c r="B76" s="1">
        <v>19</v>
      </c>
      <c r="C76" s="26" t="s">
        <v>4747</v>
      </c>
      <c r="D76" t="s">
        <v>635</v>
      </c>
      <c r="E76" s="27" t="s">
        <v>4748</v>
      </c>
      <c r="F76" s="28" t="s">
        <v>649</v>
      </c>
      <c r="G76" s="29">
        <v>67.540000000000006</v>
      </c>
      <c r="H76" s="28">
        <v>0</v>
      </c>
      <c r="I76" s="30">
        <f>ROUND(G76*H76,P4)</f>
        <v>0</v>
      </c>
      <c r="L76" s="31">
        <v>0</v>
      </c>
      <c r="M76" s="24">
        <f>ROUND(G76*L76,P4)</f>
        <v>0</v>
      </c>
      <c r="N76" s="25" t="s">
        <v>638</v>
      </c>
      <c r="O76" s="32">
        <f>M76*AA76</f>
        <v>0</v>
      </c>
      <c r="P76" s="1">
        <v>3</v>
      </c>
      <c r="AA76" s="1">
        <f>IF(P76=1,$O$3,IF(P76=2,$O$4,$O$5))</f>
        <v>0</v>
      </c>
    </row>
    <row r="77">
      <c r="A77" s="1" t="s">
        <v>639</v>
      </c>
      <c r="E77" s="27" t="s">
        <v>9138</v>
      </c>
    </row>
    <row r="78" ht="13">
      <c r="A78" s="1" t="s">
        <v>640</v>
      </c>
      <c r="E78" s="33" t="s">
        <v>9244</v>
      </c>
    </row>
    <row r="79">
      <c r="A79" s="1" t="s">
        <v>642</v>
      </c>
      <c r="E79" s="27" t="s">
        <v>1313</v>
      </c>
    </row>
    <row r="80">
      <c r="A80" s="1" t="s">
        <v>633</v>
      </c>
      <c r="B80" s="1">
        <v>20</v>
      </c>
      <c r="C80" s="26" t="s">
        <v>9036</v>
      </c>
      <c r="D80" t="s">
        <v>635</v>
      </c>
      <c r="E80" s="27" t="s">
        <v>9037</v>
      </c>
      <c r="F80" s="28" t="s">
        <v>649</v>
      </c>
      <c r="G80" s="29">
        <v>240.30000000000001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9245</v>
      </c>
    </row>
    <row r="83">
      <c r="A83" s="1" t="s">
        <v>642</v>
      </c>
      <c r="E83" s="27" t="s">
        <v>1313</v>
      </c>
    </row>
    <row r="84">
      <c r="A84" s="1" t="s">
        <v>633</v>
      </c>
      <c r="B84" s="1">
        <v>21</v>
      </c>
      <c r="C84" s="26" t="s">
        <v>5175</v>
      </c>
      <c r="D84" t="s">
        <v>635</v>
      </c>
      <c r="E84" s="27" t="s">
        <v>5176</v>
      </c>
      <c r="F84" s="28" t="s">
        <v>649</v>
      </c>
      <c r="G84" s="29">
        <v>70.409999999999997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9246</v>
      </c>
    </row>
    <row r="87">
      <c r="A87" s="1" t="s">
        <v>642</v>
      </c>
      <c r="E87" s="27" t="s">
        <v>1313</v>
      </c>
    </row>
    <row r="88">
      <c r="A88" s="1" t="s">
        <v>633</v>
      </c>
      <c r="B88" s="1">
        <v>22</v>
      </c>
      <c r="C88" s="26" t="s">
        <v>5486</v>
      </c>
      <c r="D88" t="s">
        <v>635</v>
      </c>
      <c r="E88" s="27" t="s">
        <v>5487</v>
      </c>
      <c r="F88" s="28" t="s">
        <v>659</v>
      </c>
      <c r="G88" s="29">
        <v>3</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9094</v>
      </c>
    </row>
    <row r="91">
      <c r="A91" s="1" t="s">
        <v>642</v>
      </c>
      <c r="E91" s="27" t="s">
        <v>1313</v>
      </c>
    </row>
    <row r="92">
      <c r="A92" s="1" t="s">
        <v>633</v>
      </c>
      <c r="B92" s="1">
        <v>23</v>
      </c>
      <c r="C92" s="26" t="s">
        <v>9247</v>
      </c>
      <c r="D92" t="s">
        <v>635</v>
      </c>
      <c r="E92" s="27" t="s">
        <v>9248</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9249</v>
      </c>
    </row>
    <row r="94" ht="13">
      <c r="A94" s="1" t="s">
        <v>640</v>
      </c>
      <c r="E94" s="33" t="s">
        <v>5326</v>
      </c>
    </row>
    <row r="95">
      <c r="A95" s="1" t="s">
        <v>642</v>
      </c>
      <c r="E95" s="27" t="s">
        <v>1313</v>
      </c>
    </row>
    <row r="96">
      <c r="A96" s="1" t="s">
        <v>633</v>
      </c>
      <c r="B96" s="1">
        <v>24</v>
      </c>
      <c r="C96" s="26" t="s">
        <v>9039</v>
      </c>
      <c r="D96" t="s">
        <v>635</v>
      </c>
      <c r="E96" s="27" t="s">
        <v>9040</v>
      </c>
      <c r="F96" s="28" t="s">
        <v>659</v>
      </c>
      <c r="G96" s="29">
        <v>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9250</v>
      </c>
    </row>
    <row r="99">
      <c r="A99" s="1" t="s">
        <v>642</v>
      </c>
      <c r="E99" s="27" t="s">
        <v>1313</v>
      </c>
    </row>
    <row r="100">
      <c r="A100" s="1" t="s">
        <v>633</v>
      </c>
      <c r="B100" s="1">
        <v>25</v>
      </c>
      <c r="C100" s="26" t="s">
        <v>9251</v>
      </c>
      <c r="D100" t="s">
        <v>635</v>
      </c>
      <c r="E100" s="27" t="s">
        <v>9252</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9253</v>
      </c>
    </row>
    <row r="102" ht="13">
      <c r="A102" s="1" t="s">
        <v>640</v>
      </c>
      <c r="E102" s="33" t="s">
        <v>5326</v>
      </c>
    </row>
    <row r="103">
      <c r="A103" s="1" t="s">
        <v>642</v>
      </c>
      <c r="E103" s="27" t="s">
        <v>9166</v>
      </c>
    </row>
    <row r="104">
      <c r="A104" s="1" t="s">
        <v>633</v>
      </c>
      <c r="B104" s="1">
        <v>26</v>
      </c>
      <c r="C104" s="26" t="s">
        <v>9251</v>
      </c>
      <c r="D104" t="s">
        <v>861</v>
      </c>
      <c r="E104" s="27" t="s">
        <v>9254</v>
      </c>
      <c r="F104" s="28" t="s">
        <v>659</v>
      </c>
      <c r="G104" s="29">
        <v>1</v>
      </c>
      <c r="H104" s="28">
        <v>0</v>
      </c>
      <c r="I104" s="30">
        <f>ROUND(G104*H104,P4)</f>
        <v>0</v>
      </c>
      <c r="L104" s="31">
        <v>0</v>
      </c>
      <c r="M104" s="24">
        <f>ROUND(G104*L104,P4)</f>
        <v>0</v>
      </c>
      <c r="N104" s="25" t="s">
        <v>635</v>
      </c>
      <c r="O104" s="32">
        <f>M104*AA104</f>
        <v>0</v>
      </c>
      <c r="P104" s="1">
        <v>3</v>
      </c>
      <c r="AA104" s="1">
        <f>IF(P104=1,$O$3,IF(P104=2,$O$4,$O$5))</f>
        <v>0</v>
      </c>
    </row>
    <row r="105">
      <c r="A105" s="1" t="s">
        <v>639</v>
      </c>
      <c r="E105" s="27" t="s">
        <v>9255</v>
      </c>
    </row>
    <row r="106" ht="13">
      <c r="A106" s="1" t="s">
        <v>640</v>
      </c>
      <c r="E106" s="33" t="s">
        <v>5326</v>
      </c>
    </row>
    <row r="107">
      <c r="A107" s="1" t="s">
        <v>642</v>
      </c>
      <c r="E107" s="27" t="s">
        <v>9166</v>
      </c>
    </row>
    <row r="108">
      <c r="A108" s="1" t="s">
        <v>633</v>
      </c>
      <c r="B108" s="1">
        <v>27</v>
      </c>
      <c r="C108" s="26" t="s">
        <v>9125</v>
      </c>
      <c r="D108" t="s">
        <v>635</v>
      </c>
      <c r="E108" s="27" t="s">
        <v>9126</v>
      </c>
      <c r="F108" s="28" t="s">
        <v>869</v>
      </c>
      <c r="G108" s="29">
        <v>215.16999999999999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9104</v>
      </c>
    </row>
    <row r="111">
      <c r="A111" s="1" t="s">
        <v>642</v>
      </c>
      <c r="E111" s="27" t="s">
        <v>1313</v>
      </c>
    </row>
    <row r="112">
      <c r="A112" s="1" t="s">
        <v>633</v>
      </c>
      <c r="B112" s="1">
        <v>28</v>
      </c>
      <c r="C112" s="26" t="s">
        <v>9171</v>
      </c>
      <c r="D112" t="s">
        <v>635</v>
      </c>
      <c r="E112" s="27" t="s">
        <v>9172</v>
      </c>
      <c r="F112" s="28" t="s">
        <v>659</v>
      </c>
      <c r="G112" s="29">
        <v>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5326</v>
      </c>
    </row>
    <row r="115">
      <c r="A115" s="1" t="s">
        <v>642</v>
      </c>
      <c r="E115" s="27" t="s">
        <v>1313</v>
      </c>
    </row>
    <row r="116">
      <c r="A116" s="1" t="s">
        <v>633</v>
      </c>
      <c r="B116" s="1">
        <v>29</v>
      </c>
      <c r="C116" s="26" t="s">
        <v>9122</v>
      </c>
      <c r="D116" t="s">
        <v>635</v>
      </c>
      <c r="E116" s="27" t="s">
        <v>9123</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9100</v>
      </c>
    </row>
    <row r="119">
      <c r="A119" s="1" t="s">
        <v>642</v>
      </c>
      <c r="E119" s="27" t="s">
        <v>1313</v>
      </c>
    </row>
    <row r="120">
      <c r="A120" s="1" t="s">
        <v>633</v>
      </c>
      <c r="B120" s="1">
        <v>30</v>
      </c>
      <c r="C120" s="26" t="s">
        <v>9256</v>
      </c>
      <c r="D120" t="s">
        <v>635</v>
      </c>
      <c r="E120" s="27" t="s">
        <v>9257</v>
      </c>
      <c r="F120" s="28" t="s">
        <v>649</v>
      </c>
      <c r="G120" s="29">
        <v>91.739999999999995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9243</v>
      </c>
    </row>
    <row r="123">
      <c r="A123" s="1" t="s">
        <v>642</v>
      </c>
      <c r="E123" s="27" t="s">
        <v>1313</v>
      </c>
    </row>
    <row r="124">
      <c r="A124" s="1" t="s">
        <v>633</v>
      </c>
      <c r="B124" s="1">
        <v>31</v>
      </c>
      <c r="C124" s="26" t="s">
        <v>9095</v>
      </c>
      <c r="D124" t="s">
        <v>635</v>
      </c>
      <c r="E124" s="27" t="s">
        <v>9096</v>
      </c>
      <c r="F124" s="28" t="s">
        <v>649</v>
      </c>
      <c r="G124" s="29">
        <v>67.540000000000006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9244</v>
      </c>
    </row>
    <row r="127">
      <c r="A127" s="1" t="s">
        <v>642</v>
      </c>
      <c r="E127" s="27" t="s">
        <v>1313</v>
      </c>
    </row>
    <row r="128">
      <c r="A128" s="1" t="s">
        <v>633</v>
      </c>
      <c r="B128" s="1">
        <v>32</v>
      </c>
      <c r="C128" s="26" t="s">
        <v>9051</v>
      </c>
      <c r="D128" t="s">
        <v>635</v>
      </c>
      <c r="E128" s="27" t="s">
        <v>9052</v>
      </c>
      <c r="F128" s="28" t="s">
        <v>649</v>
      </c>
      <c r="G128" s="29">
        <v>310.70999999999998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9258</v>
      </c>
    </row>
    <row r="131">
      <c r="A131" s="1" t="s">
        <v>642</v>
      </c>
      <c r="E131" s="27" t="s">
        <v>1313</v>
      </c>
    </row>
    <row r="132">
      <c r="A132" s="1" t="s">
        <v>633</v>
      </c>
      <c r="B132" s="1">
        <v>33</v>
      </c>
      <c r="C132" s="26" t="s">
        <v>9127</v>
      </c>
      <c r="D132" t="s">
        <v>635</v>
      </c>
      <c r="E132" s="27" t="s">
        <v>9128</v>
      </c>
      <c r="F132" s="28" t="s">
        <v>869</v>
      </c>
      <c r="G132" s="29">
        <v>30</v>
      </c>
      <c r="H132" s="28">
        <v>0</v>
      </c>
      <c r="I132" s="30">
        <f>ROUND(G132*H132,P4)</f>
        <v>0</v>
      </c>
      <c r="L132" s="31">
        <v>0</v>
      </c>
      <c r="M132" s="24">
        <f>ROUND(G132*L132,P4)</f>
        <v>0</v>
      </c>
      <c r="N132" s="25" t="s">
        <v>635</v>
      </c>
      <c r="O132" s="32">
        <f>M132*AA132</f>
        <v>0</v>
      </c>
      <c r="P132" s="1">
        <v>3</v>
      </c>
      <c r="AA132" s="1">
        <f>IF(P132=1,$O$3,IF(P132=2,$O$4,$O$5))</f>
        <v>0</v>
      </c>
    </row>
    <row r="133">
      <c r="A133" s="1" t="s">
        <v>639</v>
      </c>
      <c r="E133" s="27" t="s">
        <v>9129</v>
      </c>
    </row>
    <row r="134" ht="13">
      <c r="A134" s="1" t="s">
        <v>640</v>
      </c>
      <c r="E134" s="33" t="s">
        <v>9259</v>
      </c>
    </row>
    <row r="135" ht="409.5">
      <c r="A135" s="1" t="s">
        <v>642</v>
      </c>
      <c r="E135" s="27" t="s">
        <v>9130</v>
      </c>
    </row>
    <row r="136">
      <c r="A136" s="1" t="s">
        <v>633</v>
      </c>
      <c r="B136" s="1">
        <v>34</v>
      </c>
      <c r="C136" s="26" t="s">
        <v>9054</v>
      </c>
      <c r="D136" t="s">
        <v>635</v>
      </c>
      <c r="E136" s="27" t="s">
        <v>9055</v>
      </c>
      <c r="F136" s="28" t="s">
        <v>649</v>
      </c>
      <c r="G136" s="29">
        <v>476.29000000000002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9260</v>
      </c>
    </row>
    <row r="139">
      <c r="A139" s="1" t="s">
        <v>642</v>
      </c>
      <c r="E139" s="27" t="s">
        <v>1313</v>
      </c>
    </row>
    <row r="140" ht="13">
      <c r="A140" s="1" t="s">
        <v>630</v>
      </c>
      <c r="C140" s="22" t="s">
        <v>1889</v>
      </c>
      <c r="E140" s="23" t="s">
        <v>6709</v>
      </c>
      <c r="L140" s="24">
        <f>SUMIFS(L141:L148,A141:A148,"P")</f>
        <v>0</v>
      </c>
      <c r="M140" s="24">
        <f>SUMIFS(M141:M148,A141:A148,"P")</f>
        <v>0</v>
      </c>
      <c r="N140" s="25"/>
    </row>
    <row r="141">
      <c r="A141" s="1" t="s">
        <v>633</v>
      </c>
      <c r="B141" s="1">
        <v>35</v>
      </c>
      <c r="C141" s="26" t="s">
        <v>9131</v>
      </c>
      <c r="D141" t="s">
        <v>635</v>
      </c>
      <c r="E141" s="27" t="s">
        <v>9132</v>
      </c>
      <c r="F141" s="28" t="s">
        <v>659</v>
      </c>
      <c r="G141" s="29">
        <v>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9121</v>
      </c>
    </row>
    <row r="144">
      <c r="A144" s="1" t="s">
        <v>642</v>
      </c>
      <c r="E144" s="27" t="s">
        <v>1313</v>
      </c>
    </row>
    <row r="145">
      <c r="A145" s="1" t="s">
        <v>633</v>
      </c>
      <c r="B145" s="1">
        <v>36</v>
      </c>
      <c r="C145" s="26" t="s">
        <v>9133</v>
      </c>
      <c r="D145" t="s">
        <v>635</v>
      </c>
      <c r="E145" s="27" t="s">
        <v>9134</v>
      </c>
      <c r="F145" s="28" t="s">
        <v>649</v>
      </c>
      <c r="G145" s="29">
        <v>40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9261</v>
      </c>
    </row>
    <row r="148">
      <c r="A148" s="1" t="s">
        <v>642</v>
      </c>
      <c r="E148" s="27" t="s">
        <v>1313</v>
      </c>
    </row>
    <row r="149" ht="13">
      <c r="A149" s="1" t="s">
        <v>630</v>
      </c>
      <c r="C149" s="22" t="s">
        <v>1724</v>
      </c>
      <c r="E149" s="23" t="s">
        <v>1725</v>
      </c>
      <c r="L149" s="24">
        <f>SUMIFS(L150:L157,A150:A157,"P")</f>
        <v>0</v>
      </c>
      <c r="M149" s="24">
        <f>SUMIFS(M150:M157,A150:A157,"P")</f>
        <v>0</v>
      </c>
      <c r="N149" s="25"/>
    </row>
    <row r="150" ht="25">
      <c r="A150" s="1" t="s">
        <v>633</v>
      </c>
      <c r="B150" s="1">
        <v>1</v>
      </c>
      <c r="C150" s="26" t="s">
        <v>1726</v>
      </c>
      <c r="D150" t="s">
        <v>1727</v>
      </c>
      <c r="E150" s="27" t="s">
        <v>1728</v>
      </c>
      <c r="F150" s="28" t="s">
        <v>1729</v>
      </c>
      <c r="G150" s="29">
        <v>3065.4000000000001</v>
      </c>
      <c r="H150" s="28">
        <v>0</v>
      </c>
      <c r="I150" s="30">
        <f>ROUND(G150*H150,P4)</f>
        <v>0</v>
      </c>
      <c r="L150" s="31">
        <v>0</v>
      </c>
      <c r="M150" s="24">
        <f>ROUND(G150*L150,P4)</f>
        <v>0</v>
      </c>
      <c r="N150" s="25" t="s">
        <v>1730</v>
      </c>
      <c r="O150" s="32">
        <f>M150*AA150</f>
        <v>0</v>
      </c>
      <c r="P150" s="1">
        <v>3</v>
      </c>
      <c r="AA150" s="1">
        <f>IF(P150=1,$O$3,IF(P150=2,$O$4,$O$5))</f>
        <v>0</v>
      </c>
    </row>
    <row r="151" ht="25">
      <c r="A151" s="1" t="s">
        <v>639</v>
      </c>
      <c r="E151" s="27" t="s">
        <v>1731</v>
      </c>
    </row>
    <row r="152" ht="13">
      <c r="A152" s="1" t="s">
        <v>640</v>
      </c>
      <c r="E152" s="33" t="s">
        <v>9081</v>
      </c>
    </row>
    <row r="153" ht="187.5">
      <c r="A153" s="1" t="s">
        <v>642</v>
      </c>
      <c r="E153" s="27" t="s">
        <v>3628</v>
      </c>
    </row>
    <row r="154" ht="25">
      <c r="A154" s="1" t="s">
        <v>633</v>
      </c>
      <c r="B154" s="1">
        <v>2</v>
      </c>
      <c r="C154" s="26" t="s">
        <v>1738</v>
      </c>
      <c r="D154" t="s">
        <v>1739</v>
      </c>
      <c r="E154" s="27" t="s">
        <v>1740</v>
      </c>
      <c r="F154" s="28" t="s">
        <v>1729</v>
      </c>
      <c r="G154" s="29">
        <v>18</v>
      </c>
      <c r="H154" s="28">
        <v>0</v>
      </c>
      <c r="I154" s="30">
        <f>ROUND(G154*H154,P4)</f>
        <v>0</v>
      </c>
      <c r="L154" s="31">
        <v>0</v>
      </c>
      <c r="M154" s="24">
        <f>ROUND(G154*L154,P4)</f>
        <v>0</v>
      </c>
      <c r="N154" s="25" t="s">
        <v>1730</v>
      </c>
      <c r="O154" s="32">
        <f>M154*AA154</f>
        <v>0</v>
      </c>
      <c r="P154" s="1">
        <v>3</v>
      </c>
      <c r="AA154" s="1">
        <f>IF(P154=1,$O$3,IF(P154=2,$O$4,$O$5))</f>
        <v>0</v>
      </c>
    </row>
    <row r="155" ht="37.5">
      <c r="A155" s="1" t="s">
        <v>639</v>
      </c>
      <c r="E155" s="27" t="s">
        <v>9262</v>
      </c>
    </row>
    <row r="156" ht="13">
      <c r="A156" s="1" t="s">
        <v>640</v>
      </c>
      <c r="E156" s="33" t="s">
        <v>9081</v>
      </c>
    </row>
    <row r="157" ht="187.5">
      <c r="A157" s="1" t="s">
        <v>642</v>
      </c>
      <c r="E157" s="27" t="s">
        <v>4011</v>
      </c>
    </row>
  </sheetData>
  <sheetProtection sheet="1" objects="1" scenarios="1" spinCount="100000" saltValue="4B9dQ4kfkJUExbh9C2F/C0d5L7dP8nI1vX/3862FNH5A7hxYCmNN+HenUMEIImxlY3wuwrA+HSSbyOL2OK5+FA==" hashValue="D39efMSgx7yZePupIldAlEdB3HarhPbMdNx+t/WO8syci3nzbm7E/Sh4gTHEmaMGuuIW9hB57SsqzZDsUSnsj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COUNTIFS(L8:L70,"=0",A8:A70,"P")+COUNTIFS(L8:L70,"",A8:A70,"P")+SUM(Q8:Q70)</f>
        <v>0</v>
      </c>
    </row>
    <row r="8" ht="13">
      <c r="A8" s="1" t="s">
        <v>628</v>
      </c>
      <c r="C8" s="22" t="s">
        <v>9263</v>
      </c>
      <c r="E8" s="23" t="s">
        <v>364</v>
      </c>
      <c r="L8" s="24">
        <f>L9+L26+L35+L60+L65</f>
        <v>0</v>
      </c>
      <c r="M8" s="24">
        <f>M9+M26+M35+M60+M65</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62.979999999999997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3</v>
      </c>
      <c r="C14" s="26" t="s">
        <v>4582</v>
      </c>
      <c r="D14" t="s">
        <v>635</v>
      </c>
      <c r="E14" s="27" t="s">
        <v>4583</v>
      </c>
      <c r="F14" s="28" t="s">
        <v>869</v>
      </c>
      <c r="G14" s="29">
        <v>62.979999999999997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1812</v>
      </c>
      <c r="D18" t="s">
        <v>635</v>
      </c>
      <c r="E18" s="27" t="s">
        <v>1813</v>
      </c>
      <c r="F18" s="28" t="s">
        <v>869</v>
      </c>
      <c r="G18" s="29">
        <v>42.670000000000002</v>
      </c>
      <c r="H18" s="28">
        <v>0</v>
      </c>
      <c r="I18" s="30">
        <f>ROUND(G18*H18,P4)</f>
        <v>0</v>
      </c>
      <c r="L18" s="31">
        <v>0</v>
      </c>
      <c r="M18" s="24">
        <f>ROUND(G18*L18,P4)</f>
        <v>0</v>
      </c>
      <c r="N18" s="25" t="s">
        <v>638</v>
      </c>
      <c r="O18" s="32">
        <f>M18*AA18</f>
        <v>0</v>
      </c>
      <c r="P18" s="1">
        <v>3</v>
      </c>
      <c r="AA18" s="1">
        <f>IF(P18=1,$O$3,IF(P18=2,$O$4,$O$5))</f>
        <v>0</v>
      </c>
    </row>
    <row r="19">
      <c r="A19" s="1" t="s">
        <v>639</v>
      </c>
      <c r="E19" s="27" t="s">
        <v>9105</v>
      </c>
    </row>
    <row r="20" ht="13">
      <c r="A20" s="1" t="s">
        <v>640</v>
      </c>
      <c r="E20" s="33" t="s">
        <v>9104</v>
      </c>
    </row>
    <row r="21">
      <c r="A21" s="1" t="s">
        <v>642</v>
      </c>
      <c r="E21" s="27" t="s">
        <v>1313</v>
      </c>
    </row>
    <row r="22">
      <c r="A22" s="1" t="s">
        <v>633</v>
      </c>
      <c r="B22" s="1">
        <v>5</v>
      </c>
      <c r="C22" s="26" t="s">
        <v>3761</v>
      </c>
      <c r="D22" t="s">
        <v>635</v>
      </c>
      <c r="E22" s="27" t="s">
        <v>3762</v>
      </c>
      <c r="F22" s="28" t="s">
        <v>869</v>
      </c>
      <c r="G22" s="29">
        <v>21.079999999999998</v>
      </c>
      <c r="H22" s="28">
        <v>0</v>
      </c>
      <c r="I22" s="30">
        <f>ROUND(G22*H22,P4)</f>
        <v>0</v>
      </c>
      <c r="L22" s="31">
        <v>0</v>
      </c>
      <c r="M22" s="24">
        <f>ROUND(G22*L22,P4)</f>
        <v>0</v>
      </c>
      <c r="N22" s="25" t="s">
        <v>638</v>
      </c>
      <c r="O22" s="32">
        <f>M22*AA22</f>
        <v>0</v>
      </c>
      <c r="P22" s="1">
        <v>3</v>
      </c>
      <c r="AA22" s="1">
        <f>IF(P22=1,$O$3,IF(P22=2,$O$4,$O$5))</f>
        <v>0</v>
      </c>
    </row>
    <row r="23">
      <c r="A23" s="1" t="s">
        <v>639</v>
      </c>
      <c r="E23" s="27" t="s">
        <v>9077</v>
      </c>
    </row>
    <row r="24" ht="13">
      <c r="A24" s="1" t="s">
        <v>640</v>
      </c>
      <c r="E24" s="33" t="s">
        <v>9104</v>
      </c>
    </row>
    <row r="25">
      <c r="A25" s="1" t="s">
        <v>642</v>
      </c>
      <c r="E25" s="27" t="s">
        <v>1313</v>
      </c>
    </row>
    <row r="26" ht="13">
      <c r="A26" s="1" t="s">
        <v>630</v>
      </c>
      <c r="C26" s="22" t="s">
        <v>3123</v>
      </c>
      <c r="E26" s="23" t="s">
        <v>4687</v>
      </c>
      <c r="L26" s="24">
        <f>SUMIFS(L27:L34,A27:A34,"P")</f>
        <v>0</v>
      </c>
      <c r="M26" s="24">
        <f>SUMIFS(M27:M34,A27:A34,"P")</f>
        <v>0</v>
      </c>
      <c r="N26" s="25"/>
    </row>
    <row r="27">
      <c r="A27" s="1" t="s">
        <v>633</v>
      </c>
      <c r="B27" s="1">
        <v>6</v>
      </c>
      <c r="C27" s="26" t="s">
        <v>9082</v>
      </c>
      <c r="D27" t="s">
        <v>635</v>
      </c>
      <c r="E27" s="27" t="s">
        <v>9083</v>
      </c>
      <c r="F27" s="28" t="s">
        <v>869</v>
      </c>
      <c r="G27" s="29">
        <v>6.8499999999999996</v>
      </c>
      <c r="H27" s="28">
        <v>0</v>
      </c>
      <c r="I27" s="30">
        <f>ROUND(G27*H27,P4)</f>
        <v>0</v>
      </c>
      <c r="L27" s="31">
        <v>0</v>
      </c>
      <c r="M27" s="24">
        <f>ROUND(G27*L27,P4)</f>
        <v>0</v>
      </c>
      <c r="N27" s="25" t="s">
        <v>638</v>
      </c>
      <c r="O27" s="32">
        <f>M27*AA27</f>
        <v>0</v>
      </c>
      <c r="P27" s="1">
        <v>3</v>
      </c>
      <c r="AA27" s="1">
        <f>IF(P27=1,$O$3,IF(P27=2,$O$4,$O$5))</f>
        <v>0</v>
      </c>
    </row>
    <row r="28">
      <c r="A28" s="1" t="s">
        <v>639</v>
      </c>
      <c r="E28" s="27" t="s">
        <v>9084</v>
      </c>
    </row>
    <row r="29" ht="13">
      <c r="A29" s="1" t="s">
        <v>640</v>
      </c>
      <c r="E29" s="33" t="s">
        <v>9104</v>
      </c>
    </row>
    <row r="30">
      <c r="A30" s="1" t="s">
        <v>642</v>
      </c>
      <c r="E30" s="27" t="s">
        <v>1313</v>
      </c>
    </row>
    <row r="31">
      <c r="A31" s="1" t="s">
        <v>633</v>
      </c>
      <c r="B31" s="1">
        <v>7</v>
      </c>
      <c r="C31" s="26" t="s">
        <v>9107</v>
      </c>
      <c r="D31" t="s">
        <v>635</v>
      </c>
      <c r="E31" s="27" t="s">
        <v>9083</v>
      </c>
      <c r="F31" s="28" t="s">
        <v>869</v>
      </c>
      <c r="G31" s="29">
        <v>4.5700000000000003</v>
      </c>
      <c r="H31" s="28">
        <v>0</v>
      </c>
      <c r="I31" s="30">
        <f>ROUND(G31*H31,P4)</f>
        <v>0</v>
      </c>
      <c r="L31" s="31">
        <v>0</v>
      </c>
      <c r="M31" s="24">
        <f>ROUND(G31*L31,P4)</f>
        <v>0</v>
      </c>
      <c r="N31" s="25" t="s">
        <v>635</v>
      </c>
      <c r="O31" s="32">
        <f>M31*AA31</f>
        <v>0</v>
      </c>
      <c r="P31" s="1">
        <v>3</v>
      </c>
      <c r="AA31" s="1">
        <f>IF(P31=1,$O$3,IF(P31=2,$O$4,$O$5))</f>
        <v>0</v>
      </c>
    </row>
    <row r="32">
      <c r="A32" s="1" t="s">
        <v>639</v>
      </c>
      <c r="E32" s="27" t="s">
        <v>9108</v>
      </c>
    </row>
    <row r="33" ht="13">
      <c r="A33" s="1" t="s">
        <v>640</v>
      </c>
      <c r="E33" s="33" t="s">
        <v>9104</v>
      </c>
    </row>
    <row r="34">
      <c r="A34" s="1" t="s">
        <v>642</v>
      </c>
      <c r="E34" s="27" t="s">
        <v>1313</v>
      </c>
    </row>
    <row r="35" ht="13">
      <c r="A35" s="1" t="s">
        <v>630</v>
      </c>
      <c r="C35" s="22" t="s">
        <v>4738</v>
      </c>
      <c r="E35" s="23" t="s">
        <v>5475</v>
      </c>
      <c r="L35" s="24">
        <f>SUMIFS(L36:L59,A36:A59,"P")</f>
        <v>0</v>
      </c>
      <c r="M35" s="24">
        <f>SUMIFS(M36:M59,A36:A59,"P")</f>
        <v>0</v>
      </c>
      <c r="N35" s="25"/>
    </row>
    <row r="36">
      <c r="A36" s="1" t="s">
        <v>633</v>
      </c>
      <c r="B36" s="1">
        <v>8</v>
      </c>
      <c r="C36" s="26" t="s">
        <v>5297</v>
      </c>
      <c r="D36" t="s">
        <v>635</v>
      </c>
      <c r="E36" s="27" t="s">
        <v>5298</v>
      </c>
      <c r="F36" s="28" t="s">
        <v>649</v>
      </c>
      <c r="G36" s="29">
        <v>9</v>
      </c>
      <c r="H36" s="28">
        <v>0</v>
      </c>
      <c r="I36" s="30">
        <f>ROUND(G36*H36,P4)</f>
        <v>0</v>
      </c>
      <c r="L36" s="31">
        <v>0</v>
      </c>
      <c r="M36" s="24">
        <f>ROUND(G36*L36,P4)</f>
        <v>0</v>
      </c>
      <c r="N36" s="25" t="s">
        <v>638</v>
      </c>
      <c r="O36" s="32">
        <f>M36*AA36</f>
        <v>0</v>
      </c>
      <c r="P36" s="1">
        <v>3</v>
      </c>
      <c r="AA36" s="1">
        <f>IF(P36=1,$O$3,IF(P36=2,$O$4,$O$5))</f>
        <v>0</v>
      </c>
    </row>
    <row r="37">
      <c r="A37" s="1" t="s">
        <v>639</v>
      </c>
      <c r="E37" s="27" t="s">
        <v>9138</v>
      </c>
    </row>
    <row r="38" ht="13">
      <c r="A38" s="1" t="s">
        <v>640</v>
      </c>
      <c r="E38" s="33" t="s">
        <v>9250</v>
      </c>
    </row>
    <row r="39">
      <c r="A39" s="1" t="s">
        <v>642</v>
      </c>
      <c r="E39" s="27" t="s">
        <v>1313</v>
      </c>
    </row>
    <row r="40">
      <c r="A40" s="1" t="s">
        <v>633</v>
      </c>
      <c r="B40" s="1">
        <v>9</v>
      </c>
      <c r="C40" s="26" t="s">
        <v>4744</v>
      </c>
      <c r="D40" t="s">
        <v>635</v>
      </c>
      <c r="E40" s="27" t="s">
        <v>4745</v>
      </c>
      <c r="F40" s="28" t="s">
        <v>649</v>
      </c>
      <c r="G40" s="29">
        <v>36.689999999999998</v>
      </c>
      <c r="H40" s="28">
        <v>0</v>
      </c>
      <c r="I40" s="30">
        <f>ROUND(G40*H40,P4)</f>
        <v>0</v>
      </c>
      <c r="L40" s="31">
        <v>0</v>
      </c>
      <c r="M40" s="24">
        <f>ROUND(G40*L40,P4)</f>
        <v>0</v>
      </c>
      <c r="N40" s="25" t="s">
        <v>638</v>
      </c>
      <c r="O40" s="32">
        <f>M40*AA40</f>
        <v>0</v>
      </c>
      <c r="P40" s="1">
        <v>3</v>
      </c>
      <c r="AA40" s="1">
        <f>IF(P40=1,$O$3,IF(P40=2,$O$4,$O$5))</f>
        <v>0</v>
      </c>
    </row>
    <row r="41">
      <c r="A41" s="1" t="s">
        <v>639</v>
      </c>
      <c r="E41" s="27" t="s">
        <v>9138</v>
      </c>
    </row>
    <row r="42" ht="13">
      <c r="A42" s="1" t="s">
        <v>640</v>
      </c>
      <c r="E42" s="33" t="s">
        <v>9264</v>
      </c>
    </row>
    <row r="43">
      <c r="A43" s="1" t="s">
        <v>642</v>
      </c>
      <c r="E43" s="27" t="s">
        <v>1313</v>
      </c>
    </row>
    <row r="44">
      <c r="A44" s="1" t="s">
        <v>633</v>
      </c>
      <c r="B44" s="1">
        <v>10</v>
      </c>
      <c r="C44" s="26" t="s">
        <v>9143</v>
      </c>
      <c r="D44" t="s">
        <v>635</v>
      </c>
      <c r="E44" s="27" t="s">
        <v>9144</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9100</v>
      </c>
    </row>
    <row r="47">
      <c r="A47" s="1" t="s">
        <v>642</v>
      </c>
      <c r="E47" s="27" t="s">
        <v>1313</v>
      </c>
    </row>
    <row r="48">
      <c r="A48" s="1" t="s">
        <v>633</v>
      </c>
      <c r="B48" s="1">
        <v>11</v>
      </c>
      <c r="C48" s="26" t="s">
        <v>9145</v>
      </c>
      <c r="D48" t="s">
        <v>635</v>
      </c>
      <c r="E48" s="27" t="s">
        <v>9146</v>
      </c>
      <c r="F48" s="28" t="s">
        <v>649</v>
      </c>
      <c r="G48" s="29">
        <v>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9250</v>
      </c>
    </row>
    <row r="51">
      <c r="A51" s="1" t="s">
        <v>642</v>
      </c>
      <c r="E51" s="27" t="s">
        <v>1313</v>
      </c>
    </row>
    <row r="52">
      <c r="A52" s="1" t="s">
        <v>633</v>
      </c>
      <c r="B52" s="1">
        <v>12</v>
      </c>
      <c r="C52" s="26" t="s">
        <v>9147</v>
      </c>
      <c r="D52" t="s">
        <v>635</v>
      </c>
      <c r="E52" s="27" t="s">
        <v>9148</v>
      </c>
      <c r="F52" s="28" t="s">
        <v>649</v>
      </c>
      <c r="G52" s="29">
        <v>36.689999999999998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9264</v>
      </c>
    </row>
    <row r="55">
      <c r="A55" s="1" t="s">
        <v>642</v>
      </c>
      <c r="E55" s="27" t="s">
        <v>1313</v>
      </c>
    </row>
    <row r="56">
      <c r="A56" s="1" t="s">
        <v>633</v>
      </c>
      <c r="B56" s="1">
        <v>13</v>
      </c>
      <c r="C56" s="26" t="s">
        <v>9054</v>
      </c>
      <c r="D56" t="s">
        <v>635</v>
      </c>
      <c r="E56" s="27" t="s">
        <v>9055</v>
      </c>
      <c r="F56" s="28" t="s">
        <v>649</v>
      </c>
      <c r="G56" s="29">
        <v>45.689999999999998</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9265</v>
      </c>
    </row>
    <row r="59">
      <c r="A59" s="1" t="s">
        <v>642</v>
      </c>
      <c r="E59" s="27" t="s">
        <v>1313</v>
      </c>
    </row>
    <row r="60" ht="13">
      <c r="A60" s="1" t="s">
        <v>630</v>
      </c>
      <c r="C60" s="22" t="s">
        <v>1889</v>
      </c>
      <c r="E60" s="23" t="s">
        <v>6709</v>
      </c>
      <c r="L60" s="24">
        <f>SUMIFS(L61:L64,A61:A64,"P")</f>
        <v>0</v>
      </c>
      <c r="M60" s="24">
        <f>SUMIFS(M61:M64,A61:A64,"P")</f>
        <v>0</v>
      </c>
      <c r="N60" s="25"/>
    </row>
    <row r="61">
      <c r="A61" s="1" t="s">
        <v>633</v>
      </c>
      <c r="B61" s="1">
        <v>14</v>
      </c>
      <c r="C61" s="26" t="s">
        <v>9266</v>
      </c>
      <c r="D61" t="s">
        <v>635</v>
      </c>
      <c r="E61" s="27" t="s">
        <v>9267</v>
      </c>
      <c r="F61" s="28" t="s">
        <v>649</v>
      </c>
      <c r="G61" s="29">
        <v>10</v>
      </c>
      <c r="H61" s="28">
        <v>0</v>
      </c>
      <c r="I61" s="30">
        <f>ROUND(G61*H61,P4)</f>
        <v>0</v>
      </c>
      <c r="L61" s="31">
        <v>0</v>
      </c>
      <c r="M61" s="24">
        <f>ROUND(G61*L61,P4)</f>
        <v>0</v>
      </c>
      <c r="N61" s="25" t="s">
        <v>638</v>
      </c>
      <c r="O61" s="32">
        <f>M61*AA61</f>
        <v>0</v>
      </c>
      <c r="P61" s="1">
        <v>3</v>
      </c>
      <c r="AA61" s="1">
        <f>IF(P61=1,$O$3,IF(P61=2,$O$4,$O$5))</f>
        <v>0</v>
      </c>
    </row>
    <row r="62">
      <c r="A62" s="1" t="s">
        <v>639</v>
      </c>
      <c r="E62" s="27" t="s">
        <v>9268</v>
      </c>
    </row>
    <row r="63" ht="13">
      <c r="A63" s="1" t="s">
        <v>640</v>
      </c>
      <c r="E63" s="33" t="s">
        <v>9135</v>
      </c>
    </row>
    <row r="64">
      <c r="A64" s="1" t="s">
        <v>642</v>
      </c>
      <c r="E64" s="27" t="s">
        <v>1313</v>
      </c>
    </row>
    <row r="65" ht="13">
      <c r="A65" s="1" t="s">
        <v>630</v>
      </c>
      <c r="C65" s="22" t="s">
        <v>1724</v>
      </c>
      <c r="E65" s="23" t="s">
        <v>1725</v>
      </c>
      <c r="L65" s="24">
        <f>SUMIFS(L66:L69,A66:A69,"P")</f>
        <v>0</v>
      </c>
      <c r="M65" s="24">
        <f>SUMIFS(M66:M69,A66:A69,"P")</f>
        <v>0</v>
      </c>
      <c r="N65" s="25"/>
    </row>
    <row r="66" ht="25">
      <c r="A66" s="1" t="s">
        <v>633</v>
      </c>
      <c r="B66" s="1">
        <v>1</v>
      </c>
      <c r="C66" s="26" t="s">
        <v>1726</v>
      </c>
      <c r="D66" t="s">
        <v>1727</v>
      </c>
      <c r="E66" s="27" t="s">
        <v>1728</v>
      </c>
      <c r="F66" s="28" t="s">
        <v>1729</v>
      </c>
      <c r="G66" s="29">
        <v>113.364</v>
      </c>
      <c r="H66" s="28">
        <v>0</v>
      </c>
      <c r="I66" s="30">
        <f>ROUND(G66*H66,P4)</f>
        <v>0</v>
      </c>
      <c r="L66" s="31">
        <v>0</v>
      </c>
      <c r="M66" s="24">
        <f>ROUND(G66*L66,P4)</f>
        <v>0</v>
      </c>
      <c r="N66" s="25" t="s">
        <v>1730</v>
      </c>
      <c r="O66" s="32">
        <f>M66*AA66</f>
        <v>0</v>
      </c>
      <c r="P66" s="1">
        <v>3</v>
      </c>
      <c r="AA66" s="1">
        <f>IF(P66=1,$O$3,IF(P66=2,$O$4,$O$5))</f>
        <v>0</v>
      </c>
    </row>
    <row r="67" ht="25">
      <c r="A67" s="1" t="s">
        <v>639</v>
      </c>
      <c r="E67" s="27" t="s">
        <v>1731</v>
      </c>
    </row>
    <row r="68" ht="13">
      <c r="A68" s="1" t="s">
        <v>640</v>
      </c>
      <c r="E68" s="33" t="s">
        <v>9104</v>
      </c>
    </row>
    <row r="69" ht="187.5">
      <c r="A69" s="1" t="s">
        <v>642</v>
      </c>
      <c r="E69" s="27" t="s">
        <v>3628</v>
      </c>
    </row>
  </sheetData>
  <sheetProtection sheet="1" objects="1" scenarios="1" spinCount="100000" saltValue="C3dm428d6/4t9pc2bvbz0yJPXEGuNOEi2gMsg1ekn+GhuMwSKlNsrXsoXmu2OtBGxI1/IGVNvOG2s6jHE28qkQ==" hashValue="iyDcwD9BUBfH63gXSy6QR7b2wiiMc7YWO02KiLDPKYR6Oy9bYVP36tqyK1PaYWurKdEupBufgDAvxEMQlXwsa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COUNTIFS(L8:L122,"=0",A8:A122,"P")+COUNTIFS(L8:L122,"",A8:A122,"P")+SUM(Q8:Q122)</f>
        <v>0</v>
      </c>
    </row>
    <row r="8" ht="13">
      <c r="A8" s="1" t="s">
        <v>628</v>
      </c>
      <c r="C8" s="22" t="s">
        <v>9269</v>
      </c>
      <c r="E8" s="23" t="s">
        <v>366</v>
      </c>
      <c r="L8" s="24">
        <f>L9+L50+L63+L76+L117</f>
        <v>0</v>
      </c>
      <c r="M8" s="24">
        <f>M9+M50+M63+M76+M117</f>
        <v>0</v>
      </c>
      <c r="N8" s="25"/>
    </row>
    <row r="9" ht="13">
      <c r="A9" s="1" t="s">
        <v>630</v>
      </c>
      <c r="C9" s="22" t="s">
        <v>861</v>
      </c>
      <c r="E9" s="23" t="s">
        <v>1388</v>
      </c>
      <c r="L9" s="24">
        <f>SUMIFS(L10:L49,A10:A49,"P")</f>
        <v>0</v>
      </c>
      <c r="M9" s="24">
        <f>SUMIFS(M10:M49,A10:A49,"P")</f>
        <v>0</v>
      </c>
      <c r="N9" s="25"/>
    </row>
    <row r="10">
      <c r="A10" s="1" t="s">
        <v>633</v>
      </c>
      <c r="B10" s="1">
        <v>2</v>
      </c>
      <c r="C10" s="26" t="s">
        <v>1942</v>
      </c>
      <c r="D10" t="s">
        <v>635</v>
      </c>
      <c r="E10" s="27" t="s">
        <v>9222</v>
      </c>
      <c r="F10" s="28" t="s">
        <v>869</v>
      </c>
      <c r="G10" s="29">
        <v>17.199999999999999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9270</v>
      </c>
    </row>
    <row r="13">
      <c r="A13" s="1" t="s">
        <v>642</v>
      </c>
      <c r="E13" s="27" t="s">
        <v>1313</v>
      </c>
    </row>
    <row r="14">
      <c r="A14" s="1" t="s">
        <v>633</v>
      </c>
      <c r="B14" s="1">
        <v>3</v>
      </c>
      <c r="C14" s="26" t="s">
        <v>8786</v>
      </c>
      <c r="D14" t="s">
        <v>635</v>
      </c>
      <c r="E14" s="27" t="s">
        <v>7440</v>
      </c>
      <c r="F14" s="28" t="s">
        <v>869</v>
      </c>
      <c r="G14" s="29">
        <v>17.77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9271</v>
      </c>
    </row>
    <row r="17">
      <c r="A17" s="1" t="s">
        <v>642</v>
      </c>
      <c r="E17" s="27" t="s">
        <v>1313</v>
      </c>
    </row>
    <row r="18">
      <c r="A18" s="1" t="s">
        <v>633</v>
      </c>
      <c r="B18" s="1">
        <v>4</v>
      </c>
      <c r="C18" s="26" t="s">
        <v>1396</v>
      </c>
      <c r="D18" t="s">
        <v>635</v>
      </c>
      <c r="E18" s="27" t="s">
        <v>1397</v>
      </c>
      <c r="F18" s="28" t="s">
        <v>869</v>
      </c>
      <c r="G18" s="29">
        <v>186.63</v>
      </c>
      <c r="H18" s="28">
        <v>0</v>
      </c>
      <c r="I18" s="30">
        <f>ROUND(G18*H18,P4)</f>
        <v>0</v>
      </c>
      <c r="L18" s="31">
        <v>0</v>
      </c>
      <c r="M18" s="24">
        <f>ROUND(G18*L18,P4)</f>
        <v>0</v>
      </c>
      <c r="N18" s="25" t="s">
        <v>638</v>
      </c>
      <c r="O18" s="32">
        <f>M18*AA18</f>
        <v>0</v>
      </c>
      <c r="P18" s="1">
        <v>3</v>
      </c>
      <c r="AA18" s="1">
        <f>IF(P18=1,$O$3,IF(P18=2,$O$4,$O$5))</f>
        <v>0</v>
      </c>
    </row>
    <row r="19">
      <c r="A19" s="1" t="s">
        <v>639</v>
      </c>
      <c r="E19" s="27" t="s">
        <v>9272</v>
      </c>
    </row>
    <row r="20" ht="13">
      <c r="A20" s="1" t="s">
        <v>640</v>
      </c>
      <c r="E20" s="33" t="s">
        <v>9104</v>
      </c>
    </row>
    <row r="21">
      <c r="A21" s="1" t="s">
        <v>642</v>
      </c>
      <c r="E21" s="27" t="s">
        <v>1313</v>
      </c>
    </row>
    <row r="22">
      <c r="A22" s="1" t="s">
        <v>633</v>
      </c>
      <c r="B22" s="1">
        <v>5</v>
      </c>
      <c r="C22" s="26" t="s">
        <v>1399</v>
      </c>
      <c r="D22" t="s">
        <v>635</v>
      </c>
      <c r="E22" s="27" t="s">
        <v>1400</v>
      </c>
      <c r="F22" s="28" t="s">
        <v>869</v>
      </c>
      <c r="G22" s="29">
        <v>46.939999999999998</v>
      </c>
      <c r="H22" s="28">
        <v>0</v>
      </c>
      <c r="I22" s="30">
        <f>ROUND(G22*H22,P4)</f>
        <v>0</v>
      </c>
      <c r="L22" s="31">
        <v>0</v>
      </c>
      <c r="M22" s="24">
        <f>ROUND(G22*L22,P4)</f>
        <v>0</v>
      </c>
      <c r="N22" s="25" t="s">
        <v>638</v>
      </c>
      <c r="O22" s="32">
        <f>M22*AA22</f>
        <v>0</v>
      </c>
      <c r="P22" s="1">
        <v>3</v>
      </c>
      <c r="AA22" s="1">
        <f>IF(P22=1,$O$3,IF(P22=2,$O$4,$O$5))</f>
        <v>0</v>
      </c>
    </row>
    <row r="23">
      <c r="A23" s="1" t="s">
        <v>639</v>
      </c>
      <c r="E23" s="27" t="s">
        <v>9273</v>
      </c>
    </row>
    <row r="24" ht="13">
      <c r="A24" s="1" t="s">
        <v>640</v>
      </c>
      <c r="E24" s="33" t="s">
        <v>9104</v>
      </c>
    </row>
    <row r="25">
      <c r="A25" s="1" t="s">
        <v>642</v>
      </c>
      <c r="E25" s="27" t="s">
        <v>1313</v>
      </c>
    </row>
    <row r="26">
      <c r="A26" s="1" t="s">
        <v>633</v>
      </c>
      <c r="B26" s="1">
        <v>6</v>
      </c>
      <c r="C26" s="26" t="s">
        <v>4582</v>
      </c>
      <c r="D26" t="s">
        <v>635</v>
      </c>
      <c r="E26" s="27" t="s">
        <v>4583</v>
      </c>
      <c r="F26" s="28" t="s">
        <v>869</v>
      </c>
      <c r="G26" s="29">
        <v>132.09999999999999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9104</v>
      </c>
    </row>
    <row r="29">
      <c r="A29" s="1" t="s">
        <v>642</v>
      </c>
      <c r="E29" s="27" t="s">
        <v>1313</v>
      </c>
    </row>
    <row r="30">
      <c r="A30" s="1" t="s">
        <v>633</v>
      </c>
      <c r="B30" s="1">
        <v>7</v>
      </c>
      <c r="C30" s="26" t="s">
        <v>883</v>
      </c>
      <c r="D30" t="s">
        <v>635</v>
      </c>
      <c r="E30" s="27" t="s">
        <v>884</v>
      </c>
      <c r="F30" s="28" t="s">
        <v>869</v>
      </c>
      <c r="G30" s="29">
        <v>101.48</v>
      </c>
      <c r="H30" s="28">
        <v>0</v>
      </c>
      <c r="I30" s="30">
        <f>ROUND(G30*H30,P4)</f>
        <v>0</v>
      </c>
      <c r="L30" s="31">
        <v>0</v>
      </c>
      <c r="M30" s="24">
        <f>ROUND(G30*L30,P4)</f>
        <v>0</v>
      </c>
      <c r="N30" s="25" t="s">
        <v>638</v>
      </c>
      <c r="O30" s="32">
        <f>M30*AA30</f>
        <v>0</v>
      </c>
      <c r="P30" s="1">
        <v>3</v>
      </c>
      <c r="AA30" s="1">
        <f>IF(P30=1,$O$3,IF(P30=2,$O$4,$O$5))</f>
        <v>0</v>
      </c>
    </row>
    <row r="31" ht="25">
      <c r="A31" s="1" t="s">
        <v>639</v>
      </c>
      <c r="E31" s="27" t="s">
        <v>9119</v>
      </c>
    </row>
    <row r="32" ht="13">
      <c r="A32" s="1" t="s">
        <v>640</v>
      </c>
      <c r="E32" s="33" t="s">
        <v>9104</v>
      </c>
    </row>
    <row r="33">
      <c r="A33" s="1" t="s">
        <v>642</v>
      </c>
      <c r="E33" s="27" t="s">
        <v>1313</v>
      </c>
    </row>
    <row r="34">
      <c r="A34" s="1" t="s">
        <v>633</v>
      </c>
      <c r="B34" s="1">
        <v>8</v>
      </c>
      <c r="C34" s="26" t="s">
        <v>1812</v>
      </c>
      <c r="D34" t="s">
        <v>635</v>
      </c>
      <c r="E34" s="27" t="s">
        <v>1813</v>
      </c>
      <c r="F34" s="28" t="s">
        <v>869</v>
      </c>
      <c r="G34" s="29">
        <v>89.060000000000002</v>
      </c>
      <c r="H34" s="28">
        <v>0</v>
      </c>
      <c r="I34" s="30">
        <f>ROUND(G34*H34,P4)</f>
        <v>0</v>
      </c>
      <c r="L34" s="31">
        <v>0</v>
      </c>
      <c r="M34" s="24">
        <f>ROUND(G34*L34,P4)</f>
        <v>0</v>
      </c>
      <c r="N34" s="25" t="s">
        <v>638</v>
      </c>
      <c r="O34" s="32">
        <f>M34*AA34</f>
        <v>0</v>
      </c>
      <c r="P34" s="1">
        <v>3</v>
      </c>
      <c r="AA34" s="1">
        <f>IF(P34=1,$O$3,IF(P34=2,$O$4,$O$5))</f>
        <v>0</v>
      </c>
    </row>
    <row r="35">
      <c r="A35" s="1" t="s">
        <v>639</v>
      </c>
      <c r="E35" s="27" t="s">
        <v>9105</v>
      </c>
    </row>
    <row r="36" ht="13">
      <c r="A36" s="1" t="s">
        <v>640</v>
      </c>
      <c r="E36" s="33" t="s">
        <v>9104</v>
      </c>
    </row>
    <row r="37">
      <c r="A37" s="1" t="s">
        <v>642</v>
      </c>
      <c r="E37" s="27" t="s">
        <v>1313</v>
      </c>
    </row>
    <row r="38">
      <c r="A38" s="1" t="s">
        <v>633</v>
      </c>
      <c r="B38" s="1">
        <v>9</v>
      </c>
      <c r="C38" s="26" t="s">
        <v>6259</v>
      </c>
      <c r="D38" t="s">
        <v>635</v>
      </c>
      <c r="E38" s="27" t="s">
        <v>6260</v>
      </c>
      <c r="F38" s="28" t="s">
        <v>869</v>
      </c>
      <c r="G38" s="29">
        <v>17.77</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9104</v>
      </c>
    </row>
    <row r="41">
      <c r="A41" s="1" t="s">
        <v>642</v>
      </c>
      <c r="E41" s="27" t="s">
        <v>1313</v>
      </c>
    </row>
    <row r="42">
      <c r="A42" s="1" t="s">
        <v>633</v>
      </c>
      <c r="B42" s="1">
        <v>10</v>
      </c>
      <c r="C42" s="26" t="s">
        <v>1805</v>
      </c>
      <c r="D42" t="s">
        <v>635</v>
      </c>
      <c r="E42" s="27" t="s">
        <v>1806</v>
      </c>
      <c r="F42" s="28" t="s">
        <v>865</v>
      </c>
      <c r="G42" s="29">
        <v>88.849999999999994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9104</v>
      </c>
    </row>
    <row r="45">
      <c r="A45" s="1" t="s">
        <v>642</v>
      </c>
      <c r="E45" s="27" t="s">
        <v>1313</v>
      </c>
    </row>
    <row r="46">
      <c r="A46" s="1" t="s">
        <v>633</v>
      </c>
      <c r="B46" s="1">
        <v>11</v>
      </c>
      <c r="C46" s="26" t="s">
        <v>3761</v>
      </c>
      <c r="D46" t="s">
        <v>635</v>
      </c>
      <c r="E46" s="27" t="s">
        <v>3762</v>
      </c>
      <c r="F46" s="28" t="s">
        <v>869</v>
      </c>
      <c r="G46" s="29">
        <v>16.879999999999999</v>
      </c>
      <c r="H46" s="28">
        <v>0</v>
      </c>
      <c r="I46" s="30">
        <f>ROUND(G46*H46,P4)</f>
        <v>0</v>
      </c>
      <c r="L46" s="31">
        <v>0</v>
      </c>
      <c r="M46" s="24">
        <f>ROUND(G46*L46,P4)</f>
        <v>0</v>
      </c>
      <c r="N46" s="25" t="s">
        <v>638</v>
      </c>
      <c r="O46" s="32">
        <f>M46*AA46</f>
        <v>0</v>
      </c>
      <c r="P46" s="1">
        <v>3</v>
      </c>
      <c r="AA46" s="1">
        <f>IF(P46=1,$O$3,IF(P46=2,$O$4,$O$5))</f>
        <v>0</v>
      </c>
    </row>
    <row r="47">
      <c r="A47" s="1" t="s">
        <v>639</v>
      </c>
      <c r="E47" s="27" t="s">
        <v>9077</v>
      </c>
    </row>
    <row r="48" ht="13">
      <c r="A48" s="1" t="s">
        <v>640</v>
      </c>
      <c r="E48" s="33" t="s">
        <v>9104</v>
      </c>
    </row>
    <row r="49">
      <c r="A49" s="1" t="s">
        <v>642</v>
      </c>
      <c r="E49" s="27" t="s">
        <v>1313</v>
      </c>
    </row>
    <row r="50" ht="13">
      <c r="A50" s="1" t="s">
        <v>630</v>
      </c>
      <c r="C50" s="22" t="s">
        <v>3123</v>
      </c>
      <c r="E50" s="23" t="s">
        <v>4687</v>
      </c>
      <c r="L50" s="24">
        <f>SUMIFS(L51:L62,A51:A62,"P")</f>
        <v>0</v>
      </c>
      <c r="M50" s="24">
        <f>SUMIFS(M51:M62,A51:A62,"P")</f>
        <v>0</v>
      </c>
      <c r="N50" s="25"/>
    </row>
    <row r="51">
      <c r="A51" s="1" t="s">
        <v>633</v>
      </c>
      <c r="B51" s="1">
        <v>12</v>
      </c>
      <c r="C51" s="26" t="s">
        <v>4710</v>
      </c>
      <c r="D51" t="s">
        <v>635</v>
      </c>
      <c r="E51" s="27" t="s">
        <v>4711</v>
      </c>
      <c r="F51" s="28" t="s">
        <v>869</v>
      </c>
      <c r="G51" s="29">
        <v>2.3999999999999999</v>
      </c>
      <c r="H51" s="28">
        <v>0</v>
      </c>
      <c r="I51" s="30">
        <f>ROUND(G51*H51,P4)</f>
        <v>0</v>
      </c>
      <c r="L51" s="31">
        <v>0</v>
      </c>
      <c r="M51" s="24">
        <f>ROUND(G51*L51,P4)</f>
        <v>0</v>
      </c>
      <c r="N51" s="25" t="s">
        <v>638</v>
      </c>
      <c r="O51" s="32">
        <f>M51*AA51</f>
        <v>0</v>
      </c>
      <c r="P51" s="1">
        <v>3</v>
      </c>
      <c r="AA51" s="1">
        <f>IF(P51=1,$O$3,IF(P51=2,$O$4,$O$5))</f>
        <v>0</v>
      </c>
    </row>
    <row r="52">
      <c r="A52" s="1" t="s">
        <v>639</v>
      </c>
      <c r="E52" s="27" t="s">
        <v>9274</v>
      </c>
    </row>
    <row r="53" ht="13">
      <c r="A53" s="1" t="s">
        <v>640</v>
      </c>
      <c r="E53" s="33" t="s">
        <v>9275</v>
      </c>
    </row>
    <row r="54">
      <c r="A54" s="1" t="s">
        <v>642</v>
      </c>
      <c r="E54" s="27" t="s">
        <v>1313</v>
      </c>
    </row>
    <row r="55">
      <c r="A55" s="1" t="s">
        <v>633</v>
      </c>
      <c r="B55" s="1">
        <v>13</v>
      </c>
      <c r="C55" s="26" t="s">
        <v>5460</v>
      </c>
      <c r="D55" t="s">
        <v>635</v>
      </c>
      <c r="E55" s="27" t="s">
        <v>5461</v>
      </c>
      <c r="F55" s="28" t="s">
        <v>869</v>
      </c>
      <c r="G55" s="29">
        <v>0.80000000000000004</v>
      </c>
      <c r="H55" s="28">
        <v>0</v>
      </c>
      <c r="I55" s="30">
        <f>ROUND(G55*H55,P4)</f>
        <v>0</v>
      </c>
      <c r="L55" s="31">
        <v>0</v>
      </c>
      <c r="M55" s="24">
        <f>ROUND(G55*L55,P4)</f>
        <v>0</v>
      </c>
      <c r="N55" s="25" t="s">
        <v>638</v>
      </c>
      <c r="O55" s="32">
        <f>M55*AA55</f>
        <v>0</v>
      </c>
      <c r="P55" s="1">
        <v>3</v>
      </c>
      <c r="AA55" s="1">
        <f>IF(P55=1,$O$3,IF(P55=2,$O$4,$O$5))</f>
        <v>0</v>
      </c>
    </row>
    <row r="56">
      <c r="A56" s="1" t="s">
        <v>639</v>
      </c>
      <c r="E56" s="27" t="s">
        <v>9276</v>
      </c>
    </row>
    <row r="57" ht="13">
      <c r="A57" s="1" t="s">
        <v>640</v>
      </c>
      <c r="E57" s="33" t="s">
        <v>9277</v>
      </c>
    </row>
    <row r="58">
      <c r="A58" s="1" t="s">
        <v>642</v>
      </c>
      <c r="E58" s="27" t="s">
        <v>1313</v>
      </c>
    </row>
    <row r="59">
      <c r="A59" s="1" t="s">
        <v>633</v>
      </c>
      <c r="B59" s="1">
        <v>14</v>
      </c>
      <c r="C59" s="26" t="s">
        <v>9082</v>
      </c>
      <c r="D59" t="s">
        <v>635</v>
      </c>
      <c r="E59" s="27" t="s">
        <v>9083</v>
      </c>
      <c r="F59" s="28" t="s">
        <v>869</v>
      </c>
      <c r="G59" s="29">
        <v>4.9199999999999999</v>
      </c>
      <c r="H59" s="28">
        <v>0</v>
      </c>
      <c r="I59" s="30">
        <f>ROUND(G59*H59,P4)</f>
        <v>0</v>
      </c>
      <c r="L59" s="31">
        <v>0</v>
      </c>
      <c r="M59" s="24">
        <f>ROUND(G59*L59,P4)</f>
        <v>0</v>
      </c>
      <c r="N59" s="25" t="s">
        <v>638</v>
      </c>
      <c r="O59" s="32">
        <f>M59*AA59</f>
        <v>0</v>
      </c>
      <c r="P59" s="1">
        <v>3</v>
      </c>
      <c r="AA59" s="1">
        <f>IF(P59=1,$O$3,IF(P59=2,$O$4,$O$5))</f>
        <v>0</v>
      </c>
    </row>
    <row r="60">
      <c r="A60" s="1" t="s">
        <v>639</v>
      </c>
      <c r="E60" s="27" t="s">
        <v>9084</v>
      </c>
    </row>
    <row r="61" ht="13">
      <c r="A61" s="1" t="s">
        <v>640</v>
      </c>
      <c r="E61" s="33" t="s">
        <v>9104</v>
      </c>
    </row>
    <row r="62">
      <c r="A62" s="1" t="s">
        <v>642</v>
      </c>
      <c r="E62" s="27" t="s">
        <v>1313</v>
      </c>
    </row>
    <row r="63" ht="13">
      <c r="A63" s="1" t="s">
        <v>630</v>
      </c>
      <c r="C63" s="22" t="s">
        <v>886</v>
      </c>
      <c r="E63" s="23" t="s">
        <v>4337</v>
      </c>
      <c r="L63" s="24">
        <f>SUMIFS(L64:L75,A64:A75,"P")</f>
        <v>0</v>
      </c>
      <c r="M63" s="24">
        <f>SUMIFS(M64:M75,A64:A75,"P")</f>
        <v>0</v>
      </c>
      <c r="N63" s="25"/>
    </row>
    <row r="64">
      <c r="A64" s="1" t="s">
        <v>633</v>
      </c>
      <c r="B64" s="1">
        <v>15</v>
      </c>
      <c r="C64" s="26" t="s">
        <v>9227</v>
      </c>
      <c r="D64" t="s">
        <v>635</v>
      </c>
      <c r="E64" s="27" t="s">
        <v>9228</v>
      </c>
      <c r="F64" s="28" t="s">
        <v>869</v>
      </c>
      <c r="G64" s="29">
        <v>8.5999999999999996</v>
      </c>
      <c r="H64" s="28">
        <v>0</v>
      </c>
      <c r="I64" s="30">
        <f>ROUND(G64*H64,P4)</f>
        <v>0</v>
      </c>
      <c r="L64" s="31">
        <v>0</v>
      </c>
      <c r="M64" s="24">
        <f>ROUND(G64*L64,P4)</f>
        <v>0</v>
      </c>
      <c r="N64" s="25" t="s">
        <v>638</v>
      </c>
      <c r="O64" s="32">
        <f>M64*AA64</f>
        <v>0</v>
      </c>
      <c r="P64" s="1">
        <v>3</v>
      </c>
      <c r="AA64" s="1">
        <f>IF(P64=1,$O$3,IF(P64=2,$O$4,$O$5))</f>
        <v>0</v>
      </c>
    </row>
    <row r="65">
      <c r="A65" s="1" t="s">
        <v>639</v>
      </c>
      <c r="E65" s="27" t="s">
        <v>9278</v>
      </c>
    </row>
    <row r="66" ht="13">
      <c r="A66" s="1" t="s">
        <v>640</v>
      </c>
      <c r="E66" s="33" t="s">
        <v>9279</v>
      </c>
    </row>
    <row r="67">
      <c r="A67" s="1" t="s">
        <v>642</v>
      </c>
      <c r="E67" s="27" t="s">
        <v>1313</v>
      </c>
    </row>
    <row r="68">
      <c r="A68" s="1" t="s">
        <v>633</v>
      </c>
      <c r="B68" s="1">
        <v>16</v>
      </c>
      <c r="C68" s="26" t="s">
        <v>9016</v>
      </c>
      <c r="D68" t="s">
        <v>635</v>
      </c>
      <c r="E68" s="27" t="s">
        <v>9017</v>
      </c>
      <c r="F68" s="28" t="s">
        <v>869</v>
      </c>
      <c r="G68" s="29">
        <v>4.2999999999999998</v>
      </c>
      <c r="H68" s="28">
        <v>0</v>
      </c>
      <c r="I68" s="30">
        <f>ROUND(G68*H68,P4)</f>
        <v>0</v>
      </c>
      <c r="L68" s="31">
        <v>0</v>
      </c>
      <c r="M68" s="24">
        <f>ROUND(G68*L68,P4)</f>
        <v>0</v>
      </c>
      <c r="N68" s="25" t="s">
        <v>638</v>
      </c>
      <c r="O68" s="32">
        <f>M68*AA68</f>
        <v>0</v>
      </c>
      <c r="P68" s="1">
        <v>3</v>
      </c>
      <c r="AA68" s="1">
        <f>IF(P68=1,$O$3,IF(P68=2,$O$4,$O$5))</f>
        <v>0</v>
      </c>
    </row>
    <row r="69">
      <c r="A69" s="1" t="s">
        <v>639</v>
      </c>
      <c r="E69" s="27" t="s">
        <v>9278</v>
      </c>
    </row>
    <row r="70" ht="13">
      <c r="A70" s="1" t="s">
        <v>640</v>
      </c>
      <c r="E70" s="33" t="s">
        <v>9280</v>
      </c>
    </row>
    <row r="71">
      <c r="A71" s="1" t="s">
        <v>642</v>
      </c>
      <c r="E71" s="27" t="s">
        <v>1313</v>
      </c>
    </row>
    <row r="72">
      <c r="A72" s="1" t="s">
        <v>633</v>
      </c>
      <c r="B72" s="1">
        <v>17</v>
      </c>
      <c r="C72" s="26" t="s">
        <v>9231</v>
      </c>
      <c r="D72" t="s">
        <v>635</v>
      </c>
      <c r="E72" s="27" t="s">
        <v>9232</v>
      </c>
      <c r="F72" s="28" t="s">
        <v>869</v>
      </c>
      <c r="G72" s="29">
        <v>8.5999999999999996</v>
      </c>
      <c r="H72" s="28">
        <v>0</v>
      </c>
      <c r="I72" s="30">
        <f>ROUND(G72*H72,P4)</f>
        <v>0</v>
      </c>
      <c r="L72" s="31">
        <v>0</v>
      </c>
      <c r="M72" s="24">
        <f>ROUND(G72*L72,P4)</f>
        <v>0</v>
      </c>
      <c r="N72" s="25" t="s">
        <v>638</v>
      </c>
      <c r="O72" s="32">
        <f>M72*AA72</f>
        <v>0</v>
      </c>
      <c r="P72" s="1">
        <v>3</v>
      </c>
      <c r="AA72" s="1">
        <f>IF(P72=1,$O$3,IF(P72=2,$O$4,$O$5))</f>
        <v>0</v>
      </c>
    </row>
    <row r="73">
      <c r="A73" s="1" t="s">
        <v>639</v>
      </c>
      <c r="E73" s="27" t="s">
        <v>9278</v>
      </c>
    </row>
    <row r="74" ht="13">
      <c r="A74" s="1" t="s">
        <v>640</v>
      </c>
      <c r="E74" s="33" t="s">
        <v>9279</v>
      </c>
    </row>
    <row r="75">
      <c r="A75" s="1" t="s">
        <v>642</v>
      </c>
      <c r="E75" s="27" t="s">
        <v>1313</v>
      </c>
    </row>
    <row r="76" ht="13">
      <c r="A76" s="1" t="s">
        <v>630</v>
      </c>
      <c r="C76" s="22" t="s">
        <v>4738</v>
      </c>
      <c r="E76" s="23" t="s">
        <v>5475</v>
      </c>
      <c r="L76" s="24">
        <f>SUMIFS(L77:L116,A77:A116,"P")</f>
        <v>0</v>
      </c>
      <c r="M76" s="24">
        <f>SUMIFS(M77:M116,A77:A116,"P")</f>
        <v>0</v>
      </c>
      <c r="N76" s="25"/>
    </row>
    <row r="77">
      <c r="A77" s="1" t="s">
        <v>633</v>
      </c>
      <c r="B77" s="1">
        <v>18</v>
      </c>
      <c r="C77" s="26" t="s">
        <v>4744</v>
      </c>
      <c r="D77" t="s">
        <v>635</v>
      </c>
      <c r="E77" s="27" t="s">
        <v>4745</v>
      </c>
      <c r="F77" s="28" t="s">
        <v>649</v>
      </c>
      <c r="G77" s="29">
        <v>8</v>
      </c>
      <c r="H77" s="28">
        <v>0</v>
      </c>
      <c r="I77" s="30">
        <f>ROUND(G77*H77,P4)</f>
        <v>0</v>
      </c>
      <c r="L77" s="31">
        <v>0</v>
      </c>
      <c r="M77" s="24">
        <f>ROUND(G77*L77,P4)</f>
        <v>0</v>
      </c>
      <c r="N77" s="25" t="s">
        <v>638</v>
      </c>
      <c r="O77" s="32">
        <f>M77*AA77</f>
        <v>0</v>
      </c>
      <c r="P77" s="1">
        <v>3</v>
      </c>
      <c r="AA77" s="1">
        <f>IF(P77=1,$O$3,IF(P77=2,$O$4,$O$5))</f>
        <v>0</v>
      </c>
    </row>
    <row r="78">
      <c r="A78" s="1" t="s">
        <v>639</v>
      </c>
      <c r="E78" s="27" t="s">
        <v>9138</v>
      </c>
    </row>
    <row r="79" ht="13">
      <c r="A79" s="1" t="s">
        <v>640</v>
      </c>
      <c r="E79" s="33" t="s">
        <v>9281</v>
      </c>
    </row>
    <row r="80">
      <c r="A80" s="1" t="s">
        <v>642</v>
      </c>
      <c r="E80" s="27" t="s">
        <v>1313</v>
      </c>
    </row>
    <row r="81">
      <c r="A81" s="1" t="s">
        <v>633</v>
      </c>
      <c r="B81" s="1">
        <v>19</v>
      </c>
      <c r="C81" s="26" t="s">
        <v>5477</v>
      </c>
      <c r="D81" t="s">
        <v>635</v>
      </c>
      <c r="E81" s="27" t="s">
        <v>5478</v>
      </c>
      <c r="F81" s="28" t="s">
        <v>649</v>
      </c>
      <c r="G81" s="29">
        <v>24.809999999999999</v>
      </c>
      <c r="H81" s="28">
        <v>0</v>
      </c>
      <c r="I81" s="30">
        <f>ROUND(G81*H81,P4)</f>
        <v>0</v>
      </c>
      <c r="L81" s="31">
        <v>0</v>
      </c>
      <c r="M81" s="24">
        <f>ROUND(G81*L81,P4)</f>
        <v>0</v>
      </c>
      <c r="N81" s="25" t="s">
        <v>638</v>
      </c>
      <c r="O81" s="32">
        <f>M81*AA81</f>
        <v>0</v>
      </c>
      <c r="P81" s="1">
        <v>3</v>
      </c>
      <c r="AA81" s="1">
        <f>IF(P81=1,$O$3,IF(P81=2,$O$4,$O$5))</f>
        <v>0</v>
      </c>
    </row>
    <row r="82">
      <c r="A82" s="1" t="s">
        <v>639</v>
      </c>
      <c r="E82" s="27" t="s">
        <v>9138</v>
      </c>
    </row>
    <row r="83" ht="13">
      <c r="A83" s="1" t="s">
        <v>640</v>
      </c>
      <c r="E83" s="33" t="s">
        <v>9282</v>
      </c>
    </row>
    <row r="84">
      <c r="A84" s="1" t="s">
        <v>642</v>
      </c>
      <c r="E84" s="27" t="s">
        <v>1313</v>
      </c>
    </row>
    <row r="85">
      <c r="A85" s="1" t="s">
        <v>633</v>
      </c>
      <c r="B85" s="1">
        <v>20</v>
      </c>
      <c r="C85" s="26" t="s">
        <v>5486</v>
      </c>
      <c r="D85" t="s">
        <v>635</v>
      </c>
      <c r="E85" s="27" t="s">
        <v>5487</v>
      </c>
      <c r="F85" s="28" t="s">
        <v>659</v>
      </c>
      <c r="G85" s="29">
        <v>2</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9100</v>
      </c>
    </row>
    <row r="88">
      <c r="A88" s="1" t="s">
        <v>642</v>
      </c>
      <c r="E88" s="27" t="s">
        <v>1313</v>
      </c>
    </row>
    <row r="89">
      <c r="A89" s="1" t="s">
        <v>633</v>
      </c>
      <c r="B89" s="1">
        <v>21</v>
      </c>
      <c r="C89" s="26" t="s">
        <v>9283</v>
      </c>
      <c r="D89" t="s">
        <v>635</v>
      </c>
      <c r="E89" s="27" t="s">
        <v>9284</v>
      </c>
      <c r="F89" s="28" t="s">
        <v>659</v>
      </c>
      <c r="G89" s="29">
        <v>1</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5326</v>
      </c>
    </row>
    <row r="92">
      <c r="A92" s="1" t="s">
        <v>642</v>
      </c>
      <c r="E92" s="27" t="s">
        <v>9285</v>
      </c>
    </row>
    <row r="93">
      <c r="A93" s="1" t="s">
        <v>633</v>
      </c>
      <c r="B93" s="1">
        <v>22</v>
      </c>
      <c r="C93" s="26" t="s">
        <v>5505</v>
      </c>
      <c r="D93" t="s">
        <v>635</v>
      </c>
      <c r="E93" s="27" t="s">
        <v>5506</v>
      </c>
      <c r="F93" s="28" t="s">
        <v>869</v>
      </c>
      <c r="G93" s="29">
        <v>1.28</v>
      </c>
      <c r="H93" s="28">
        <v>0</v>
      </c>
      <c r="I93" s="30">
        <f>ROUND(G93*H93,P4)</f>
        <v>0</v>
      </c>
      <c r="L93" s="31">
        <v>0</v>
      </c>
      <c r="M93" s="24">
        <f>ROUND(G93*L93,P4)</f>
        <v>0</v>
      </c>
      <c r="N93" s="25" t="s">
        <v>638</v>
      </c>
      <c r="O93" s="32">
        <f>M93*AA93</f>
        <v>0</v>
      </c>
      <c r="P93" s="1">
        <v>3</v>
      </c>
      <c r="AA93" s="1">
        <f>IF(P93=1,$O$3,IF(P93=2,$O$4,$O$5))</f>
        <v>0</v>
      </c>
    </row>
    <row r="94">
      <c r="A94" s="1" t="s">
        <v>639</v>
      </c>
      <c r="E94" s="27" t="s">
        <v>9286</v>
      </c>
    </row>
    <row r="95" ht="13">
      <c r="A95" s="1" t="s">
        <v>640</v>
      </c>
      <c r="E95" s="33" t="s">
        <v>9287</v>
      </c>
    </row>
    <row r="96">
      <c r="A96" s="1" t="s">
        <v>642</v>
      </c>
      <c r="E96" s="27" t="s">
        <v>1313</v>
      </c>
    </row>
    <row r="97">
      <c r="A97" s="1" t="s">
        <v>633</v>
      </c>
      <c r="B97" s="1">
        <v>23</v>
      </c>
      <c r="C97" s="26" t="s">
        <v>9171</v>
      </c>
      <c r="D97" t="s">
        <v>635</v>
      </c>
      <c r="E97" s="27" t="s">
        <v>9172</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5326</v>
      </c>
    </row>
    <row r="100">
      <c r="A100" s="1" t="s">
        <v>642</v>
      </c>
      <c r="E100" s="27" t="s">
        <v>1313</v>
      </c>
    </row>
    <row r="101">
      <c r="A101" s="1" t="s">
        <v>633</v>
      </c>
      <c r="B101" s="1">
        <v>24</v>
      </c>
      <c r="C101" s="26" t="s">
        <v>9147</v>
      </c>
      <c r="D101" t="s">
        <v>635</v>
      </c>
      <c r="E101" s="27" t="s">
        <v>9148</v>
      </c>
      <c r="F101" s="28" t="s">
        <v>649</v>
      </c>
      <c r="G101" s="29">
        <v>8</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9281</v>
      </c>
    </row>
    <row r="104">
      <c r="A104" s="1" t="s">
        <v>642</v>
      </c>
      <c r="E104" s="27" t="s">
        <v>1313</v>
      </c>
    </row>
    <row r="105">
      <c r="A105" s="1" t="s">
        <v>633</v>
      </c>
      <c r="B105" s="1">
        <v>25</v>
      </c>
      <c r="C105" s="26" t="s">
        <v>9256</v>
      </c>
      <c r="D105" t="s">
        <v>635</v>
      </c>
      <c r="E105" s="27" t="s">
        <v>9257</v>
      </c>
      <c r="F105" s="28" t="s">
        <v>649</v>
      </c>
      <c r="G105" s="29">
        <v>24.809999999999999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9282</v>
      </c>
    </row>
    <row r="108">
      <c r="A108" s="1" t="s">
        <v>642</v>
      </c>
      <c r="E108" s="27" t="s">
        <v>1313</v>
      </c>
    </row>
    <row r="109">
      <c r="A109" s="1" t="s">
        <v>633</v>
      </c>
      <c r="B109" s="1">
        <v>26</v>
      </c>
      <c r="C109" s="26" t="s">
        <v>9127</v>
      </c>
      <c r="D109" t="s">
        <v>635</v>
      </c>
      <c r="E109" s="27" t="s">
        <v>9128</v>
      </c>
      <c r="F109" s="28" t="s">
        <v>869</v>
      </c>
      <c r="G109" s="29">
        <v>1.5</v>
      </c>
      <c r="H109" s="28">
        <v>0</v>
      </c>
      <c r="I109" s="30">
        <f>ROUND(G109*H109,P4)</f>
        <v>0</v>
      </c>
      <c r="L109" s="31">
        <v>0</v>
      </c>
      <c r="M109" s="24">
        <f>ROUND(G109*L109,P4)</f>
        <v>0</v>
      </c>
      <c r="N109" s="25" t="s">
        <v>635</v>
      </c>
      <c r="O109" s="32">
        <f>M109*AA109</f>
        <v>0</v>
      </c>
      <c r="P109" s="1">
        <v>3</v>
      </c>
      <c r="AA109" s="1">
        <f>IF(P109=1,$O$3,IF(P109=2,$O$4,$O$5))</f>
        <v>0</v>
      </c>
    </row>
    <row r="110">
      <c r="A110" s="1" t="s">
        <v>639</v>
      </c>
      <c r="E110" s="27" t="s">
        <v>9129</v>
      </c>
    </row>
    <row r="111" ht="13">
      <c r="A111" s="1" t="s">
        <v>640</v>
      </c>
      <c r="E111" s="33" t="s">
        <v>9104</v>
      </c>
    </row>
    <row r="112" ht="409.5">
      <c r="A112" s="1" t="s">
        <v>642</v>
      </c>
      <c r="E112" s="27" t="s">
        <v>9130</v>
      </c>
    </row>
    <row r="113">
      <c r="A113" s="1" t="s">
        <v>633</v>
      </c>
      <c r="B113" s="1">
        <v>27</v>
      </c>
      <c r="C113" s="26" t="s">
        <v>9054</v>
      </c>
      <c r="D113" t="s">
        <v>635</v>
      </c>
      <c r="E113" s="27" t="s">
        <v>9055</v>
      </c>
      <c r="F113" s="28" t="s">
        <v>649</v>
      </c>
      <c r="G113" s="29">
        <v>32.810000000000002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9288</v>
      </c>
    </row>
    <row r="116">
      <c r="A116" s="1" t="s">
        <v>642</v>
      </c>
      <c r="E116" s="27" t="s">
        <v>1313</v>
      </c>
    </row>
    <row r="117" ht="13">
      <c r="A117" s="1" t="s">
        <v>630</v>
      </c>
      <c r="C117" s="22" t="s">
        <v>1724</v>
      </c>
      <c r="E117" s="23" t="s">
        <v>1725</v>
      </c>
      <c r="L117" s="24">
        <f>SUMIFS(L118:L121,A118:A121,"P")</f>
        <v>0</v>
      </c>
      <c r="M117" s="24">
        <f>SUMIFS(M118:M121,A118:A121,"P")</f>
        <v>0</v>
      </c>
      <c r="N117" s="25"/>
    </row>
    <row r="118" ht="25">
      <c r="A118" s="1" t="s">
        <v>633</v>
      </c>
      <c r="B118" s="1">
        <v>1</v>
      </c>
      <c r="C118" s="26" t="s">
        <v>1726</v>
      </c>
      <c r="D118" t="s">
        <v>1727</v>
      </c>
      <c r="E118" s="27" t="s">
        <v>1728</v>
      </c>
      <c r="F118" s="28" t="s">
        <v>1729</v>
      </c>
      <c r="G118" s="29">
        <v>237.78</v>
      </c>
      <c r="H118" s="28">
        <v>0</v>
      </c>
      <c r="I118" s="30">
        <f>ROUND(G118*H118,P4)</f>
        <v>0</v>
      </c>
      <c r="L118" s="31">
        <v>0</v>
      </c>
      <c r="M118" s="24">
        <f>ROUND(G118*L118,P4)</f>
        <v>0</v>
      </c>
      <c r="N118" s="25" t="s">
        <v>1730</v>
      </c>
      <c r="O118" s="32">
        <f>M118*AA118</f>
        <v>0</v>
      </c>
      <c r="P118" s="1">
        <v>3</v>
      </c>
      <c r="AA118" s="1">
        <f>IF(P118=1,$O$3,IF(P118=2,$O$4,$O$5))</f>
        <v>0</v>
      </c>
    </row>
    <row r="119" ht="25">
      <c r="A119" s="1" t="s">
        <v>639</v>
      </c>
      <c r="E119" s="27" t="s">
        <v>1731</v>
      </c>
    </row>
    <row r="120" ht="13">
      <c r="A120" s="1" t="s">
        <v>640</v>
      </c>
      <c r="E120" s="33" t="s">
        <v>9104</v>
      </c>
    </row>
    <row r="121" ht="187.5">
      <c r="A121" s="1" t="s">
        <v>642</v>
      </c>
      <c r="E121" s="27" t="s">
        <v>3628</v>
      </c>
    </row>
  </sheetData>
  <sheetProtection sheet="1" objects="1" scenarios="1" spinCount="100000" saltValue="mB4crk7+SNNm7pcxW06W6b4xT+J2HVjuifuag4jaJk8x2ztFs7Cz76soSX4lSqAUG8klEv+i1EoKsmDzzzm6XA==" hashValue="jTXAbdz4L5HIpocqkogsnEj+UNnfIkJdzg5Rsc3gKqpvJOKVoVrq9+MVt4lShCRjG3I6+Mzi8DkPQnallBNJu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COUNTIFS(L8:L191,"=0",A8:A191,"P")+COUNTIFS(L8:L191,"",A8:A191,"P")+SUM(Q8:Q191)</f>
        <v>0</v>
      </c>
    </row>
    <row r="8" ht="13">
      <c r="A8" s="1" t="s">
        <v>628</v>
      </c>
      <c r="C8" s="22" t="s">
        <v>9289</v>
      </c>
      <c r="E8" s="23" t="s">
        <v>368</v>
      </c>
      <c r="L8" s="24">
        <f>L9+L50+L63+L76+L177+L182</f>
        <v>0</v>
      </c>
      <c r="M8" s="24">
        <f>M9+M50+M63+M76+M177+M182</f>
        <v>0</v>
      </c>
      <c r="N8" s="25"/>
    </row>
    <row r="9" ht="13">
      <c r="A9" s="1" t="s">
        <v>630</v>
      </c>
      <c r="C9" s="22" t="s">
        <v>861</v>
      </c>
      <c r="E9" s="23" t="s">
        <v>1388</v>
      </c>
      <c r="L9" s="24">
        <f>SUMIFS(L10:L49,A10:A49,"P")</f>
        <v>0</v>
      </c>
      <c r="M9" s="24">
        <f>SUMIFS(M10:M49,A10:A49,"P")</f>
        <v>0</v>
      </c>
      <c r="N9" s="25"/>
    </row>
    <row r="10">
      <c r="A10" s="1" t="s">
        <v>633</v>
      </c>
      <c r="B10" s="1">
        <v>3</v>
      </c>
      <c r="C10" s="26" t="s">
        <v>1942</v>
      </c>
      <c r="D10" t="s">
        <v>635</v>
      </c>
      <c r="E10" s="27" t="s">
        <v>9222</v>
      </c>
      <c r="F10" s="28" t="s">
        <v>869</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9250</v>
      </c>
    </row>
    <row r="13">
      <c r="A13" s="1" t="s">
        <v>642</v>
      </c>
      <c r="E13" s="27" t="s">
        <v>1313</v>
      </c>
    </row>
    <row r="14">
      <c r="A14" s="1" t="s">
        <v>633</v>
      </c>
      <c r="B14" s="1">
        <v>4</v>
      </c>
      <c r="C14" s="26" t="s">
        <v>8786</v>
      </c>
      <c r="D14" t="s">
        <v>635</v>
      </c>
      <c r="E14" s="27" t="s">
        <v>7440</v>
      </c>
      <c r="F14" s="28" t="s">
        <v>869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9250</v>
      </c>
    </row>
    <row r="17">
      <c r="A17" s="1" t="s">
        <v>642</v>
      </c>
      <c r="E17" s="27" t="s">
        <v>1313</v>
      </c>
    </row>
    <row r="18">
      <c r="A18" s="1" t="s">
        <v>633</v>
      </c>
      <c r="B18" s="1">
        <v>5</v>
      </c>
      <c r="C18" s="26" t="s">
        <v>1396</v>
      </c>
      <c r="D18" t="s">
        <v>635</v>
      </c>
      <c r="E18" s="27" t="s">
        <v>1397</v>
      </c>
      <c r="F18" s="28" t="s">
        <v>869</v>
      </c>
      <c r="G18" s="29">
        <v>170</v>
      </c>
      <c r="H18" s="28">
        <v>0</v>
      </c>
      <c r="I18" s="30">
        <f>ROUND(G18*H18,P4)</f>
        <v>0</v>
      </c>
      <c r="L18" s="31">
        <v>0</v>
      </c>
      <c r="M18" s="24">
        <f>ROUND(G18*L18,P4)</f>
        <v>0</v>
      </c>
      <c r="N18" s="25" t="s">
        <v>638</v>
      </c>
      <c r="O18" s="32">
        <f>M18*AA18</f>
        <v>0</v>
      </c>
      <c r="P18" s="1">
        <v>3</v>
      </c>
      <c r="AA18" s="1">
        <f>IF(P18=1,$O$3,IF(P18=2,$O$4,$O$5))</f>
        <v>0</v>
      </c>
    </row>
    <row r="19">
      <c r="A19" s="1" t="s">
        <v>639</v>
      </c>
      <c r="E19" s="27" t="s">
        <v>9290</v>
      </c>
    </row>
    <row r="20" ht="13">
      <c r="A20" s="1" t="s">
        <v>640</v>
      </c>
      <c r="E20" s="33" t="s">
        <v>9104</v>
      </c>
    </row>
    <row r="21">
      <c r="A21" s="1" t="s">
        <v>642</v>
      </c>
      <c r="E21" s="27" t="s">
        <v>1313</v>
      </c>
    </row>
    <row r="22">
      <c r="A22" s="1" t="s">
        <v>633</v>
      </c>
      <c r="B22" s="1">
        <v>6</v>
      </c>
      <c r="C22" s="26" t="s">
        <v>1399</v>
      </c>
      <c r="D22" t="s">
        <v>635</v>
      </c>
      <c r="E22" s="27" t="s">
        <v>1400</v>
      </c>
      <c r="F22" s="28" t="s">
        <v>869</v>
      </c>
      <c r="G22" s="29">
        <v>478</v>
      </c>
      <c r="H22" s="28">
        <v>0</v>
      </c>
      <c r="I22" s="30">
        <f>ROUND(G22*H22,P4)</f>
        <v>0</v>
      </c>
      <c r="L22" s="31">
        <v>0</v>
      </c>
      <c r="M22" s="24">
        <f>ROUND(G22*L22,P4)</f>
        <v>0</v>
      </c>
      <c r="N22" s="25" t="s">
        <v>638</v>
      </c>
      <c r="O22" s="32">
        <f>M22*AA22</f>
        <v>0</v>
      </c>
      <c r="P22" s="1">
        <v>3</v>
      </c>
      <c r="AA22" s="1">
        <f>IF(P22=1,$O$3,IF(P22=2,$O$4,$O$5))</f>
        <v>0</v>
      </c>
    </row>
    <row r="23">
      <c r="A23" s="1" t="s">
        <v>639</v>
      </c>
      <c r="E23" s="27" t="s">
        <v>9291</v>
      </c>
    </row>
    <row r="24" ht="13">
      <c r="A24" s="1" t="s">
        <v>640</v>
      </c>
      <c r="E24" s="33" t="s">
        <v>9292</v>
      </c>
    </row>
    <row r="25">
      <c r="A25" s="1" t="s">
        <v>642</v>
      </c>
      <c r="E25" s="27" t="s">
        <v>1313</v>
      </c>
    </row>
    <row r="26">
      <c r="A26" s="1" t="s">
        <v>633</v>
      </c>
      <c r="B26" s="1">
        <v>7</v>
      </c>
      <c r="C26" s="26" t="s">
        <v>4582</v>
      </c>
      <c r="D26" t="s">
        <v>635</v>
      </c>
      <c r="E26" s="27" t="s">
        <v>4583</v>
      </c>
      <c r="F26" s="28" t="s">
        <v>869</v>
      </c>
      <c r="G26" s="29">
        <v>490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9293</v>
      </c>
    </row>
    <row r="29">
      <c r="A29" s="1" t="s">
        <v>642</v>
      </c>
      <c r="E29" s="27" t="s">
        <v>1313</v>
      </c>
    </row>
    <row r="30">
      <c r="A30" s="1" t="s">
        <v>633</v>
      </c>
      <c r="B30" s="1">
        <v>8</v>
      </c>
      <c r="C30" s="26" t="s">
        <v>883</v>
      </c>
      <c r="D30" t="s">
        <v>635</v>
      </c>
      <c r="E30" s="27" t="s">
        <v>884</v>
      </c>
      <c r="F30" s="28" t="s">
        <v>869</v>
      </c>
      <c r="G30" s="29">
        <v>157.94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9294</v>
      </c>
    </row>
    <row r="33">
      <c r="A33" s="1" t="s">
        <v>642</v>
      </c>
      <c r="E33" s="27" t="s">
        <v>1313</v>
      </c>
    </row>
    <row r="34">
      <c r="A34" s="1" t="s">
        <v>633</v>
      </c>
      <c r="B34" s="1">
        <v>9</v>
      </c>
      <c r="C34" s="26" t="s">
        <v>1812</v>
      </c>
      <c r="D34" t="s">
        <v>635</v>
      </c>
      <c r="E34" s="27" t="s">
        <v>1813</v>
      </c>
      <c r="F34" s="28" t="s">
        <v>869</v>
      </c>
      <c r="G34" s="29">
        <v>312</v>
      </c>
      <c r="H34" s="28">
        <v>0</v>
      </c>
      <c r="I34" s="30">
        <f>ROUND(G34*H34,P4)</f>
        <v>0</v>
      </c>
      <c r="L34" s="31">
        <v>0</v>
      </c>
      <c r="M34" s="24">
        <f>ROUND(G34*L34,P4)</f>
        <v>0</v>
      </c>
      <c r="N34" s="25" t="s">
        <v>638</v>
      </c>
      <c r="O34" s="32">
        <f>M34*AA34</f>
        <v>0</v>
      </c>
      <c r="P34" s="1">
        <v>3</v>
      </c>
      <c r="AA34" s="1">
        <f>IF(P34=1,$O$3,IF(P34=2,$O$4,$O$5))</f>
        <v>0</v>
      </c>
    </row>
    <row r="35">
      <c r="A35" s="1" t="s">
        <v>639</v>
      </c>
      <c r="E35" s="27" t="s">
        <v>9105</v>
      </c>
    </row>
    <row r="36" ht="13">
      <c r="A36" s="1" t="s">
        <v>640</v>
      </c>
      <c r="E36" s="33" t="s">
        <v>9295</v>
      </c>
    </row>
    <row r="37">
      <c r="A37" s="1" t="s">
        <v>642</v>
      </c>
      <c r="E37" s="27" t="s">
        <v>1313</v>
      </c>
    </row>
    <row r="38">
      <c r="A38" s="1" t="s">
        <v>633</v>
      </c>
      <c r="B38" s="1">
        <v>10</v>
      </c>
      <c r="C38" s="26" t="s">
        <v>6259</v>
      </c>
      <c r="D38" t="s">
        <v>635</v>
      </c>
      <c r="E38" s="27" t="s">
        <v>6260</v>
      </c>
      <c r="F38" s="28" t="s">
        <v>869</v>
      </c>
      <c r="G38" s="29">
        <v>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9250</v>
      </c>
    </row>
    <row r="41">
      <c r="A41" s="1" t="s">
        <v>642</v>
      </c>
      <c r="E41" s="27" t="s">
        <v>1313</v>
      </c>
    </row>
    <row r="42">
      <c r="A42" s="1" t="s">
        <v>633</v>
      </c>
      <c r="B42" s="1">
        <v>11</v>
      </c>
      <c r="C42" s="26" t="s">
        <v>1805</v>
      </c>
      <c r="D42" t="s">
        <v>635</v>
      </c>
      <c r="E42" s="27" t="s">
        <v>1806</v>
      </c>
      <c r="F42" s="28" t="s">
        <v>865</v>
      </c>
      <c r="G42" s="29">
        <v>45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6034</v>
      </c>
    </row>
    <row r="45">
      <c r="A45" s="1" t="s">
        <v>642</v>
      </c>
      <c r="E45" s="27" t="s">
        <v>1313</v>
      </c>
    </row>
    <row r="46">
      <c r="A46" s="1" t="s">
        <v>633</v>
      </c>
      <c r="B46" s="1">
        <v>12</v>
      </c>
      <c r="C46" s="26" t="s">
        <v>3761</v>
      </c>
      <c r="D46" t="s">
        <v>635</v>
      </c>
      <c r="E46" s="27" t="s">
        <v>3762</v>
      </c>
      <c r="F46" s="28" t="s">
        <v>869</v>
      </c>
      <c r="G46" s="29">
        <v>49.189999999999998</v>
      </c>
      <c r="H46" s="28">
        <v>0</v>
      </c>
      <c r="I46" s="30">
        <f>ROUND(G46*H46,P4)</f>
        <v>0</v>
      </c>
      <c r="L46" s="31">
        <v>0</v>
      </c>
      <c r="M46" s="24">
        <f>ROUND(G46*L46,P4)</f>
        <v>0</v>
      </c>
      <c r="N46" s="25" t="s">
        <v>638</v>
      </c>
      <c r="O46" s="32">
        <f>M46*AA46</f>
        <v>0</v>
      </c>
      <c r="P46" s="1">
        <v>3</v>
      </c>
      <c r="AA46" s="1">
        <f>IF(P46=1,$O$3,IF(P46=2,$O$4,$O$5))</f>
        <v>0</v>
      </c>
    </row>
    <row r="47">
      <c r="A47" s="1" t="s">
        <v>639</v>
      </c>
      <c r="E47" s="27" t="s">
        <v>9077</v>
      </c>
    </row>
    <row r="48" ht="13">
      <c r="A48" s="1" t="s">
        <v>640</v>
      </c>
      <c r="E48" s="33" t="s">
        <v>9296</v>
      </c>
    </row>
    <row r="49">
      <c r="A49" s="1" t="s">
        <v>642</v>
      </c>
      <c r="E49" s="27" t="s">
        <v>1313</v>
      </c>
    </row>
    <row r="50" ht="13">
      <c r="A50" s="1" t="s">
        <v>630</v>
      </c>
      <c r="C50" s="22" t="s">
        <v>3123</v>
      </c>
      <c r="E50" s="23" t="s">
        <v>4687</v>
      </c>
      <c r="L50" s="24">
        <f>SUMIFS(L51:L62,A51:A62,"P")</f>
        <v>0</v>
      </c>
      <c r="M50" s="24">
        <f>SUMIFS(M51:M62,A51:A62,"P")</f>
        <v>0</v>
      </c>
      <c r="N50" s="25"/>
    </row>
    <row r="51">
      <c r="A51" s="1" t="s">
        <v>633</v>
      </c>
      <c r="B51" s="1">
        <v>13</v>
      </c>
      <c r="C51" s="26" t="s">
        <v>5457</v>
      </c>
      <c r="D51" t="s">
        <v>635</v>
      </c>
      <c r="E51" s="27" t="s">
        <v>5458</v>
      </c>
      <c r="F51" s="28" t="s">
        <v>869</v>
      </c>
      <c r="G51" s="29">
        <v>10.58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9297</v>
      </c>
    </row>
    <row r="54">
      <c r="A54" s="1" t="s">
        <v>642</v>
      </c>
      <c r="E54" s="27" t="s">
        <v>1313</v>
      </c>
    </row>
    <row r="55">
      <c r="A55" s="1" t="s">
        <v>633</v>
      </c>
      <c r="B55" s="1">
        <v>14</v>
      </c>
      <c r="C55" s="26" t="s">
        <v>9107</v>
      </c>
      <c r="D55" t="s">
        <v>635</v>
      </c>
      <c r="E55" s="27" t="s">
        <v>9083</v>
      </c>
      <c r="F55" s="28" t="s">
        <v>869</v>
      </c>
      <c r="G55" s="29">
        <v>21.66</v>
      </c>
      <c r="H55" s="28">
        <v>0</v>
      </c>
      <c r="I55" s="30">
        <f>ROUND(G55*H55,P4)</f>
        <v>0</v>
      </c>
      <c r="L55" s="31">
        <v>0</v>
      </c>
      <c r="M55" s="24">
        <f>ROUND(G55*L55,P4)</f>
        <v>0</v>
      </c>
      <c r="N55" s="25" t="s">
        <v>635</v>
      </c>
      <c r="O55" s="32">
        <f>M55*AA55</f>
        <v>0</v>
      </c>
      <c r="P55" s="1">
        <v>3</v>
      </c>
      <c r="AA55" s="1">
        <f>IF(P55=1,$O$3,IF(P55=2,$O$4,$O$5))</f>
        <v>0</v>
      </c>
    </row>
    <row r="56">
      <c r="A56" s="1" t="s">
        <v>639</v>
      </c>
      <c r="E56" s="27" t="s">
        <v>9108</v>
      </c>
    </row>
    <row r="57" ht="13">
      <c r="A57" s="1" t="s">
        <v>640</v>
      </c>
      <c r="E57" s="33" t="s">
        <v>9081</v>
      </c>
    </row>
    <row r="58">
      <c r="A58" s="1" t="s">
        <v>642</v>
      </c>
      <c r="E58" s="27" t="s">
        <v>1313</v>
      </c>
    </row>
    <row r="59">
      <c r="A59" s="1" t="s">
        <v>633</v>
      </c>
      <c r="B59" s="1">
        <v>15</v>
      </c>
      <c r="C59" s="26" t="s">
        <v>9082</v>
      </c>
      <c r="D59" t="s">
        <v>635</v>
      </c>
      <c r="E59" s="27" t="s">
        <v>9083</v>
      </c>
      <c r="F59" s="28" t="s">
        <v>869</v>
      </c>
      <c r="G59" s="29">
        <v>11.08</v>
      </c>
      <c r="H59" s="28">
        <v>0</v>
      </c>
      <c r="I59" s="30">
        <f>ROUND(G59*H59,P4)</f>
        <v>0</v>
      </c>
      <c r="L59" s="31">
        <v>0</v>
      </c>
      <c r="M59" s="24">
        <f>ROUND(G59*L59,P4)</f>
        <v>0</v>
      </c>
      <c r="N59" s="25" t="s">
        <v>638</v>
      </c>
      <c r="O59" s="32">
        <f>M59*AA59</f>
        <v>0</v>
      </c>
      <c r="P59" s="1">
        <v>3</v>
      </c>
      <c r="AA59" s="1">
        <f>IF(P59=1,$O$3,IF(P59=2,$O$4,$O$5))</f>
        <v>0</v>
      </c>
    </row>
    <row r="60">
      <c r="A60" s="1" t="s">
        <v>639</v>
      </c>
      <c r="E60" s="27" t="s">
        <v>9084</v>
      </c>
    </row>
    <row r="61" ht="13">
      <c r="A61" s="1" t="s">
        <v>640</v>
      </c>
      <c r="E61" s="33" t="s">
        <v>9298</v>
      </c>
    </row>
    <row r="62">
      <c r="A62" s="1" t="s">
        <v>642</v>
      </c>
      <c r="E62" s="27" t="s">
        <v>1313</v>
      </c>
    </row>
    <row r="63" ht="13">
      <c r="A63" s="1" t="s">
        <v>630</v>
      </c>
      <c r="C63" s="22" t="s">
        <v>886</v>
      </c>
      <c r="E63" s="23" t="s">
        <v>4337</v>
      </c>
      <c r="L63" s="24">
        <f>SUMIFS(L64:L75,A64:A75,"P")</f>
        <v>0</v>
      </c>
      <c r="M63" s="24">
        <f>SUMIFS(M64:M75,A64:A75,"P")</f>
        <v>0</v>
      </c>
      <c r="N63" s="25"/>
    </row>
    <row r="64">
      <c r="A64" s="1" t="s">
        <v>633</v>
      </c>
      <c r="B64" s="1">
        <v>16</v>
      </c>
      <c r="C64" s="26" t="s">
        <v>9227</v>
      </c>
      <c r="D64" t="s">
        <v>635</v>
      </c>
      <c r="E64" s="27" t="s">
        <v>9228</v>
      </c>
      <c r="F64" s="28" t="s">
        <v>869</v>
      </c>
      <c r="G64" s="29">
        <v>4.5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9299</v>
      </c>
    </row>
    <row r="67">
      <c r="A67" s="1" t="s">
        <v>642</v>
      </c>
      <c r="E67" s="27" t="s">
        <v>1313</v>
      </c>
    </row>
    <row r="68">
      <c r="A68" s="1" t="s">
        <v>633</v>
      </c>
      <c r="B68" s="1">
        <v>17</v>
      </c>
      <c r="C68" s="26" t="s">
        <v>9016</v>
      </c>
      <c r="D68" t="s">
        <v>635</v>
      </c>
      <c r="E68" s="27" t="s">
        <v>9017</v>
      </c>
      <c r="F68" s="28" t="s">
        <v>869</v>
      </c>
      <c r="G68" s="29">
        <v>2.25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9300</v>
      </c>
    </row>
    <row r="71">
      <c r="A71" s="1" t="s">
        <v>642</v>
      </c>
      <c r="E71" s="27" t="s">
        <v>1313</v>
      </c>
    </row>
    <row r="72">
      <c r="A72" s="1" t="s">
        <v>633</v>
      </c>
      <c r="B72" s="1">
        <v>18</v>
      </c>
      <c r="C72" s="26" t="s">
        <v>9231</v>
      </c>
      <c r="D72" t="s">
        <v>635</v>
      </c>
      <c r="E72" s="27" t="s">
        <v>9232</v>
      </c>
      <c r="F72" s="28" t="s">
        <v>869</v>
      </c>
      <c r="G72" s="29">
        <v>4.5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9299</v>
      </c>
    </row>
    <row r="75">
      <c r="A75" s="1" t="s">
        <v>642</v>
      </c>
      <c r="E75" s="27" t="s">
        <v>1313</v>
      </c>
    </row>
    <row r="76" ht="13">
      <c r="A76" s="1" t="s">
        <v>630</v>
      </c>
      <c r="C76" s="22" t="s">
        <v>4738</v>
      </c>
      <c r="E76" s="23" t="s">
        <v>5475</v>
      </c>
      <c r="L76" s="24">
        <f>SUMIFS(L77:L176,A77:A176,"P")</f>
        <v>0</v>
      </c>
      <c r="M76" s="24">
        <f>SUMIFS(M77:M176,A77:A176,"P")</f>
        <v>0</v>
      </c>
      <c r="N76" s="25"/>
    </row>
    <row r="77">
      <c r="A77" s="1" t="s">
        <v>633</v>
      </c>
      <c r="B77" s="1">
        <v>19</v>
      </c>
      <c r="C77" s="26" t="s">
        <v>9301</v>
      </c>
      <c r="D77" t="s">
        <v>635</v>
      </c>
      <c r="E77" s="27" t="s">
        <v>9302</v>
      </c>
      <c r="F77" s="28" t="s">
        <v>649</v>
      </c>
      <c r="G77" s="29">
        <v>3.5</v>
      </c>
      <c r="H77" s="28">
        <v>0</v>
      </c>
      <c r="I77" s="30">
        <f>ROUND(G77*H77,P4)</f>
        <v>0</v>
      </c>
      <c r="L77" s="31">
        <v>0</v>
      </c>
      <c r="M77" s="24">
        <f>ROUND(G77*L77,P4)</f>
        <v>0</v>
      </c>
      <c r="N77" s="25" t="s">
        <v>638</v>
      </c>
      <c r="O77" s="32">
        <f>M77*AA77</f>
        <v>0</v>
      </c>
      <c r="P77" s="1">
        <v>3</v>
      </c>
      <c r="AA77" s="1">
        <f>IF(P77=1,$O$3,IF(P77=2,$O$4,$O$5))</f>
        <v>0</v>
      </c>
    </row>
    <row r="78">
      <c r="A78" s="1" t="s">
        <v>639</v>
      </c>
      <c r="E78" s="27" t="s">
        <v>9303</v>
      </c>
    </row>
    <row r="79" ht="13">
      <c r="A79" s="1" t="s">
        <v>640</v>
      </c>
      <c r="E79" s="33" t="s">
        <v>9304</v>
      </c>
    </row>
    <row r="80">
      <c r="A80" s="1" t="s">
        <v>642</v>
      </c>
      <c r="E80" s="27" t="s">
        <v>1313</v>
      </c>
    </row>
    <row r="81">
      <c r="A81" s="1" t="s">
        <v>633</v>
      </c>
      <c r="B81" s="1">
        <v>20</v>
      </c>
      <c r="C81" s="26" t="s">
        <v>9184</v>
      </c>
      <c r="D81" t="s">
        <v>635</v>
      </c>
      <c r="E81" s="27" t="s">
        <v>9185</v>
      </c>
      <c r="F81" s="28" t="s">
        <v>649</v>
      </c>
      <c r="G81" s="29">
        <v>137.47</v>
      </c>
      <c r="H81" s="28">
        <v>0</v>
      </c>
      <c r="I81" s="30">
        <f>ROUND(G81*H81,P4)</f>
        <v>0</v>
      </c>
      <c r="L81" s="31">
        <v>0</v>
      </c>
      <c r="M81" s="24">
        <f>ROUND(G81*L81,P4)</f>
        <v>0</v>
      </c>
      <c r="N81" s="25" t="s">
        <v>638</v>
      </c>
      <c r="O81" s="32">
        <f>M81*AA81</f>
        <v>0</v>
      </c>
      <c r="P81" s="1">
        <v>3</v>
      </c>
      <c r="AA81" s="1">
        <f>IF(P81=1,$O$3,IF(P81=2,$O$4,$O$5))</f>
        <v>0</v>
      </c>
    </row>
    <row r="82">
      <c r="A82" s="1" t="s">
        <v>639</v>
      </c>
      <c r="E82" s="27" t="s">
        <v>9186</v>
      </c>
    </row>
    <row r="83" ht="13">
      <c r="A83" s="1" t="s">
        <v>640</v>
      </c>
      <c r="E83" s="33" t="s">
        <v>9305</v>
      </c>
    </row>
    <row r="84">
      <c r="A84" s="1" t="s">
        <v>642</v>
      </c>
      <c r="E84" s="27" t="s">
        <v>1313</v>
      </c>
    </row>
    <row r="85">
      <c r="A85" s="1" t="s">
        <v>633</v>
      </c>
      <c r="B85" s="1">
        <v>21</v>
      </c>
      <c r="C85" s="26" t="s">
        <v>9109</v>
      </c>
      <c r="D85" t="s">
        <v>635</v>
      </c>
      <c r="E85" s="27" t="s">
        <v>9110</v>
      </c>
      <c r="F85" s="28" t="s">
        <v>649</v>
      </c>
      <c r="G85" s="29">
        <v>13</v>
      </c>
      <c r="H85" s="28">
        <v>0</v>
      </c>
      <c r="I85" s="30">
        <f>ROUND(G85*H85,P4)</f>
        <v>0</v>
      </c>
      <c r="L85" s="31">
        <v>0</v>
      </c>
      <c r="M85" s="24">
        <f>ROUND(G85*L85,P4)</f>
        <v>0</v>
      </c>
      <c r="N85" s="25" t="s">
        <v>638</v>
      </c>
      <c r="O85" s="32">
        <f>M85*AA85</f>
        <v>0</v>
      </c>
      <c r="P85" s="1">
        <v>3</v>
      </c>
      <c r="AA85" s="1">
        <f>IF(P85=1,$O$3,IF(P85=2,$O$4,$O$5))</f>
        <v>0</v>
      </c>
    </row>
    <row r="86">
      <c r="A86" s="1" t="s">
        <v>639</v>
      </c>
      <c r="E86" s="27" t="s">
        <v>9151</v>
      </c>
    </row>
    <row r="87" ht="13">
      <c r="A87" s="1" t="s">
        <v>640</v>
      </c>
      <c r="E87" s="33" t="s">
        <v>9090</v>
      </c>
    </row>
    <row r="88">
      <c r="A88" s="1" t="s">
        <v>642</v>
      </c>
      <c r="E88" s="27" t="s">
        <v>1313</v>
      </c>
    </row>
    <row r="89">
      <c r="A89" s="1" t="s">
        <v>633</v>
      </c>
      <c r="B89" s="1">
        <v>22</v>
      </c>
      <c r="C89" s="26" t="s">
        <v>9306</v>
      </c>
      <c r="D89" t="s">
        <v>635</v>
      </c>
      <c r="E89" s="27" t="s">
        <v>9307</v>
      </c>
      <c r="F89" s="28" t="s">
        <v>649</v>
      </c>
      <c r="G89" s="29">
        <v>35.700000000000003</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9308</v>
      </c>
    </row>
    <row r="92">
      <c r="A92" s="1" t="s">
        <v>642</v>
      </c>
      <c r="E92" s="27" t="s">
        <v>1313</v>
      </c>
    </row>
    <row r="93">
      <c r="A93" s="1" t="s">
        <v>633</v>
      </c>
      <c r="B93" s="1">
        <v>23</v>
      </c>
      <c r="C93" s="26" t="s">
        <v>9309</v>
      </c>
      <c r="D93" t="s">
        <v>635</v>
      </c>
      <c r="E93" s="27" t="s">
        <v>9310</v>
      </c>
      <c r="F93" s="28" t="s">
        <v>649</v>
      </c>
      <c r="G93" s="29">
        <v>35.700000000000003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9308</v>
      </c>
    </row>
    <row r="96">
      <c r="A96" s="1" t="s">
        <v>642</v>
      </c>
      <c r="E96" s="27" t="s">
        <v>1313</v>
      </c>
    </row>
    <row r="97">
      <c r="A97" s="1" t="s">
        <v>633</v>
      </c>
      <c r="B97" s="1">
        <v>24</v>
      </c>
      <c r="C97" s="26" t="s">
        <v>9311</v>
      </c>
      <c r="D97" t="s">
        <v>635</v>
      </c>
      <c r="E97" s="27" t="s">
        <v>9312</v>
      </c>
      <c r="F97" s="28" t="s">
        <v>659</v>
      </c>
      <c r="G97" s="29">
        <v>6</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9235</v>
      </c>
    </row>
    <row r="100">
      <c r="A100" s="1" t="s">
        <v>642</v>
      </c>
      <c r="E100" s="27" t="s">
        <v>1313</v>
      </c>
    </row>
    <row r="101">
      <c r="A101" s="1" t="s">
        <v>633</v>
      </c>
      <c r="B101" s="1">
        <v>25</v>
      </c>
      <c r="C101" s="26" t="s">
        <v>9194</v>
      </c>
      <c r="D101" t="s">
        <v>635</v>
      </c>
      <c r="E101" s="27" t="s">
        <v>9195</v>
      </c>
      <c r="F101" s="28" t="s">
        <v>659</v>
      </c>
      <c r="G101" s="29">
        <v>3</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9094</v>
      </c>
    </row>
    <row r="104">
      <c r="A104" s="1" t="s">
        <v>642</v>
      </c>
      <c r="E104" s="27" t="s">
        <v>1313</v>
      </c>
    </row>
    <row r="105">
      <c r="A105" s="1" t="s">
        <v>633</v>
      </c>
      <c r="B105" s="1">
        <v>26</v>
      </c>
      <c r="C105" s="26" t="s">
        <v>9313</v>
      </c>
      <c r="D105" t="s">
        <v>635</v>
      </c>
      <c r="E105" s="27" t="s">
        <v>9314</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9100</v>
      </c>
    </row>
    <row r="108">
      <c r="A108" s="1" t="s">
        <v>642</v>
      </c>
      <c r="E108" s="27" t="s">
        <v>1313</v>
      </c>
    </row>
    <row r="109">
      <c r="A109" s="1" t="s">
        <v>633</v>
      </c>
      <c r="B109" s="1">
        <v>27</v>
      </c>
      <c r="C109" s="26" t="s">
        <v>9315</v>
      </c>
      <c r="D109" t="s">
        <v>635</v>
      </c>
      <c r="E109" s="27" t="s">
        <v>9316</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9100</v>
      </c>
    </row>
    <row r="112">
      <c r="A112" s="1" t="s">
        <v>642</v>
      </c>
      <c r="E112" s="27" t="s">
        <v>1313</v>
      </c>
    </row>
    <row r="113">
      <c r="A113" s="1" t="s">
        <v>633</v>
      </c>
      <c r="B113" s="1">
        <v>28</v>
      </c>
      <c r="C113" s="26" t="s">
        <v>9199</v>
      </c>
      <c r="D113" t="s">
        <v>635</v>
      </c>
      <c r="E113" s="27" t="s">
        <v>9200</v>
      </c>
      <c r="F113" s="28" t="s">
        <v>659</v>
      </c>
      <c r="G113" s="29">
        <v>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9100</v>
      </c>
    </row>
    <row r="116">
      <c r="A116" s="1" t="s">
        <v>642</v>
      </c>
      <c r="E116" s="27" t="s">
        <v>1313</v>
      </c>
    </row>
    <row r="117">
      <c r="A117" s="1" t="s">
        <v>633</v>
      </c>
      <c r="B117" s="1">
        <v>29</v>
      </c>
      <c r="C117" s="26" t="s">
        <v>9317</v>
      </c>
      <c r="D117" t="s">
        <v>635</v>
      </c>
      <c r="E117" s="27" t="s">
        <v>9318</v>
      </c>
      <c r="F117" s="28" t="s">
        <v>659</v>
      </c>
      <c r="G117" s="29">
        <v>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9093</v>
      </c>
    </row>
    <row r="120">
      <c r="A120" s="1" t="s">
        <v>642</v>
      </c>
      <c r="E120" s="27" t="s">
        <v>1313</v>
      </c>
    </row>
    <row r="121">
      <c r="A121" s="1" t="s">
        <v>633</v>
      </c>
      <c r="B121" s="1">
        <v>30</v>
      </c>
      <c r="C121" s="26" t="s">
        <v>9319</v>
      </c>
      <c r="D121" t="s">
        <v>635</v>
      </c>
      <c r="E121" s="27" t="s">
        <v>9320</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9100</v>
      </c>
    </row>
    <row r="124">
      <c r="A124" s="1" t="s">
        <v>642</v>
      </c>
      <c r="E124" s="27" t="s">
        <v>1313</v>
      </c>
    </row>
    <row r="125">
      <c r="A125" s="1" t="s">
        <v>633</v>
      </c>
      <c r="B125" s="1">
        <v>31</v>
      </c>
      <c r="C125" s="26" t="s">
        <v>9321</v>
      </c>
      <c r="D125" t="s">
        <v>635</v>
      </c>
      <c r="E125" s="27" t="s">
        <v>9322</v>
      </c>
      <c r="F125" s="28" t="s">
        <v>659</v>
      </c>
      <c r="G125" s="29">
        <v>2</v>
      </c>
      <c r="H125" s="28">
        <v>0</v>
      </c>
      <c r="I125" s="30">
        <f>ROUND(G125*H125,P4)</f>
        <v>0</v>
      </c>
      <c r="L125" s="31">
        <v>0</v>
      </c>
      <c r="M125" s="24">
        <f>ROUND(G125*L125,P4)</f>
        <v>0</v>
      </c>
      <c r="N125" s="25" t="s">
        <v>635</v>
      </c>
      <c r="O125" s="32">
        <f>M125*AA125</f>
        <v>0</v>
      </c>
      <c r="P125" s="1">
        <v>3</v>
      </c>
      <c r="AA125" s="1">
        <f>IF(P125=1,$O$3,IF(P125=2,$O$4,$O$5))</f>
        <v>0</v>
      </c>
    </row>
    <row r="126">
      <c r="A126" s="1" t="s">
        <v>639</v>
      </c>
      <c r="E126" s="27" t="s">
        <v>9323</v>
      </c>
    </row>
    <row r="127" ht="13">
      <c r="A127" s="1" t="s">
        <v>640</v>
      </c>
      <c r="E127" s="33" t="s">
        <v>9100</v>
      </c>
    </row>
    <row r="128">
      <c r="A128" s="1" t="s">
        <v>642</v>
      </c>
      <c r="E128" s="27" t="s">
        <v>1313</v>
      </c>
    </row>
    <row r="129">
      <c r="A129" s="1" t="s">
        <v>633</v>
      </c>
      <c r="B129" s="1">
        <v>32</v>
      </c>
      <c r="C129" s="26" t="s">
        <v>9169</v>
      </c>
      <c r="D129" t="s">
        <v>635</v>
      </c>
      <c r="E129" s="27" t="s">
        <v>9170</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5326</v>
      </c>
    </row>
    <row r="132">
      <c r="A132" s="1" t="s">
        <v>642</v>
      </c>
      <c r="E132" s="27" t="s">
        <v>1313</v>
      </c>
    </row>
    <row r="133">
      <c r="A133" s="1" t="s">
        <v>633</v>
      </c>
      <c r="B133" s="1">
        <v>33</v>
      </c>
      <c r="C133" s="26" t="s">
        <v>9324</v>
      </c>
      <c r="D133" t="s">
        <v>635</v>
      </c>
      <c r="E133" s="27" t="s">
        <v>9325</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5326</v>
      </c>
    </row>
    <row r="136">
      <c r="A136" s="1" t="s">
        <v>642</v>
      </c>
      <c r="E136" s="27" t="s">
        <v>1313</v>
      </c>
    </row>
    <row r="137">
      <c r="A137" s="1" t="s">
        <v>633</v>
      </c>
      <c r="B137" s="1">
        <v>34</v>
      </c>
      <c r="C137" s="26" t="s">
        <v>9125</v>
      </c>
      <c r="D137" t="s">
        <v>635</v>
      </c>
      <c r="E137" s="27" t="s">
        <v>9126</v>
      </c>
      <c r="F137" s="28" t="s">
        <v>869</v>
      </c>
      <c r="G137" s="29">
        <v>50.409999999999997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9326</v>
      </c>
    </row>
    <row r="140">
      <c r="A140" s="1" t="s">
        <v>642</v>
      </c>
      <c r="E140" s="27" t="s">
        <v>1313</v>
      </c>
    </row>
    <row r="141">
      <c r="A141" s="1" t="s">
        <v>633</v>
      </c>
      <c r="B141" s="1">
        <v>35</v>
      </c>
      <c r="C141" s="26" t="s">
        <v>9112</v>
      </c>
      <c r="D141" t="s">
        <v>635</v>
      </c>
      <c r="E141" s="27" t="s">
        <v>9113</v>
      </c>
      <c r="F141" s="28" t="s">
        <v>659</v>
      </c>
      <c r="G141" s="29">
        <v>1</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5326</v>
      </c>
    </row>
    <row r="144">
      <c r="A144" s="1" t="s">
        <v>642</v>
      </c>
      <c r="E144" s="27" t="s">
        <v>1313</v>
      </c>
    </row>
    <row r="145">
      <c r="A145" s="1" t="s">
        <v>633</v>
      </c>
      <c r="B145" s="1">
        <v>36</v>
      </c>
      <c r="C145" s="26" t="s">
        <v>9327</v>
      </c>
      <c r="D145" t="s">
        <v>635</v>
      </c>
      <c r="E145" s="27" t="s">
        <v>9328</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9094</v>
      </c>
    </row>
    <row r="148">
      <c r="A148" s="1" t="s">
        <v>642</v>
      </c>
      <c r="E148" s="27" t="s">
        <v>1313</v>
      </c>
    </row>
    <row r="149">
      <c r="A149" s="1" t="s">
        <v>633</v>
      </c>
      <c r="B149" s="1">
        <v>37</v>
      </c>
      <c r="C149" s="26" t="s">
        <v>9173</v>
      </c>
      <c r="D149" t="s">
        <v>635</v>
      </c>
      <c r="E149" s="27" t="s">
        <v>9174</v>
      </c>
      <c r="F149" s="28" t="s">
        <v>649</v>
      </c>
      <c r="G149" s="29">
        <v>150.47</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9329</v>
      </c>
    </row>
    <row r="152">
      <c r="A152" s="1" t="s">
        <v>642</v>
      </c>
      <c r="E152" s="27" t="s">
        <v>1313</v>
      </c>
    </row>
    <row r="153">
      <c r="A153" s="1" t="s">
        <v>633</v>
      </c>
      <c r="B153" s="1">
        <v>38</v>
      </c>
      <c r="C153" s="26" t="s">
        <v>9043</v>
      </c>
      <c r="D153" t="s">
        <v>635</v>
      </c>
      <c r="E153" s="27" t="s">
        <v>9044</v>
      </c>
      <c r="F153" s="28" t="s">
        <v>649</v>
      </c>
      <c r="G153" s="29">
        <v>150.47</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9329</v>
      </c>
    </row>
    <row r="156">
      <c r="A156" s="1" t="s">
        <v>642</v>
      </c>
      <c r="E156" s="27" t="s">
        <v>1313</v>
      </c>
    </row>
    <row r="157">
      <c r="A157" s="1" t="s">
        <v>633</v>
      </c>
      <c r="B157" s="1">
        <v>39</v>
      </c>
      <c r="C157" s="26" t="s">
        <v>9127</v>
      </c>
      <c r="D157" t="s">
        <v>635</v>
      </c>
      <c r="E157" s="27" t="s">
        <v>9128</v>
      </c>
      <c r="F157" s="28" t="s">
        <v>869</v>
      </c>
      <c r="G157" s="29">
        <v>5</v>
      </c>
      <c r="H157" s="28">
        <v>0</v>
      </c>
      <c r="I157" s="30">
        <f>ROUND(G157*H157,P4)</f>
        <v>0</v>
      </c>
      <c r="L157" s="31">
        <v>0</v>
      </c>
      <c r="M157" s="24">
        <f>ROUND(G157*L157,P4)</f>
        <v>0</v>
      </c>
      <c r="N157" s="25" t="s">
        <v>635</v>
      </c>
      <c r="O157" s="32">
        <f>M157*AA157</f>
        <v>0</v>
      </c>
      <c r="P157" s="1">
        <v>3</v>
      </c>
      <c r="AA157" s="1">
        <f>IF(P157=1,$O$3,IF(P157=2,$O$4,$O$5))</f>
        <v>0</v>
      </c>
    </row>
    <row r="158">
      <c r="A158" s="1" t="s">
        <v>639</v>
      </c>
      <c r="E158" s="27" t="s">
        <v>9176</v>
      </c>
    </row>
    <row r="159" ht="13">
      <c r="A159" s="1" t="s">
        <v>640</v>
      </c>
      <c r="E159" s="33" t="s">
        <v>9121</v>
      </c>
    </row>
    <row r="160" ht="409.5">
      <c r="A160" s="1" t="s">
        <v>642</v>
      </c>
      <c r="E160" s="27" t="s">
        <v>9130</v>
      </c>
    </row>
    <row r="161">
      <c r="A161" s="1" t="s">
        <v>633</v>
      </c>
      <c r="B161" s="1">
        <v>40</v>
      </c>
      <c r="C161" s="26" t="s">
        <v>9114</v>
      </c>
      <c r="D161" t="s">
        <v>635</v>
      </c>
      <c r="E161" s="27" t="s">
        <v>9115</v>
      </c>
      <c r="F161" s="28" t="s">
        <v>649</v>
      </c>
      <c r="G161" s="29">
        <v>13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9090</v>
      </c>
    </row>
    <row r="164">
      <c r="A164" s="1" t="s">
        <v>642</v>
      </c>
      <c r="E164" s="27" t="s">
        <v>1313</v>
      </c>
    </row>
    <row r="165">
      <c r="A165" s="1" t="s">
        <v>633</v>
      </c>
      <c r="B165" s="1">
        <v>41</v>
      </c>
      <c r="C165" s="26" t="s">
        <v>9178</v>
      </c>
      <c r="D165" t="s">
        <v>635</v>
      </c>
      <c r="E165" s="27" t="s">
        <v>9179</v>
      </c>
      <c r="F165" s="28" t="s">
        <v>649</v>
      </c>
      <c r="G165" s="29">
        <v>13</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9090</v>
      </c>
    </row>
    <row r="168">
      <c r="A168" s="1" t="s">
        <v>642</v>
      </c>
      <c r="E168" s="27" t="s">
        <v>1313</v>
      </c>
    </row>
    <row r="169">
      <c r="A169" s="1" t="s">
        <v>633</v>
      </c>
      <c r="B169" s="1">
        <v>42</v>
      </c>
      <c r="C169" s="26" t="s">
        <v>9330</v>
      </c>
      <c r="D169" t="s">
        <v>635</v>
      </c>
      <c r="E169" s="27" t="s">
        <v>9331</v>
      </c>
      <c r="F169" s="28" t="s">
        <v>649</v>
      </c>
      <c r="G169" s="29">
        <v>137.47</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9305</v>
      </c>
    </row>
    <row r="172">
      <c r="A172" s="1" t="s">
        <v>642</v>
      </c>
      <c r="E172" s="27" t="s">
        <v>1313</v>
      </c>
    </row>
    <row r="173">
      <c r="A173" s="1" t="s">
        <v>633</v>
      </c>
      <c r="B173" s="1">
        <v>43</v>
      </c>
      <c r="C173" s="26" t="s">
        <v>9332</v>
      </c>
      <c r="D173" t="s">
        <v>635</v>
      </c>
      <c r="E173" s="27" t="s">
        <v>9333</v>
      </c>
      <c r="F173" s="28" t="s">
        <v>649</v>
      </c>
      <c r="G173" s="29">
        <v>137.47</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9305</v>
      </c>
    </row>
    <row r="176">
      <c r="A176" s="1" t="s">
        <v>642</v>
      </c>
      <c r="E176" s="27" t="s">
        <v>1313</v>
      </c>
    </row>
    <row r="177" ht="13">
      <c r="A177" s="1" t="s">
        <v>630</v>
      </c>
      <c r="C177" s="22" t="s">
        <v>1889</v>
      </c>
      <c r="E177" s="23" t="s">
        <v>6709</v>
      </c>
      <c r="L177" s="24">
        <f>SUMIFS(L178:L181,A178:A181,"P")</f>
        <v>0</v>
      </c>
      <c r="M177" s="24">
        <f>SUMIFS(M178:M181,A178:A181,"P")</f>
        <v>0</v>
      </c>
      <c r="N177" s="25"/>
    </row>
    <row r="178">
      <c r="A178" s="1" t="s">
        <v>633</v>
      </c>
      <c r="B178" s="1">
        <v>44</v>
      </c>
      <c r="C178" s="26" t="s">
        <v>9334</v>
      </c>
      <c r="D178" t="s">
        <v>635</v>
      </c>
      <c r="E178" s="27" t="s">
        <v>9335</v>
      </c>
      <c r="F178" s="28" t="s">
        <v>649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9268</v>
      </c>
    </row>
    <row r="180" ht="13">
      <c r="A180" s="1" t="s">
        <v>640</v>
      </c>
      <c r="E180" s="33" t="s">
        <v>9135</v>
      </c>
    </row>
    <row r="181">
      <c r="A181" s="1" t="s">
        <v>642</v>
      </c>
      <c r="E181" s="27" t="s">
        <v>1313</v>
      </c>
    </row>
    <row r="182" ht="13">
      <c r="A182" s="1" t="s">
        <v>630</v>
      </c>
      <c r="C182" s="22" t="s">
        <v>1724</v>
      </c>
      <c r="E182" s="23" t="s">
        <v>1725</v>
      </c>
      <c r="L182" s="24">
        <f>SUMIFS(L183:L190,A183:A190,"P")</f>
        <v>0</v>
      </c>
      <c r="M182" s="24">
        <f>SUMIFS(M183:M190,A183:A190,"P")</f>
        <v>0</v>
      </c>
      <c r="N182" s="25"/>
    </row>
    <row r="183" ht="25">
      <c r="A183" s="1" t="s">
        <v>633</v>
      </c>
      <c r="B183" s="1">
        <v>1</v>
      </c>
      <c r="C183" s="26" t="s">
        <v>1726</v>
      </c>
      <c r="D183" t="s">
        <v>1727</v>
      </c>
      <c r="E183" s="27" t="s">
        <v>1728</v>
      </c>
      <c r="F183" s="28" t="s">
        <v>1729</v>
      </c>
      <c r="G183" s="29">
        <v>882</v>
      </c>
      <c r="H183" s="28">
        <v>0</v>
      </c>
      <c r="I183" s="30">
        <f>ROUND(G183*H183,P4)</f>
        <v>0</v>
      </c>
      <c r="L183" s="31">
        <v>0</v>
      </c>
      <c r="M183" s="24">
        <f>ROUND(G183*L183,P4)</f>
        <v>0</v>
      </c>
      <c r="N183" s="25" t="s">
        <v>1730</v>
      </c>
      <c r="O183" s="32">
        <f>M183*AA183</f>
        <v>0</v>
      </c>
      <c r="P183" s="1">
        <v>3</v>
      </c>
      <c r="AA183" s="1">
        <f>IF(P183=1,$O$3,IF(P183=2,$O$4,$O$5))</f>
        <v>0</v>
      </c>
    </row>
    <row r="184" ht="25">
      <c r="A184" s="1" t="s">
        <v>639</v>
      </c>
      <c r="E184" s="27" t="s">
        <v>1731</v>
      </c>
    </row>
    <row r="185" ht="13">
      <c r="A185" s="1" t="s">
        <v>640</v>
      </c>
      <c r="E185" s="33" t="s">
        <v>9081</v>
      </c>
    </row>
    <row r="186" ht="187.5">
      <c r="A186" s="1" t="s">
        <v>642</v>
      </c>
      <c r="E186" s="27" t="s">
        <v>3628</v>
      </c>
    </row>
    <row r="187" ht="25">
      <c r="A187" s="1" t="s">
        <v>633</v>
      </c>
      <c r="B187" s="1">
        <v>2</v>
      </c>
      <c r="C187" s="26" t="s">
        <v>2147</v>
      </c>
      <c r="D187" t="s">
        <v>2148</v>
      </c>
      <c r="E187" s="27" t="s">
        <v>2149</v>
      </c>
      <c r="F187" s="28" t="s">
        <v>1729</v>
      </c>
      <c r="G187" s="29">
        <v>20.699999999999999</v>
      </c>
      <c r="H187" s="28">
        <v>0</v>
      </c>
      <c r="I187" s="30">
        <f>ROUND(G187*H187,P4)</f>
        <v>0</v>
      </c>
      <c r="L187" s="31">
        <v>0</v>
      </c>
      <c r="M187" s="24">
        <f>ROUND(G187*L187,P4)</f>
        <v>0</v>
      </c>
      <c r="N187" s="25" t="s">
        <v>1730</v>
      </c>
      <c r="O187" s="32">
        <f>M187*AA187</f>
        <v>0</v>
      </c>
      <c r="P187" s="1">
        <v>3</v>
      </c>
      <c r="AA187" s="1">
        <f>IF(P187=1,$O$3,IF(P187=2,$O$4,$O$5))</f>
        <v>0</v>
      </c>
    </row>
    <row r="188" ht="25">
      <c r="A188" s="1" t="s">
        <v>639</v>
      </c>
      <c r="E188" s="27" t="s">
        <v>1731</v>
      </c>
    </row>
    <row r="189" ht="13">
      <c r="A189" s="1" t="s">
        <v>640</v>
      </c>
      <c r="E189" s="33" t="s">
        <v>9081</v>
      </c>
    </row>
    <row r="190" ht="187.5">
      <c r="A190" s="1" t="s">
        <v>642</v>
      </c>
      <c r="E190" s="27" t="s">
        <v>4011</v>
      </c>
    </row>
  </sheetData>
  <sheetProtection sheet="1" objects="1" scenarios="1" spinCount="100000" saltValue="rOlOme4N5i7HOhG+7PYfBn94Lfc4JzGK+teJE1kqn8WnoEnEn5d6NpF15mWokaZ/44t1RbdwDcunrS/+u9j51Q==" hashValue="vBKJMRXcED/cVn63NQ/63tidFo8VXg2Bq3ZeehmegVlyWIuybDiC2/FenKNQT1r18onjWfQZtOFvaJ91tEEzu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9336</v>
      </c>
      <c r="E8" s="23" t="s">
        <v>370</v>
      </c>
      <c r="L8" s="24">
        <f>L9+L46+L59+L140+L145</f>
        <v>0</v>
      </c>
      <c r="M8" s="24">
        <f>M9+M46+M59+M140+M145</f>
        <v>0</v>
      </c>
      <c r="N8" s="25"/>
    </row>
    <row r="9" ht="13">
      <c r="A9" s="1" t="s">
        <v>630</v>
      </c>
      <c r="C9" s="22" t="s">
        <v>861</v>
      </c>
      <c r="E9" s="23" t="s">
        <v>1388</v>
      </c>
      <c r="L9" s="24">
        <f>SUMIFS(L10:L45,A10:A45,"P")</f>
        <v>0</v>
      </c>
      <c r="M9" s="24">
        <f>SUMIFS(M10:M45,A10:A45,"P")</f>
        <v>0</v>
      </c>
      <c r="N9" s="25"/>
    </row>
    <row r="10">
      <c r="A10" s="1" t="s">
        <v>633</v>
      </c>
      <c r="B10" s="1">
        <v>2</v>
      </c>
      <c r="C10" s="26" t="s">
        <v>8786</v>
      </c>
      <c r="D10" t="s">
        <v>635</v>
      </c>
      <c r="E10" s="27" t="s">
        <v>7440</v>
      </c>
      <c r="F10" s="28" t="s">
        <v>869</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9250</v>
      </c>
    </row>
    <row r="13">
      <c r="A13" s="1" t="s">
        <v>642</v>
      </c>
      <c r="E13" s="27" t="s">
        <v>1313</v>
      </c>
    </row>
    <row r="14">
      <c r="A14" s="1" t="s">
        <v>633</v>
      </c>
      <c r="B14" s="1">
        <v>3</v>
      </c>
      <c r="C14" s="26" t="s">
        <v>1396</v>
      </c>
      <c r="D14" t="s">
        <v>635</v>
      </c>
      <c r="E14" s="27" t="s">
        <v>1397</v>
      </c>
      <c r="F14" s="28" t="s">
        <v>869</v>
      </c>
      <c r="G14" s="29">
        <v>301.29000000000002</v>
      </c>
      <c r="H14" s="28">
        <v>0</v>
      </c>
      <c r="I14" s="30">
        <f>ROUND(G14*H14,P4)</f>
        <v>0</v>
      </c>
      <c r="L14" s="31">
        <v>0</v>
      </c>
      <c r="M14" s="24">
        <f>ROUND(G14*L14,P4)</f>
        <v>0</v>
      </c>
      <c r="N14" s="25" t="s">
        <v>638</v>
      </c>
      <c r="O14" s="32">
        <f>M14*AA14</f>
        <v>0</v>
      </c>
      <c r="P14" s="1">
        <v>3</v>
      </c>
      <c r="AA14" s="1">
        <f>IF(P14=1,$O$3,IF(P14=2,$O$4,$O$5))</f>
        <v>0</v>
      </c>
    </row>
    <row r="15">
      <c r="A15" s="1" t="s">
        <v>639</v>
      </c>
      <c r="E15" s="27" t="s">
        <v>9290</v>
      </c>
    </row>
    <row r="16" ht="13">
      <c r="A16" s="1" t="s">
        <v>640</v>
      </c>
      <c r="E16" s="33" t="s">
        <v>9104</v>
      </c>
    </row>
    <row r="17">
      <c r="A17" s="1" t="s">
        <v>642</v>
      </c>
      <c r="E17" s="27" t="s">
        <v>1313</v>
      </c>
    </row>
    <row r="18">
      <c r="A18" s="1" t="s">
        <v>633</v>
      </c>
      <c r="B18" s="1">
        <v>4</v>
      </c>
      <c r="C18" s="26" t="s">
        <v>1399</v>
      </c>
      <c r="D18" t="s">
        <v>635</v>
      </c>
      <c r="E18" s="27" t="s">
        <v>1400</v>
      </c>
      <c r="F18" s="28" t="s">
        <v>869</v>
      </c>
      <c r="G18" s="29">
        <v>888.44000000000005</v>
      </c>
      <c r="H18" s="28">
        <v>0</v>
      </c>
      <c r="I18" s="30">
        <f>ROUND(G18*H18,P4)</f>
        <v>0</v>
      </c>
      <c r="L18" s="31">
        <v>0</v>
      </c>
      <c r="M18" s="24">
        <f>ROUND(G18*L18,P4)</f>
        <v>0</v>
      </c>
      <c r="N18" s="25" t="s">
        <v>638</v>
      </c>
      <c r="O18" s="32">
        <f>M18*AA18</f>
        <v>0</v>
      </c>
      <c r="P18" s="1">
        <v>3</v>
      </c>
      <c r="AA18" s="1">
        <f>IF(P18=1,$O$3,IF(P18=2,$O$4,$O$5))</f>
        <v>0</v>
      </c>
    </row>
    <row r="19">
      <c r="A19" s="1" t="s">
        <v>639</v>
      </c>
      <c r="E19" s="27" t="s">
        <v>9291</v>
      </c>
    </row>
    <row r="20" ht="13">
      <c r="A20" s="1" t="s">
        <v>640</v>
      </c>
      <c r="E20" s="33" t="s">
        <v>9104</v>
      </c>
    </row>
    <row r="21">
      <c r="A21" s="1" t="s">
        <v>642</v>
      </c>
      <c r="E21" s="27" t="s">
        <v>1313</v>
      </c>
    </row>
    <row r="22">
      <c r="A22" s="1" t="s">
        <v>633</v>
      </c>
      <c r="B22" s="1">
        <v>5</v>
      </c>
      <c r="C22" s="26" t="s">
        <v>4582</v>
      </c>
      <c r="D22" t="s">
        <v>635</v>
      </c>
      <c r="E22" s="27" t="s">
        <v>4583</v>
      </c>
      <c r="F22" s="28" t="s">
        <v>869</v>
      </c>
      <c r="G22" s="29">
        <v>948.14999999999998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6</v>
      </c>
      <c r="C26" s="26" t="s">
        <v>883</v>
      </c>
      <c r="D26" t="s">
        <v>635</v>
      </c>
      <c r="E26" s="27" t="s">
        <v>884</v>
      </c>
      <c r="F26" s="28" t="s">
        <v>869</v>
      </c>
      <c r="G26" s="29">
        <v>241.59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9104</v>
      </c>
    </row>
    <row r="29">
      <c r="A29" s="1" t="s">
        <v>642</v>
      </c>
      <c r="E29" s="27" t="s">
        <v>1313</v>
      </c>
    </row>
    <row r="30">
      <c r="A30" s="1" t="s">
        <v>633</v>
      </c>
      <c r="B30" s="1">
        <v>7</v>
      </c>
      <c r="C30" s="26" t="s">
        <v>1812</v>
      </c>
      <c r="D30" t="s">
        <v>635</v>
      </c>
      <c r="E30" s="27" t="s">
        <v>1813</v>
      </c>
      <c r="F30" s="28" t="s">
        <v>869</v>
      </c>
      <c r="G30" s="29">
        <v>684.36000000000001</v>
      </c>
      <c r="H30" s="28">
        <v>0</v>
      </c>
      <c r="I30" s="30">
        <f>ROUND(G30*H30,P4)</f>
        <v>0</v>
      </c>
      <c r="L30" s="31">
        <v>0</v>
      </c>
      <c r="M30" s="24">
        <f>ROUND(G30*L30,P4)</f>
        <v>0</v>
      </c>
      <c r="N30" s="25" t="s">
        <v>638</v>
      </c>
      <c r="O30" s="32">
        <f>M30*AA30</f>
        <v>0</v>
      </c>
      <c r="P30" s="1">
        <v>3</v>
      </c>
      <c r="AA30" s="1">
        <f>IF(P30=1,$O$3,IF(P30=2,$O$4,$O$5))</f>
        <v>0</v>
      </c>
    </row>
    <row r="31">
      <c r="A31" s="1" t="s">
        <v>639</v>
      </c>
      <c r="E31" s="27" t="s">
        <v>9105</v>
      </c>
    </row>
    <row r="32" ht="13">
      <c r="A32" s="1" t="s">
        <v>640</v>
      </c>
      <c r="E32" s="33" t="s">
        <v>9104</v>
      </c>
    </row>
    <row r="33">
      <c r="A33" s="1" t="s">
        <v>642</v>
      </c>
      <c r="E33" s="27" t="s">
        <v>1313</v>
      </c>
    </row>
    <row r="34">
      <c r="A34" s="1" t="s">
        <v>633</v>
      </c>
      <c r="B34" s="1">
        <v>8</v>
      </c>
      <c r="C34" s="26" t="s">
        <v>6259</v>
      </c>
      <c r="D34" t="s">
        <v>635</v>
      </c>
      <c r="E34" s="27" t="s">
        <v>6260</v>
      </c>
      <c r="F34" s="28" t="s">
        <v>869</v>
      </c>
      <c r="G34" s="29">
        <v>9</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9104</v>
      </c>
    </row>
    <row r="37">
      <c r="A37" s="1" t="s">
        <v>642</v>
      </c>
      <c r="E37" s="27" t="s">
        <v>1313</v>
      </c>
    </row>
    <row r="38">
      <c r="A38" s="1" t="s">
        <v>633</v>
      </c>
      <c r="B38" s="1">
        <v>9</v>
      </c>
      <c r="C38" s="26" t="s">
        <v>1805</v>
      </c>
      <c r="D38" t="s">
        <v>635</v>
      </c>
      <c r="E38" s="27" t="s">
        <v>1806</v>
      </c>
      <c r="F38" s="28" t="s">
        <v>865</v>
      </c>
      <c r="G38" s="29">
        <v>45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9104</v>
      </c>
    </row>
    <row r="41">
      <c r="A41" s="1" t="s">
        <v>642</v>
      </c>
      <c r="E41" s="27" t="s">
        <v>1313</v>
      </c>
    </row>
    <row r="42">
      <c r="A42" s="1" t="s">
        <v>633</v>
      </c>
      <c r="B42" s="1">
        <v>10</v>
      </c>
      <c r="C42" s="26" t="s">
        <v>3761</v>
      </c>
      <c r="D42" t="s">
        <v>635</v>
      </c>
      <c r="E42" s="27" t="s">
        <v>3762</v>
      </c>
      <c r="F42" s="28" t="s">
        <v>869</v>
      </c>
      <c r="G42" s="29">
        <v>73.019999999999996</v>
      </c>
      <c r="H42" s="28">
        <v>0</v>
      </c>
      <c r="I42" s="30">
        <f>ROUND(G42*H42,P4)</f>
        <v>0</v>
      </c>
      <c r="L42" s="31">
        <v>0</v>
      </c>
      <c r="M42" s="24">
        <f>ROUND(G42*L42,P4)</f>
        <v>0</v>
      </c>
      <c r="N42" s="25" t="s">
        <v>638</v>
      </c>
      <c r="O42" s="32">
        <f>M42*AA42</f>
        <v>0</v>
      </c>
      <c r="P42" s="1">
        <v>3</v>
      </c>
      <c r="AA42" s="1">
        <f>IF(P42=1,$O$3,IF(P42=2,$O$4,$O$5))</f>
        <v>0</v>
      </c>
    </row>
    <row r="43">
      <c r="A43" s="1" t="s">
        <v>639</v>
      </c>
      <c r="E43" s="27" t="s">
        <v>9077</v>
      </c>
    </row>
    <row r="44" ht="13">
      <c r="A44" s="1" t="s">
        <v>640</v>
      </c>
      <c r="E44" s="33" t="s">
        <v>9104</v>
      </c>
    </row>
    <row r="45">
      <c r="A45" s="1" t="s">
        <v>642</v>
      </c>
      <c r="E45" s="27" t="s">
        <v>1313</v>
      </c>
    </row>
    <row r="46" ht="13">
      <c r="A46" s="1" t="s">
        <v>630</v>
      </c>
      <c r="C46" s="22" t="s">
        <v>3123</v>
      </c>
      <c r="E46" s="23" t="s">
        <v>4687</v>
      </c>
      <c r="L46" s="24">
        <f>SUMIFS(L47:L58,A47:A58,"P")</f>
        <v>0</v>
      </c>
      <c r="M46" s="24">
        <f>SUMIFS(M47:M58,A47:A58,"P")</f>
        <v>0</v>
      </c>
      <c r="N46" s="25"/>
    </row>
    <row r="47">
      <c r="A47" s="1" t="s">
        <v>633</v>
      </c>
      <c r="B47" s="1">
        <v>11</v>
      </c>
      <c r="C47" s="26" t="s">
        <v>5457</v>
      </c>
      <c r="D47" t="s">
        <v>635</v>
      </c>
      <c r="E47" s="27" t="s">
        <v>5458</v>
      </c>
      <c r="F47" s="28" t="s">
        <v>869</v>
      </c>
      <c r="G47" s="29">
        <v>12.65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9104</v>
      </c>
    </row>
    <row r="50">
      <c r="A50" s="1" t="s">
        <v>642</v>
      </c>
      <c r="E50" s="27" t="s">
        <v>1313</v>
      </c>
    </row>
    <row r="51">
      <c r="A51" s="1" t="s">
        <v>633</v>
      </c>
      <c r="B51" s="1">
        <v>12</v>
      </c>
      <c r="C51" s="26" t="s">
        <v>9107</v>
      </c>
      <c r="D51" t="s">
        <v>635</v>
      </c>
      <c r="E51" s="27" t="s">
        <v>9083</v>
      </c>
      <c r="F51" s="28" t="s">
        <v>869</v>
      </c>
      <c r="G51" s="29">
        <v>28.870000000000001</v>
      </c>
      <c r="H51" s="28">
        <v>0</v>
      </c>
      <c r="I51" s="30">
        <f>ROUND(G51*H51,P4)</f>
        <v>0</v>
      </c>
      <c r="L51" s="31">
        <v>0</v>
      </c>
      <c r="M51" s="24">
        <f>ROUND(G51*L51,P4)</f>
        <v>0</v>
      </c>
      <c r="N51" s="25" t="s">
        <v>635</v>
      </c>
      <c r="O51" s="32">
        <f>M51*AA51</f>
        <v>0</v>
      </c>
      <c r="P51" s="1">
        <v>3</v>
      </c>
      <c r="AA51" s="1">
        <f>IF(P51=1,$O$3,IF(P51=2,$O$4,$O$5))</f>
        <v>0</v>
      </c>
    </row>
    <row r="52">
      <c r="A52" s="1" t="s">
        <v>639</v>
      </c>
      <c r="E52" s="27" t="s">
        <v>9108</v>
      </c>
    </row>
    <row r="53" ht="13">
      <c r="A53" s="1" t="s">
        <v>640</v>
      </c>
      <c r="E53" s="33" t="s">
        <v>9104</v>
      </c>
    </row>
    <row r="54">
      <c r="A54" s="1" t="s">
        <v>642</v>
      </c>
      <c r="E54" s="27" t="s">
        <v>1313</v>
      </c>
    </row>
    <row r="55">
      <c r="A55" s="1" t="s">
        <v>633</v>
      </c>
      <c r="B55" s="1">
        <v>13</v>
      </c>
      <c r="C55" s="26" t="s">
        <v>9082</v>
      </c>
      <c r="D55" t="s">
        <v>635</v>
      </c>
      <c r="E55" s="27" t="s">
        <v>9083</v>
      </c>
      <c r="F55" s="28" t="s">
        <v>869</v>
      </c>
      <c r="G55" s="29">
        <v>16.23</v>
      </c>
      <c r="H55" s="28">
        <v>0</v>
      </c>
      <c r="I55" s="30">
        <f>ROUND(G55*H55,P4)</f>
        <v>0</v>
      </c>
      <c r="L55" s="31">
        <v>0</v>
      </c>
      <c r="M55" s="24">
        <f>ROUND(G55*L55,P4)</f>
        <v>0</v>
      </c>
      <c r="N55" s="25" t="s">
        <v>638</v>
      </c>
      <c r="O55" s="32">
        <f>M55*AA55</f>
        <v>0</v>
      </c>
      <c r="P55" s="1">
        <v>3</v>
      </c>
      <c r="AA55" s="1">
        <f>IF(P55=1,$O$3,IF(P55=2,$O$4,$O$5))</f>
        <v>0</v>
      </c>
    </row>
    <row r="56">
      <c r="A56" s="1" t="s">
        <v>639</v>
      </c>
      <c r="E56" s="27" t="s">
        <v>9084</v>
      </c>
    </row>
    <row r="57" ht="13">
      <c r="A57" s="1" t="s">
        <v>640</v>
      </c>
      <c r="E57" s="33" t="s">
        <v>9104</v>
      </c>
    </row>
    <row r="58">
      <c r="A58" s="1" t="s">
        <v>642</v>
      </c>
      <c r="E58" s="27" t="s">
        <v>1313</v>
      </c>
    </row>
    <row r="59" ht="13">
      <c r="A59" s="1" t="s">
        <v>630</v>
      </c>
      <c r="C59" s="22" t="s">
        <v>4738</v>
      </c>
      <c r="E59" s="23" t="s">
        <v>5475</v>
      </c>
      <c r="L59" s="24">
        <f>SUMIFS(L60:L139,A60:A139,"P")</f>
        <v>0</v>
      </c>
      <c r="M59" s="24">
        <f>SUMIFS(M60:M139,A60:A139,"P")</f>
        <v>0</v>
      </c>
      <c r="N59" s="25"/>
    </row>
    <row r="60">
      <c r="A60" s="1" t="s">
        <v>633</v>
      </c>
      <c r="B60" s="1">
        <v>14</v>
      </c>
      <c r="C60" s="26" t="s">
        <v>9301</v>
      </c>
      <c r="D60" t="s">
        <v>635</v>
      </c>
      <c r="E60" s="27" t="s">
        <v>9302</v>
      </c>
      <c r="F60" s="28" t="s">
        <v>649</v>
      </c>
      <c r="G60" s="29">
        <v>8.5</v>
      </c>
      <c r="H60" s="28">
        <v>0</v>
      </c>
      <c r="I60" s="30">
        <f>ROUND(G60*H60,P4)</f>
        <v>0</v>
      </c>
      <c r="L60" s="31">
        <v>0</v>
      </c>
      <c r="M60" s="24">
        <f>ROUND(G60*L60,P4)</f>
        <v>0</v>
      </c>
      <c r="N60" s="25" t="s">
        <v>638</v>
      </c>
      <c r="O60" s="32">
        <f>M60*AA60</f>
        <v>0</v>
      </c>
      <c r="P60" s="1">
        <v>3</v>
      </c>
      <c r="AA60" s="1">
        <f>IF(P60=1,$O$3,IF(P60=2,$O$4,$O$5))</f>
        <v>0</v>
      </c>
    </row>
    <row r="61">
      <c r="A61" s="1" t="s">
        <v>639</v>
      </c>
      <c r="E61" s="27" t="s">
        <v>9303</v>
      </c>
    </row>
    <row r="62" ht="13">
      <c r="A62" s="1" t="s">
        <v>640</v>
      </c>
      <c r="E62" s="33" t="s">
        <v>9337</v>
      </c>
    </row>
    <row r="63">
      <c r="A63" s="1" t="s">
        <v>642</v>
      </c>
      <c r="E63" s="27" t="s">
        <v>1313</v>
      </c>
    </row>
    <row r="64">
      <c r="A64" s="1" t="s">
        <v>633</v>
      </c>
      <c r="B64" s="1">
        <v>15</v>
      </c>
      <c r="C64" s="26" t="s">
        <v>9184</v>
      </c>
      <c r="D64" t="s">
        <v>635</v>
      </c>
      <c r="E64" s="27" t="s">
        <v>9185</v>
      </c>
      <c r="F64" s="28" t="s">
        <v>649</v>
      </c>
      <c r="G64" s="29">
        <v>211.46000000000001</v>
      </c>
      <c r="H64" s="28">
        <v>0</v>
      </c>
      <c r="I64" s="30">
        <f>ROUND(G64*H64,P4)</f>
        <v>0</v>
      </c>
      <c r="L64" s="31">
        <v>0</v>
      </c>
      <c r="M64" s="24">
        <f>ROUND(G64*L64,P4)</f>
        <v>0</v>
      </c>
      <c r="N64" s="25" t="s">
        <v>638</v>
      </c>
      <c r="O64" s="32">
        <f>M64*AA64</f>
        <v>0</v>
      </c>
      <c r="P64" s="1">
        <v>3</v>
      </c>
      <c r="AA64" s="1">
        <f>IF(P64=1,$O$3,IF(P64=2,$O$4,$O$5))</f>
        <v>0</v>
      </c>
    </row>
    <row r="65">
      <c r="A65" s="1" t="s">
        <v>639</v>
      </c>
      <c r="E65" s="27" t="s">
        <v>9186</v>
      </c>
    </row>
    <row r="66" ht="13">
      <c r="A66" s="1" t="s">
        <v>640</v>
      </c>
      <c r="E66" s="33" t="s">
        <v>9338</v>
      </c>
    </row>
    <row r="67">
      <c r="A67" s="1" t="s">
        <v>642</v>
      </c>
      <c r="E67" s="27" t="s">
        <v>1313</v>
      </c>
    </row>
    <row r="68">
      <c r="A68" s="1" t="s">
        <v>633</v>
      </c>
      <c r="B68" s="1">
        <v>16</v>
      </c>
      <c r="C68" s="26" t="s">
        <v>9306</v>
      </c>
      <c r="D68" t="s">
        <v>635</v>
      </c>
      <c r="E68" s="27" t="s">
        <v>9307</v>
      </c>
      <c r="F68" s="28" t="s">
        <v>649</v>
      </c>
      <c r="G68" s="29">
        <v>42.5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9339</v>
      </c>
    </row>
    <row r="71">
      <c r="A71" s="1" t="s">
        <v>642</v>
      </c>
      <c r="E71" s="27" t="s">
        <v>1313</v>
      </c>
    </row>
    <row r="72">
      <c r="A72" s="1" t="s">
        <v>633</v>
      </c>
      <c r="B72" s="1">
        <v>17</v>
      </c>
      <c r="C72" s="26" t="s">
        <v>9309</v>
      </c>
      <c r="D72" t="s">
        <v>635</v>
      </c>
      <c r="E72" s="27" t="s">
        <v>9310</v>
      </c>
      <c r="F72" s="28" t="s">
        <v>649</v>
      </c>
      <c r="G72" s="29">
        <v>42.5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9339</v>
      </c>
    </row>
    <row r="75">
      <c r="A75" s="1" t="s">
        <v>642</v>
      </c>
      <c r="E75" s="27" t="s">
        <v>1313</v>
      </c>
    </row>
    <row r="76">
      <c r="A76" s="1" t="s">
        <v>633</v>
      </c>
      <c r="B76" s="1">
        <v>18</v>
      </c>
      <c r="C76" s="26" t="s">
        <v>9311</v>
      </c>
      <c r="D76" t="s">
        <v>635</v>
      </c>
      <c r="E76" s="27" t="s">
        <v>9312</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9100</v>
      </c>
    </row>
    <row r="79">
      <c r="A79" s="1" t="s">
        <v>642</v>
      </c>
      <c r="E79" s="27" t="s">
        <v>1313</v>
      </c>
    </row>
    <row r="80">
      <c r="A80" s="1" t="s">
        <v>633</v>
      </c>
      <c r="B80" s="1">
        <v>19</v>
      </c>
      <c r="C80" s="26" t="s">
        <v>9194</v>
      </c>
      <c r="D80" t="s">
        <v>635</v>
      </c>
      <c r="E80" s="27" t="s">
        <v>9195</v>
      </c>
      <c r="F80" s="28" t="s">
        <v>659</v>
      </c>
      <c r="G80" s="29">
        <v>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5326</v>
      </c>
    </row>
    <row r="83">
      <c r="A83" s="1" t="s">
        <v>642</v>
      </c>
      <c r="E83" s="27" t="s">
        <v>1313</v>
      </c>
    </row>
    <row r="84">
      <c r="A84" s="1" t="s">
        <v>633</v>
      </c>
      <c r="B84" s="1">
        <v>20</v>
      </c>
      <c r="C84" s="26" t="s">
        <v>9313</v>
      </c>
      <c r="D84" t="s">
        <v>635</v>
      </c>
      <c r="E84" s="27" t="s">
        <v>9314</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5326</v>
      </c>
    </row>
    <row r="87">
      <c r="A87" s="1" t="s">
        <v>642</v>
      </c>
      <c r="E87" s="27" t="s">
        <v>1313</v>
      </c>
    </row>
    <row r="88">
      <c r="A88" s="1" t="s">
        <v>633</v>
      </c>
      <c r="B88" s="1">
        <v>21</v>
      </c>
      <c r="C88" s="26" t="s">
        <v>9315</v>
      </c>
      <c r="D88" t="s">
        <v>635</v>
      </c>
      <c r="E88" s="27" t="s">
        <v>9316</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9100</v>
      </c>
    </row>
    <row r="91">
      <c r="A91" s="1" t="s">
        <v>642</v>
      </c>
      <c r="E91" s="27" t="s">
        <v>1313</v>
      </c>
    </row>
    <row r="92">
      <c r="A92" s="1" t="s">
        <v>633</v>
      </c>
      <c r="B92" s="1">
        <v>22</v>
      </c>
      <c r="C92" s="26" t="s">
        <v>9199</v>
      </c>
      <c r="D92" t="s">
        <v>635</v>
      </c>
      <c r="E92" s="27" t="s">
        <v>9200</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5326</v>
      </c>
    </row>
    <row r="95">
      <c r="A95" s="1" t="s">
        <v>642</v>
      </c>
      <c r="E95" s="27" t="s">
        <v>1313</v>
      </c>
    </row>
    <row r="96">
      <c r="A96" s="1" t="s">
        <v>633</v>
      </c>
      <c r="B96" s="1">
        <v>23</v>
      </c>
      <c r="C96" s="26" t="s">
        <v>9319</v>
      </c>
      <c r="D96" t="s">
        <v>635</v>
      </c>
      <c r="E96" s="27" t="s">
        <v>9320</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5326</v>
      </c>
    </row>
    <row r="99">
      <c r="A99" s="1" t="s">
        <v>642</v>
      </c>
      <c r="E99" s="27" t="s">
        <v>1313</v>
      </c>
    </row>
    <row r="100">
      <c r="A100" s="1" t="s">
        <v>633</v>
      </c>
      <c r="B100" s="1">
        <v>24</v>
      </c>
      <c r="C100" s="26" t="s">
        <v>9321</v>
      </c>
      <c r="D100" t="s">
        <v>635</v>
      </c>
      <c r="E100" s="27" t="s">
        <v>9322</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9323</v>
      </c>
    </row>
    <row r="102" ht="13">
      <c r="A102" s="1" t="s">
        <v>640</v>
      </c>
      <c r="E102" s="33" t="s">
        <v>5326</v>
      </c>
    </row>
    <row r="103">
      <c r="A103" s="1" t="s">
        <v>642</v>
      </c>
      <c r="E103" s="27" t="s">
        <v>1313</v>
      </c>
    </row>
    <row r="104">
      <c r="A104" s="1" t="s">
        <v>633</v>
      </c>
      <c r="B104" s="1">
        <v>25</v>
      </c>
      <c r="C104" s="26" t="s">
        <v>9169</v>
      </c>
      <c r="D104" t="s">
        <v>635</v>
      </c>
      <c r="E104" s="27" t="s">
        <v>9170</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5326</v>
      </c>
    </row>
    <row r="107">
      <c r="A107" s="1" t="s">
        <v>642</v>
      </c>
      <c r="E107" s="27" t="s">
        <v>1313</v>
      </c>
    </row>
    <row r="108">
      <c r="A108" s="1" t="s">
        <v>633</v>
      </c>
      <c r="B108" s="1">
        <v>26</v>
      </c>
      <c r="C108" s="26" t="s">
        <v>9324</v>
      </c>
      <c r="D108" t="s">
        <v>635</v>
      </c>
      <c r="E108" s="27" t="s">
        <v>9325</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5326</v>
      </c>
    </row>
    <row r="111">
      <c r="A111" s="1" t="s">
        <v>642</v>
      </c>
      <c r="E111" s="27" t="s">
        <v>1313</v>
      </c>
    </row>
    <row r="112">
      <c r="A112" s="1" t="s">
        <v>633</v>
      </c>
      <c r="B112" s="1">
        <v>27</v>
      </c>
      <c r="C112" s="26" t="s">
        <v>9125</v>
      </c>
      <c r="D112" t="s">
        <v>635</v>
      </c>
      <c r="E112" s="27" t="s">
        <v>9126</v>
      </c>
      <c r="F112" s="28" t="s">
        <v>869</v>
      </c>
      <c r="G112" s="29">
        <v>60.259999999999998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9340</v>
      </c>
    </row>
    <row r="115">
      <c r="A115" s="1" t="s">
        <v>642</v>
      </c>
      <c r="E115" s="27" t="s">
        <v>1313</v>
      </c>
    </row>
    <row r="116">
      <c r="A116" s="1" t="s">
        <v>633</v>
      </c>
      <c r="B116" s="1">
        <v>28</v>
      </c>
      <c r="C116" s="26" t="s">
        <v>9327</v>
      </c>
      <c r="D116" t="s">
        <v>635</v>
      </c>
      <c r="E116" s="27" t="s">
        <v>9328</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9100</v>
      </c>
    </row>
    <row r="119">
      <c r="A119" s="1" t="s">
        <v>642</v>
      </c>
      <c r="E119" s="27" t="s">
        <v>1313</v>
      </c>
    </row>
    <row r="120">
      <c r="A120" s="1" t="s">
        <v>633</v>
      </c>
      <c r="B120" s="1">
        <v>29</v>
      </c>
      <c r="C120" s="26" t="s">
        <v>9173</v>
      </c>
      <c r="D120" t="s">
        <v>635</v>
      </c>
      <c r="E120" s="27" t="s">
        <v>9174</v>
      </c>
      <c r="F120" s="28" t="s">
        <v>649</v>
      </c>
      <c r="G120" s="29">
        <v>168.96000000000001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9341</v>
      </c>
    </row>
    <row r="123">
      <c r="A123" s="1" t="s">
        <v>642</v>
      </c>
      <c r="E123" s="27" t="s">
        <v>1313</v>
      </c>
    </row>
    <row r="124">
      <c r="A124" s="1" t="s">
        <v>633</v>
      </c>
      <c r="B124" s="1">
        <v>30</v>
      </c>
      <c r="C124" s="26" t="s">
        <v>9043</v>
      </c>
      <c r="D124" t="s">
        <v>635</v>
      </c>
      <c r="E124" s="27" t="s">
        <v>9044</v>
      </c>
      <c r="F124" s="28" t="s">
        <v>649</v>
      </c>
      <c r="G124" s="29">
        <v>168.96000000000001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9341</v>
      </c>
    </row>
    <row r="127">
      <c r="A127" s="1" t="s">
        <v>642</v>
      </c>
      <c r="E127" s="27" t="s">
        <v>1313</v>
      </c>
    </row>
    <row r="128">
      <c r="A128" s="1" t="s">
        <v>633</v>
      </c>
      <c r="B128" s="1">
        <v>31</v>
      </c>
      <c r="C128" s="26" t="s">
        <v>9127</v>
      </c>
      <c r="D128" t="s">
        <v>635</v>
      </c>
      <c r="E128" s="27" t="s">
        <v>9128</v>
      </c>
      <c r="F128" s="28" t="s">
        <v>869</v>
      </c>
      <c r="G128" s="29">
        <v>2</v>
      </c>
      <c r="H128" s="28">
        <v>0</v>
      </c>
      <c r="I128" s="30">
        <f>ROUND(G128*H128,P4)</f>
        <v>0</v>
      </c>
      <c r="L128" s="31">
        <v>0</v>
      </c>
      <c r="M128" s="24">
        <f>ROUND(G128*L128,P4)</f>
        <v>0</v>
      </c>
      <c r="N128" s="25" t="s">
        <v>635</v>
      </c>
      <c r="O128" s="32">
        <f>M128*AA128</f>
        <v>0</v>
      </c>
      <c r="P128" s="1">
        <v>3</v>
      </c>
      <c r="AA128" s="1">
        <f>IF(P128=1,$O$3,IF(P128=2,$O$4,$O$5))</f>
        <v>0</v>
      </c>
    </row>
    <row r="129">
      <c r="A129" s="1" t="s">
        <v>639</v>
      </c>
      <c r="E129" s="27" t="s">
        <v>9176</v>
      </c>
    </row>
    <row r="130" ht="13">
      <c r="A130" s="1" t="s">
        <v>640</v>
      </c>
      <c r="E130" s="33" t="s">
        <v>9100</v>
      </c>
    </row>
    <row r="131" ht="409.5">
      <c r="A131" s="1" t="s">
        <v>642</v>
      </c>
      <c r="E131" s="27" t="s">
        <v>9130</v>
      </c>
    </row>
    <row r="132">
      <c r="A132" s="1" t="s">
        <v>633</v>
      </c>
      <c r="B132" s="1">
        <v>32</v>
      </c>
      <c r="C132" s="26" t="s">
        <v>9330</v>
      </c>
      <c r="D132" t="s">
        <v>635</v>
      </c>
      <c r="E132" s="27" t="s">
        <v>9331</v>
      </c>
      <c r="F132" s="28" t="s">
        <v>649</v>
      </c>
      <c r="G132" s="29">
        <v>211.46000000000001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9338</v>
      </c>
    </row>
    <row r="135">
      <c r="A135" s="1" t="s">
        <v>642</v>
      </c>
      <c r="E135" s="27" t="s">
        <v>1313</v>
      </c>
    </row>
    <row r="136">
      <c r="A136" s="1" t="s">
        <v>633</v>
      </c>
      <c r="B136" s="1">
        <v>33</v>
      </c>
      <c r="C136" s="26" t="s">
        <v>9332</v>
      </c>
      <c r="D136" t="s">
        <v>635</v>
      </c>
      <c r="E136" s="27" t="s">
        <v>9333</v>
      </c>
      <c r="F136" s="28" t="s">
        <v>649</v>
      </c>
      <c r="G136" s="29">
        <v>211.46000000000001</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9338</v>
      </c>
    </row>
    <row r="139">
      <c r="A139" s="1" t="s">
        <v>642</v>
      </c>
      <c r="E139" s="27" t="s">
        <v>1313</v>
      </c>
    </row>
    <row r="140" ht="13">
      <c r="A140" s="1" t="s">
        <v>630</v>
      </c>
      <c r="C140" s="22" t="s">
        <v>1889</v>
      </c>
      <c r="E140" s="23" t="s">
        <v>6709</v>
      </c>
      <c r="L140" s="24">
        <f>SUMIFS(L141:L144,A141:A144,"P")</f>
        <v>0</v>
      </c>
      <c r="M140" s="24">
        <f>SUMIFS(M141:M144,A141:A144,"P")</f>
        <v>0</v>
      </c>
      <c r="N140" s="25"/>
    </row>
    <row r="141">
      <c r="A141" s="1" t="s">
        <v>633</v>
      </c>
      <c r="B141" s="1">
        <v>34</v>
      </c>
      <c r="C141" s="26" t="s">
        <v>9334</v>
      </c>
      <c r="D141" t="s">
        <v>635</v>
      </c>
      <c r="E141" s="27" t="s">
        <v>9335</v>
      </c>
      <c r="F141" s="28" t="s">
        <v>649</v>
      </c>
      <c r="G141" s="29">
        <v>40</v>
      </c>
      <c r="H141" s="28">
        <v>0</v>
      </c>
      <c r="I141" s="30">
        <f>ROUND(G141*H141,P4)</f>
        <v>0</v>
      </c>
      <c r="L141" s="31">
        <v>0</v>
      </c>
      <c r="M141" s="24">
        <f>ROUND(G141*L141,P4)</f>
        <v>0</v>
      </c>
      <c r="N141" s="25" t="s">
        <v>638</v>
      </c>
      <c r="O141" s="32">
        <f>M141*AA141</f>
        <v>0</v>
      </c>
      <c r="P141" s="1">
        <v>3</v>
      </c>
      <c r="AA141" s="1">
        <f>IF(P141=1,$O$3,IF(P141=2,$O$4,$O$5))</f>
        <v>0</v>
      </c>
    </row>
    <row r="142">
      <c r="A142" s="1" t="s">
        <v>639</v>
      </c>
      <c r="E142" s="27" t="s">
        <v>9268</v>
      </c>
    </row>
    <row r="143" ht="13">
      <c r="A143" s="1" t="s">
        <v>640</v>
      </c>
      <c r="E143" s="33" t="s">
        <v>9261</v>
      </c>
    </row>
    <row r="144">
      <c r="A144" s="1" t="s">
        <v>642</v>
      </c>
      <c r="E144" s="27" t="s">
        <v>1313</v>
      </c>
    </row>
    <row r="145" ht="13">
      <c r="A145" s="1" t="s">
        <v>630</v>
      </c>
      <c r="C145" s="22" t="s">
        <v>1724</v>
      </c>
      <c r="E145" s="23" t="s">
        <v>1725</v>
      </c>
      <c r="L145" s="24">
        <f>SUMIFS(L146:L149,A146:A149,"P")</f>
        <v>0</v>
      </c>
      <c r="M145" s="24">
        <f>SUMIFS(M146:M149,A146:A149,"P")</f>
        <v>0</v>
      </c>
      <c r="N145" s="25"/>
    </row>
    <row r="146" ht="25">
      <c r="A146" s="1" t="s">
        <v>633</v>
      </c>
      <c r="B146" s="1">
        <v>1</v>
      </c>
      <c r="C146" s="26" t="s">
        <v>1726</v>
      </c>
      <c r="D146" t="s">
        <v>1727</v>
      </c>
      <c r="E146" s="27" t="s">
        <v>1728</v>
      </c>
      <c r="F146" s="28" t="s">
        <v>1729</v>
      </c>
      <c r="G146" s="29">
        <v>1706.6700000000001</v>
      </c>
      <c r="H146" s="28">
        <v>0</v>
      </c>
      <c r="I146" s="30">
        <f>ROUND(G146*H146,P4)</f>
        <v>0</v>
      </c>
      <c r="L146" s="31">
        <v>0</v>
      </c>
      <c r="M146" s="24">
        <f>ROUND(G146*L146,P4)</f>
        <v>0</v>
      </c>
      <c r="N146" s="25" t="s">
        <v>1730</v>
      </c>
      <c r="O146" s="32">
        <f>M146*AA146</f>
        <v>0</v>
      </c>
      <c r="P146" s="1">
        <v>3</v>
      </c>
      <c r="AA146" s="1">
        <f>IF(P146=1,$O$3,IF(P146=2,$O$4,$O$5))</f>
        <v>0</v>
      </c>
    </row>
    <row r="147" ht="25">
      <c r="A147" s="1" t="s">
        <v>639</v>
      </c>
      <c r="E147" s="27" t="s">
        <v>1731</v>
      </c>
    </row>
    <row r="148" ht="13">
      <c r="A148" s="1" t="s">
        <v>640</v>
      </c>
      <c r="E148" s="33" t="s">
        <v>9081</v>
      </c>
    </row>
    <row r="149" ht="187.5">
      <c r="A149" s="1" t="s">
        <v>642</v>
      </c>
      <c r="E149" s="27" t="s">
        <v>3628</v>
      </c>
    </row>
  </sheetData>
  <sheetProtection sheet="1" objects="1" scenarios="1" spinCount="100000" saltValue="Bj4VnlSiSIZp0BgOmy8gWtLfNbsP0S1GoWX5DUvjYGd6V8dyRQ/pHVaoNCahVAU0pCnFqR59A/xNfZR797TyDQ==" hashValue="R+IfL5ci8/baWxGnwkDQ87y2RzoTFcVqGN8pA1n8WuJHJHH6FSA1MnKRiytwMCTHyMq3JvuGvlvVtfaEn9l6K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COUNTIFS(L8:L148,"=0",A8:A148,"P")+COUNTIFS(L8:L148,"",A8:A148,"P")+SUM(Q8:Q148)</f>
        <v>0</v>
      </c>
    </row>
    <row r="8" ht="13">
      <c r="A8" s="1" t="s">
        <v>628</v>
      </c>
      <c r="C8" s="22" t="s">
        <v>9342</v>
      </c>
      <c r="E8" s="23" t="s">
        <v>372</v>
      </c>
      <c r="L8" s="24">
        <f>L9+L38+L71+L76+L85+L134+L143</f>
        <v>0</v>
      </c>
      <c r="M8" s="24">
        <f>M9+M38+M71+M76+M85+M134+M143</f>
        <v>0</v>
      </c>
      <c r="N8" s="25"/>
    </row>
    <row r="9" ht="13">
      <c r="A9" s="1" t="s">
        <v>630</v>
      </c>
      <c r="C9" s="22" t="s">
        <v>3923</v>
      </c>
      <c r="E9" s="23" t="s">
        <v>3924</v>
      </c>
      <c r="L9" s="24">
        <f>SUMIFS(L10:L37,A10:A37,"P")</f>
        <v>0</v>
      </c>
      <c r="M9" s="24">
        <f>SUMIFS(M10:M37,A10:A37,"P")</f>
        <v>0</v>
      </c>
      <c r="N9" s="25"/>
    </row>
    <row r="10">
      <c r="A10" s="1" t="s">
        <v>633</v>
      </c>
      <c r="B10" s="1">
        <v>1</v>
      </c>
      <c r="C10" s="26" t="s">
        <v>9343</v>
      </c>
      <c r="D10" t="s">
        <v>635</v>
      </c>
      <c r="E10" s="27" t="s">
        <v>9344</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9345</v>
      </c>
    </row>
    <row r="13">
      <c r="A13" s="1" t="s">
        <v>642</v>
      </c>
      <c r="E13" s="27" t="s">
        <v>1313</v>
      </c>
    </row>
    <row r="14">
      <c r="A14" s="1" t="s">
        <v>633</v>
      </c>
      <c r="B14" s="1">
        <v>2</v>
      </c>
      <c r="C14" s="26" t="s">
        <v>9346</v>
      </c>
      <c r="D14" t="s">
        <v>635</v>
      </c>
      <c r="E14" s="27" t="s">
        <v>9347</v>
      </c>
      <c r="F14" s="28" t="s">
        <v>8962</v>
      </c>
      <c r="G14" s="29">
        <v>1</v>
      </c>
      <c r="H14" s="28">
        <v>0</v>
      </c>
      <c r="I14" s="30">
        <f>ROUND(G14*H14,P4)</f>
        <v>0</v>
      </c>
      <c r="L14" s="31">
        <v>0</v>
      </c>
      <c r="M14" s="24">
        <f>ROUND(G14*L14,P4)</f>
        <v>0</v>
      </c>
      <c r="N14" s="25" t="s">
        <v>635</v>
      </c>
      <c r="O14" s="32">
        <f>M14*AA14</f>
        <v>0</v>
      </c>
      <c r="P14" s="1">
        <v>3</v>
      </c>
      <c r="AA14" s="1">
        <f>IF(P14=1,$O$3,IF(P14=2,$O$4,$O$5))</f>
        <v>0</v>
      </c>
    </row>
    <row r="15">
      <c r="A15" s="1" t="s">
        <v>639</v>
      </c>
      <c r="E15" s="27" t="s">
        <v>9348</v>
      </c>
    </row>
    <row r="16" ht="13">
      <c r="A16" s="1" t="s">
        <v>640</v>
      </c>
      <c r="E16" s="33" t="s">
        <v>9349</v>
      </c>
    </row>
    <row r="17">
      <c r="A17" s="1" t="s">
        <v>642</v>
      </c>
      <c r="E17" s="27" t="s">
        <v>1313</v>
      </c>
    </row>
    <row r="18">
      <c r="A18" s="1" t="s">
        <v>633</v>
      </c>
      <c r="B18" s="1">
        <v>3</v>
      </c>
      <c r="C18" s="26" t="s">
        <v>8955</v>
      </c>
      <c r="D18" t="s">
        <v>635</v>
      </c>
      <c r="E18" s="27" t="s">
        <v>8956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9350</v>
      </c>
    </row>
    <row r="20" ht="13">
      <c r="A20" s="1" t="s">
        <v>640</v>
      </c>
      <c r="E20" s="33" t="s">
        <v>9349</v>
      </c>
    </row>
    <row r="21">
      <c r="A21" s="1" t="s">
        <v>642</v>
      </c>
      <c r="E21" s="27" t="s">
        <v>1313</v>
      </c>
    </row>
    <row r="22">
      <c r="A22" s="1" t="s">
        <v>633</v>
      </c>
      <c r="B22" s="1">
        <v>4</v>
      </c>
      <c r="C22" s="26" t="s">
        <v>8959</v>
      </c>
      <c r="D22" t="s">
        <v>635</v>
      </c>
      <c r="E22" s="27" t="s">
        <v>1816</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9349</v>
      </c>
    </row>
    <row r="25">
      <c r="A25" s="1" t="s">
        <v>642</v>
      </c>
      <c r="E25" s="27" t="s">
        <v>1313</v>
      </c>
    </row>
    <row r="26">
      <c r="A26" s="1" t="s">
        <v>633</v>
      </c>
      <c r="B26" s="1">
        <v>5</v>
      </c>
      <c r="C26" s="26" t="s">
        <v>9351</v>
      </c>
      <c r="D26" t="s">
        <v>635</v>
      </c>
      <c r="E26" s="27" t="s">
        <v>8808</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5326</v>
      </c>
    </row>
    <row r="29">
      <c r="A29" s="1" t="s">
        <v>642</v>
      </c>
      <c r="E29" s="27" t="s">
        <v>1313</v>
      </c>
    </row>
    <row r="30">
      <c r="A30" s="1" t="s">
        <v>633</v>
      </c>
      <c r="B30" s="1">
        <v>6</v>
      </c>
      <c r="C30" s="26" t="s">
        <v>8960</v>
      </c>
      <c r="D30" t="s">
        <v>635</v>
      </c>
      <c r="E30" s="27" t="s">
        <v>8961</v>
      </c>
      <c r="F30" s="28" t="s">
        <v>8962</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9349</v>
      </c>
    </row>
    <row r="33">
      <c r="A33" s="1" t="s">
        <v>642</v>
      </c>
      <c r="E33" s="27" t="s">
        <v>1313</v>
      </c>
    </row>
    <row r="34">
      <c r="A34" s="1" t="s">
        <v>633</v>
      </c>
      <c r="B34" s="1">
        <v>7</v>
      </c>
      <c r="C34" s="26" t="s">
        <v>9352</v>
      </c>
      <c r="D34" t="s">
        <v>635</v>
      </c>
      <c r="E34" s="27" t="s">
        <v>9353</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9349</v>
      </c>
    </row>
    <row r="37">
      <c r="A37" s="1" t="s">
        <v>642</v>
      </c>
      <c r="E37" s="27" t="s">
        <v>1313</v>
      </c>
    </row>
    <row r="38" ht="13">
      <c r="A38" s="1" t="s">
        <v>630</v>
      </c>
      <c r="C38" s="22" t="s">
        <v>861</v>
      </c>
      <c r="E38" s="23" t="s">
        <v>1388</v>
      </c>
      <c r="L38" s="24">
        <f>SUMIFS(L39:L70,A39:A70,"P")</f>
        <v>0</v>
      </c>
      <c r="M38" s="24">
        <f>SUMIFS(M39:M70,A39:A70,"P")</f>
        <v>0</v>
      </c>
      <c r="N38" s="25"/>
    </row>
    <row r="39">
      <c r="A39" s="1" t="s">
        <v>633</v>
      </c>
      <c r="B39" s="1">
        <v>9</v>
      </c>
      <c r="C39" s="26" t="s">
        <v>5871</v>
      </c>
      <c r="D39" t="s">
        <v>635</v>
      </c>
      <c r="E39" s="27" t="s">
        <v>5872</v>
      </c>
      <c r="F39" s="28" t="s">
        <v>869</v>
      </c>
      <c r="G39" s="29">
        <v>20</v>
      </c>
      <c r="H39" s="28">
        <v>0</v>
      </c>
      <c r="I39" s="30">
        <f>ROUND(G39*H39,P4)</f>
        <v>0</v>
      </c>
      <c r="L39" s="31">
        <v>0</v>
      </c>
      <c r="M39" s="24">
        <f>ROUND(G39*L39,P4)</f>
        <v>0</v>
      </c>
      <c r="N39" s="25" t="s">
        <v>638</v>
      </c>
      <c r="O39" s="32">
        <f>M39*AA39</f>
        <v>0</v>
      </c>
      <c r="P39" s="1">
        <v>3</v>
      </c>
      <c r="AA39" s="1">
        <f>IF(P39=1,$O$3,IF(P39=2,$O$4,$O$5))</f>
        <v>0</v>
      </c>
    </row>
    <row r="40" ht="25">
      <c r="A40" s="1" t="s">
        <v>639</v>
      </c>
      <c r="E40" s="27" t="s">
        <v>9354</v>
      </c>
    </row>
    <row r="41" ht="13">
      <c r="A41" s="1" t="s">
        <v>640</v>
      </c>
      <c r="E41" s="33" t="s">
        <v>9355</v>
      </c>
    </row>
    <row r="42">
      <c r="A42" s="1" t="s">
        <v>642</v>
      </c>
      <c r="E42" s="27" t="s">
        <v>1313</v>
      </c>
    </row>
    <row r="43">
      <c r="A43" s="1" t="s">
        <v>633</v>
      </c>
      <c r="B43" s="1">
        <v>10</v>
      </c>
      <c r="C43" s="26" t="s">
        <v>5874</v>
      </c>
      <c r="D43" t="s">
        <v>635</v>
      </c>
      <c r="E43" s="27" t="s">
        <v>5875</v>
      </c>
      <c r="F43" s="28" t="s">
        <v>869</v>
      </c>
      <c r="G43" s="29">
        <v>809.84000000000003</v>
      </c>
      <c r="H43" s="28">
        <v>0</v>
      </c>
      <c r="I43" s="30">
        <f>ROUND(G43*H43,P4)</f>
        <v>0</v>
      </c>
      <c r="L43" s="31">
        <v>0</v>
      </c>
      <c r="M43" s="24">
        <f>ROUND(G43*L43,P4)</f>
        <v>0</v>
      </c>
      <c r="N43" s="25" t="s">
        <v>638</v>
      </c>
      <c r="O43" s="32">
        <f>M43*AA43</f>
        <v>0</v>
      </c>
      <c r="P43" s="1">
        <v>3</v>
      </c>
      <c r="AA43" s="1">
        <f>IF(P43=1,$O$3,IF(P43=2,$O$4,$O$5))</f>
        <v>0</v>
      </c>
    </row>
    <row r="44" ht="25">
      <c r="A44" s="1" t="s">
        <v>639</v>
      </c>
      <c r="E44" s="27" t="s">
        <v>9356</v>
      </c>
    </row>
    <row r="45" ht="13">
      <c r="A45" s="1" t="s">
        <v>640</v>
      </c>
      <c r="E45" s="33" t="s">
        <v>9357</v>
      </c>
    </row>
    <row r="46">
      <c r="A46" s="1" t="s">
        <v>642</v>
      </c>
      <c r="E46" s="27" t="s">
        <v>1313</v>
      </c>
    </row>
    <row r="47">
      <c r="A47" s="1" t="s">
        <v>633</v>
      </c>
      <c r="B47" s="1">
        <v>11</v>
      </c>
      <c r="C47" s="26" t="s">
        <v>1396</v>
      </c>
      <c r="D47" t="s">
        <v>635</v>
      </c>
      <c r="E47" s="27" t="s">
        <v>1397</v>
      </c>
      <c r="F47" s="28" t="s">
        <v>869</v>
      </c>
      <c r="G47" s="29">
        <v>881.30999999999995</v>
      </c>
      <c r="H47" s="28">
        <v>0</v>
      </c>
      <c r="I47" s="30">
        <f>ROUND(G47*H47,P4)</f>
        <v>0</v>
      </c>
      <c r="L47" s="31">
        <v>0</v>
      </c>
      <c r="M47" s="24">
        <f>ROUND(G47*L47,P4)</f>
        <v>0</v>
      </c>
      <c r="N47" s="25" t="s">
        <v>638</v>
      </c>
      <c r="O47" s="32">
        <f>M47*AA47</f>
        <v>0</v>
      </c>
      <c r="P47" s="1">
        <v>3</v>
      </c>
      <c r="AA47" s="1">
        <f>IF(P47=1,$O$3,IF(P47=2,$O$4,$O$5))</f>
        <v>0</v>
      </c>
    </row>
    <row r="48" ht="37.5">
      <c r="A48" s="1" t="s">
        <v>639</v>
      </c>
      <c r="E48" s="27" t="s">
        <v>9358</v>
      </c>
    </row>
    <row r="49" ht="13">
      <c r="A49" s="1" t="s">
        <v>640</v>
      </c>
      <c r="E49" s="33" t="s">
        <v>9359</v>
      </c>
    </row>
    <row r="50">
      <c r="A50" s="1" t="s">
        <v>642</v>
      </c>
      <c r="E50" s="27" t="s">
        <v>1313</v>
      </c>
    </row>
    <row r="51">
      <c r="A51" s="1" t="s">
        <v>633</v>
      </c>
      <c r="B51" s="1">
        <v>12</v>
      </c>
      <c r="C51" s="26" t="s">
        <v>1399</v>
      </c>
      <c r="D51" t="s">
        <v>635</v>
      </c>
      <c r="E51" s="27" t="s">
        <v>1400</v>
      </c>
      <c r="F51" s="28" t="s">
        <v>869</v>
      </c>
      <c r="G51" s="29">
        <v>355.58999999999997</v>
      </c>
      <c r="H51" s="28">
        <v>0</v>
      </c>
      <c r="I51" s="30">
        <f>ROUND(G51*H51,P4)</f>
        <v>0</v>
      </c>
      <c r="L51" s="31">
        <v>0</v>
      </c>
      <c r="M51" s="24">
        <f>ROUND(G51*L51,P4)</f>
        <v>0</v>
      </c>
      <c r="N51" s="25" t="s">
        <v>638</v>
      </c>
      <c r="O51" s="32">
        <f>M51*AA51</f>
        <v>0</v>
      </c>
      <c r="P51" s="1">
        <v>3</v>
      </c>
      <c r="AA51" s="1">
        <f>IF(P51=1,$O$3,IF(P51=2,$O$4,$O$5))</f>
        <v>0</v>
      </c>
    </row>
    <row r="52" ht="25">
      <c r="A52" s="1" t="s">
        <v>639</v>
      </c>
      <c r="E52" s="27" t="s">
        <v>9360</v>
      </c>
    </row>
    <row r="53" ht="13">
      <c r="A53" s="1" t="s">
        <v>640</v>
      </c>
      <c r="E53" s="33" t="s">
        <v>9361</v>
      </c>
    </row>
    <row r="54">
      <c r="A54" s="1" t="s">
        <v>642</v>
      </c>
      <c r="E54" s="27" t="s">
        <v>1313</v>
      </c>
    </row>
    <row r="55">
      <c r="A55" s="1" t="s">
        <v>633</v>
      </c>
      <c r="B55" s="1">
        <v>13</v>
      </c>
      <c r="C55" s="26" t="s">
        <v>4582</v>
      </c>
      <c r="D55" t="s">
        <v>635</v>
      </c>
      <c r="E55" s="27" t="s">
        <v>4583</v>
      </c>
      <c r="F55" s="28" t="s">
        <v>869</v>
      </c>
      <c r="G55" s="29">
        <v>1165.6900000000001</v>
      </c>
      <c r="H55" s="28">
        <v>0</v>
      </c>
      <c r="I55" s="30">
        <f>ROUND(G55*H55,P4)</f>
        <v>0</v>
      </c>
      <c r="L55" s="31">
        <v>0</v>
      </c>
      <c r="M55" s="24">
        <f>ROUND(G55*L55,P4)</f>
        <v>0</v>
      </c>
      <c r="N55" s="25" t="s">
        <v>638</v>
      </c>
      <c r="O55" s="32">
        <f>M55*AA55</f>
        <v>0</v>
      </c>
      <c r="P55" s="1">
        <v>3</v>
      </c>
      <c r="AA55" s="1">
        <f>IF(P55=1,$O$3,IF(P55=2,$O$4,$O$5))</f>
        <v>0</v>
      </c>
    </row>
    <row r="56" ht="25">
      <c r="A56" s="1" t="s">
        <v>639</v>
      </c>
      <c r="E56" s="27" t="s">
        <v>9362</v>
      </c>
    </row>
    <row r="57" ht="13">
      <c r="A57" s="1" t="s">
        <v>640</v>
      </c>
      <c r="E57" s="33" t="s">
        <v>9363</v>
      </c>
    </row>
    <row r="58">
      <c r="A58" s="1" t="s">
        <v>642</v>
      </c>
      <c r="E58" s="27" t="s">
        <v>1313</v>
      </c>
    </row>
    <row r="59">
      <c r="A59" s="1" t="s">
        <v>633</v>
      </c>
      <c r="B59" s="1">
        <v>14</v>
      </c>
      <c r="C59" s="26" t="s">
        <v>883</v>
      </c>
      <c r="D59" t="s">
        <v>635</v>
      </c>
      <c r="E59" s="27" t="s">
        <v>884</v>
      </c>
      <c r="F59" s="28" t="s">
        <v>869</v>
      </c>
      <c r="G59" s="29">
        <v>809.84000000000003</v>
      </c>
      <c r="H59" s="28">
        <v>0</v>
      </c>
      <c r="I59" s="30">
        <f>ROUND(G59*H59,P4)</f>
        <v>0</v>
      </c>
      <c r="L59" s="31">
        <v>0</v>
      </c>
      <c r="M59" s="24">
        <f>ROUND(G59*L59,P4)</f>
        <v>0</v>
      </c>
      <c r="N59" s="25" t="s">
        <v>638</v>
      </c>
      <c r="O59" s="32">
        <f>M59*AA59</f>
        <v>0</v>
      </c>
      <c r="P59" s="1">
        <v>3</v>
      </c>
      <c r="AA59" s="1">
        <f>IF(P59=1,$O$3,IF(P59=2,$O$4,$O$5))</f>
        <v>0</v>
      </c>
    </row>
    <row r="60">
      <c r="A60" s="1" t="s">
        <v>639</v>
      </c>
      <c r="E60" s="27" t="s">
        <v>9364</v>
      </c>
    </row>
    <row r="61" ht="13">
      <c r="A61" s="1" t="s">
        <v>640</v>
      </c>
      <c r="E61" s="33" t="s">
        <v>9357</v>
      </c>
    </row>
    <row r="62">
      <c r="A62" s="1" t="s">
        <v>642</v>
      </c>
      <c r="E62" s="27" t="s">
        <v>1313</v>
      </c>
    </row>
    <row r="63">
      <c r="A63" s="1" t="s">
        <v>633</v>
      </c>
      <c r="B63" s="1">
        <v>15</v>
      </c>
      <c r="C63" s="26" t="s">
        <v>3761</v>
      </c>
      <c r="D63" t="s">
        <v>635</v>
      </c>
      <c r="E63" s="27" t="s">
        <v>3762</v>
      </c>
      <c r="F63" s="28" t="s">
        <v>869</v>
      </c>
      <c r="G63" s="29">
        <v>229.66800000000001</v>
      </c>
      <c r="H63" s="28">
        <v>0</v>
      </c>
      <c r="I63" s="30">
        <f>ROUND(G63*H63,P4)</f>
        <v>0</v>
      </c>
      <c r="L63" s="31">
        <v>0</v>
      </c>
      <c r="M63" s="24">
        <f>ROUND(G63*L63,P4)</f>
        <v>0</v>
      </c>
      <c r="N63" s="25" t="s">
        <v>638</v>
      </c>
      <c r="O63" s="32">
        <f>M63*AA63</f>
        <v>0</v>
      </c>
      <c r="P63" s="1">
        <v>3</v>
      </c>
      <c r="AA63" s="1">
        <f>IF(P63=1,$O$3,IF(P63=2,$O$4,$O$5))</f>
        <v>0</v>
      </c>
    </row>
    <row r="64">
      <c r="A64" s="1" t="s">
        <v>639</v>
      </c>
      <c r="E64" s="27" t="s">
        <v>9365</v>
      </c>
    </row>
    <row r="65" ht="13">
      <c r="A65" s="1" t="s">
        <v>640</v>
      </c>
      <c r="E65" s="33" t="s">
        <v>9366</v>
      </c>
    </row>
    <row r="66">
      <c r="A66" s="1" t="s">
        <v>642</v>
      </c>
      <c r="E66" s="27" t="s">
        <v>1313</v>
      </c>
    </row>
    <row r="67">
      <c r="A67" s="1" t="s">
        <v>633</v>
      </c>
      <c r="B67" s="1">
        <v>16</v>
      </c>
      <c r="C67" s="26" t="s">
        <v>5981</v>
      </c>
      <c r="D67" t="s">
        <v>635</v>
      </c>
      <c r="E67" s="27" t="s">
        <v>5982</v>
      </c>
      <c r="F67" s="28" t="s">
        <v>869</v>
      </c>
      <c r="G67" s="29">
        <v>20</v>
      </c>
      <c r="H67" s="28">
        <v>0</v>
      </c>
      <c r="I67" s="30">
        <f>ROUND(G67*H67,P4)</f>
        <v>0</v>
      </c>
      <c r="L67" s="31">
        <v>0</v>
      </c>
      <c r="M67" s="24">
        <f>ROUND(G67*L67,P4)</f>
        <v>0</v>
      </c>
      <c r="N67" s="25" t="s">
        <v>638</v>
      </c>
      <c r="O67" s="32">
        <f>M67*AA67</f>
        <v>0</v>
      </c>
      <c r="P67" s="1">
        <v>3</v>
      </c>
      <c r="AA67" s="1">
        <f>IF(P67=1,$O$3,IF(P67=2,$O$4,$O$5))</f>
        <v>0</v>
      </c>
    </row>
    <row r="68">
      <c r="A68" s="1" t="s">
        <v>639</v>
      </c>
      <c r="E68" s="27" t="s">
        <v>9367</v>
      </c>
    </row>
    <row r="69" ht="13">
      <c r="A69" s="1" t="s">
        <v>640</v>
      </c>
      <c r="E69" s="33" t="s">
        <v>9368</v>
      </c>
    </row>
    <row r="70">
      <c r="A70" s="1" t="s">
        <v>642</v>
      </c>
      <c r="E70" s="27" t="s">
        <v>1313</v>
      </c>
    </row>
    <row r="71" ht="13">
      <c r="A71" s="1" t="s">
        <v>630</v>
      </c>
      <c r="C71" s="22" t="s">
        <v>1971</v>
      </c>
      <c r="E71" s="23" t="s">
        <v>3945</v>
      </c>
      <c r="L71" s="24">
        <f>SUMIFS(L72:L75,A72:A75,"P")</f>
        <v>0</v>
      </c>
      <c r="M71" s="24">
        <f>SUMIFS(M72:M75,A72:A75,"P")</f>
        <v>0</v>
      </c>
      <c r="N71" s="25"/>
    </row>
    <row r="72">
      <c r="A72" s="1" t="s">
        <v>633</v>
      </c>
      <c r="B72" s="1">
        <v>17</v>
      </c>
      <c r="C72" s="26" t="s">
        <v>9369</v>
      </c>
      <c r="D72" t="s">
        <v>635</v>
      </c>
      <c r="E72" s="27" t="s">
        <v>9370</v>
      </c>
      <c r="F72" s="28" t="s">
        <v>649</v>
      </c>
      <c r="G72" s="29">
        <v>91</v>
      </c>
      <c r="H72" s="28">
        <v>0</v>
      </c>
      <c r="I72" s="30">
        <f>ROUND(G72*H72,P4)</f>
        <v>0</v>
      </c>
      <c r="L72" s="31">
        <v>0</v>
      </c>
      <c r="M72" s="24">
        <f>ROUND(G72*L72,P4)</f>
        <v>0</v>
      </c>
      <c r="N72" s="25" t="s">
        <v>638</v>
      </c>
      <c r="O72" s="32">
        <f>M72*AA72</f>
        <v>0</v>
      </c>
      <c r="P72" s="1">
        <v>3</v>
      </c>
      <c r="AA72" s="1">
        <f>IF(P72=1,$O$3,IF(P72=2,$O$4,$O$5))</f>
        <v>0</v>
      </c>
    </row>
    <row r="73">
      <c r="A73" s="1" t="s">
        <v>639</v>
      </c>
      <c r="E73" s="27" t="s">
        <v>9371</v>
      </c>
    </row>
    <row r="74" ht="13">
      <c r="A74" s="1" t="s">
        <v>640</v>
      </c>
      <c r="E74" s="33" t="s">
        <v>9372</v>
      </c>
    </row>
    <row r="75">
      <c r="A75" s="1" t="s">
        <v>642</v>
      </c>
      <c r="E75" s="27" t="s">
        <v>1313</v>
      </c>
    </row>
    <row r="76" ht="13">
      <c r="A76" s="1" t="s">
        <v>630</v>
      </c>
      <c r="C76" s="22" t="s">
        <v>3123</v>
      </c>
      <c r="E76" s="23" t="s">
        <v>4687</v>
      </c>
      <c r="L76" s="24">
        <f>SUMIFS(L77:L84,A77:A84,"P")</f>
        <v>0</v>
      </c>
      <c r="M76" s="24">
        <f>SUMIFS(M77:M84,A77:A84,"P")</f>
        <v>0</v>
      </c>
      <c r="N76" s="25"/>
    </row>
    <row r="77">
      <c r="A77" s="1" t="s">
        <v>633</v>
      </c>
      <c r="B77" s="1">
        <v>18</v>
      </c>
      <c r="C77" s="26" t="s">
        <v>5457</v>
      </c>
      <c r="D77" t="s">
        <v>635</v>
      </c>
      <c r="E77" s="27" t="s">
        <v>5458</v>
      </c>
      <c r="F77" s="28" t="s">
        <v>869</v>
      </c>
      <c r="G77" s="29">
        <v>112.04000000000001</v>
      </c>
      <c r="H77" s="28">
        <v>0</v>
      </c>
      <c r="I77" s="30">
        <f>ROUND(G77*H77,P4)</f>
        <v>0</v>
      </c>
      <c r="L77" s="31">
        <v>0</v>
      </c>
      <c r="M77" s="24">
        <f>ROUND(G77*L77,P4)</f>
        <v>0</v>
      </c>
      <c r="N77" s="25" t="s">
        <v>638</v>
      </c>
      <c r="O77" s="32">
        <f>M77*AA77</f>
        <v>0</v>
      </c>
      <c r="P77" s="1">
        <v>3</v>
      </c>
      <c r="AA77" s="1">
        <f>IF(P77=1,$O$3,IF(P77=2,$O$4,$O$5))</f>
        <v>0</v>
      </c>
    </row>
    <row r="78" ht="25">
      <c r="A78" s="1" t="s">
        <v>639</v>
      </c>
      <c r="E78" s="27" t="s">
        <v>9373</v>
      </c>
    </row>
    <row r="79" ht="13">
      <c r="A79" s="1" t="s">
        <v>640</v>
      </c>
      <c r="E79" s="33" t="s">
        <v>9374</v>
      </c>
    </row>
    <row r="80">
      <c r="A80" s="1" t="s">
        <v>642</v>
      </c>
      <c r="E80" s="27" t="s">
        <v>1313</v>
      </c>
    </row>
    <row r="81">
      <c r="A81" s="1" t="s">
        <v>633</v>
      </c>
      <c r="B81" s="1">
        <v>19</v>
      </c>
      <c r="C81" s="26" t="s">
        <v>5158</v>
      </c>
      <c r="D81" t="s">
        <v>635</v>
      </c>
      <c r="E81" s="27" t="s">
        <v>5159</v>
      </c>
      <c r="F81" s="28" t="s">
        <v>869</v>
      </c>
      <c r="G81" s="29">
        <v>46.488</v>
      </c>
      <c r="H81" s="28">
        <v>0</v>
      </c>
      <c r="I81" s="30">
        <f>ROUND(G81*H81,P4)</f>
        <v>0</v>
      </c>
      <c r="L81" s="31">
        <v>0</v>
      </c>
      <c r="M81" s="24">
        <f>ROUND(G81*L81,P4)</f>
        <v>0</v>
      </c>
      <c r="N81" s="25" t="s">
        <v>638</v>
      </c>
      <c r="O81" s="32">
        <f>M81*AA81</f>
        <v>0</v>
      </c>
      <c r="P81" s="1">
        <v>3</v>
      </c>
      <c r="AA81" s="1">
        <f>IF(P81=1,$O$3,IF(P81=2,$O$4,$O$5))</f>
        <v>0</v>
      </c>
    </row>
    <row r="82">
      <c r="A82" s="1" t="s">
        <v>639</v>
      </c>
      <c r="E82" s="27" t="s">
        <v>9375</v>
      </c>
    </row>
    <row r="83" ht="13">
      <c r="A83" s="1" t="s">
        <v>640</v>
      </c>
      <c r="E83" s="33" t="s">
        <v>9376</v>
      </c>
    </row>
    <row r="84">
      <c r="A84" s="1" t="s">
        <v>642</v>
      </c>
      <c r="E84" s="27" t="s">
        <v>1313</v>
      </c>
    </row>
    <row r="85" ht="13">
      <c r="A85" s="1" t="s">
        <v>630</v>
      </c>
      <c r="C85" s="22" t="s">
        <v>4738</v>
      </c>
      <c r="E85" s="23" t="s">
        <v>5475</v>
      </c>
      <c r="L85" s="24">
        <f>SUMIFS(L86:L133,A86:A133,"P")</f>
        <v>0</v>
      </c>
      <c r="M85" s="24">
        <f>SUMIFS(M86:M133,A86:A133,"P")</f>
        <v>0</v>
      </c>
      <c r="N85" s="25"/>
    </row>
    <row r="86">
      <c r="A86" s="1" t="s">
        <v>633</v>
      </c>
      <c r="B86" s="1">
        <v>20</v>
      </c>
      <c r="C86" s="26" t="s">
        <v>9377</v>
      </c>
      <c r="D86" t="s">
        <v>635</v>
      </c>
      <c r="E86" s="27" t="s">
        <v>9378</v>
      </c>
      <c r="F86" s="28" t="s">
        <v>649</v>
      </c>
      <c r="G86" s="29">
        <v>29.800000000000001</v>
      </c>
      <c r="H86" s="28">
        <v>0</v>
      </c>
      <c r="I86" s="30">
        <f>ROUND(G86*H86,P4)</f>
        <v>0</v>
      </c>
      <c r="L86" s="31">
        <v>0</v>
      </c>
      <c r="M86" s="24">
        <f>ROUND(G86*L86,P4)</f>
        <v>0</v>
      </c>
      <c r="N86" s="25" t="s">
        <v>635</v>
      </c>
      <c r="O86" s="32">
        <f>M86*AA86</f>
        <v>0</v>
      </c>
      <c r="P86" s="1">
        <v>3</v>
      </c>
      <c r="AA86" s="1">
        <f>IF(P86=1,$O$3,IF(P86=2,$O$4,$O$5))</f>
        <v>0</v>
      </c>
    </row>
    <row r="87" ht="25">
      <c r="A87" s="1" t="s">
        <v>639</v>
      </c>
      <c r="E87" s="27" t="s">
        <v>9379</v>
      </c>
    </row>
    <row r="88" ht="13">
      <c r="A88" s="1" t="s">
        <v>640</v>
      </c>
      <c r="E88" s="33" t="s">
        <v>9380</v>
      </c>
    </row>
    <row r="89">
      <c r="A89" s="1" t="s">
        <v>642</v>
      </c>
      <c r="E89" s="27" t="s">
        <v>1313</v>
      </c>
    </row>
    <row r="90">
      <c r="A90" s="1" t="s">
        <v>633</v>
      </c>
      <c r="B90" s="1">
        <v>21</v>
      </c>
      <c r="C90" s="26" t="s">
        <v>9381</v>
      </c>
      <c r="D90" t="s">
        <v>635</v>
      </c>
      <c r="E90" s="27" t="s">
        <v>9378</v>
      </c>
      <c r="F90" s="28" t="s">
        <v>649</v>
      </c>
      <c r="G90" s="29">
        <v>61.5</v>
      </c>
      <c r="H90" s="28">
        <v>0</v>
      </c>
      <c r="I90" s="30">
        <f>ROUND(G90*H90,P4)</f>
        <v>0</v>
      </c>
      <c r="L90" s="31">
        <v>0</v>
      </c>
      <c r="M90" s="24">
        <f>ROUND(G90*L90,P4)</f>
        <v>0</v>
      </c>
      <c r="N90" s="25" t="s">
        <v>635</v>
      </c>
      <c r="O90" s="32">
        <f>M90*AA90</f>
        <v>0</v>
      </c>
      <c r="P90" s="1">
        <v>3</v>
      </c>
      <c r="AA90" s="1">
        <f>IF(P90=1,$O$3,IF(P90=2,$O$4,$O$5))</f>
        <v>0</v>
      </c>
    </row>
    <row r="91" ht="25">
      <c r="A91" s="1" t="s">
        <v>639</v>
      </c>
      <c r="E91" s="27" t="s">
        <v>9382</v>
      </c>
    </row>
    <row r="92" ht="13">
      <c r="A92" s="1" t="s">
        <v>640</v>
      </c>
      <c r="E92" s="33" t="s">
        <v>9383</v>
      </c>
    </row>
    <row r="93">
      <c r="A93" s="1" t="s">
        <v>642</v>
      </c>
      <c r="E93" s="27" t="s">
        <v>1313</v>
      </c>
    </row>
    <row r="94">
      <c r="A94" s="1" t="s">
        <v>633</v>
      </c>
      <c r="B94" s="1">
        <v>22</v>
      </c>
      <c r="C94" s="26" t="s">
        <v>9384</v>
      </c>
      <c r="D94" t="s">
        <v>635</v>
      </c>
      <c r="E94" s="27" t="s">
        <v>9385</v>
      </c>
      <c r="F94" s="28" t="s">
        <v>649</v>
      </c>
      <c r="G94" s="29">
        <v>1</v>
      </c>
      <c r="H94" s="28">
        <v>0</v>
      </c>
      <c r="I94" s="30">
        <f>ROUND(G94*H94,P4)</f>
        <v>0</v>
      </c>
      <c r="L94" s="31">
        <v>0</v>
      </c>
      <c r="M94" s="24">
        <f>ROUND(G94*L94,P4)</f>
        <v>0</v>
      </c>
      <c r="N94" s="25" t="s">
        <v>635</v>
      </c>
      <c r="O94" s="32">
        <f>M94*AA94</f>
        <v>0</v>
      </c>
      <c r="P94" s="1">
        <v>3</v>
      </c>
      <c r="AA94" s="1">
        <f>IF(P94=1,$O$3,IF(P94=2,$O$4,$O$5))</f>
        <v>0</v>
      </c>
    </row>
    <row r="95" ht="25">
      <c r="A95" s="1" t="s">
        <v>639</v>
      </c>
      <c r="E95" s="27" t="s">
        <v>9386</v>
      </c>
    </row>
    <row r="96" ht="13">
      <c r="A96" s="1" t="s">
        <v>640</v>
      </c>
      <c r="E96" s="33" t="s">
        <v>9349</v>
      </c>
    </row>
    <row r="97">
      <c r="A97" s="1" t="s">
        <v>642</v>
      </c>
      <c r="E97" s="27" t="s">
        <v>1313</v>
      </c>
    </row>
    <row r="98">
      <c r="A98" s="1" t="s">
        <v>633</v>
      </c>
      <c r="B98" s="1">
        <v>23</v>
      </c>
      <c r="C98" s="26" t="s">
        <v>9387</v>
      </c>
      <c r="D98" t="s">
        <v>635</v>
      </c>
      <c r="E98" s="27" t="s">
        <v>9388</v>
      </c>
      <c r="F98" s="28" t="s">
        <v>649</v>
      </c>
      <c r="G98" s="29">
        <v>61.5</v>
      </c>
      <c r="H98" s="28">
        <v>0</v>
      </c>
      <c r="I98" s="30">
        <f>ROUND(G98*H98,P4)</f>
        <v>0</v>
      </c>
      <c r="L98" s="31">
        <v>0</v>
      </c>
      <c r="M98" s="24">
        <f>ROUND(G98*L98,P4)</f>
        <v>0</v>
      </c>
      <c r="N98" s="25" t="s">
        <v>635</v>
      </c>
      <c r="O98" s="32">
        <f>M98*AA98</f>
        <v>0</v>
      </c>
      <c r="P98" s="1">
        <v>3</v>
      </c>
      <c r="AA98" s="1">
        <f>IF(P98=1,$O$3,IF(P98=2,$O$4,$O$5))</f>
        <v>0</v>
      </c>
    </row>
    <row r="99">
      <c r="A99" s="1" t="s">
        <v>639</v>
      </c>
      <c r="E99" s="27" t="s">
        <v>9389</v>
      </c>
    </row>
    <row r="100" ht="13">
      <c r="A100" s="1" t="s">
        <v>640</v>
      </c>
      <c r="E100" s="33" t="s">
        <v>9383</v>
      </c>
    </row>
    <row r="101">
      <c r="A101" s="1" t="s">
        <v>642</v>
      </c>
      <c r="E101" s="27" t="s">
        <v>1313</v>
      </c>
    </row>
    <row r="102" ht="25">
      <c r="A102" s="1" t="s">
        <v>633</v>
      </c>
      <c r="B102" s="1">
        <v>24</v>
      </c>
      <c r="C102" s="26" t="s">
        <v>9390</v>
      </c>
      <c r="D102" t="s">
        <v>635</v>
      </c>
      <c r="E102" s="27" t="s">
        <v>9391</v>
      </c>
      <c r="F102" s="28" t="s">
        <v>649</v>
      </c>
      <c r="G102" s="29">
        <v>61.5</v>
      </c>
      <c r="H102" s="28">
        <v>0</v>
      </c>
      <c r="I102" s="30">
        <f>ROUND(G102*H102,P4)</f>
        <v>0</v>
      </c>
      <c r="L102" s="31">
        <v>0</v>
      </c>
      <c r="M102" s="24">
        <f>ROUND(G102*L102,P4)</f>
        <v>0</v>
      </c>
      <c r="N102" s="25" t="s">
        <v>635</v>
      </c>
      <c r="O102" s="32">
        <f>M102*AA102</f>
        <v>0</v>
      </c>
      <c r="P102" s="1">
        <v>3</v>
      </c>
      <c r="AA102" s="1">
        <f>IF(P102=1,$O$3,IF(P102=2,$O$4,$O$5))</f>
        <v>0</v>
      </c>
    </row>
    <row r="103" ht="37.5">
      <c r="A103" s="1" t="s">
        <v>639</v>
      </c>
      <c r="E103" s="27" t="s">
        <v>9392</v>
      </c>
    </row>
    <row r="104" ht="13">
      <c r="A104" s="1" t="s">
        <v>640</v>
      </c>
      <c r="E104" s="33" t="s">
        <v>9383</v>
      </c>
    </row>
    <row r="105">
      <c r="A105" s="1" t="s">
        <v>642</v>
      </c>
      <c r="E105" s="27" t="s">
        <v>1313</v>
      </c>
    </row>
    <row r="106">
      <c r="A106" s="1" t="s">
        <v>633</v>
      </c>
      <c r="B106" s="1">
        <v>25</v>
      </c>
      <c r="C106" s="26" t="s">
        <v>9393</v>
      </c>
      <c r="D106" t="s">
        <v>635</v>
      </c>
      <c r="E106" s="27" t="s">
        <v>9394</v>
      </c>
      <c r="F106" s="28" t="s">
        <v>659</v>
      </c>
      <c r="G106" s="29">
        <v>1</v>
      </c>
      <c r="H106" s="28">
        <v>0</v>
      </c>
      <c r="I106" s="30">
        <f>ROUND(G106*H106,P4)</f>
        <v>0</v>
      </c>
      <c r="L106" s="31">
        <v>0</v>
      </c>
      <c r="M106" s="24">
        <f>ROUND(G106*L106,P4)</f>
        <v>0</v>
      </c>
      <c r="N106" s="25" t="s">
        <v>638</v>
      </c>
      <c r="O106" s="32">
        <f>M106*AA106</f>
        <v>0</v>
      </c>
      <c r="P106" s="1">
        <v>3</v>
      </c>
      <c r="AA106" s="1">
        <f>IF(P106=1,$O$3,IF(P106=2,$O$4,$O$5))</f>
        <v>0</v>
      </c>
    </row>
    <row r="107" ht="25">
      <c r="A107" s="1" t="s">
        <v>639</v>
      </c>
      <c r="E107" s="27" t="s">
        <v>9395</v>
      </c>
    </row>
    <row r="108" ht="13">
      <c r="A108" s="1" t="s">
        <v>640</v>
      </c>
      <c r="E108" s="33" t="s">
        <v>9349</v>
      </c>
    </row>
    <row r="109">
      <c r="A109" s="1" t="s">
        <v>642</v>
      </c>
      <c r="E109" s="27" t="s">
        <v>1313</v>
      </c>
    </row>
    <row r="110">
      <c r="A110" s="1" t="s">
        <v>633</v>
      </c>
      <c r="B110" s="1">
        <v>26</v>
      </c>
      <c r="C110" s="26" t="s">
        <v>9043</v>
      </c>
      <c r="D110" t="s">
        <v>635</v>
      </c>
      <c r="E110" s="27" t="s">
        <v>9044</v>
      </c>
      <c r="F110" s="28" t="s">
        <v>649</v>
      </c>
      <c r="G110" s="29">
        <v>396</v>
      </c>
      <c r="H110" s="28">
        <v>0</v>
      </c>
      <c r="I110" s="30">
        <f>ROUND(G110*H110,P4)</f>
        <v>0</v>
      </c>
      <c r="L110" s="31">
        <v>0</v>
      </c>
      <c r="M110" s="24">
        <f>ROUND(G110*L110,P4)</f>
        <v>0</v>
      </c>
      <c r="N110" s="25" t="s">
        <v>638</v>
      </c>
      <c r="O110" s="32">
        <f>M110*AA110</f>
        <v>0</v>
      </c>
      <c r="P110" s="1">
        <v>3</v>
      </c>
      <c r="AA110" s="1">
        <f>IF(P110=1,$O$3,IF(P110=2,$O$4,$O$5))</f>
        <v>0</v>
      </c>
    </row>
    <row r="111">
      <c r="A111" s="1" t="s">
        <v>639</v>
      </c>
      <c r="E111" s="27" t="s">
        <v>9396</v>
      </c>
    </row>
    <row r="112" ht="13">
      <c r="A112" s="1" t="s">
        <v>640</v>
      </c>
      <c r="E112" s="33" t="s">
        <v>9397</v>
      </c>
    </row>
    <row r="113">
      <c r="A113" s="1" t="s">
        <v>642</v>
      </c>
      <c r="E113" s="27" t="s">
        <v>1313</v>
      </c>
    </row>
    <row r="114">
      <c r="A114" s="1" t="s">
        <v>633</v>
      </c>
      <c r="B114" s="1">
        <v>27</v>
      </c>
      <c r="C114" s="26" t="s">
        <v>9398</v>
      </c>
      <c r="D114" t="s">
        <v>635</v>
      </c>
      <c r="E114" s="27" t="s">
        <v>9399</v>
      </c>
      <c r="F114" s="28" t="s">
        <v>9400</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9349</v>
      </c>
    </row>
    <row r="117">
      <c r="A117" s="1" t="s">
        <v>642</v>
      </c>
      <c r="E117" s="27" t="s">
        <v>1313</v>
      </c>
    </row>
    <row r="118">
      <c r="A118" s="1" t="s">
        <v>633</v>
      </c>
      <c r="B118" s="1">
        <v>28</v>
      </c>
      <c r="C118" s="26" t="s">
        <v>9401</v>
      </c>
      <c r="D118" t="s">
        <v>635</v>
      </c>
      <c r="E118" s="27" t="s">
        <v>9402</v>
      </c>
      <c r="F118" s="28" t="s">
        <v>649</v>
      </c>
      <c r="G118" s="29">
        <v>91</v>
      </c>
      <c r="H118" s="28">
        <v>0</v>
      </c>
      <c r="I118" s="30">
        <f>ROUND(G118*H118,P4)</f>
        <v>0</v>
      </c>
      <c r="L118" s="31">
        <v>0</v>
      </c>
      <c r="M118" s="24">
        <f>ROUND(G118*L118,P4)</f>
        <v>0</v>
      </c>
      <c r="N118" s="25" t="s">
        <v>635</v>
      </c>
      <c r="O118" s="32">
        <f>M118*AA118</f>
        <v>0</v>
      </c>
      <c r="P118" s="1">
        <v>3</v>
      </c>
      <c r="AA118" s="1">
        <f>IF(P118=1,$O$3,IF(P118=2,$O$4,$O$5))</f>
        <v>0</v>
      </c>
    </row>
    <row r="119">
      <c r="A119" s="1" t="s">
        <v>639</v>
      </c>
      <c r="E119" s="27" t="s">
        <v>9403</v>
      </c>
    </row>
    <row r="120" ht="13">
      <c r="A120" s="1" t="s">
        <v>640</v>
      </c>
      <c r="E120" s="33" t="s">
        <v>9372</v>
      </c>
    </row>
    <row r="121">
      <c r="A121" s="1" t="s">
        <v>642</v>
      </c>
      <c r="E121" s="27" t="s">
        <v>1313</v>
      </c>
    </row>
    <row r="122">
      <c r="A122" s="1" t="s">
        <v>633</v>
      </c>
      <c r="B122" s="1">
        <v>29</v>
      </c>
      <c r="C122" s="26" t="s">
        <v>9404</v>
      </c>
      <c r="D122" t="s">
        <v>635</v>
      </c>
      <c r="E122" s="27" t="s">
        <v>9405</v>
      </c>
      <c r="F122" s="28" t="s">
        <v>9400</v>
      </c>
      <c r="G122" s="29">
        <v>1</v>
      </c>
      <c r="H122" s="28">
        <v>0</v>
      </c>
      <c r="I122" s="30">
        <f>ROUND(G122*H122,P4)</f>
        <v>0</v>
      </c>
      <c r="L122" s="31">
        <v>0</v>
      </c>
      <c r="M122" s="24">
        <f>ROUND(G122*L122,P4)</f>
        <v>0</v>
      </c>
      <c r="N122" s="25" t="s">
        <v>635</v>
      </c>
      <c r="O122" s="32">
        <f>M122*AA122</f>
        <v>0</v>
      </c>
      <c r="P122" s="1">
        <v>3</v>
      </c>
      <c r="AA122" s="1">
        <f>IF(P122=1,$O$3,IF(P122=2,$O$4,$O$5))</f>
        <v>0</v>
      </c>
    </row>
    <row r="123">
      <c r="A123" s="1" t="s">
        <v>639</v>
      </c>
      <c r="E123" s="27" t="s">
        <v>9406</v>
      </c>
    </row>
    <row r="124" ht="13">
      <c r="A124" s="1" t="s">
        <v>640</v>
      </c>
      <c r="E124" s="33" t="s">
        <v>9349</v>
      </c>
    </row>
    <row r="125">
      <c r="A125" s="1" t="s">
        <v>642</v>
      </c>
      <c r="E125" s="27" t="s">
        <v>1313</v>
      </c>
    </row>
    <row r="126">
      <c r="A126" s="1" t="s">
        <v>633</v>
      </c>
      <c r="B126" s="1">
        <v>30</v>
      </c>
      <c r="C126" s="26" t="s">
        <v>9407</v>
      </c>
      <c r="D126" t="s">
        <v>635</v>
      </c>
      <c r="E126" s="27" t="s">
        <v>9408</v>
      </c>
      <c r="F126" s="28" t="s">
        <v>649</v>
      </c>
      <c r="G126" s="29">
        <v>91</v>
      </c>
      <c r="H126" s="28">
        <v>0</v>
      </c>
      <c r="I126" s="30">
        <f>ROUND(G126*H126,P4)</f>
        <v>0</v>
      </c>
      <c r="L126" s="31">
        <v>0</v>
      </c>
      <c r="M126" s="24">
        <f>ROUND(G126*L126,P4)</f>
        <v>0</v>
      </c>
      <c r="N126" s="25" t="s">
        <v>638</v>
      </c>
      <c r="O126" s="32">
        <f>M126*AA126</f>
        <v>0</v>
      </c>
      <c r="P126" s="1">
        <v>3</v>
      </c>
      <c r="AA126" s="1">
        <f>IF(P126=1,$O$3,IF(P126=2,$O$4,$O$5))</f>
        <v>0</v>
      </c>
    </row>
    <row r="127">
      <c r="A127" s="1" t="s">
        <v>639</v>
      </c>
      <c r="E127" s="27" t="s">
        <v>9409</v>
      </c>
    </row>
    <row r="128" ht="13">
      <c r="A128" s="1" t="s">
        <v>640</v>
      </c>
      <c r="E128" s="33" t="s">
        <v>9372</v>
      </c>
    </row>
    <row r="129">
      <c r="A129" s="1" t="s">
        <v>642</v>
      </c>
      <c r="E129" s="27" t="s">
        <v>1313</v>
      </c>
    </row>
    <row r="130">
      <c r="A130" s="1" t="s">
        <v>633</v>
      </c>
      <c r="B130" s="1">
        <v>40</v>
      </c>
      <c r="C130" s="26" t="s">
        <v>9410</v>
      </c>
      <c r="D130" t="s">
        <v>635</v>
      </c>
      <c r="E130" s="27" t="s">
        <v>9411</v>
      </c>
      <c r="F130" s="28" t="s">
        <v>649</v>
      </c>
      <c r="G130" s="29">
        <v>91</v>
      </c>
      <c r="H130" s="28">
        <v>0</v>
      </c>
      <c r="I130" s="30">
        <f>ROUND(G130*H130,P4)</f>
        <v>0</v>
      </c>
      <c r="L130" s="31">
        <v>0</v>
      </c>
      <c r="M130" s="24">
        <f>ROUND(G130*L130,P4)</f>
        <v>0</v>
      </c>
      <c r="N130" s="25" t="s">
        <v>638</v>
      </c>
      <c r="O130" s="32">
        <f>M130*AA130</f>
        <v>0</v>
      </c>
      <c r="P130" s="1">
        <v>3</v>
      </c>
      <c r="AA130" s="1">
        <f>IF(P130=1,$O$3,IF(P130=2,$O$4,$O$5))</f>
        <v>0</v>
      </c>
    </row>
    <row r="131">
      <c r="A131" s="1" t="s">
        <v>639</v>
      </c>
      <c r="E131" s="27" t="s">
        <v>9409</v>
      </c>
    </row>
    <row r="132" ht="13">
      <c r="A132" s="1" t="s">
        <v>640</v>
      </c>
      <c r="E132" s="33" t="s">
        <v>9372</v>
      </c>
    </row>
    <row r="133">
      <c r="A133" s="1" t="s">
        <v>642</v>
      </c>
      <c r="E133" s="27" t="s">
        <v>1313</v>
      </c>
    </row>
    <row r="134" ht="13">
      <c r="A134" s="1" t="s">
        <v>630</v>
      </c>
      <c r="C134" s="22" t="s">
        <v>1889</v>
      </c>
      <c r="E134" s="23" t="s">
        <v>4497</v>
      </c>
      <c r="L134" s="24">
        <f>SUMIFS(L135:L142,A135:A142,"P")</f>
        <v>0</v>
      </c>
      <c r="M134" s="24">
        <f>SUMIFS(M135:M142,A135:A142,"P")</f>
        <v>0</v>
      </c>
      <c r="N134" s="25"/>
    </row>
    <row r="135">
      <c r="A135" s="1" t="s">
        <v>633</v>
      </c>
      <c r="B135" s="1">
        <v>31</v>
      </c>
      <c r="C135" s="26" t="s">
        <v>9412</v>
      </c>
      <c r="D135" t="s">
        <v>635</v>
      </c>
      <c r="E135" s="27" t="s">
        <v>9413</v>
      </c>
      <c r="F135" s="28" t="s">
        <v>659</v>
      </c>
      <c r="G135" s="29">
        <v>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9414</v>
      </c>
    </row>
    <row r="137" ht="13">
      <c r="A137" s="1" t="s">
        <v>640</v>
      </c>
      <c r="E137" s="33" t="s">
        <v>9415</v>
      </c>
    </row>
    <row r="138">
      <c r="A138" s="1" t="s">
        <v>642</v>
      </c>
      <c r="E138" s="27" t="s">
        <v>1313</v>
      </c>
    </row>
    <row r="139">
      <c r="A139" s="1" t="s">
        <v>633</v>
      </c>
      <c r="B139" s="1">
        <v>32</v>
      </c>
      <c r="C139" s="26" t="s">
        <v>9416</v>
      </c>
      <c r="D139" t="s">
        <v>635</v>
      </c>
      <c r="E139" s="27" t="s">
        <v>9417</v>
      </c>
      <c r="F139" s="28" t="s">
        <v>649</v>
      </c>
      <c r="G139" s="29">
        <v>87.799999999999997</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9418</v>
      </c>
    </row>
    <row r="141" ht="13">
      <c r="A141" s="1" t="s">
        <v>640</v>
      </c>
      <c r="E141" s="33" t="s">
        <v>9419</v>
      </c>
    </row>
    <row r="142">
      <c r="A142" s="1" t="s">
        <v>642</v>
      </c>
      <c r="E142" s="27" t="s">
        <v>1313</v>
      </c>
    </row>
    <row r="143" ht="13">
      <c r="A143" s="1" t="s">
        <v>630</v>
      </c>
      <c r="C143" s="22" t="s">
        <v>1724</v>
      </c>
      <c r="E143" s="23" t="s">
        <v>1725</v>
      </c>
      <c r="L143" s="24">
        <f>SUMIFS(L144:L147,A144:A147,"P")</f>
        <v>0</v>
      </c>
      <c r="M143" s="24">
        <f>SUMIFS(M144:M147,A144:A147,"P")</f>
        <v>0</v>
      </c>
      <c r="N143" s="25"/>
    </row>
    <row r="144" ht="25">
      <c r="A144" s="1" t="s">
        <v>633</v>
      </c>
      <c r="B144" s="1">
        <v>8</v>
      </c>
      <c r="C144" s="26" t="s">
        <v>1726</v>
      </c>
      <c r="D144" t="s">
        <v>1727</v>
      </c>
      <c r="E144" s="27" t="s">
        <v>9420</v>
      </c>
      <c r="F144" s="28" t="s">
        <v>1729</v>
      </c>
      <c r="G144" s="29">
        <v>747.28499999999997</v>
      </c>
      <c r="H144" s="28">
        <v>0</v>
      </c>
      <c r="I144" s="30">
        <f>ROUND(G144*H144,P4)</f>
        <v>0</v>
      </c>
      <c r="L144" s="31">
        <v>0</v>
      </c>
      <c r="M144" s="24">
        <f>ROUND(G144*L144,P4)</f>
        <v>0</v>
      </c>
      <c r="N144" s="25" t="s">
        <v>1730</v>
      </c>
      <c r="O144" s="32">
        <f>M144*AA144</f>
        <v>0</v>
      </c>
      <c r="P144" s="1">
        <v>3</v>
      </c>
      <c r="AA144" s="1">
        <f>IF(P144=1,$O$3,IF(P144=2,$O$4,$O$5))</f>
        <v>0</v>
      </c>
    </row>
    <row r="145" ht="37.5">
      <c r="A145" s="1" t="s">
        <v>639</v>
      </c>
      <c r="E145" s="27" t="s">
        <v>9421</v>
      </c>
    </row>
    <row r="146" ht="13">
      <c r="A146" s="1" t="s">
        <v>640</v>
      </c>
      <c r="E146" s="33" t="s">
        <v>9422</v>
      </c>
    </row>
    <row r="147" ht="187.5">
      <c r="A147" s="1" t="s">
        <v>642</v>
      </c>
      <c r="E147" s="27" t="s">
        <v>3628</v>
      </c>
    </row>
  </sheetData>
  <sheetProtection sheet="1" objects="1" scenarios="1" spinCount="100000" saltValue="0S0Vm148de6eu5fyziHEVntml+3QBI7OwNQ1lUHbVb9YHiO5BAyXHE7WCGG9CIvD5Q1AlRI/ZbHy1TmGLwoxkA==" hashValue="ZH+JbsWAMTEfnbCY96gwUbUnoF5foMgY5mf7nWsM45G0BhN+uRfY0Z5MpVV+SEyiJVejqdLWNPpt698Hpl9SO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COUNTIFS(L8:L22,"=0",A8:A22,"P")+COUNTIFS(L8:L22,"",A8:A22,"P")+SUM(Q8:Q22)</f>
        <v>0</v>
      </c>
    </row>
    <row r="8" ht="13">
      <c r="A8" s="1" t="s">
        <v>628</v>
      </c>
      <c r="C8" s="22" t="s">
        <v>9423</v>
      </c>
      <c r="E8" s="23" t="s">
        <v>374</v>
      </c>
      <c r="L8" s="24">
        <f>L9</f>
        <v>0</v>
      </c>
      <c r="M8" s="24">
        <f>M9</f>
        <v>0</v>
      </c>
      <c r="N8" s="25"/>
    </row>
    <row r="9" ht="13">
      <c r="A9" s="1" t="s">
        <v>630</v>
      </c>
      <c r="C9" s="22" t="s">
        <v>861</v>
      </c>
      <c r="E9" s="23" t="s">
        <v>1388</v>
      </c>
      <c r="L9" s="24">
        <f>SUMIFS(L10:L21,A10:A21,"P")</f>
        <v>0</v>
      </c>
      <c r="M9" s="24">
        <f>SUMIFS(M10:M21,A10:A21,"P")</f>
        <v>0</v>
      </c>
      <c r="N9" s="25"/>
    </row>
    <row r="10">
      <c r="A10" s="1" t="s">
        <v>633</v>
      </c>
      <c r="B10" s="1">
        <v>1</v>
      </c>
      <c r="C10" s="26" t="s">
        <v>1399</v>
      </c>
      <c r="D10" t="s">
        <v>635</v>
      </c>
      <c r="E10" s="27" t="s">
        <v>1400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9117</v>
      </c>
    </row>
    <row r="13">
      <c r="A13" s="1" t="s">
        <v>642</v>
      </c>
      <c r="E13" s="27" t="s">
        <v>1313</v>
      </c>
    </row>
    <row r="14">
      <c r="A14" s="1" t="s">
        <v>633</v>
      </c>
      <c r="B14" s="1">
        <v>2</v>
      </c>
      <c r="C14" s="26" t="s">
        <v>883</v>
      </c>
      <c r="D14" t="s">
        <v>635</v>
      </c>
      <c r="E14" s="27" t="s">
        <v>884</v>
      </c>
      <c r="F14" s="28" t="s">
        <v>869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9424</v>
      </c>
    </row>
    <row r="17">
      <c r="A17" s="1" t="s">
        <v>642</v>
      </c>
      <c r="E17" s="27" t="s">
        <v>1313</v>
      </c>
    </row>
    <row r="18">
      <c r="A18" s="1" t="s">
        <v>633</v>
      </c>
      <c r="B18" s="1">
        <v>3</v>
      </c>
      <c r="C18" s="26" t="s">
        <v>3761</v>
      </c>
      <c r="D18" t="s">
        <v>635</v>
      </c>
      <c r="E18" s="27" t="s">
        <v>3762</v>
      </c>
      <c r="F18" s="28" t="s">
        <v>869</v>
      </c>
      <c r="G18" s="29">
        <v>1</v>
      </c>
      <c r="H18" s="28">
        <v>0</v>
      </c>
      <c r="I18" s="30">
        <f>ROUND(G18*H18,P4)</f>
        <v>0</v>
      </c>
      <c r="L18" s="31">
        <v>0</v>
      </c>
      <c r="M18" s="24">
        <f>ROUND(G18*L18,P4)</f>
        <v>0</v>
      </c>
      <c r="N18" s="25" t="s">
        <v>638</v>
      </c>
      <c r="O18" s="32">
        <f>M18*AA18</f>
        <v>0</v>
      </c>
      <c r="P18" s="1">
        <v>3</v>
      </c>
      <c r="AA18" s="1">
        <f>IF(P18=1,$O$3,IF(P18=2,$O$4,$O$5))</f>
        <v>0</v>
      </c>
    </row>
    <row r="19">
      <c r="A19" s="1" t="s">
        <v>639</v>
      </c>
      <c r="E19" s="27" t="s">
        <v>9077</v>
      </c>
    </row>
    <row r="20" ht="13">
      <c r="A20" s="1" t="s">
        <v>640</v>
      </c>
      <c r="E20" s="33" t="s">
        <v>5326</v>
      </c>
    </row>
    <row r="21">
      <c r="A21" s="1" t="s">
        <v>642</v>
      </c>
      <c r="E21" s="27" t="s">
        <v>1313</v>
      </c>
    </row>
  </sheetData>
  <sheetProtection sheet="1" objects="1" scenarios="1" spinCount="100000" saltValue="oINuA54VqV9Azonj7RT76vWq52W6/VduuR3Wz7MyTaZMyWTQGRGuSRLQIhRoNQdqt7eEGydnJ4SVIuw9cRHIgg==" hashValue="YVJ/hGyOSEb4jwLGZiO9IbNvMWvJIoCkVHdIjzd6y2gQw6DHSIQvYhQqRzC9eYTFzs4zVRgILSlp9NDRW89Gx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9425</v>
      </c>
      <c r="E8" s="23" t="s">
        <v>376</v>
      </c>
      <c r="L8" s="24">
        <f>L9+L46+L59+L92+L101</f>
        <v>0</v>
      </c>
      <c r="M8" s="24">
        <f>M9+M46+M59+M92+M101</f>
        <v>0</v>
      </c>
      <c r="N8" s="25"/>
    </row>
    <row r="9" ht="13">
      <c r="A9" s="1" t="s">
        <v>630</v>
      </c>
      <c r="C9" s="22" t="s">
        <v>861</v>
      </c>
      <c r="E9" s="23" t="s">
        <v>1388</v>
      </c>
      <c r="L9" s="24">
        <f>SUMIFS(L10:L45,A10:A45,"P")</f>
        <v>0</v>
      </c>
      <c r="M9" s="24">
        <f>SUMIFS(M10:M45,A10:A45,"P")</f>
        <v>0</v>
      </c>
      <c r="N9" s="25"/>
    </row>
    <row r="10">
      <c r="A10" s="1" t="s">
        <v>633</v>
      </c>
      <c r="B10" s="1">
        <v>3</v>
      </c>
      <c r="C10" s="26" t="s">
        <v>8786</v>
      </c>
      <c r="D10" t="s">
        <v>635</v>
      </c>
      <c r="E10" s="27" t="s">
        <v>7440</v>
      </c>
      <c r="F10" s="28" t="s">
        <v>869</v>
      </c>
      <c r="G10" s="29">
        <v>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4</v>
      </c>
      <c r="C14" s="26" t="s">
        <v>9223</v>
      </c>
      <c r="D14" t="s">
        <v>635</v>
      </c>
      <c r="E14" s="27" t="s">
        <v>9224</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9225</v>
      </c>
    </row>
    <row r="17">
      <c r="A17" s="1" t="s">
        <v>642</v>
      </c>
      <c r="E17" s="27" t="s">
        <v>1313</v>
      </c>
    </row>
    <row r="18">
      <c r="A18" s="1" t="s">
        <v>633</v>
      </c>
      <c r="B18" s="1">
        <v>5</v>
      </c>
      <c r="C18" s="26" t="s">
        <v>1399</v>
      </c>
      <c r="D18" t="s">
        <v>635</v>
      </c>
      <c r="E18" s="27" t="s">
        <v>1400</v>
      </c>
      <c r="F18" s="28" t="s">
        <v>869</v>
      </c>
      <c r="G18" s="29">
        <v>1036</v>
      </c>
      <c r="H18" s="28">
        <v>0</v>
      </c>
      <c r="I18" s="30">
        <f>ROUND(G18*H18,P4)</f>
        <v>0</v>
      </c>
      <c r="L18" s="31">
        <v>0</v>
      </c>
      <c r="M18" s="24">
        <f>ROUND(G18*L18,P4)</f>
        <v>0</v>
      </c>
      <c r="N18" s="25" t="s">
        <v>638</v>
      </c>
      <c r="O18" s="32">
        <f>M18*AA18</f>
        <v>0</v>
      </c>
      <c r="P18" s="1">
        <v>3</v>
      </c>
      <c r="AA18" s="1">
        <f>IF(P18=1,$O$3,IF(P18=2,$O$4,$O$5))</f>
        <v>0</v>
      </c>
    </row>
    <row r="19">
      <c r="A19" s="1" t="s">
        <v>639</v>
      </c>
      <c r="E19" s="27" t="s">
        <v>9426</v>
      </c>
    </row>
    <row r="20" ht="13">
      <c r="A20" s="1" t="s">
        <v>640</v>
      </c>
      <c r="E20" s="33" t="s">
        <v>9427</v>
      </c>
    </row>
    <row r="21">
      <c r="A21" s="1" t="s">
        <v>642</v>
      </c>
      <c r="E21" s="27" t="s">
        <v>1313</v>
      </c>
    </row>
    <row r="22">
      <c r="A22" s="1" t="s">
        <v>633</v>
      </c>
      <c r="B22" s="1">
        <v>6</v>
      </c>
      <c r="C22" s="26" t="s">
        <v>4582</v>
      </c>
      <c r="D22" t="s">
        <v>635</v>
      </c>
      <c r="E22" s="27" t="s">
        <v>4583</v>
      </c>
      <c r="F22" s="28" t="s">
        <v>869</v>
      </c>
      <c r="G22" s="29">
        <v>920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7</v>
      </c>
      <c r="C26" s="26" t="s">
        <v>883</v>
      </c>
      <c r="D26" t="s">
        <v>635</v>
      </c>
      <c r="E26" s="27" t="s">
        <v>884</v>
      </c>
      <c r="F26" s="28" t="s">
        <v>869</v>
      </c>
      <c r="G26" s="29">
        <v>421</v>
      </c>
      <c r="H26" s="28">
        <v>0</v>
      </c>
      <c r="I26" s="30">
        <f>ROUND(G26*H26,P4)</f>
        <v>0</v>
      </c>
      <c r="L26" s="31">
        <v>0</v>
      </c>
      <c r="M26" s="24">
        <f>ROUND(G26*L26,P4)</f>
        <v>0</v>
      </c>
      <c r="N26" s="25" t="s">
        <v>638</v>
      </c>
      <c r="O26" s="32">
        <f>M26*AA26</f>
        <v>0</v>
      </c>
      <c r="P26" s="1">
        <v>3</v>
      </c>
      <c r="AA26" s="1">
        <f>IF(P26=1,$O$3,IF(P26=2,$O$4,$O$5))</f>
        <v>0</v>
      </c>
    </row>
    <row r="27" ht="25">
      <c r="A27" s="1" t="s">
        <v>639</v>
      </c>
      <c r="E27" s="27" t="s">
        <v>9119</v>
      </c>
    </row>
    <row r="28" ht="13">
      <c r="A28" s="1" t="s">
        <v>640</v>
      </c>
      <c r="E28" s="33" t="s">
        <v>9104</v>
      </c>
    </row>
    <row r="29">
      <c r="A29" s="1" t="s">
        <v>642</v>
      </c>
      <c r="E29" s="27" t="s">
        <v>1313</v>
      </c>
    </row>
    <row r="30">
      <c r="A30" s="1" t="s">
        <v>633</v>
      </c>
      <c r="B30" s="1">
        <v>8</v>
      </c>
      <c r="C30" s="26" t="s">
        <v>1812</v>
      </c>
      <c r="D30" t="s">
        <v>635</v>
      </c>
      <c r="E30" s="27" t="s">
        <v>1813</v>
      </c>
      <c r="F30" s="28" t="s">
        <v>869</v>
      </c>
      <c r="G30" s="29">
        <v>297.93000000000001</v>
      </c>
      <c r="H30" s="28">
        <v>0</v>
      </c>
      <c r="I30" s="30">
        <f>ROUND(G30*H30,P4)</f>
        <v>0</v>
      </c>
      <c r="L30" s="31">
        <v>0</v>
      </c>
      <c r="M30" s="24">
        <f>ROUND(G30*L30,P4)</f>
        <v>0</v>
      </c>
      <c r="N30" s="25" t="s">
        <v>638</v>
      </c>
      <c r="O30" s="32">
        <f>M30*AA30</f>
        <v>0</v>
      </c>
      <c r="P30" s="1">
        <v>3</v>
      </c>
      <c r="AA30" s="1">
        <f>IF(P30=1,$O$3,IF(P30=2,$O$4,$O$5))</f>
        <v>0</v>
      </c>
    </row>
    <row r="31">
      <c r="A31" s="1" t="s">
        <v>639</v>
      </c>
      <c r="E31" s="27" t="s">
        <v>9105</v>
      </c>
    </row>
    <row r="32" ht="13">
      <c r="A32" s="1" t="s">
        <v>640</v>
      </c>
      <c r="E32" s="33" t="s">
        <v>9104</v>
      </c>
    </row>
    <row r="33">
      <c r="A33" s="1" t="s">
        <v>642</v>
      </c>
      <c r="E33" s="27" t="s">
        <v>1313</v>
      </c>
    </row>
    <row r="34">
      <c r="A34" s="1" t="s">
        <v>633</v>
      </c>
      <c r="B34" s="1">
        <v>9</v>
      </c>
      <c r="C34" s="26" t="s">
        <v>6259</v>
      </c>
      <c r="D34" t="s">
        <v>635</v>
      </c>
      <c r="E34" s="27" t="s">
        <v>6260</v>
      </c>
      <c r="F34" s="28" t="s">
        <v>869</v>
      </c>
      <c r="G34" s="29">
        <v>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9104</v>
      </c>
    </row>
    <row r="37">
      <c r="A37" s="1" t="s">
        <v>642</v>
      </c>
      <c r="E37" s="27" t="s">
        <v>1313</v>
      </c>
    </row>
    <row r="38">
      <c r="A38" s="1" t="s">
        <v>633</v>
      </c>
      <c r="B38" s="1">
        <v>10</v>
      </c>
      <c r="C38" s="26" t="s">
        <v>1805</v>
      </c>
      <c r="D38" t="s">
        <v>635</v>
      </c>
      <c r="E38" s="27" t="s">
        <v>1806</v>
      </c>
      <c r="F38" s="28" t="s">
        <v>865</v>
      </c>
      <c r="G38" s="29">
        <v>150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9104</v>
      </c>
    </row>
    <row r="41">
      <c r="A41" s="1" t="s">
        <v>642</v>
      </c>
      <c r="E41" s="27" t="s">
        <v>1313</v>
      </c>
    </row>
    <row r="42">
      <c r="A42" s="1" t="s">
        <v>633</v>
      </c>
      <c r="B42" s="1">
        <v>11</v>
      </c>
      <c r="C42" s="26" t="s">
        <v>3761</v>
      </c>
      <c r="D42" t="s">
        <v>635</v>
      </c>
      <c r="E42" s="27" t="s">
        <v>3762</v>
      </c>
      <c r="F42" s="28" t="s">
        <v>869</v>
      </c>
      <c r="G42" s="29">
        <v>149.99000000000001</v>
      </c>
      <c r="H42" s="28">
        <v>0</v>
      </c>
      <c r="I42" s="30">
        <f>ROUND(G42*H42,P4)</f>
        <v>0</v>
      </c>
      <c r="L42" s="31">
        <v>0</v>
      </c>
      <c r="M42" s="24">
        <f>ROUND(G42*L42,P4)</f>
        <v>0</v>
      </c>
      <c r="N42" s="25" t="s">
        <v>638</v>
      </c>
      <c r="O42" s="32">
        <f>M42*AA42</f>
        <v>0</v>
      </c>
      <c r="P42" s="1">
        <v>3</v>
      </c>
      <c r="AA42" s="1">
        <f>IF(P42=1,$O$3,IF(P42=2,$O$4,$O$5))</f>
        <v>0</v>
      </c>
    </row>
    <row r="43">
      <c r="A43" s="1" t="s">
        <v>639</v>
      </c>
      <c r="E43" s="27" t="s">
        <v>9077</v>
      </c>
    </row>
    <row r="44" ht="13">
      <c r="A44" s="1" t="s">
        <v>640</v>
      </c>
      <c r="E44" s="33" t="s">
        <v>9104</v>
      </c>
    </row>
    <row r="45">
      <c r="A45" s="1" t="s">
        <v>642</v>
      </c>
      <c r="E45" s="27" t="s">
        <v>1313</v>
      </c>
    </row>
    <row r="46" ht="13">
      <c r="A46" s="1" t="s">
        <v>630</v>
      </c>
      <c r="C46" s="22" t="s">
        <v>3123</v>
      </c>
      <c r="E46" s="23" t="s">
        <v>4687</v>
      </c>
      <c r="L46" s="24">
        <f>SUMIFS(L47:L58,A47:A58,"P")</f>
        <v>0</v>
      </c>
      <c r="M46" s="24">
        <f>SUMIFS(M47:M58,A47:A58,"P")</f>
        <v>0</v>
      </c>
      <c r="N46" s="25"/>
    </row>
    <row r="47">
      <c r="A47" s="1" t="s">
        <v>633</v>
      </c>
      <c r="B47" s="1">
        <v>12</v>
      </c>
      <c r="C47" s="26" t="s">
        <v>5457</v>
      </c>
      <c r="D47" t="s">
        <v>635</v>
      </c>
      <c r="E47" s="27" t="s">
        <v>5458</v>
      </c>
      <c r="F47" s="28" t="s">
        <v>869</v>
      </c>
      <c r="G47" s="29">
        <v>46.630000000000003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9104</v>
      </c>
    </row>
    <row r="50">
      <c r="A50" s="1" t="s">
        <v>642</v>
      </c>
      <c r="E50" s="27" t="s">
        <v>1313</v>
      </c>
    </row>
    <row r="51">
      <c r="A51" s="1" t="s">
        <v>633</v>
      </c>
      <c r="B51" s="1">
        <v>13</v>
      </c>
      <c r="C51" s="26" t="s">
        <v>9082</v>
      </c>
      <c r="D51" t="s">
        <v>635</v>
      </c>
      <c r="E51" s="27" t="s">
        <v>9083</v>
      </c>
      <c r="F51" s="28" t="s">
        <v>869</v>
      </c>
      <c r="G51" s="29">
        <v>46.770000000000003</v>
      </c>
      <c r="H51" s="28">
        <v>0</v>
      </c>
      <c r="I51" s="30">
        <f>ROUND(G51*H51,P4)</f>
        <v>0</v>
      </c>
      <c r="L51" s="31">
        <v>0</v>
      </c>
      <c r="M51" s="24">
        <f>ROUND(G51*L51,P4)</f>
        <v>0</v>
      </c>
      <c r="N51" s="25" t="s">
        <v>638</v>
      </c>
      <c r="O51" s="32">
        <f>M51*AA51</f>
        <v>0</v>
      </c>
      <c r="P51" s="1">
        <v>3</v>
      </c>
      <c r="AA51" s="1">
        <f>IF(P51=1,$O$3,IF(P51=2,$O$4,$O$5))</f>
        <v>0</v>
      </c>
    </row>
    <row r="52">
      <c r="A52" s="1" t="s">
        <v>639</v>
      </c>
      <c r="E52" s="27" t="s">
        <v>9084</v>
      </c>
    </row>
    <row r="53" ht="13">
      <c r="A53" s="1" t="s">
        <v>640</v>
      </c>
      <c r="E53" s="33" t="s">
        <v>9104</v>
      </c>
    </row>
    <row r="54">
      <c r="A54" s="1" t="s">
        <v>642</v>
      </c>
      <c r="E54" s="27" t="s">
        <v>1313</v>
      </c>
    </row>
    <row r="55">
      <c r="A55" s="1" t="s">
        <v>633</v>
      </c>
      <c r="B55" s="1">
        <v>14</v>
      </c>
      <c r="C55" s="26" t="s">
        <v>9107</v>
      </c>
      <c r="D55" t="s">
        <v>635</v>
      </c>
      <c r="E55" s="27" t="s">
        <v>9083</v>
      </c>
      <c r="F55" s="28" t="s">
        <v>869</v>
      </c>
      <c r="G55" s="29">
        <v>53.399999999999999</v>
      </c>
      <c r="H55" s="28">
        <v>0</v>
      </c>
      <c r="I55" s="30">
        <f>ROUND(G55*H55,P4)</f>
        <v>0</v>
      </c>
      <c r="L55" s="31">
        <v>0</v>
      </c>
      <c r="M55" s="24">
        <f>ROUND(G55*L55,P4)</f>
        <v>0</v>
      </c>
      <c r="N55" s="25" t="s">
        <v>635</v>
      </c>
      <c r="O55" s="32">
        <f>M55*AA55</f>
        <v>0</v>
      </c>
      <c r="P55" s="1">
        <v>3</v>
      </c>
      <c r="AA55" s="1">
        <f>IF(P55=1,$O$3,IF(P55=2,$O$4,$O$5))</f>
        <v>0</v>
      </c>
    </row>
    <row r="56">
      <c r="A56" s="1" t="s">
        <v>639</v>
      </c>
      <c r="E56" s="27" t="s">
        <v>9108</v>
      </c>
    </row>
    <row r="57" ht="13">
      <c r="A57" s="1" t="s">
        <v>640</v>
      </c>
      <c r="E57" s="33" t="s">
        <v>9104</v>
      </c>
    </row>
    <row r="58">
      <c r="A58" s="1" t="s">
        <v>642</v>
      </c>
      <c r="E58" s="27" t="s">
        <v>1313</v>
      </c>
    </row>
    <row r="59" ht="13">
      <c r="A59" s="1" t="s">
        <v>630</v>
      </c>
      <c r="C59" s="22" t="s">
        <v>4738</v>
      </c>
      <c r="E59" s="23" t="s">
        <v>5475</v>
      </c>
      <c r="L59" s="24">
        <f>SUMIFS(L60:L91,A60:A91,"P")</f>
        <v>0</v>
      </c>
      <c r="M59" s="24">
        <f>SUMIFS(M60:M91,A60:A91,"P")</f>
        <v>0</v>
      </c>
      <c r="N59" s="25"/>
    </row>
    <row r="60">
      <c r="A60" s="1" t="s">
        <v>633</v>
      </c>
      <c r="B60" s="1">
        <v>15</v>
      </c>
      <c r="C60" s="26" t="s">
        <v>9428</v>
      </c>
      <c r="D60" t="s">
        <v>635</v>
      </c>
      <c r="E60" s="27" t="s">
        <v>9429</v>
      </c>
      <c r="F60" s="28" t="s">
        <v>649</v>
      </c>
      <c r="G60" s="29">
        <v>105.81999999999999</v>
      </c>
      <c r="H60" s="28">
        <v>0</v>
      </c>
      <c r="I60" s="30">
        <f>ROUND(G60*H60,P4)</f>
        <v>0</v>
      </c>
      <c r="L60" s="31">
        <v>0</v>
      </c>
      <c r="M60" s="24">
        <f>ROUND(G60*L60,P4)</f>
        <v>0</v>
      </c>
      <c r="N60" s="25" t="s">
        <v>638</v>
      </c>
      <c r="O60" s="32">
        <f>M60*AA60</f>
        <v>0</v>
      </c>
      <c r="P60" s="1">
        <v>3</v>
      </c>
      <c r="AA60" s="1">
        <f>IF(P60=1,$O$3,IF(P60=2,$O$4,$O$5))</f>
        <v>0</v>
      </c>
    </row>
    <row r="61">
      <c r="A61" s="1" t="s">
        <v>639</v>
      </c>
      <c r="E61" s="27" t="s">
        <v>9430</v>
      </c>
    </row>
    <row r="62" ht="13">
      <c r="A62" s="1" t="s">
        <v>640</v>
      </c>
      <c r="E62" s="33" t="s">
        <v>9431</v>
      </c>
    </row>
    <row r="63">
      <c r="A63" s="1" t="s">
        <v>642</v>
      </c>
      <c r="E63" s="27" t="s">
        <v>1313</v>
      </c>
    </row>
    <row r="64">
      <c r="A64" s="1" t="s">
        <v>633</v>
      </c>
      <c r="B64" s="1">
        <v>16</v>
      </c>
      <c r="C64" s="26" t="s">
        <v>9432</v>
      </c>
      <c r="D64" t="s">
        <v>635</v>
      </c>
      <c r="E64" s="27" t="s">
        <v>9433</v>
      </c>
      <c r="F64" s="28" t="s">
        <v>649</v>
      </c>
      <c r="G64" s="29">
        <v>58.649999999999999</v>
      </c>
      <c r="H64" s="28">
        <v>0</v>
      </c>
      <c r="I64" s="30">
        <f>ROUND(G64*H64,P4)</f>
        <v>0</v>
      </c>
      <c r="L64" s="31">
        <v>0</v>
      </c>
      <c r="M64" s="24">
        <f>ROUND(G64*L64,P4)</f>
        <v>0</v>
      </c>
      <c r="N64" s="25" t="s">
        <v>638</v>
      </c>
      <c r="O64" s="32">
        <f>M64*AA64</f>
        <v>0</v>
      </c>
      <c r="P64" s="1">
        <v>3</v>
      </c>
      <c r="AA64" s="1">
        <f>IF(P64=1,$O$3,IF(P64=2,$O$4,$O$5))</f>
        <v>0</v>
      </c>
    </row>
    <row r="65">
      <c r="A65" s="1" t="s">
        <v>639</v>
      </c>
      <c r="E65" s="27" t="s">
        <v>9430</v>
      </c>
    </row>
    <row r="66" ht="13">
      <c r="A66" s="1" t="s">
        <v>640</v>
      </c>
      <c r="E66" s="33" t="s">
        <v>9434</v>
      </c>
    </row>
    <row r="67">
      <c r="A67" s="1" t="s">
        <v>642</v>
      </c>
      <c r="E67" s="27" t="s">
        <v>1313</v>
      </c>
    </row>
    <row r="68">
      <c r="A68" s="1" t="s">
        <v>633</v>
      </c>
      <c r="B68" s="1">
        <v>17</v>
      </c>
      <c r="C68" s="26" t="s">
        <v>9435</v>
      </c>
      <c r="D68" t="s">
        <v>635</v>
      </c>
      <c r="E68" s="27" t="s">
        <v>9436</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9093</v>
      </c>
    </row>
    <row r="71">
      <c r="A71" s="1" t="s">
        <v>642</v>
      </c>
      <c r="E71" s="27" t="s">
        <v>1313</v>
      </c>
    </row>
    <row r="72">
      <c r="A72" s="1" t="s">
        <v>633</v>
      </c>
      <c r="B72" s="1">
        <v>18</v>
      </c>
      <c r="C72" s="26" t="s">
        <v>9125</v>
      </c>
      <c r="D72" t="s">
        <v>635</v>
      </c>
      <c r="E72" s="27" t="s">
        <v>9126</v>
      </c>
      <c r="F72" s="28" t="s">
        <v>869</v>
      </c>
      <c r="G72" s="29">
        <v>83.129999999999995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9437</v>
      </c>
    </row>
    <row r="75">
      <c r="A75" s="1" t="s">
        <v>642</v>
      </c>
      <c r="E75" s="27" t="s">
        <v>1313</v>
      </c>
    </row>
    <row r="76">
      <c r="A76" s="1" t="s">
        <v>633</v>
      </c>
      <c r="B76" s="1">
        <v>19</v>
      </c>
      <c r="C76" s="26" t="s">
        <v>9122</v>
      </c>
      <c r="D76" t="s">
        <v>635</v>
      </c>
      <c r="E76" s="27" t="s">
        <v>9123</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9100</v>
      </c>
    </row>
    <row r="79">
      <c r="A79" s="1" t="s">
        <v>642</v>
      </c>
      <c r="E79" s="27" t="s">
        <v>1313</v>
      </c>
    </row>
    <row r="80">
      <c r="A80" s="1" t="s">
        <v>633</v>
      </c>
      <c r="B80" s="1">
        <v>20</v>
      </c>
      <c r="C80" s="26" t="s">
        <v>9051</v>
      </c>
      <c r="D80" t="s">
        <v>635</v>
      </c>
      <c r="E80" s="27" t="s">
        <v>9052</v>
      </c>
      <c r="F80" s="28" t="s">
        <v>649</v>
      </c>
      <c r="G80" s="29">
        <v>164.47</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9438</v>
      </c>
    </row>
    <row r="83">
      <c r="A83" s="1" t="s">
        <v>642</v>
      </c>
      <c r="E83" s="27" t="s">
        <v>1313</v>
      </c>
    </row>
    <row r="84">
      <c r="A84" s="1" t="s">
        <v>633</v>
      </c>
      <c r="B84" s="1">
        <v>21</v>
      </c>
      <c r="C84" s="26" t="s">
        <v>9127</v>
      </c>
      <c r="D84" t="s">
        <v>635</v>
      </c>
      <c r="E84" s="27" t="s">
        <v>9128</v>
      </c>
      <c r="F84" s="28" t="s">
        <v>869</v>
      </c>
      <c r="G84" s="29">
        <v>24</v>
      </c>
      <c r="H84" s="28">
        <v>0</v>
      </c>
      <c r="I84" s="30">
        <f>ROUND(G84*H84,P4)</f>
        <v>0</v>
      </c>
      <c r="L84" s="31">
        <v>0</v>
      </c>
      <c r="M84" s="24">
        <f>ROUND(G84*L84,P4)</f>
        <v>0</v>
      </c>
      <c r="N84" s="25" t="s">
        <v>635</v>
      </c>
      <c r="O84" s="32">
        <f>M84*AA84</f>
        <v>0</v>
      </c>
      <c r="P84" s="1">
        <v>3</v>
      </c>
      <c r="AA84" s="1">
        <f>IF(P84=1,$O$3,IF(P84=2,$O$4,$O$5))</f>
        <v>0</v>
      </c>
    </row>
    <row r="85">
      <c r="A85" s="1" t="s">
        <v>639</v>
      </c>
      <c r="E85" s="27" t="s">
        <v>9129</v>
      </c>
    </row>
    <row r="86" ht="13">
      <c r="A86" s="1" t="s">
        <v>640</v>
      </c>
      <c r="E86" s="33" t="s">
        <v>9439</v>
      </c>
    </row>
    <row r="87" ht="409.5">
      <c r="A87" s="1" t="s">
        <v>642</v>
      </c>
      <c r="E87" s="27" t="s">
        <v>9130</v>
      </c>
    </row>
    <row r="88">
      <c r="A88" s="1" t="s">
        <v>633</v>
      </c>
      <c r="B88" s="1">
        <v>22</v>
      </c>
      <c r="C88" s="26" t="s">
        <v>9054</v>
      </c>
      <c r="D88" t="s">
        <v>635</v>
      </c>
      <c r="E88" s="27" t="s">
        <v>9055</v>
      </c>
      <c r="F88" s="28" t="s">
        <v>649</v>
      </c>
      <c r="G88" s="29">
        <v>164.47</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9438</v>
      </c>
    </row>
    <row r="91">
      <c r="A91" s="1" t="s">
        <v>642</v>
      </c>
      <c r="E91" s="27" t="s">
        <v>1313</v>
      </c>
    </row>
    <row r="92" ht="13">
      <c r="A92" s="1" t="s">
        <v>630</v>
      </c>
      <c r="C92" s="22" t="s">
        <v>1889</v>
      </c>
      <c r="E92" s="23" t="s">
        <v>6709</v>
      </c>
      <c r="L92" s="24">
        <f>SUMIFS(L93:L100,A93:A100,"P")</f>
        <v>0</v>
      </c>
      <c r="M92" s="24">
        <f>SUMIFS(M93:M100,A93:A100,"P")</f>
        <v>0</v>
      </c>
      <c r="N92" s="25"/>
    </row>
    <row r="93">
      <c r="A93" s="1" t="s">
        <v>633</v>
      </c>
      <c r="B93" s="1">
        <v>23</v>
      </c>
      <c r="C93" s="26" t="s">
        <v>9131</v>
      </c>
      <c r="D93" t="s">
        <v>635</v>
      </c>
      <c r="E93" s="27" t="s">
        <v>9132</v>
      </c>
      <c r="F93" s="28" t="s">
        <v>659</v>
      </c>
      <c r="G93" s="29">
        <v>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9094</v>
      </c>
    </row>
    <row r="96">
      <c r="A96" s="1" t="s">
        <v>642</v>
      </c>
      <c r="E96" s="27" t="s">
        <v>1313</v>
      </c>
    </row>
    <row r="97">
      <c r="A97" s="1" t="s">
        <v>633</v>
      </c>
      <c r="B97" s="1">
        <v>24</v>
      </c>
      <c r="C97" s="26" t="s">
        <v>9440</v>
      </c>
      <c r="D97" t="s">
        <v>635</v>
      </c>
      <c r="E97" s="27" t="s">
        <v>9441</v>
      </c>
      <c r="F97" s="28" t="s">
        <v>649</v>
      </c>
      <c r="G97" s="29">
        <v>50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5354</v>
      </c>
    </row>
    <row r="100">
      <c r="A100" s="1" t="s">
        <v>642</v>
      </c>
      <c r="E100" s="27" t="s">
        <v>1313</v>
      </c>
    </row>
    <row r="101" ht="13">
      <c r="A101" s="1" t="s">
        <v>630</v>
      </c>
      <c r="C101" s="22" t="s">
        <v>1724</v>
      </c>
      <c r="E101" s="23" t="s">
        <v>1725</v>
      </c>
      <c r="L101" s="24">
        <f>SUMIFS(L102:L109,A102:A109,"P")</f>
        <v>0</v>
      </c>
      <c r="M101" s="24">
        <f>SUMIFS(M102:M109,A102:A109,"P")</f>
        <v>0</v>
      </c>
      <c r="N101" s="25"/>
    </row>
    <row r="102" ht="25">
      <c r="A102" s="1" t="s">
        <v>633</v>
      </c>
      <c r="B102" s="1">
        <v>1</v>
      </c>
      <c r="C102" s="26" t="s">
        <v>1726</v>
      </c>
      <c r="D102" t="s">
        <v>1727</v>
      </c>
      <c r="E102" s="27" t="s">
        <v>1728</v>
      </c>
      <c r="F102" s="28" t="s">
        <v>1729</v>
      </c>
      <c r="G102" s="29">
        <v>1656</v>
      </c>
      <c r="H102" s="28">
        <v>0</v>
      </c>
      <c r="I102" s="30">
        <f>ROUND(G102*H102,P4)</f>
        <v>0</v>
      </c>
      <c r="L102" s="31">
        <v>0</v>
      </c>
      <c r="M102" s="24">
        <f>ROUND(G102*L102,P4)</f>
        <v>0</v>
      </c>
      <c r="N102" s="25" t="s">
        <v>1730</v>
      </c>
      <c r="O102" s="32">
        <f>M102*AA102</f>
        <v>0</v>
      </c>
      <c r="P102" s="1">
        <v>3</v>
      </c>
      <c r="AA102" s="1">
        <f>IF(P102=1,$O$3,IF(P102=2,$O$4,$O$5))</f>
        <v>0</v>
      </c>
    </row>
    <row r="103" ht="25">
      <c r="A103" s="1" t="s">
        <v>639</v>
      </c>
      <c r="E103" s="27" t="s">
        <v>1731</v>
      </c>
    </row>
    <row r="104" ht="13">
      <c r="A104" s="1" t="s">
        <v>640</v>
      </c>
      <c r="E104" s="33" t="s">
        <v>9104</v>
      </c>
    </row>
    <row r="105" ht="187.5">
      <c r="A105" s="1" t="s">
        <v>642</v>
      </c>
      <c r="E105" s="27" t="s">
        <v>3628</v>
      </c>
    </row>
    <row r="106" ht="25">
      <c r="A106" s="1" t="s">
        <v>633</v>
      </c>
      <c r="B106" s="1">
        <v>2</v>
      </c>
      <c r="C106" s="26" t="s">
        <v>1738</v>
      </c>
      <c r="D106" t="s">
        <v>1739</v>
      </c>
      <c r="E106" s="27" t="s">
        <v>1740</v>
      </c>
      <c r="F106" s="28" t="s">
        <v>1729</v>
      </c>
      <c r="G106" s="29">
        <v>28</v>
      </c>
      <c r="H106" s="28">
        <v>0</v>
      </c>
      <c r="I106" s="30">
        <f>ROUND(G106*H106,P4)</f>
        <v>0</v>
      </c>
      <c r="L106" s="31">
        <v>0</v>
      </c>
      <c r="M106" s="24">
        <f>ROUND(G106*L106,P4)</f>
        <v>0</v>
      </c>
      <c r="N106" s="25" t="s">
        <v>1730</v>
      </c>
      <c r="O106" s="32">
        <f>M106*AA106</f>
        <v>0</v>
      </c>
      <c r="P106" s="1">
        <v>3</v>
      </c>
      <c r="AA106" s="1">
        <f>IF(P106=1,$O$3,IF(P106=2,$O$4,$O$5))</f>
        <v>0</v>
      </c>
    </row>
    <row r="107" ht="25">
      <c r="A107" s="1" t="s">
        <v>639</v>
      </c>
      <c r="E107" s="27" t="s">
        <v>1731</v>
      </c>
    </row>
    <row r="108" ht="13">
      <c r="A108" s="1" t="s">
        <v>640</v>
      </c>
      <c r="E108" s="33" t="s">
        <v>9081</v>
      </c>
    </row>
    <row r="109" ht="187.5">
      <c r="A109" s="1" t="s">
        <v>642</v>
      </c>
      <c r="E109" s="27" t="s">
        <v>4011</v>
      </c>
    </row>
  </sheetData>
  <sheetProtection sheet="1" objects="1" scenarios="1" spinCount="100000" saltValue="09ZwNvPjGWl1mtMF9xRelRpwUwazrRgjTHMOObFqodIDn0QwcywTXkiLfRAuw5/hvOj8Y4u9OMgi8OGYua11Pw==" hashValue="TQ6DbK1U/lXmQhgiDru1H1We859njy5nwUf6l0RaiLpULIkkInyeUxAQ9F9kWo7xFPBiwk5UFvvj4yCg8O6TI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9442</v>
      </c>
      <c r="E8" s="23" t="s">
        <v>378</v>
      </c>
      <c r="L8" s="24">
        <f>L9+L42+L51+L72+L77</f>
        <v>0</v>
      </c>
      <c r="M8" s="24">
        <f>M9+M42+M51+M72+M77</f>
        <v>0</v>
      </c>
      <c r="N8" s="25"/>
    </row>
    <row r="9" ht="13">
      <c r="A9" s="1" t="s">
        <v>630</v>
      </c>
      <c r="C9" s="22" t="s">
        <v>861</v>
      </c>
      <c r="E9" s="23" t="s">
        <v>1388</v>
      </c>
      <c r="L9" s="24">
        <f>SUMIFS(L10:L41,A10:A41,"P")</f>
        <v>0</v>
      </c>
      <c r="M9" s="24">
        <f>SUMIFS(M10:M41,A10:A41,"P")</f>
        <v>0</v>
      </c>
      <c r="N9" s="25"/>
    </row>
    <row r="10">
      <c r="A10" s="1" t="s">
        <v>633</v>
      </c>
      <c r="B10" s="1">
        <v>2</v>
      </c>
      <c r="C10" s="26" t="s">
        <v>8786</v>
      </c>
      <c r="D10" t="s">
        <v>635</v>
      </c>
      <c r="E10" s="27" t="s">
        <v>7440</v>
      </c>
      <c r="F10" s="28" t="s">
        <v>869</v>
      </c>
      <c r="G10" s="29">
        <v>1.8200000000000001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3</v>
      </c>
      <c r="C14" s="26" t="s">
        <v>1399</v>
      </c>
      <c r="D14" t="s">
        <v>635</v>
      </c>
      <c r="E14" s="27" t="s">
        <v>1400</v>
      </c>
      <c r="F14" s="28" t="s">
        <v>869</v>
      </c>
      <c r="G14" s="29">
        <v>24.34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4582</v>
      </c>
      <c r="D18" t="s">
        <v>635</v>
      </c>
      <c r="E18" s="27" t="s">
        <v>4583</v>
      </c>
      <c r="F18" s="28" t="s">
        <v>869</v>
      </c>
      <c r="G18" s="29">
        <v>14.630000000000001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5</v>
      </c>
      <c r="C22" s="26" t="s">
        <v>883</v>
      </c>
      <c r="D22" t="s">
        <v>635</v>
      </c>
      <c r="E22" s="27" t="s">
        <v>884</v>
      </c>
      <c r="F22" s="28" t="s">
        <v>869</v>
      </c>
      <c r="G22" s="29">
        <v>9.7100000000000009</v>
      </c>
      <c r="H22" s="28">
        <v>0</v>
      </c>
      <c r="I22" s="30">
        <f>ROUND(G22*H22,P4)</f>
        <v>0</v>
      </c>
      <c r="L22" s="31">
        <v>0</v>
      </c>
      <c r="M22" s="24">
        <f>ROUND(G22*L22,P4)</f>
        <v>0</v>
      </c>
      <c r="N22" s="25" t="s">
        <v>638</v>
      </c>
      <c r="O22" s="32">
        <f>M22*AA22</f>
        <v>0</v>
      </c>
      <c r="P22" s="1">
        <v>3</v>
      </c>
      <c r="AA22" s="1">
        <f>IF(P22=1,$O$3,IF(P22=2,$O$4,$O$5))</f>
        <v>0</v>
      </c>
    </row>
    <row r="23">
      <c r="A23" s="1" t="s">
        <v>639</v>
      </c>
      <c r="E23" s="27" t="s">
        <v>9443</v>
      </c>
    </row>
    <row r="24" ht="13">
      <c r="A24" s="1" t="s">
        <v>640</v>
      </c>
      <c r="E24" s="33" t="s">
        <v>9104</v>
      </c>
    </row>
    <row r="25">
      <c r="A25" s="1" t="s">
        <v>642</v>
      </c>
      <c r="E25" s="27" t="s">
        <v>1313</v>
      </c>
    </row>
    <row r="26">
      <c r="A26" s="1" t="s">
        <v>633</v>
      </c>
      <c r="B26" s="1">
        <v>6</v>
      </c>
      <c r="C26" s="26" t="s">
        <v>1812</v>
      </c>
      <c r="D26" t="s">
        <v>635</v>
      </c>
      <c r="E26" s="27" t="s">
        <v>1813</v>
      </c>
      <c r="F26" s="28" t="s">
        <v>869</v>
      </c>
      <c r="G26" s="29">
        <v>7.1299999999999999</v>
      </c>
      <c r="H26" s="28">
        <v>0</v>
      </c>
      <c r="I26" s="30">
        <f>ROUND(G26*H26,P4)</f>
        <v>0</v>
      </c>
      <c r="L26" s="31">
        <v>0</v>
      </c>
      <c r="M26" s="24">
        <f>ROUND(G26*L26,P4)</f>
        <v>0</v>
      </c>
      <c r="N26" s="25" t="s">
        <v>638</v>
      </c>
      <c r="O26" s="32">
        <f>M26*AA26</f>
        <v>0</v>
      </c>
      <c r="P26" s="1">
        <v>3</v>
      </c>
      <c r="AA26" s="1">
        <f>IF(P26=1,$O$3,IF(P26=2,$O$4,$O$5))</f>
        <v>0</v>
      </c>
    </row>
    <row r="27">
      <c r="A27" s="1" t="s">
        <v>639</v>
      </c>
      <c r="E27" s="27" t="s">
        <v>9105</v>
      </c>
    </row>
    <row r="28" ht="13">
      <c r="A28" s="1" t="s">
        <v>640</v>
      </c>
      <c r="E28" s="33" t="s">
        <v>9104</v>
      </c>
    </row>
    <row r="29">
      <c r="A29" s="1" t="s">
        <v>642</v>
      </c>
      <c r="E29" s="27" t="s">
        <v>1313</v>
      </c>
    </row>
    <row r="30">
      <c r="A30" s="1" t="s">
        <v>633</v>
      </c>
      <c r="B30" s="1">
        <v>7</v>
      </c>
      <c r="C30" s="26" t="s">
        <v>6259</v>
      </c>
      <c r="D30" t="s">
        <v>635</v>
      </c>
      <c r="E30" s="27" t="s">
        <v>6260</v>
      </c>
      <c r="F30" s="28" t="s">
        <v>869</v>
      </c>
      <c r="G30" s="29">
        <v>1.8200000000000001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9104</v>
      </c>
    </row>
    <row r="33">
      <c r="A33" s="1" t="s">
        <v>642</v>
      </c>
      <c r="E33" s="27" t="s">
        <v>1313</v>
      </c>
    </row>
    <row r="34">
      <c r="A34" s="1" t="s">
        <v>633</v>
      </c>
      <c r="B34" s="1">
        <v>8</v>
      </c>
      <c r="C34" s="26" t="s">
        <v>1805</v>
      </c>
      <c r="D34" t="s">
        <v>635</v>
      </c>
      <c r="E34" s="27" t="s">
        <v>1806</v>
      </c>
      <c r="F34" s="28" t="s">
        <v>865</v>
      </c>
      <c r="G34" s="29">
        <v>9.1099999999999994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9104</v>
      </c>
    </row>
    <row r="37">
      <c r="A37" s="1" t="s">
        <v>642</v>
      </c>
      <c r="E37" s="27" t="s">
        <v>1313</v>
      </c>
    </row>
    <row r="38">
      <c r="A38" s="1" t="s">
        <v>633</v>
      </c>
      <c r="B38" s="1">
        <v>9</v>
      </c>
      <c r="C38" s="26" t="s">
        <v>3761</v>
      </c>
      <c r="D38" t="s">
        <v>635</v>
      </c>
      <c r="E38" s="27" t="s">
        <v>3762</v>
      </c>
      <c r="F38" s="28" t="s">
        <v>869</v>
      </c>
      <c r="G38" s="29">
        <v>5.1900000000000004</v>
      </c>
      <c r="H38" s="28">
        <v>0</v>
      </c>
      <c r="I38" s="30">
        <f>ROUND(G38*H38,P4)</f>
        <v>0</v>
      </c>
      <c r="L38" s="31">
        <v>0</v>
      </c>
      <c r="M38" s="24">
        <f>ROUND(G38*L38,P4)</f>
        <v>0</v>
      </c>
      <c r="N38" s="25" t="s">
        <v>638</v>
      </c>
      <c r="O38" s="32">
        <f>M38*AA38</f>
        <v>0</v>
      </c>
      <c r="P38" s="1">
        <v>3</v>
      </c>
      <c r="AA38" s="1">
        <f>IF(P38=1,$O$3,IF(P38=2,$O$4,$O$5))</f>
        <v>0</v>
      </c>
    </row>
    <row r="39">
      <c r="A39" s="1" t="s">
        <v>639</v>
      </c>
      <c r="E39" s="27" t="s">
        <v>9077</v>
      </c>
    </row>
    <row r="40" ht="13">
      <c r="A40" s="1" t="s">
        <v>640</v>
      </c>
      <c r="E40" s="33" t="s">
        <v>9104</v>
      </c>
    </row>
    <row r="41">
      <c r="A41" s="1" t="s">
        <v>642</v>
      </c>
      <c r="E41" s="27" t="s">
        <v>1313</v>
      </c>
    </row>
    <row r="42" ht="13">
      <c r="A42" s="1" t="s">
        <v>630</v>
      </c>
      <c r="C42" s="22" t="s">
        <v>3123</v>
      </c>
      <c r="E42" s="23" t="s">
        <v>4687</v>
      </c>
      <c r="L42" s="24">
        <f>SUMIFS(L43:L50,A43:A50,"P")</f>
        <v>0</v>
      </c>
      <c r="M42" s="24">
        <f>SUMIFS(M43:M50,A43:A50,"P")</f>
        <v>0</v>
      </c>
      <c r="N42" s="25"/>
    </row>
    <row r="43">
      <c r="A43" s="1" t="s">
        <v>633</v>
      </c>
      <c r="B43" s="1">
        <v>10</v>
      </c>
      <c r="C43" s="26" t="s">
        <v>9082</v>
      </c>
      <c r="D43" t="s">
        <v>635</v>
      </c>
      <c r="E43" s="27" t="s">
        <v>9083</v>
      </c>
      <c r="F43" s="28" t="s">
        <v>869</v>
      </c>
      <c r="G43" s="29">
        <v>1.8</v>
      </c>
      <c r="H43" s="28">
        <v>0</v>
      </c>
      <c r="I43" s="30">
        <f>ROUND(G43*H43,P4)</f>
        <v>0</v>
      </c>
      <c r="L43" s="31">
        <v>0</v>
      </c>
      <c r="M43" s="24">
        <f>ROUND(G43*L43,P4)</f>
        <v>0</v>
      </c>
      <c r="N43" s="25" t="s">
        <v>638</v>
      </c>
      <c r="O43" s="32">
        <f>M43*AA43</f>
        <v>0</v>
      </c>
      <c r="P43" s="1">
        <v>3</v>
      </c>
      <c r="AA43" s="1">
        <f>IF(P43=1,$O$3,IF(P43=2,$O$4,$O$5))</f>
        <v>0</v>
      </c>
    </row>
    <row r="44">
      <c r="A44" s="1" t="s">
        <v>639</v>
      </c>
      <c r="E44" s="27" t="s">
        <v>9084</v>
      </c>
    </row>
    <row r="45" ht="13">
      <c r="A45" s="1" t="s">
        <v>640</v>
      </c>
      <c r="E45" s="33" t="s">
        <v>9104</v>
      </c>
    </row>
    <row r="46">
      <c r="A46" s="1" t="s">
        <v>642</v>
      </c>
      <c r="E46" s="27" t="s">
        <v>1313</v>
      </c>
    </row>
    <row r="47">
      <c r="A47" s="1" t="s">
        <v>633</v>
      </c>
      <c r="B47" s="1">
        <v>11</v>
      </c>
      <c r="C47" s="26" t="s">
        <v>9107</v>
      </c>
      <c r="D47" t="s">
        <v>635</v>
      </c>
      <c r="E47" s="27" t="s">
        <v>9083</v>
      </c>
      <c r="F47" s="28" t="s">
        <v>869</v>
      </c>
      <c r="G47" s="29">
        <v>1.2</v>
      </c>
      <c r="H47" s="28">
        <v>0</v>
      </c>
      <c r="I47" s="30">
        <f>ROUND(G47*H47,P4)</f>
        <v>0</v>
      </c>
      <c r="L47" s="31">
        <v>0</v>
      </c>
      <c r="M47" s="24">
        <f>ROUND(G47*L47,P4)</f>
        <v>0</v>
      </c>
      <c r="N47" s="25" t="s">
        <v>635</v>
      </c>
      <c r="O47" s="32">
        <f>M47*AA47</f>
        <v>0</v>
      </c>
      <c r="P47" s="1">
        <v>3</v>
      </c>
      <c r="AA47" s="1">
        <f>IF(P47=1,$O$3,IF(P47=2,$O$4,$O$5))</f>
        <v>0</v>
      </c>
    </row>
    <row r="48">
      <c r="A48" s="1" t="s">
        <v>639</v>
      </c>
      <c r="E48" s="27" t="s">
        <v>9108</v>
      </c>
    </row>
    <row r="49" ht="13">
      <c r="A49" s="1" t="s">
        <v>640</v>
      </c>
      <c r="E49" s="33" t="s">
        <v>9104</v>
      </c>
    </row>
    <row r="50">
      <c r="A50" s="1" t="s">
        <v>642</v>
      </c>
      <c r="E50" s="27" t="s">
        <v>1313</v>
      </c>
    </row>
    <row r="51" ht="13">
      <c r="A51" s="1" t="s">
        <v>630</v>
      </c>
      <c r="C51" s="22" t="s">
        <v>4738</v>
      </c>
      <c r="E51" s="23" t="s">
        <v>5475</v>
      </c>
      <c r="L51" s="24">
        <f>SUMIFS(L52:L71,A52:A71,"P")</f>
        <v>0</v>
      </c>
      <c r="M51" s="24">
        <f>SUMIFS(M52:M71,A52:A71,"P")</f>
        <v>0</v>
      </c>
      <c r="N51" s="25"/>
    </row>
    <row r="52">
      <c r="A52" s="1" t="s">
        <v>633</v>
      </c>
      <c r="B52" s="1">
        <v>12</v>
      </c>
      <c r="C52" s="26" t="s">
        <v>5297</v>
      </c>
      <c r="D52" t="s">
        <v>635</v>
      </c>
      <c r="E52" s="27" t="s">
        <v>5298</v>
      </c>
      <c r="F52" s="28" t="s">
        <v>649</v>
      </c>
      <c r="G52" s="29">
        <v>12</v>
      </c>
      <c r="H52" s="28">
        <v>0</v>
      </c>
      <c r="I52" s="30">
        <f>ROUND(G52*H52,P4)</f>
        <v>0</v>
      </c>
      <c r="L52" s="31">
        <v>0</v>
      </c>
      <c r="M52" s="24">
        <f>ROUND(G52*L52,P4)</f>
        <v>0</v>
      </c>
      <c r="N52" s="25" t="s">
        <v>638</v>
      </c>
      <c r="O52" s="32">
        <f>M52*AA52</f>
        <v>0</v>
      </c>
      <c r="P52" s="1">
        <v>3</v>
      </c>
      <c r="AA52" s="1">
        <f>IF(P52=1,$O$3,IF(P52=2,$O$4,$O$5))</f>
        <v>0</v>
      </c>
    </row>
    <row r="53">
      <c r="A53" s="1" t="s">
        <v>639</v>
      </c>
      <c r="E53" s="27" t="s">
        <v>9138</v>
      </c>
    </row>
    <row r="54" ht="13">
      <c r="A54" s="1" t="s">
        <v>640</v>
      </c>
      <c r="E54" s="33" t="s">
        <v>9117</v>
      </c>
    </row>
    <row r="55">
      <c r="A55" s="1" t="s">
        <v>642</v>
      </c>
      <c r="E55" s="27" t="s">
        <v>1313</v>
      </c>
    </row>
    <row r="56">
      <c r="A56" s="1" t="s">
        <v>633</v>
      </c>
      <c r="B56" s="1">
        <v>13</v>
      </c>
      <c r="C56" s="26" t="s">
        <v>5482</v>
      </c>
      <c r="D56" t="s">
        <v>635</v>
      </c>
      <c r="E56" s="27" t="s">
        <v>5483</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9100</v>
      </c>
    </row>
    <row r="59">
      <c r="A59" s="1" t="s">
        <v>642</v>
      </c>
      <c r="E59" s="27" t="s">
        <v>1313</v>
      </c>
    </row>
    <row r="60">
      <c r="A60" s="1" t="s">
        <v>633</v>
      </c>
      <c r="B60" s="1">
        <v>14</v>
      </c>
      <c r="C60" s="26" t="s">
        <v>9444</v>
      </c>
      <c r="D60" t="s">
        <v>635</v>
      </c>
      <c r="E60" s="27" t="s">
        <v>9445</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9100</v>
      </c>
    </row>
    <row r="63">
      <c r="A63" s="1" t="s">
        <v>642</v>
      </c>
      <c r="E63" s="27" t="s">
        <v>1313</v>
      </c>
    </row>
    <row r="64">
      <c r="A64" s="1" t="s">
        <v>633</v>
      </c>
      <c r="B64" s="1">
        <v>15</v>
      </c>
      <c r="C64" s="26" t="s">
        <v>9145</v>
      </c>
      <c r="D64" t="s">
        <v>635</v>
      </c>
      <c r="E64" s="27" t="s">
        <v>9146</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9117</v>
      </c>
    </row>
    <row r="67">
      <c r="A67" s="1" t="s">
        <v>642</v>
      </c>
      <c r="E67" s="27" t="s">
        <v>1313</v>
      </c>
    </row>
    <row r="68">
      <c r="A68" s="1" t="s">
        <v>633</v>
      </c>
      <c r="B68" s="1">
        <v>16</v>
      </c>
      <c r="C68" s="26" t="s">
        <v>9054</v>
      </c>
      <c r="D68" t="s">
        <v>635</v>
      </c>
      <c r="E68" s="27" t="s">
        <v>9055</v>
      </c>
      <c r="F68" s="28" t="s">
        <v>649</v>
      </c>
      <c r="G68" s="29">
        <v>12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9117</v>
      </c>
    </row>
    <row r="71">
      <c r="A71" s="1" t="s">
        <v>642</v>
      </c>
      <c r="E71" s="27" t="s">
        <v>1313</v>
      </c>
    </row>
    <row r="72" ht="13">
      <c r="A72" s="1" t="s">
        <v>630</v>
      </c>
      <c r="C72" s="22" t="s">
        <v>1889</v>
      </c>
      <c r="E72" s="23" t="s">
        <v>6709</v>
      </c>
      <c r="L72" s="24">
        <f>SUMIFS(L73:L76,A73:A76,"P")</f>
        <v>0</v>
      </c>
      <c r="M72" s="24">
        <f>SUMIFS(M73:M76,A73:A76,"P")</f>
        <v>0</v>
      </c>
      <c r="N72" s="25"/>
    </row>
    <row r="73">
      <c r="A73" s="1" t="s">
        <v>633</v>
      </c>
      <c r="B73" s="1">
        <v>17</v>
      </c>
      <c r="C73" s="26" t="s">
        <v>9266</v>
      </c>
      <c r="D73" t="s">
        <v>635</v>
      </c>
      <c r="E73" s="27" t="s">
        <v>9267</v>
      </c>
      <c r="F73" s="28" t="s">
        <v>649</v>
      </c>
      <c r="G73" s="29">
        <v>12</v>
      </c>
      <c r="H73" s="28">
        <v>0</v>
      </c>
      <c r="I73" s="30">
        <f>ROUND(G73*H73,P4)</f>
        <v>0</v>
      </c>
      <c r="L73" s="31">
        <v>0</v>
      </c>
      <c r="M73" s="24">
        <f>ROUND(G73*L73,P4)</f>
        <v>0</v>
      </c>
      <c r="N73" s="25" t="s">
        <v>638</v>
      </c>
      <c r="O73" s="32">
        <f>M73*AA73</f>
        <v>0</v>
      </c>
      <c r="P73" s="1">
        <v>3</v>
      </c>
      <c r="AA73" s="1">
        <f>IF(P73=1,$O$3,IF(P73=2,$O$4,$O$5))</f>
        <v>0</v>
      </c>
    </row>
    <row r="74">
      <c r="A74" s="1" t="s">
        <v>639</v>
      </c>
      <c r="E74" s="27" t="s">
        <v>9268</v>
      </c>
    </row>
    <row r="75" ht="13">
      <c r="A75" s="1" t="s">
        <v>640</v>
      </c>
      <c r="E75" s="33" t="s">
        <v>9117</v>
      </c>
    </row>
    <row r="76">
      <c r="A76" s="1" t="s">
        <v>642</v>
      </c>
      <c r="E76" s="27" t="s">
        <v>1313</v>
      </c>
    </row>
    <row r="77" ht="13">
      <c r="A77" s="1" t="s">
        <v>630</v>
      </c>
      <c r="C77" s="22" t="s">
        <v>1724</v>
      </c>
      <c r="E77" s="23" t="s">
        <v>1725</v>
      </c>
      <c r="L77" s="24">
        <f>SUMIFS(L78:L81,A78:A81,"P")</f>
        <v>0</v>
      </c>
      <c r="M77" s="24">
        <f>SUMIFS(M78:M81,A78:A81,"P")</f>
        <v>0</v>
      </c>
      <c r="N77" s="25"/>
    </row>
    <row r="78" ht="25">
      <c r="A78" s="1" t="s">
        <v>633</v>
      </c>
      <c r="B78" s="1">
        <v>1</v>
      </c>
      <c r="C78" s="26" t="s">
        <v>1726</v>
      </c>
      <c r="D78" t="s">
        <v>1727</v>
      </c>
      <c r="E78" s="27" t="s">
        <v>1728</v>
      </c>
      <c r="F78" s="28" t="s">
        <v>1729</v>
      </c>
      <c r="G78" s="29">
        <v>26.334</v>
      </c>
      <c r="H78" s="28">
        <v>0</v>
      </c>
      <c r="I78" s="30">
        <f>ROUND(G78*H78,P4)</f>
        <v>0</v>
      </c>
      <c r="L78" s="31">
        <v>0</v>
      </c>
      <c r="M78" s="24">
        <f>ROUND(G78*L78,P4)</f>
        <v>0</v>
      </c>
      <c r="N78" s="25" t="s">
        <v>1730</v>
      </c>
      <c r="O78" s="32">
        <f>M78*AA78</f>
        <v>0</v>
      </c>
      <c r="P78" s="1">
        <v>3</v>
      </c>
      <c r="AA78" s="1">
        <f>IF(P78=1,$O$3,IF(P78=2,$O$4,$O$5))</f>
        <v>0</v>
      </c>
    </row>
    <row r="79" ht="25">
      <c r="A79" s="1" t="s">
        <v>639</v>
      </c>
      <c r="E79" s="27" t="s">
        <v>1731</v>
      </c>
    </row>
    <row r="80" ht="13">
      <c r="A80" s="1" t="s">
        <v>640</v>
      </c>
      <c r="E80" s="33" t="s">
        <v>9104</v>
      </c>
    </row>
    <row r="81" ht="187.5">
      <c r="A81" s="1" t="s">
        <v>642</v>
      </c>
      <c r="E81" s="27" t="s">
        <v>3628</v>
      </c>
    </row>
  </sheetData>
  <sheetProtection sheet="1" objects="1" scenarios="1" spinCount="100000" saltValue="2bfI1lB1PbANmMYmJ+KridjD0UJedPBLFqUsbRrz7lrdSCGyYYHMYB+TgreaX38eV/KMiije66QzWJLyph4YJA==" hashValue="FFFsRa6ZOrPD+8HNtWWquxep10tfUT8vdCrMUob+46VshQ+z+3RW5glsRF01FGDJ4bdYqgJbIis/JI/vZeE1c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9446</v>
      </c>
      <c r="E8" s="23" t="s">
        <v>380</v>
      </c>
      <c r="L8" s="24">
        <f>L9+L38+L47+L72+L81</f>
        <v>0</v>
      </c>
      <c r="M8" s="24">
        <f>M9+M38+M47+M72+M81</f>
        <v>0</v>
      </c>
      <c r="N8" s="25"/>
    </row>
    <row r="9" ht="13">
      <c r="A9" s="1" t="s">
        <v>630</v>
      </c>
      <c r="C9" s="22" t="s">
        <v>861</v>
      </c>
      <c r="E9" s="23" t="s">
        <v>1388</v>
      </c>
      <c r="L9" s="24">
        <f>SUMIFS(L10:L37,A10:A37,"P")</f>
        <v>0</v>
      </c>
      <c r="M9" s="24">
        <f>SUMIFS(M10:M37,A10:A37,"P")</f>
        <v>0</v>
      </c>
      <c r="N9" s="25"/>
    </row>
    <row r="10">
      <c r="A10" s="1" t="s">
        <v>633</v>
      </c>
      <c r="B10" s="1">
        <v>3</v>
      </c>
      <c r="C10" s="26" t="s">
        <v>8786</v>
      </c>
      <c r="D10" t="s">
        <v>635</v>
      </c>
      <c r="E10" s="27" t="s">
        <v>7440</v>
      </c>
      <c r="F10" s="28" t="s">
        <v>869</v>
      </c>
      <c r="G10" s="29">
        <v>31.199999999999999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9447</v>
      </c>
    </row>
    <row r="13">
      <c r="A13" s="1" t="s">
        <v>642</v>
      </c>
      <c r="E13" s="27" t="s">
        <v>1313</v>
      </c>
    </row>
    <row r="14">
      <c r="A14" s="1" t="s">
        <v>633</v>
      </c>
      <c r="B14" s="1">
        <v>4</v>
      </c>
      <c r="C14" s="26" t="s">
        <v>9223</v>
      </c>
      <c r="D14" t="s">
        <v>635</v>
      </c>
      <c r="E14" s="27" t="s">
        <v>9224</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9225</v>
      </c>
    </row>
    <row r="17">
      <c r="A17" s="1" t="s">
        <v>642</v>
      </c>
      <c r="E17" s="27" t="s">
        <v>1313</v>
      </c>
    </row>
    <row r="18">
      <c r="A18" s="1" t="s">
        <v>633</v>
      </c>
      <c r="B18" s="1">
        <v>5</v>
      </c>
      <c r="C18" s="26" t="s">
        <v>1399</v>
      </c>
      <c r="D18" t="s">
        <v>635</v>
      </c>
      <c r="E18" s="27" t="s">
        <v>1400</v>
      </c>
      <c r="F18" s="28" t="s">
        <v>869</v>
      </c>
      <c r="G18" s="29">
        <v>342</v>
      </c>
      <c r="H18" s="28">
        <v>0</v>
      </c>
      <c r="I18" s="30">
        <f>ROUND(G18*H18,P4)</f>
        <v>0</v>
      </c>
      <c r="L18" s="31">
        <v>0</v>
      </c>
      <c r="M18" s="24">
        <f>ROUND(G18*L18,P4)</f>
        <v>0</v>
      </c>
      <c r="N18" s="25" t="s">
        <v>638</v>
      </c>
      <c r="O18" s="32">
        <f>M18*AA18</f>
        <v>0</v>
      </c>
      <c r="P18" s="1">
        <v>3</v>
      </c>
      <c r="AA18" s="1">
        <f>IF(P18=1,$O$3,IF(P18=2,$O$4,$O$5))</f>
        <v>0</v>
      </c>
    </row>
    <row r="19">
      <c r="A19" s="1" t="s">
        <v>639</v>
      </c>
      <c r="E19" s="27" t="s">
        <v>9448</v>
      </c>
    </row>
    <row r="20" ht="13">
      <c r="A20" s="1" t="s">
        <v>640</v>
      </c>
      <c r="E20" s="33" t="s">
        <v>9104</v>
      </c>
    </row>
    <row r="21">
      <c r="A21" s="1" t="s">
        <v>642</v>
      </c>
      <c r="E21" s="27" t="s">
        <v>1313</v>
      </c>
    </row>
    <row r="22">
      <c r="A22" s="1" t="s">
        <v>633</v>
      </c>
      <c r="B22" s="1">
        <v>6</v>
      </c>
      <c r="C22" s="26" t="s">
        <v>4582</v>
      </c>
      <c r="D22" t="s">
        <v>635</v>
      </c>
      <c r="E22" s="27" t="s">
        <v>4583</v>
      </c>
      <c r="F22" s="28" t="s">
        <v>869</v>
      </c>
      <c r="G22" s="29">
        <v>342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7</v>
      </c>
      <c r="C26" s="26" t="s">
        <v>1812</v>
      </c>
      <c r="D26" t="s">
        <v>635</v>
      </c>
      <c r="E26" s="27" t="s">
        <v>1813</v>
      </c>
      <c r="F26" s="28" t="s">
        <v>869</v>
      </c>
      <c r="G26" s="29">
        <v>136.5</v>
      </c>
      <c r="H26" s="28">
        <v>0</v>
      </c>
      <c r="I26" s="30">
        <f>ROUND(G26*H26,P4)</f>
        <v>0</v>
      </c>
      <c r="L26" s="31">
        <v>0</v>
      </c>
      <c r="M26" s="24">
        <f>ROUND(G26*L26,P4)</f>
        <v>0</v>
      </c>
      <c r="N26" s="25" t="s">
        <v>638</v>
      </c>
      <c r="O26" s="32">
        <f>M26*AA26</f>
        <v>0</v>
      </c>
      <c r="P26" s="1">
        <v>3</v>
      </c>
      <c r="AA26" s="1">
        <f>IF(P26=1,$O$3,IF(P26=2,$O$4,$O$5))</f>
        <v>0</v>
      </c>
    </row>
    <row r="27">
      <c r="A27" s="1" t="s">
        <v>639</v>
      </c>
      <c r="E27" s="27" t="s">
        <v>9105</v>
      </c>
    </row>
    <row r="28" ht="13">
      <c r="A28" s="1" t="s">
        <v>640</v>
      </c>
      <c r="E28" s="33" t="s">
        <v>9104</v>
      </c>
    </row>
    <row r="29">
      <c r="A29" s="1" t="s">
        <v>642</v>
      </c>
      <c r="E29" s="27" t="s">
        <v>1313</v>
      </c>
    </row>
    <row r="30">
      <c r="A30" s="1" t="s">
        <v>633</v>
      </c>
      <c r="B30" s="1">
        <v>8</v>
      </c>
      <c r="C30" s="26" t="s">
        <v>6259</v>
      </c>
      <c r="D30" t="s">
        <v>635</v>
      </c>
      <c r="E30" s="27" t="s">
        <v>6260</v>
      </c>
      <c r="F30" s="28" t="s">
        <v>869</v>
      </c>
      <c r="G30" s="29">
        <v>21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9104</v>
      </c>
    </row>
    <row r="33">
      <c r="A33" s="1" t="s">
        <v>642</v>
      </c>
      <c r="E33" s="27" t="s">
        <v>1313</v>
      </c>
    </row>
    <row r="34">
      <c r="A34" s="1" t="s">
        <v>633</v>
      </c>
      <c r="B34" s="1">
        <v>9</v>
      </c>
      <c r="C34" s="26" t="s">
        <v>1805</v>
      </c>
      <c r="D34" t="s">
        <v>635</v>
      </c>
      <c r="E34" s="27" t="s">
        <v>1806</v>
      </c>
      <c r="F34" s="28" t="s">
        <v>865</v>
      </c>
      <c r="G34" s="29">
        <v>156</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9104</v>
      </c>
    </row>
    <row r="37">
      <c r="A37" s="1" t="s">
        <v>642</v>
      </c>
      <c r="E37" s="27" t="s">
        <v>1313</v>
      </c>
    </row>
    <row r="38" ht="13">
      <c r="A38" s="1" t="s">
        <v>630</v>
      </c>
      <c r="C38" s="22" t="s">
        <v>3123</v>
      </c>
      <c r="E38" s="23" t="s">
        <v>4687</v>
      </c>
      <c r="L38" s="24">
        <f>SUMIFS(L39:L46,A39:A46,"P")</f>
        <v>0</v>
      </c>
      <c r="M38" s="24">
        <f>SUMIFS(M39:M46,A39:A46,"P")</f>
        <v>0</v>
      </c>
      <c r="N38" s="25"/>
    </row>
    <row r="39">
      <c r="A39" s="1" t="s">
        <v>633</v>
      </c>
      <c r="B39" s="1">
        <v>10</v>
      </c>
      <c r="C39" s="26" t="s">
        <v>5457</v>
      </c>
      <c r="D39" t="s">
        <v>635</v>
      </c>
      <c r="E39" s="27" t="s">
        <v>5458</v>
      </c>
      <c r="F39" s="28" t="s">
        <v>869</v>
      </c>
      <c r="G39" s="29">
        <v>38.899999999999999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9104</v>
      </c>
    </row>
    <row r="42">
      <c r="A42" s="1" t="s">
        <v>642</v>
      </c>
      <c r="E42" s="27" t="s">
        <v>1313</v>
      </c>
    </row>
    <row r="43">
      <c r="A43" s="1" t="s">
        <v>633</v>
      </c>
      <c r="B43" s="1">
        <v>11</v>
      </c>
      <c r="C43" s="26" t="s">
        <v>9107</v>
      </c>
      <c r="D43" t="s">
        <v>635</v>
      </c>
      <c r="E43" s="27" t="s">
        <v>9083</v>
      </c>
      <c r="F43" s="28" t="s">
        <v>869</v>
      </c>
      <c r="G43" s="29">
        <v>22</v>
      </c>
      <c r="H43" s="28">
        <v>0</v>
      </c>
      <c r="I43" s="30">
        <f>ROUND(G43*H43,P4)</f>
        <v>0</v>
      </c>
      <c r="L43" s="31">
        <v>0</v>
      </c>
      <c r="M43" s="24">
        <f>ROUND(G43*L43,P4)</f>
        <v>0</v>
      </c>
      <c r="N43" s="25" t="s">
        <v>635</v>
      </c>
      <c r="O43" s="32">
        <f>M43*AA43</f>
        <v>0</v>
      </c>
      <c r="P43" s="1">
        <v>3</v>
      </c>
      <c r="AA43" s="1">
        <f>IF(P43=1,$O$3,IF(P43=2,$O$4,$O$5))</f>
        <v>0</v>
      </c>
    </row>
    <row r="44">
      <c r="A44" s="1" t="s">
        <v>639</v>
      </c>
      <c r="E44" s="27" t="s">
        <v>9108</v>
      </c>
    </row>
    <row r="45" ht="13">
      <c r="A45" s="1" t="s">
        <v>640</v>
      </c>
      <c r="E45" s="33" t="s">
        <v>9104</v>
      </c>
    </row>
    <row r="46">
      <c r="A46" s="1" t="s">
        <v>642</v>
      </c>
      <c r="E46" s="27" t="s">
        <v>1313</v>
      </c>
    </row>
    <row r="47" ht="13">
      <c r="A47" s="1" t="s">
        <v>630</v>
      </c>
      <c r="C47" s="22" t="s">
        <v>4738</v>
      </c>
      <c r="E47" s="23" t="s">
        <v>5475</v>
      </c>
      <c r="L47" s="24">
        <f>SUMIFS(L48:L71,A48:A71,"P")</f>
        <v>0</v>
      </c>
      <c r="M47" s="24">
        <f>SUMIFS(M48:M71,A48:A71,"P")</f>
        <v>0</v>
      </c>
      <c r="N47" s="25"/>
    </row>
    <row r="48">
      <c r="A48" s="1" t="s">
        <v>633</v>
      </c>
      <c r="B48" s="1">
        <v>12</v>
      </c>
      <c r="C48" s="26" t="s">
        <v>9432</v>
      </c>
      <c r="D48" t="s">
        <v>635</v>
      </c>
      <c r="E48" s="27" t="s">
        <v>9433</v>
      </c>
      <c r="F48" s="28" t="s">
        <v>649</v>
      </c>
      <c r="G48" s="29">
        <v>48.93</v>
      </c>
      <c r="H48" s="28">
        <v>0</v>
      </c>
      <c r="I48" s="30">
        <f>ROUND(G48*H48,P4)</f>
        <v>0</v>
      </c>
      <c r="L48" s="31">
        <v>0</v>
      </c>
      <c r="M48" s="24">
        <f>ROUND(G48*L48,P4)</f>
        <v>0</v>
      </c>
      <c r="N48" s="25" t="s">
        <v>638</v>
      </c>
      <c r="O48" s="32">
        <f>M48*AA48</f>
        <v>0</v>
      </c>
      <c r="P48" s="1">
        <v>3</v>
      </c>
      <c r="AA48" s="1">
        <f>IF(P48=1,$O$3,IF(P48=2,$O$4,$O$5))</f>
        <v>0</v>
      </c>
    </row>
    <row r="49">
      <c r="A49" s="1" t="s">
        <v>639</v>
      </c>
      <c r="E49" s="27" t="s">
        <v>9430</v>
      </c>
    </row>
    <row r="50" ht="13">
      <c r="A50" s="1" t="s">
        <v>640</v>
      </c>
      <c r="E50" s="33" t="s">
        <v>9449</v>
      </c>
    </row>
    <row r="51">
      <c r="A51" s="1" t="s">
        <v>642</v>
      </c>
      <c r="E51" s="27" t="s">
        <v>1313</v>
      </c>
    </row>
    <row r="52">
      <c r="A52" s="1" t="s">
        <v>633</v>
      </c>
      <c r="B52" s="1">
        <v>13</v>
      </c>
      <c r="C52" s="26" t="s">
        <v>9435</v>
      </c>
      <c r="D52" t="s">
        <v>635</v>
      </c>
      <c r="E52" s="27" t="s">
        <v>9436</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9100</v>
      </c>
    </row>
    <row r="55">
      <c r="A55" s="1" t="s">
        <v>642</v>
      </c>
      <c r="E55" s="27" t="s">
        <v>1313</v>
      </c>
    </row>
    <row r="56">
      <c r="A56" s="1" t="s">
        <v>633</v>
      </c>
      <c r="B56" s="1">
        <v>14</v>
      </c>
      <c r="C56" s="26" t="s">
        <v>9125</v>
      </c>
      <c r="D56" t="s">
        <v>635</v>
      </c>
      <c r="E56" s="27" t="s">
        <v>9126</v>
      </c>
      <c r="F56" s="28" t="s">
        <v>869</v>
      </c>
      <c r="G56" s="29">
        <v>69.349999999999994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9104</v>
      </c>
    </row>
    <row r="59">
      <c r="A59" s="1" t="s">
        <v>642</v>
      </c>
      <c r="E59" s="27" t="s">
        <v>1313</v>
      </c>
    </row>
    <row r="60">
      <c r="A60" s="1" t="s">
        <v>633</v>
      </c>
      <c r="B60" s="1">
        <v>15</v>
      </c>
      <c r="C60" s="26" t="s">
        <v>9122</v>
      </c>
      <c r="D60" t="s">
        <v>635</v>
      </c>
      <c r="E60" s="27" t="s">
        <v>9123</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9100</v>
      </c>
    </row>
    <row r="63">
      <c r="A63" s="1" t="s">
        <v>642</v>
      </c>
      <c r="E63" s="27" t="s">
        <v>1313</v>
      </c>
    </row>
    <row r="64">
      <c r="A64" s="1" t="s">
        <v>633</v>
      </c>
      <c r="B64" s="1">
        <v>16</v>
      </c>
      <c r="C64" s="26" t="s">
        <v>9051</v>
      </c>
      <c r="D64" t="s">
        <v>635</v>
      </c>
      <c r="E64" s="27" t="s">
        <v>9052</v>
      </c>
      <c r="F64" s="28" t="s">
        <v>649</v>
      </c>
      <c r="G64" s="29">
        <v>48.93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9449</v>
      </c>
    </row>
    <row r="67">
      <c r="A67" s="1" t="s">
        <v>642</v>
      </c>
      <c r="E67" s="27" t="s">
        <v>1313</v>
      </c>
    </row>
    <row r="68">
      <c r="A68" s="1" t="s">
        <v>633</v>
      </c>
      <c r="B68" s="1">
        <v>17</v>
      </c>
      <c r="C68" s="26" t="s">
        <v>9054</v>
      </c>
      <c r="D68" t="s">
        <v>635</v>
      </c>
      <c r="E68" s="27" t="s">
        <v>9055</v>
      </c>
      <c r="F68" s="28" t="s">
        <v>649</v>
      </c>
      <c r="G68" s="29">
        <v>48.93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9449</v>
      </c>
    </row>
    <row r="71">
      <c r="A71" s="1" t="s">
        <v>642</v>
      </c>
      <c r="E71" s="27" t="s">
        <v>1313</v>
      </c>
    </row>
    <row r="72" ht="13">
      <c r="A72" s="1" t="s">
        <v>630</v>
      </c>
      <c r="C72" s="22" t="s">
        <v>1889</v>
      </c>
      <c r="E72" s="23" t="s">
        <v>6709</v>
      </c>
      <c r="L72" s="24">
        <f>SUMIFS(L73:L80,A73:A80,"P")</f>
        <v>0</v>
      </c>
      <c r="M72" s="24">
        <f>SUMIFS(M73:M80,A73:A80,"P")</f>
        <v>0</v>
      </c>
      <c r="N72" s="25"/>
    </row>
    <row r="73">
      <c r="A73" s="1" t="s">
        <v>633</v>
      </c>
      <c r="B73" s="1">
        <v>18</v>
      </c>
      <c r="C73" s="26" t="s">
        <v>9131</v>
      </c>
      <c r="D73" t="s">
        <v>635</v>
      </c>
      <c r="E73" s="27" t="s">
        <v>9132</v>
      </c>
      <c r="F73" s="28" t="s">
        <v>659</v>
      </c>
      <c r="G73" s="29">
        <v>2</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9100</v>
      </c>
    </row>
    <row r="76">
      <c r="A76" s="1" t="s">
        <v>642</v>
      </c>
      <c r="E76" s="27" t="s">
        <v>1313</v>
      </c>
    </row>
    <row r="77">
      <c r="A77" s="1" t="s">
        <v>633</v>
      </c>
      <c r="B77" s="1">
        <v>19</v>
      </c>
      <c r="C77" s="26" t="s">
        <v>9440</v>
      </c>
      <c r="D77" t="s">
        <v>635</v>
      </c>
      <c r="E77" s="27" t="s">
        <v>9441</v>
      </c>
      <c r="F77" s="28" t="s">
        <v>649</v>
      </c>
      <c r="G77" s="29">
        <v>51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9450</v>
      </c>
    </row>
    <row r="80">
      <c r="A80" s="1" t="s">
        <v>642</v>
      </c>
      <c r="E80" s="27" t="s">
        <v>1313</v>
      </c>
    </row>
    <row r="81" ht="13">
      <c r="A81" s="1" t="s">
        <v>630</v>
      </c>
      <c r="C81" s="22" t="s">
        <v>1724</v>
      </c>
      <c r="E81" s="23" t="s">
        <v>1725</v>
      </c>
      <c r="L81" s="24">
        <f>SUMIFS(L82:L89,A82:A89,"P")</f>
        <v>0</v>
      </c>
      <c r="M81" s="24">
        <f>SUMIFS(M82:M89,A82:A89,"P")</f>
        <v>0</v>
      </c>
      <c r="N81" s="25"/>
    </row>
    <row r="82" ht="25">
      <c r="A82" s="1" t="s">
        <v>633</v>
      </c>
      <c r="B82" s="1">
        <v>1</v>
      </c>
      <c r="C82" s="26" t="s">
        <v>1726</v>
      </c>
      <c r="D82" t="s">
        <v>1727</v>
      </c>
      <c r="E82" s="27" t="s">
        <v>1728</v>
      </c>
      <c r="F82" s="28" t="s">
        <v>1729</v>
      </c>
      <c r="G82" s="29">
        <v>615.60000000000002</v>
      </c>
      <c r="H82" s="28">
        <v>0</v>
      </c>
      <c r="I82" s="30">
        <f>ROUND(G82*H82,P4)</f>
        <v>0</v>
      </c>
      <c r="L82" s="31">
        <v>0</v>
      </c>
      <c r="M82" s="24">
        <f>ROUND(G82*L82,P4)</f>
        <v>0</v>
      </c>
      <c r="N82" s="25" t="s">
        <v>1730</v>
      </c>
      <c r="O82" s="32">
        <f>M82*AA82</f>
        <v>0</v>
      </c>
      <c r="P82" s="1">
        <v>3</v>
      </c>
      <c r="AA82" s="1">
        <f>IF(P82=1,$O$3,IF(P82=2,$O$4,$O$5))</f>
        <v>0</v>
      </c>
    </row>
    <row r="83" ht="25">
      <c r="A83" s="1" t="s">
        <v>639</v>
      </c>
      <c r="E83" s="27" t="s">
        <v>1731</v>
      </c>
    </row>
    <row r="84" ht="13">
      <c r="A84" s="1" t="s">
        <v>640</v>
      </c>
      <c r="E84" s="33" t="s">
        <v>9451</v>
      </c>
    </row>
    <row r="85" ht="187.5">
      <c r="A85" s="1" t="s">
        <v>642</v>
      </c>
      <c r="E85" s="27" t="s">
        <v>3628</v>
      </c>
    </row>
    <row r="86" ht="25">
      <c r="A86" s="1" t="s">
        <v>633</v>
      </c>
      <c r="B86" s="1">
        <v>2</v>
      </c>
      <c r="C86" s="26" t="s">
        <v>1738</v>
      </c>
      <c r="D86" t="s">
        <v>1739</v>
      </c>
      <c r="E86" s="27" t="s">
        <v>1740</v>
      </c>
      <c r="F86" s="28" t="s">
        <v>1729</v>
      </c>
      <c r="G86" s="29">
        <v>28</v>
      </c>
      <c r="H86" s="28">
        <v>0</v>
      </c>
      <c r="I86" s="30">
        <f>ROUND(G86*H86,P4)</f>
        <v>0</v>
      </c>
      <c r="L86" s="31">
        <v>0</v>
      </c>
      <c r="M86" s="24">
        <f>ROUND(G86*L86,P4)</f>
        <v>0</v>
      </c>
      <c r="N86" s="25" t="s">
        <v>1730</v>
      </c>
      <c r="O86" s="32">
        <f>M86*AA86</f>
        <v>0</v>
      </c>
      <c r="P86" s="1">
        <v>3</v>
      </c>
      <c r="AA86" s="1">
        <f>IF(P86=1,$O$3,IF(P86=2,$O$4,$O$5))</f>
        <v>0</v>
      </c>
    </row>
    <row r="87" ht="37.5">
      <c r="A87" s="1" t="s">
        <v>639</v>
      </c>
      <c r="E87" s="27" t="s">
        <v>9452</v>
      </c>
    </row>
    <row r="88" ht="13">
      <c r="A88" s="1" t="s">
        <v>640</v>
      </c>
      <c r="E88" s="33" t="s">
        <v>9453</v>
      </c>
    </row>
    <row r="89" ht="187.5">
      <c r="A89" s="1" t="s">
        <v>642</v>
      </c>
      <c r="E89" s="27" t="s">
        <v>4011</v>
      </c>
    </row>
  </sheetData>
  <sheetProtection sheet="1" objects="1" scenarios="1" spinCount="100000" saltValue="VoSikHbZcSzg2ls4MPfF4He1qXRfisuHrkybL/wTry4Xn2CEIV1De0yVnedRph8MlFppj2NCfinKrkRSU41dKQ==" hashValue="J821LUuNEfSzdCPs9UL5JYOfBYPYIvZmnyYzs4WCnXxRCGtV7aY2Yo9607gbFJ4Z4qZ/jCah9WrzTF119UShB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9454</v>
      </c>
      <c r="E8" s="23" t="s">
        <v>382</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9455</v>
      </c>
      <c r="D10" t="s">
        <v>635</v>
      </c>
      <c r="E10" s="27" t="s">
        <v>9456</v>
      </c>
      <c r="F10" s="28" t="s">
        <v>659</v>
      </c>
      <c r="G10" s="29">
        <v>3</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9094</v>
      </c>
    </row>
    <row r="13">
      <c r="A13" s="1" t="s">
        <v>642</v>
      </c>
      <c r="E13" s="27" t="s">
        <v>9166</v>
      </c>
    </row>
    <row r="14" ht="13">
      <c r="A14" s="1" t="s">
        <v>630</v>
      </c>
      <c r="C14" s="22" t="s">
        <v>4738</v>
      </c>
      <c r="E14" s="23" t="s">
        <v>5475</v>
      </c>
      <c r="L14" s="24">
        <f>SUMIFS(L15:L22,A15:A22,"P")</f>
        <v>0</v>
      </c>
      <c r="M14" s="24">
        <f>SUMIFS(M15:M22,A15:A22,"P")</f>
        <v>0</v>
      </c>
      <c r="N14" s="25"/>
    </row>
    <row r="15">
      <c r="A15" s="1" t="s">
        <v>633</v>
      </c>
      <c r="B15" s="1">
        <v>2</v>
      </c>
      <c r="C15" s="26" t="s">
        <v>9457</v>
      </c>
      <c r="D15" t="s">
        <v>635</v>
      </c>
      <c r="E15" s="27" t="s">
        <v>9458</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9100</v>
      </c>
    </row>
    <row r="18">
      <c r="A18" s="1" t="s">
        <v>642</v>
      </c>
      <c r="E18" s="27" t="s">
        <v>9166</v>
      </c>
    </row>
    <row r="19">
      <c r="A19" s="1" t="s">
        <v>633</v>
      </c>
      <c r="B19" s="1">
        <v>3</v>
      </c>
      <c r="C19" s="26" t="s">
        <v>8960</v>
      </c>
      <c r="D19" t="s">
        <v>635</v>
      </c>
      <c r="E19" s="27" t="s">
        <v>9459</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5326</v>
      </c>
    </row>
    <row r="22">
      <c r="A22" s="1" t="s">
        <v>642</v>
      </c>
      <c r="E22" s="27" t="s">
        <v>9166</v>
      </c>
    </row>
  </sheetData>
  <sheetProtection sheet="1" objects="1" scenarios="1" spinCount="100000" saltValue="ETdWDCQeiRp0hqXImvUNKV8DZ+hIciyZaqBVu6Qg2Yc7kTwBkzQPpR+NWPTUgJ2KenMfM0RtMS6ADOJm0RotTw==" hashValue="zuPxnsnpV69A9AhBqcDhS6YcJGiFsQCRI8bqzm/wDjzINnMTD+0vBd3GDb4nCubRFFAnCJi/u95lVlnmuE/c6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COUNTIFS(L8:L161,"=0",A8:A161,"P")+COUNTIFS(L8:L161,"",A8:A161,"P")+SUM(Q8:Q161)</f>
        <v>0</v>
      </c>
    </row>
    <row r="8" ht="13">
      <c r="A8" s="1" t="s">
        <v>628</v>
      </c>
      <c r="C8" s="22" t="s">
        <v>9460</v>
      </c>
      <c r="E8" s="23" t="s">
        <v>384</v>
      </c>
      <c r="L8" s="24">
        <f>L9+L22+L51+L56+L61+L70+L127+L148</f>
        <v>0</v>
      </c>
      <c r="M8" s="24">
        <f>M9+M22+M51+M56+M61+M70+M127+M148</f>
        <v>0</v>
      </c>
      <c r="N8" s="25"/>
    </row>
    <row r="9" ht="13">
      <c r="A9" s="1" t="s">
        <v>630</v>
      </c>
      <c r="C9" s="22" t="s">
        <v>3923</v>
      </c>
      <c r="E9" s="23" t="s">
        <v>3924</v>
      </c>
      <c r="L9" s="24">
        <f>SUMIFS(L10:L21,A10:A21,"P")</f>
        <v>0</v>
      </c>
      <c r="M9" s="24">
        <f>SUMIFS(M10:M21,A10:A21,"P")</f>
        <v>0</v>
      </c>
      <c r="N9" s="25"/>
    </row>
    <row r="10">
      <c r="A10" s="1" t="s">
        <v>633</v>
      </c>
      <c r="B10" s="1">
        <v>1</v>
      </c>
      <c r="C10" s="26" t="s">
        <v>8955</v>
      </c>
      <c r="D10" t="s">
        <v>635</v>
      </c>
      <c r="E10" s="27" t="s">
        <v>8956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9461</v>
      </c>
    </row>
    <row r="12" ht="13">
      <c r="A12" s="1" t="s">
        <v>640</v>
      </c>
      <c r="E12" s="33" t="s">
        <v>9349</v>
      </c>
    </row>
    <row r="13">
      <c r="A13" s="1" t="s">
        <v>642</v>
      </c>
      <c r="E13" s="27" t="s">
        <v>1313</v>
      </c>
    </row>
    <row r="14">
      <c r="A14" s="1" t="s">
        <v>633</v>
      </c>
      <c r="B14" s="1">
        <v>2</v>
      </c>
      <c r="C14" s="26" t="s">
        <v>8959</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9349</v>
      </c>
    </row>
    <row r="17">
      <c r="A17" s="1" t="s">
        <v>642</v>
      </c>
      <c r="E17" s="27" t="s">
        <v>1313</v>
      </c>
    </row>
    <row r="18">
      <c r="A18" s="1" t="s">
        <v>633</v>
      </c>
      <c r="B18" s="1">
        <v>3</v>
      </c>
      <c r="C18" s="26" t="s">
        <v>8960</v>
      </c>
      <c r="D18" t="s">
        <v>635</v>
      </c>
      <c r="E18" s="27" t="s">
        <v>8961</v>
      </c>
      <c r="F18" s="28" t="s">
        <v>8962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9349</v>
      </c>
    </row>
    <row r="21">
      <c r="A21" s="1" t="s">
        <v>642</v>
      </c>
      <c r="E21" s="27" t="s">
        <v>1313</v>
      </c>
    </row>
    <row r="22" ht="13">
      <c r="A22" s="1" t="s">
        <v>630</v>
      </c>
      <c r="C22" s="22" t="s">
        <v>861</v>
      </c>
      <c r="E22" s="23" t="s">
        <v>1388</v>
      </c>
      <c r="L22" s="24">
        <f>SUMIFS(L23:L50,A23:A50,"P")</f>
        <v>0</v>
      </c>
      <c r="M22" s="24">
        <f>SUMIFS(M23:M50,A23:A50,"P")</f>
        <v>0</v>
      </c>
      <c r="N22" s="25"/>
    </row>
    <row r="23">
      <c r="A23" s="1" t="s">
        <v>633</v>
      </c>
      <c r="B23" s="1">
        <v>7</v>
      </c>
      <c r="C23" s="26" t="s">
        <v>9462</v>
      </c>
      <c r="D23" t="s">
        <v>635</v>
      </c>
      <c r="E23" s="27" t="s">
        <v>9463</v>
      </c>
      <c r="F23" s="28" t="s">
        <v>869</v>
      </c>
      <c r="G23" s="29">
        <v>1.3500000000000001</v>
      </c>
      <c r="H23" s="28">
        <v>0</v>
      </c>
      <c r="I23" s="30">
        <f>ROUND(G23*H23,P4)</f>
        <v>0</v>
      </c>
      <c r="L23" s="31">
        <v>0</v>
      </c>
      <c r="M23" s="24">
        <f>ROUND(G23*L23,P4)</f>
        <v>0</v>
      </c>
      <c r="N23" s="25" t="s">
        <v>638</v>
      </c>
      <c r="O23" s="32">
        <f>M23*AA23</f>
        <v>0</v>
      </c>
      <c r="P23" s="1">
        <v>3</v>
      </c>
      <c r="AA23" s="1">
        <f>IF(P23=1,$O$3,IF(P23=2,$O$4,$O$5))</f>
        <v>0</v>
      </c>
    </row>
    <row r="24">
      <c r="A24" s="1" t="s">
        <v>639</v>
      </c>
      <c r="E24" s="27" t="s">
        <v>9464</v>
      </c>
    </row>
    <row r="25" ht="13">
      <c r="A25" s="1" t="s">
        <v>640</v>
      </c>
      <c r="E25" s="33" t="s">
        <v>9465</v>
      </c>
    </row>
    <row r="26">
      <c r="A26" s="1" t="s">
        <v>642</v>
      </c>
      <c r="E26" s="27" t="s">
        <v>1313</v>
      </c>
    </row>
    <row r="27" ht="25">
      <c r="A27" s="1" t="s">
        <v>633</v>
      </c>
      <c r="B27" s="1">
        <v>8</v>
      </c>
      <c r="C27" s="26" t="s">
        <v>9466</v>
      </c>
      <c r="D27" t="s">
        <v>635</v>
      </c>
      <c r="E27" s="27" t="s">
        <v>9467</v>
      </c>
      <c r="F27" s="28" t="s">
        <v>869</v>
      </c>
      <c r="G27" s="29">
        <v>1.3500000000000001</v>
      </c>
      <c r="H27" s="28">
        <v>0</v>
      </c>
      <c r="I27" s="30">
        <f>ROUND(G27*H27,P4)</f>
        <v>0</v>
      </c>
      <c r="L27" s="31">
        <v>0</v>
      </c>
      <c r="M27" s="24">
        <f>ROUND(G27*L27,P4)</f>
        <v>0</v>
      </c>
      <c r="N27" s="25" t="s">
        <v>638</v>
      </c>
      <c r="O27" s="32">
        <f>M27*AA27</f>
        <v>0</v>
      </c>
      <c r="P27" s="1">
        <v>3</v>
      </c>
      <c r="AA27" s="1">
        <f>IF(P27=1,$O$3,IF(P27=2,$O$4,$O$5))</f>
        <v>0</v>
      </c>
    </row>
    <row r="28" ht="25">
      <c r="A28" s="1" t="s">
        <v>639</v>
      </c>
      <c r="E28" s="27" t="s">
        <v>9468</v>
      </c>
    </row>
    <row r="29" ht="13">
      <c r="A29" s="1" t="s">
        <v>640</v>
      </c>
      <c r="E29" s="33" t="s">
        <v>9469</v>
      </c>
    </row>
    <row r="30">
      <c r="A30" s="1" t="s">
        <v>642</v>
      </c>
      <c r="E30" s="27" t="s">
        <v>1313</v>
      </c>
    </row>
    <row r="31">
      <c r="A31" s="1" t="s">
        <v>633</v>
      </c>
      <c r="B31" s="1">
        <v>9</v>
      </c>
      <c r="C31" s="26" t="s">
        <v>5874</v>
      </c>
      <c r="D31" t="s">
        <v>635</v>
      </c>
      <c r="E31" s="27" t="s">
        <v>5875</v>
      </c>
      <c r="F31" s="28" t="s">
        <v>869</v>
      </c>
      <c r="G31" s="29">
        <v>149.18299999999999</v>
      </c>
      <c r="H31" s="28">
        <v>0</v>
      </c>
      <c r="I31" s="30">
        <f>ROUND(G31*H31,P4)</f>
        <v>0</v>
      </c>
      <c r="L31" s="31">
        <v>0</v>
      </c>
      <c r="M31" s="24">
        <f>ROUND(G31*L31,P4)</f>
        <v>0</v>
      </c>
      <c r="N31" s="25" t="s">
        <v>638</v>
      </c>
      <c r="O31" s="32">
        <f>M31*AA31</f>
        <v>0</v>
      </c>
      <c r="P31" s="1">
        <v>3</v>
      </c>
      <c r="AA31" s="1">
        <f>IF(P31=1,$O$3,IF(P31=2,$O$4,$O$5))</f>
        <v>0</v>
      </c>
    </row>
    <row r="32" ht="25">
      <c r="A32" s="1" t="s">
        <v>639</v>
      </c>
      <c r="E32" s="27" t="s">
        <v>9470</v>
      </c>
    </row>
    <row r="33" ht="13">
      <c r="A33" s="1" t="s">
        <v>640</v>
      </c>
      <c r="E33" s="33" t="s">
        <v>9471</v>
      </c>
    </row>
    <row r="34">
      <c r="A34" s="1" t="s">
        <v>642</v>
      </c>
      <c r="E34" s="27" t="s">
        <v>1313</v>
      </c>
    </row>
    <row r="35">
      <c r="A35" s="1" t="s">
        <v>633</v>
      </c>
      <c r="B35" s="1">
        <v>10</v>
      </c>
      <c r="C35" s="26" t="s">
        <v>1399</v>
      </c>
      <c r="D35" t="s">
        <v>635</v>
      </c>
      <c r="E35" s="27" t="s">
        <v>1400</v>
      </c>
      <c r="F35" s="28" t="s">
        <v>869</v>
      </c>
      <c r="G35" s="29">
        <v>307.00999999999999</v>
      </c>
      <c r="H35" s="28">
        <v>0</v>
      </c>
      <c r="I35" s="30">
        <f>ROUND(G35*H35,P4)</f>
        <v>0</v>
      </c>
      <c r="L35" s="31">
        <v>0</v>
      </c>
      <c r="M35" s="24">
        <f>ROUND(G35*L35,P4)</f>
        <v>0</v>
      </c>
      <c r="N35" s="25" t="s">
        <v>638</v>
      </c>
      <c r="O35" s="32">
        <f>M35*AA35</f>
        <v>0</v>
      </c>
      <c r="P35" s="1">
        <v>3</v>
      </c>
      <c r="AA35" s="1">
        <f>IF(P35=1,$O$3,IF(P35=2,$O$4,$O$5))</f>
        <v>0</v>
      </c>
    </row>
    <row r="36" ht="62.5">
      <c r="A36" s="1" t="s">
        <v>639</v>
      </c>
      <c r="E36" s="27" t="s">
        <v>9472</v>
      </c>
    </row>
    <row r="37" ht="13">
      <c r="A37" s="1" t="s">
        <v>640</v>
      </c>
      <c r="E37" s="33" t="s">
        <v>9473</v>
      </c>
    </row>
    <row r="38">
      <c r="A38" s="1" t="s">
        <v>642</v>
      </c>
      <c r="E38" s="27" t="s">
        <v>1313</v>
      </c>
    </row>
    <row r="39">
      <c r="A39" s="1" t="s">
        <v>633</v>
      </c>
      <c r="B39" s="1">
        <v>11</v>
      </c>
      <c r="C39" s="26" t="s">
        <v>4582</v>
      </c>
      <c r="D39" t="s">
        <v>635</v>
      </c>
      <c r="E39" s="27" t="s">
        <v>4583</v>
      </c>
      <c r="F39" s="28" t="s">
        <v>869</v>
      </c>
      <c r="G39" s="29">
        <v>307.00999999999999</v>
      </c>
      <c r="H39" s="28">
        <v>0</v>
      </c>
      <c r="I39" s="30">
        <f>ROUND(G39*H39,P4)</f>
        <v>0</v>
      </c>
      <c r="L39" s="31">
        <v>0</v>
      </c>
      <c r="M39" s="24">
        <f>ROUND(G39*L39,P4)</f>
        <v>0</v>
      </c>
      <c r="N39" s="25" t="s">
        <v>638</v>
      </c>
      <c r="O39" s="32">
        <f>M39*AA39</f>
        <v>0</v>
      </c>
      <c r="P39" s="1">
        <v>3</v>
      </c>
      <c r="AA39" s="1">
        <f>IF(P39=1,$O$3,IF(P39=2,$O$4,$O$5))</f>
        <v>0</v>
      </c>
    </row>
    <row r="40" ht="25">
      <c r="A40" s="1" t="s">
        <v>639</v>
      </c>
      <c r="E40" s="27" t="s">
        <v>9474</v>
      </c>
    </row>
    <row r="41" ht="13">
      <c r="A41" s="1" t="s">
        <v>640</v>
      </c>
      <c r="E41" s="33" t="s">
        <v>9475</v>
      </c>
    </row>
    <row r="42">
      <c r="A42" s="1" t="s">
        <v>642</v>
      </c>
      <c r="E42" s="27" t="s">
        <v>1313</v>
      </c>
    </row>
    <row r="43">
      <c r="A43" s="1" t="s">
        <v>633</v>
      </c>
      <c r="B43" s="1">
        <v>12</v>
      </c>
      <c r="C43" s="26" t="s">
        <v>883</v>
      </c>
      <c r="D43" t="s">
        <v>635</v>
      </c>
      <c r="E43" s="27" t="s">
        <v>884</v>
      </c>
      <c r="F43" s="28" t="s">
        <v>869</v>
      </c>
      <c r="G43" s="29">
        <v>149.18299999999999</v>
      </c>
      <c r="H43" s="28">
        <v>0</v>
      </c>
      <c r="I43" s="30">
        <f>ROUND(G43*H43,P4)</f>
        <v>0</v>
      </c>
      <c r="L43" s="31">
        <v>0</v>
      </c>
      <c r="M43" s="24">
        <f>ROUND(G43*L43,P4)</f>
        <v>0</v>
      </c>
      <c r="N43" s="25" t="s">
        <v>638</v>
      </c>
      <c r="O43" s="32">
        <f>M43*AA43</f>
        <v>0</v>
      </c>
      <c r="P43" s="1">
        <v>3</v>
      </c>
      <c r="AA43" s="1">
        <f>IF(P43=1,$O$3,IF(P43=2,$O$4,$O$5))</f>
        <v>0</v>
      </c>
    </row>
    <row r="44" ht="25">
      <c r="A44" s="1" t="s">
        <v>639</v>
      </c>
      <c r="E44" s="27" t="s">
        <v>9476</v>
      </c>
    </row>
    <row r="45" ht="13">
      <c r="A45" s="1" t="s">
        <v>640</v>
      </c>
      <c r="E45" s="33" t="s">
        <v>9471</v>
      </c>
    </row>
    <row r="46">
      <c r="A46" s="1" t="s">
        <v>642</v>
      </c>
      <c r="E46" s="27" t="s">
        <v>1313</v>
      </c>
    </row>
    <row r="47">
      <c r="A47" s="1" t="s">
        <v>633</v>
      </c>
      <c r="B47" s="1">
        <v>13</v>
      </c>
      <c r="C47" s="26" t="s">
        <v>3761</v>
      </c>
      <c r="D47" t="s">
        <v>635</v>
      </c>
      <c r="E47" s="27" t="s">
        <v>3762</v>
      </c>
      <c r="F47" s="28" t="s">
        <v>869</v>
      </c>
      <c r="G47" s="29">
        <v>47.695</v>
      </c>
      <c r="H47" s="28">
        <v>0</v>
      </c>
      <c r="I47" s="30">
        <f>ROUND(G47*H47,P4)</f>
        <v>0</v>
      </c>
      <c r="L47" s="31">
        <v>0</v>
      </c>
      <c r="M47" s="24">
        <f>ROUND(G47*L47,P4)</f>
        <v>0</v>
      </c>
      <c r="N47" s="25" t="s">
        <v>638</v>
      </c>
      <c r="O47" s="32">
        <f>M47*AA47</f>
        <v>0</v>
      </c>
      <c r="P47" s="1">
        <v>3</v>
      </c>
      <c r="AA47" s="1">
        <f>IF(P47=1,$O$3,IF(P47=2,$O$4,$O$5))</f>
        <v>0</v>
      </c>
    </row>
    <row r="48">
      <c r="A48" s="1" t="s">
        <v>639</v>
      </c>
      <c r="E48" s="27" t="s">
        <v>8982</v>
      </c>
    </row>
    <row r="49" ht="13">
      <c r="A49" s="1" t="s">
        <v>640</v>
      </c>
      <c r="E49" s="33" t="s">
        <v>9477</v>
      </c>
    </row>
    <row r="50">
      <c r="A50" s="1" t="s">
        <v>642</v>
      </c>
      <c r="E50" s="27" t="s">
        <v>1313</v>
      </c>
    </row>
    <row r="51" ht="13">
      <c r="A51" s="1" t="s">
        <v>630</v>
      </c>
      <c r="C51" s="22" t="s">
        <v>1971</v>
      </c>
      <c r="E51" s="23" t="s">
        <v>3945</v>
      </c>
      <c r="L51" s="24">
        <f>SUMIFS(L52:L55,A52:A55,"P")</f>
        <v>0</v>
      </c>
      <c r="M51" s="24">
        <f>SUMIFS(M52:M55,A52:A55,"P")</f>
        <v>0</v>
      </c>
      <c r="N51" s="25"/>
    </row>
    <row r="52">
      <c r="A52" s="1" t="s">
        <v>633</v>
      </c>
      <c r="B52" s="1">
        <v>14</v>
      </c>
      <c r="C52" s="26" t="s">
        <v>9000</v>
      </c>
      <c r="D52" t="s">
        <v>635</v>
      </c>
      <c r="E52" s="27" t="s">
        <v>9001</v>
      </c>
      <c r="F52" s="28" t="s">
        <v>649</v>
      </c>
      <c r="G52" s="29">
        <v>66</v>
      </c>
      <c r="H52" s="28">
        <v>0</v>
      </c>
      <c r="I52" s="30">
        <f>ROUND(G52*H52,P4)</f>
        <v>0</v>
      </c>
      <c r="L52" s="31">
        <v>0</v>
      </c>
      <c r="M52" s="24">
        <f>ROUND(G52*L52,P4)</f>
        <v>0</v>
      </c>
      <c r="N52" s="25" t="s">
        <v>638</v>
      </c>
      <c r="O52" s="32">
        <f>M52*AA52</f>
        <v>0</v>
      </c>
      <c r="P52" s="1">
        <v>3</v>
      </c>
      <c r="AA52" s="1">
        <f>IF(P52=1,$O$3,IF(P52=2,$O$4,$O$5))</f>
        <v>0</v>
      </c>
    </row>
    <row r="53" ht="37.5">
      <c r="A53" s="1" t="s">
        <v>639</v>
      </c>
      <c r="E53" s="27" t="s">
        <v>9478</v>
      </c>
    </row>
    <row r="54" ht="13">
      <c r="A54" s="1" t="s">
        <v>640</v>
      </c>
      <c r="E54" s="33" t="s">
        <v>9479</v>
      </c>
    </row>
    <row r="55">
      <c r="A55" s="1" t="s">
        <v>642</v>
      </c>
      <c r="E55" s="27" t="s">
        <v>1313</v>
      </c>
    </row>
    <row r="56" ht="13">
      <c r="A56" s="1" t="s">
        <v>630</v>
      </c>
      <c r="C56" s="22" t="s">
        <v>3123</v>
      </c>
      <c r="E56" s="23" t="s">
        <v>4687</v>
      </c>
      <c r="L56" s="24">
        <f>SUMIFS(L57:L60,A57:A60,"P")</f>
        <v>0</v>
      </c>
      <c r="M56" s="24">
        <f>SUMIFS(M57:M60,A57:A60,"P")</f>
        <v>0</v>
      </c>
      <c r="N56" s="25"/>
    </row>
    <row r="57">
      <c r="A57" s="1" t="s">
        <v>633</v>
      </c>
      <c r="B57" s="1">
        <v>15</v>
      </c>
      <c r="C57" s="26" t="s">
        <v>5158</v>
      </c>
      <c r="D57" t="s">
        <v>635</v>
      </c>
      <c r="E57" s="27" t="s">
        <v>5159</v>
      </c>
      <c r="F57" s="28" t="s">
        <v>869</v>
      </c>
      <c r="G57" s="29">
        <v>21.853999999999999</v>
      </c>
      <c r="H57" s="28">
        <v>0</v>
      </c>
      <c r="I57" s="30">
        <f>ROUND(G57*H57,P4)</f>
        <v>0</v>
      </c>
      <c r="L57" s="31">
        <v>0</v>
      </c>
      <c r="M57" s="24">
        <f>ROUND(G57*L57,P4)</f>
        <v>0</v>
      </c>
      <c r="N57" s="25" t="s">
        <v>638</v>
      </c>
      <c r="O57" s="32">
        <f>M57*AA57</f>
        <v>0</v>
      </c>
      <c r="P57" s="1">
        <v>3</v>
      </c>
      <c r="AA57" s="1">
        <f>IF(P57=1,$O$3,IF(P57=2,$O$4,$O$5))</f>
        <v>0</v>
      </c>
    </row>
    <row r="58">
      <c r="A58" s="1" t="s">
        <v>639</v>
      </c>
      <c r="E58" s="27" t="s">
        <v>9480</v>
      </c>
    </row>
    <row r="59" ht="13">
      <c r="A59" s="1" t="s">
        <v>640</v>
      </c>
      <c r="E59" s="33" t="s">
        <v>9481</v>
      </c>
    </row>
    <row r="60">
      <c r="A60" s="1" t="s">
        <v>642</v>
      </c>
      <c r="E60" s="27" t="s">
        <v>1313</v>
      </c>
    </row>
    <row r="61" ht="13">
      <c r="A61" s="1" t="s">
        <v>630</v>
      </c>
      <c r="C61" s="22" t="s">
        <v>886</v>
      </c>
      <c r="E61" s="23" t="s">
        <v>4337</v>
      </c>
      <c r="L61" s="24">
        <f>SUMIFS(L62:L69,A62:A69,"P")</f>
        <v>0</v>
      </c>
      <c r="M61" s="24">
        <f>SUMIFS(M62:M69,A62:A69,"P")</f>
        <v>0</v>
      </c>
      <c r="N61" s="25"/>
    </row>
    <row r="62">
      <c r="A62" s="1" t="s">
        <v>633</v>
      </c>
      <c r="B62" s="1">
        <v>16</v>
      </c>
      <c r="C62" s="26" t="s">
        <v>9482</v>
      </c>
      <c r="D62" t="s">
        <v>635</v>
      </c>
      <c r="E62" s="27" t="s">
        <v>9483</v>
      </c>
      <c r="F62" s="28" t="s">
        <v>865</v>
      </c>
      <c r="G62" s="29">
        <v>9</v>
      </c>
      <c r="H62" s="28">
        <v>0</v>
      </c>
      <c r="I62" s="30">
        <f>ROUND(G62*H62,P4)</f>
        <v>0</v>
      </c>
      <c r="L62" s="31">
        <v>0</v>
      </c>
      <c r="M62" s="24">
        <f>ROUND(G62*L62,P4)</f>
        <v>0</v>
      </c>
      <c r="N62" s="25" t="s">
        <v>638</v>
      </c>
      <c r="O62" s="32">
        <f>M62*AA62</f>
        <v>0</v>
      </c>
      <c r="P62" s="1">
        <v>3</v>
      </c>
      <c r="AA62" s="1">
        <f>IF(P62=1,$O$3,IF(P62=2,$O$4,$O$5))</f>
        <v>0</v>
      </c>
    </row>
    <row r="63" ht="25">
      <c r="A63" s="1" t="s">
        <v>639</v>
      </c>
      <c r="E63" s="27" t="s">
        <v>9484</v>
      </c>
    </row>
    <row r="64" ht="13">
      <c r="A64" s="1" t="s">
        <v>640</v>
      </c>
      <c r="E64" s="33" t="s">
        <v>9485</v>
      </c>
    </row>
    <row r="65">
      <c r="A65" s="1" t="s">
        <v>642</v>
      </c>
      <c r="E65" s="27" t="s">
        <v>1313</v>
      </c>
    </row>
    <row r="66">
      <c r="A66" s="1" t="s">
        <v>633</v>
      </c>
      <c r="B66" s="1">
        <v>17</v>
      </c>
      <c r="C66" s="26" t="s">
        <v>9486</v>
      </c>
      <c r="D66" t="s">
        <v>635</v>
      </c>
      <c r="E66" s="27" t="s">
        <v>9487</v>
      </c>
      <c r="F66" s="28" t="s">
        <v>869</v>
      </c>
      <c r="G66" s="29">
        <v>1.3500000000000001</v>
      </c>
      <c r="H66" s="28">
        <v>0</v>
      </c>
      <c r="I66" s="30">
        <f>ROUND(G66*H66,P4)</f>
        <v>0</v>
      </c>
      <c r="L66" s="31">
        <v>0</v>
      </c>
      <c r="M66" s="24">
        <f>ROUND(G66*L66,P4)</f>
        <v>0</v>
      </c>
      <c r="N66" s="25" t="s">
        <v>635</v>
      </c>
      <c r="O66" s="32">
        <f>M66*AA66</f>
        <v>0</v>
      </c>
      <c r="P66" s="1">
        <v>3</v>
      </c>
      <c r="AA66" s="1">
        <f>IF(P66=1,$O$3,IF(P66=2,$O$4,$O$5))</f>
        <v>0</v>
      </c>
    </row>
    <row r="67" ht="37.5">
      <c r="A67" s="1" t="s">
        <v>639</v>
      </c>
      <c r="E67" s="27" t="s">
        <v>9488</v>
      </c>
    </row>
    <row r="68" ht="13">
      <c r="A68" s="1" t="s">
        <v>640</v>
      </c>
      <c r="E68" s="33" t="s">
        <v>9465</v>
      </c>
    </row>
    <row r="69">
      <c r="A69" s="1" t="s">
        <v>642</v>
      </c>
      <c r="E69" s="27" t="s">
        <v>1313</v>
      </c>
    </row>
    <row r="70" ht="13">
      <c r="A70" s="1" t="s">
        <v>630</v>
      </c>
      <c r="C70" s="22" t="s">
        <v>4738</v>
      </c>
      <c r="E70" s="23" t="s">
        <v>5475</v>
      </c>
      <c r="L70" s="24">
        <f>SUMIFS(L71:L126,A71:A126,"P")</f>
        <v>0</v>
      </c>
      <c r="M70" s="24">
        <f>SUMIFS(M71:M126,A71:A126,"P")</f>
        <v>0</v>
      </c>
      <c r="N70" s="25"/>
    </row>
    <row r="71">
      <c r="A71" s="1" t="s">
        <v>633</v>
      </c>
      <c r="B71" s="1">
        <v>18</v>
      </c>
      <c r="C71" s="26" t="s">
        <v>4744</v>
      </c>
      <c r="D71" t="s">
        <v>635</v>
      </c>
      <c r="E71" s="27" t="s">
        <v>4745</v>
      </c>
      <c r="F71" s="28" t="s">
        <v>649</v>
      </c>
      <c r="G71" s="29">
        <v>3</v>
      </c>
      <c r="H71" s="28">
        <v>0</v>
      </c>
      <c r="I71" s="30">
        <f>ROUND(G71*H71,P4)</f>
        <v>0</v>
      </c>
      <c r="L71" s="31">
        <v>0</v>
      </c>
      <c r="M71" s="24">
        <f>ROUND(G71*L71,P4)</f>
        <v>0</v>
      </c>
      <c r="N71" s="25" t="s">
        <v>638</v>
      </c>
      <c r="O71" s="32">
        <f>M71*AA71</f>
        <v>0</v>
      </c>
      <c r="P71" s="1">
        <v>3</v>
      </c>
      <c r="AA71" s="1">
        <f>IF(P71=1,$O$3,IF(P71=2,$O$4,$O$5))</f>
        <v>0</v>
      </c>
    </row>
    <row r="72">
      <c r="A72" s="1" t="s">
        <v>639</v>
      </c>
      <c r="E72" s="27" t="s">
        <v>9489</v>
      </c>
    </row>
    <row r="73" ht="13">
      <c r="A73" s="1" t="s">
        <v>640</v>
      </c>
      <c r="E73" s="33" t="s">
        <v>9490</v>
      </c>
    </row>
    <row r="74">
      <c r="A74" s="1" t="s">
        <v>642</v>
      </c>
      <c r="E74" s="27" t="s">
        <v>1313</v>
      </c>
    </row>
    <row r="75">
      <c r="A75" s="1" t="s">
        <v>633</v>
      </c>
      <c r="B75" s="1">
        <v>19</v>
      </c>
      <c r="C75" s="26" t="s">
        <v>5477</v>
      </c>
      <c r="D75" t="s">
        <v>635</v>
      </c>
      <c r="E75" s="27" t="s">
        <v>5478</v>
      </c>
      <c r="F75" s="28" t="s">
        <v>649</v>
      </c>
      <c r="G75" s="29">
        <v>22.199999999999999</v>
      </c>
      <c r="H75" s="28">
        <v>0</v>
      </c>
      <c r="I75" s="30">
        <f>ROUND(G75*H75,P4)</f>
        <v>0</v>
      </c>
      <c r="L75" s="31">
        <v>0</v>
      </c>
      <c r="M75" s="24">
        <f>ROUND(G75*L75,P4)</f>
        <v>0</v>
      </c>
      <c r="N75" s="25" t="s">
        <v>638</v>
      </c>
      <c r="O75" s="32">
        <f>M75*AA75</f>
        <v>0</v>
      </c>
      <c r="P75" s="1">
        <v>3</v>
      </c>
      <c r="AA75" s="1">
        <f>IF(P75=1,$O$3,IF(P75=2,$O$4,$O$5))</f>
        <v>0</v>
      </c>
    </row>
    <row r="76" ht="37.5">
      <c r="A76" s="1" t="s">
        <v>639</v>
      </c>
      <c r="E76" s="27" t="s">
        <v>9491</v>
      </c>
    </row>
    <row r="77" ht="13">
      <c r="A77" s="1" t="s">
        <v>640</v>
      </c>
      <c r="E77" s="33" t="s">
        <v>9492</v>
      </c>
    </row>
    <row r="78">
      <c r="A78" s="1" t="s">
        <v>642</v>
      </c>
      <c r="E78" s="27" t="s">
        <v>1313</v>
      </c>
    </row>
    <row r="79">
      <c r="A79" s="1" t="s">
        <v>633</v>
      </c>
      <c r="B79" s="1">
        <v>20</v>
      </c>
      <c r="C79" s="26" t="s">
        <v>9036</v>
      </c>
      <c r="D79" t="s">
        <v>635</v>
      </c>
      <c r="E79" s="27" t="s">
        <v>9037</v>
      </c>
      <c r="F79" s="28" t="s">
        <v>649</v>
      </c>
      <c r="G79" s="29">
        <v>50</v>
      </c>
      <c r="H79" s="28">
        <v>0</v>
      </c>
      <c r="I79" s="30">
        <f>ROUND(G79*H79,P4)</f>
        <v>0</v>
      </c>
      <c r="L79" s="31">
        <v>0</v>
      </c>
      <c r="M79" s="24">
        <f>ROUND(G79*L79,P4)</f>
        <v>0</v>
      </c>
      <c r="N79" s="25" t="s">
        <v>638</v>
      </c>
      <c r="O79" s="32">
        <f>M79*AA79</f>
        <v>0</v>
      </c>
      <c r="P79" s="1">
        <v>3</v>
      </c>
      <c r="AA79" s="1">
        <f>IF(P79=1,$O$3,IF(P79=2,$O$4,$O$5))</f>
        <v>0</v>
      </c>
    </row>
    <row r="80" ht="25">
      <c r="A80" s="1" t="s">
        <v>639</v>
      </c>
      <c r="E80" s="27" t="s">
        <v>9493</v>
      </c>
    </row>
    <row r="81" ht="13">
      <c r="A81" s="1" t="s">
        <v>640</v>
      </c>
      <c r="E81" s="33" t="s">
        <v>9494</v>
      </c>
    </row>
    <row r="82">
      <c r="A82" s="1" t="s">
        <v>642</v>
      </c>
      <c r="E82" s="27" t="s">
        <v>1313</v>
      </c>
    </row>
    <row r="83">
      <c r="A83" s="1" t="s">
        <v>633</v>
      </c>
      <c r="B83" s="1">
        <v>21</v>
      </c>
      <c r="C83" s="26" t="s">
        <v>9039</v>
      </c>
      <c r="D83" t="s">
        <v>635</v>
      </c>
      <c r="E83" s="27" t="s">
        <v>9040</v>
      </c>
      <c r="F83" s="28" t="s">
        <v>659</v>
      </c>
      <c r="G83" s="29">
        <v>1</v>
      </c>
      <c r="H83" s="28">
        <v>0</v>
      </c>
      <c r="I83" s="30">
        <f>ROUND(G83*H83,P4)</f>
        <v>0</v>
      </c>
      <c r="L83" s="31">
        <v>0</v>
      </c>
      <c r="M83" s="24">
        <f>ROUND(G83*L83,P4)</f>
        <v>0</v>
      </c>
      <c r="N83" s="25" t="s">
        <v>638</v>
      </c>
      <c r="O83" s="32">
        <f>M83*AA83</f>
        <v>0</v>
      </c>
      <c r="P83" s="1">
        <v>3</v>
      </c>
      <c r="AA83" s="1">
        <f>IF(P83=1,$O$3,IF(P83=2,$O$4,$O$5))</f>
        <v>0</v>
      </c>
    </row>
    <row r="84" ht="87.5">
      <c r="A84" s="1" t="s">
        <v>639</v>
      </c>
      <c r="E84" s="27" t="s">
        <v>9495</v>
      </c>
    </row>
    <row r="85" ht="13">
      <c r="A85" s="1" t="s">
        <v>640</v>
      </c>
      <c r="E85" s="33" t="s">
        <v>9349</v>
      </c>
    </row>
    <row r="86">
      <c r="A86" s="1" t="s">
        <v>642</v>
      </c>
      <c r="E86" s="27" t="s">
        <v>1313</v>
      </c>
    </row>
    <row r="87">
      <c r="A87" s="1" t="s">
        <v>633</v>
      </c>
      <c r="B87" s="1">
        <v>22</v>
      </c>
      <c r="C87" s="26" t="s">
        <v>9496</v>
      </c>
      <c r="D87" t="s">
        <v>635</v>
      </c>
      <c r="E87" s="27" t="s">
        <v>9497</v>
      </c>
      <c r="F87" s="28" t="s">
        <v>659</v>
      </c>
      <c r="G87" s="29">
        <v>1</v>
      </c>
      <c r="H87" s="28">
        <v>0</v>
      </c>
      <c r="I87" s="30">
        <f>ROUND(G87*H87,P4)</f>
        <v>0</v>
      </c>
      <c r="L87" s="31">
        <v>0</v>
      </c>
      <c r="M87" s="24">
        <f>ROUND(G87*L87,P4)</f>
        <v>0</v>
      </c>
      <c r="N87" s="25" t="s">
        <v>638</v>
      </c>
      <c r="O87" s="32">
        <f>M87*AA87</f>
        <v>0</v>
      </c>
      <c r="P87" s="1">
        <v>3</v>
      </c>
      <c r="AA87" s="1">
        <f>IF(P87=1,$O$3,IF(P87=2,$O$4,$O$5))</f>
        <v>0</v>
      </c>
    </row>
    <row r="88" ht="87.5">
      <c r="A88" s="1" t="s">
        <v>639</v>
      </c>
      <c r="E88" s="27" t="s">
        <v>9498</v>
      </c>
    </row>
    <row r="89" ht="13">
      <c r="A89" s="1" t="s">
        <v>640</v>
      </c>
      <c r="E89" s="33" t="s">
        <v>9349</v>
      </c>
    </row>
    <row r="90">
      <c r="A90" s="1" t="s">
        <v>642</v>
      </c>
      <c r="E90" s="27" t="s">
        <v>1313</v>
      </c>
    </row>
    <row r="91">
      <c r="A91" s="1" t="s">
        <v>633</v>
      </c>
      <c r="B91" s="1">
        <v>23</v>
      </c>
      <c r="C91" s="26" t="s">
        <v>9499</v>
      </c>
      <c r="D91" t="s">
        <v>635</v>
      </c>
      <c r="E91" s="27" t="s">
        <v>9500</v>
      </c>
      <c r="F91" s="28" t="s">
        <v>659</v>
      </c>
      <c r="G91" s="29">
        <v>1</v>
      </c>
      <c r="H91" s="28">
        <v>0</v>
      </c>
      <c r="I91" s="30">
        <f>ROUND(G91*H91,P4)</f>
        <v>0</v>
      </c>
      <c r="L91" s="31">
        <v>0</v>
      </c>
      <c r="M91" s="24">
        <f>ROUND(G91*L91,P4)</f>
        <v>0</v>
      </c>
      <c r="N91" s="25" t="s">
        <v>638</v>
      </c>
      <c r="O91" s="32">
        <f>M91*AA91</f>
        <v>0</v>
      </c>
      <c r="P91" s="1">
        <v>3</v>
      </c>
      <c r="AA91" s="1">
        <f>IF(P91=1,$O$3,IF(P91=2,$O$4,$O$5))</f>
        <v>0</v>
      </c>
    </row>
    <row r="92" ht="37.5">
      <c r="A92" s="1" t="s">
        <v>639</v>
      </c>
      <c r="E92" s="27" t="s">
        <v>9501</v>
      </c>
    </row>
    <row r="93" ht="13">
      <c r="A93" s="1" t="s">
        <v>640</v>
      </c>
      <c r="E93" s="33" t="s">
        <v>9349</v>
      </c>
    </row>
    <row r="94">
      <c r="A94" s="1" t="s">
        <v>642</v>
      </c>
      <c r="E94" s="27" t="s">
        <v>1313</v>
      </c>
    </row>
    <row r="95">
      <c r="A95" s="1" t="s">
        <v>633</v>
      </c>
      <c r="B95" s="1">
        <v>24</v>
      </c>
      <c r="C95" s="26" t="s">
        <v>5741</v>
      </c>
      <c r="D95" t="s">
        <v>635</v>
      </c>
      <c r="E95" s="27" t="s">
        <v>5742</v>
      </c>
      <c r="F95" s="28" t="s">
        <v>659</v>
      </c>
      <c r="G95" s="29">
        <v>6</v>
      </c>
      <c r="H95" s="28">
        <v>0</v>
      </c>
      <c r="I95" s="30">
        <f>ROUND(G95*H95,P4)</f>
        <v>0</v>
      </c>
      <c r="L95" s="31">
        <v>0</v>
      </c>
      <c r="M95" s="24">
        <f>ROUND(G95*L95,P4)</f>
        <v>0</v>
      </c>
      <c r="N95" s="25" t="s">
        <v>638</v>
      </c>
      <c r="O95" s="32">
        <f>M95*AA95</f>
        <v>0</v>
      </c>
      <c r="P95" s="1">
        <v>3</v>
      </c>
      <c r="AA95" s="1">
        <f>IF(P95=1,$O$3,IF(P95=2,$O$4,$O$5))</f>
        <v>0</v>
      </c>
    </row>
    <row r="96" ht="37.5">
      <c r="A96" s="1" t="s">
        <v>639</v>
      </c>
      <c r="E96" s="27" t="s">
        <v>9502</v>
      </c>
    </row>
    <row r="97" ht="13">
      <c r="A97" s="1" t="s">
        <v>640</v>
      </c>
      <c r="E97" s="33" t="s">
        <v>9503</v>
      </c>
    </row>
    <row r="98">
      <c r="A98" s="1" t="s">
        <v>642</v>
      </c>
      <c r="E98" s="27" t="s">
        <v>1313</v>
      </c>
    </row>
    <row r="99">
      <c r="A99" s="1" t="s">
        <v>633</v>
      </c>
      <c r="B99" s="1">
        <v>25</v>
      </c>
      <c r="C99" s="26" t="s">
        <v>9504</v>
      </c>
      <c r="D99" t="s">
        <v>635</v>
      </c>
      <c r="E99" s="27" t="s">
        <v>9505</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9506</v>
      </c>
    </row>
    <row r="101" ht="13">
      <c r="A101" s="1" t="s">
        <v>640</v>
      </c>
      <c r="E101" s="33" t="s">
        <v>9490</v>
      </c>
    </row>
    <row r="102">
      <c r="A102" s="1" t="s">
        <v>642</v>
      </c>
      <c r="E102" s="27" t="s">
        <v>1313</v>
      </c>
    </row>
    <row r="103">
      <c r="A103" s="1" t="s">
        <v>633</v>
      </c>
      <c r="B103" s="1">
        <v>26</v>
      </c>
      <c r="C103" s="26" t="s">
        <v>9507</v>
      </c>
      <c r="D103" t="s">
        <v>635</v>
      </c>
      <c r="E103" s="27" t="s">
        <v>9508</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9509</v>
      </c>
    </row>
    <row r="105" ht="13">
      <c r="A105" s="1" t="s">
        <v>640</v>
      </c>
      <c r="E105" s="33" t="s">
        <v>9349</v>
      </c>
    </row>
    <row r="106">
      <c r="A106" s="1" t="s">
        <v>642</v>
      </c>
      <c r="E106" s="27" t="s">
        <v>1313</v>
      </c>
    </row>
    <row r="107">
      <c r="A107" s="1" t="s">
        <v>633</v>
      </c>
      <c r="B107" s="1">
        <v>27</v>
      </c>
      <c r="C107" s="26" t="s">
        <v>9043</v>
      </c>
      <c r="D107" t="s">
        <v>635</v>
      </c>
      <c r="E107" s="27" t="s">
        <v>9044</v>
      </c>
      <c r="F107" s="28" t="s">
        <v>649</v>
      </c>
      <c r="G107" s="29">
        <v>69</v>
      </c>
      <c r="H107" s="28">
        <v>0</v>
      </c>
      <c r="I107" s="30">
        <f>ROUND(G107*H107,P4)</f>
        <v>0</v>
      </c>
      <c r="L107" s="31">
        <v>0</v>
      </c>
      <c r="M107" s="24">
        <f>ROUND(G107*L107,P4)</f>
        <v>0</v>
      </c>
      <c r="N107" s="25" t="s">
        <v>638</v>
      </c>
      <c r="O107" s="32">
        <f>M107*AA107</f>
        <v>0</v>
      </c>
      <c r="P107" s="1">
        <v>3</v>
      </c>
      <c r="AA107" s="1">
        <f>IF(P107=1,$O$3,IF(P107=2,$O$4,$O$5))</f>
        <v>0</v>
      </c>
    </row>
    <row r="108">
      <c r="A108" s="1" t="s">
        <v>639</v>
      </c>
      <c r="E108" s="27" t="s">
        <v>9045</v>
      </c>
    </row>
    <row r="109" ht="13">
      <c r="A109" s="1" t="s">
        <v>640</v>
      </c>
      <c r="E109" s="33" t="s">
        <v>9510</v>
      </c>
    </row>
    <row r="110">
      <c r="A110" s="1" t="s">
        <v>642</v>
      </c>
      <c r="E110" s="27" t="s">
        <v>1313</v>
      </c>
    </row>
    <row r="111">
      <c r="A111" s="1" t="s">
        <v>633</v>
      </c>
      <c r="B111" s="1">
        <v>28</v>
      </c>
      <c r="C111" s="26" t="s">
        <v>9147</v>
      </c>
      <c r="D111" t="s">
        <v>635</v>
      </c>
      <c r="E111" s="27" t="s">
        <v>9148</v>
      </c>
      <c r="F111" s="28" t="s">
        <v>649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9511</v>
      </c>
    </row>
    <row r="113" ht="13">
      <c r="A113" s="1" t="s">
        <v>640</v>
      </c>
      <c r="E113" s="33" t="s">
        <v>9490</v>
      </c>
    </row>
    <row r="114">
      <c r="A114" s="1" t="s">
        <v>642</v>
      </c>
      <c r="E114" s="27" t="s">
        <v>1313</v>
      </c>
    </row>
    <row r="115">
      <c r="A115" s="1" t="s">
        <v>633</v>
      </c>
      <c r="B115" s="1">
        <v>29</v>
      </c>
      <c r="C115" s="26" t="s">
        <v>9256</v>
      </c>
      <c r="D115" t="s">
        <v>635</v>
      </c>
      <c r="E115" s="27" t="s">
        <v>9257</v>
      </c>
      <c r="F115" s="28" t="s">
        <v>649</v>
      </c>
      <c r="G115" s="29">
        <v>22.199999999999999</v>
      </c>
      <c r="H115" s="28">
        <v>0</v>
      </c>
      <c r="I115" s="30">
        <f>ROUND(G115*H115,P4)</f>
        <v>0</v>
      </c>
      <c r="L115" s="31">
        <v>0</v>
      </c>
      <c r="M115" s="24">
        <f>ROUND(G115*L115,P4)</f>
        <v>0</v>
      </c>
      <c r="N115" s="25" t="s">
        <v>638</v>
      </c>
      <c r="O115" s="32">
        <f>M115*AA115</f>
        <v>0</v>
      </c>
      <c r="P115" s="1">
        <v>3</v>
      </c>
      <c r="AA115" s="1">
        <f>IF(P115=1,$O$3,IF(P115=2,$O$4,$O$5))</f>
        <v>0</v>
      </c>
    </row>
    <row r="116">
      <c r="A116" s="1" t="s">
        <v>639</v>
      </c>
      <c r="E116" s="27" t="s">
        <v>9512</v>
      </c>
    </row>
    <row r="117" ht="13">
      <c r="A117" s="1" t="s">
        <v>640</v>
      </c>
      <c r="E117" s="33" t="s">
        <v>9492</v>
      </c>
    </row>
    <row r="118">
      <c r="A118" s="1" t="s">
        <v>642</v>
      </c>
      <c r="E118" s="27" t="s">
        <v>1313</v>
      </c>
    </row>
    <row r="119">
      <c r="A119" s="1" t="s">
        <v>633</v>
      </c>
      <c r="B119" s="1">
        <v>30</v>
      </c>
      <c r="C119" s="26" t="s">
        <v>9051</v>
      </c>
      <c r="D119" t="s">
        <v>635</v>
      </c>
      <c r="E119" s="27" t="s">
        <v>9052</v>
      </c>
      <c r="F119" s="28" t="s">
        <v>649</v>
      </c>
      <c r="G119" s="29">
        <v>50</v>
      </c>
      <c r="H119" s="28">
        <v>0</v>
      </c>
      <c r="I119" s="30">
        <f>ROUND(G119*H119,P4)</f>
        <v>0</v>
      </c>
      <c r="L119" s="31">
        <v>0</v>
      </c>
      <c r="M119" s="24">
        <f>ROUND(G119*L119,P4)</f>
        <v>0</v>
      </c>
      <c r="N119" s="25" t="s">
        <v>638</v>
      </c>
      <c r="O119" s="32">
        <f>M119*AA119</f>
        <v>0</v>
      </c>
      <c r="P119" s="1">
        <v>3</v>
      </c>
      <c r="AA119" s="1">
        <f>IF(P119=1,$O$3,IF(P119=2,$O$4,$O$5))</f>
        <v>0</v>
      </c>
    </row>
    <row r="120">
      <c r="A120" s="1" t="s">
        <v>639</v>
      </c>
      <c r="E120" s="27" t="s">
        <v>9513</v>
      </c>
    </row>
    <row r="121" ht="13">
      <c r="A121" s="1" t="s">
        <v>640</v>
      </c>
      <c r="E121" s="33" t="s">
        <v>9494</v>
      </c>
    </row>
    <row r="122">
      <c r="A122" s="1" t="s">
        <v>642</v>
      </c>
      <c r="E122" s="27" t="s">
        <v>1313</v>
      </c>
    </row>
    <row r="123">
      <c r="A123" s="1" t="s">
        <v>633</v>
      </c>
      <c r="B123" s="1">
        <v>31</v>
      </c>
      <c r="C123" s="26" t="s">
        <v>9054</v>
      </c>
      <c r="D123" t="s">
        <v>635</v>
      </c>
      <c r="E123" s="27" t="s">
        <v>9055</v>
      </c>
      <c r="F123" s="28" t="s">
        <v>649</v>
      </c>
      <c r="G123" s="29">
        <v>75.200000000000003</v>
      </c>
      <c r="H123" s="28">
        <v>0</v>
      </c>
      <c r="I123" s="30">
        <f>ROUND(G123*H123,P4)</f>
        <v>0</v>
      </c>
      <c r="L123" s="31">
        <v>0</v>
      </c>
      <c r="M123" s="24">
        <f>ROUND(G123*L123,P4)</f>
        <v>0</v>
      </c>
      <c r="N123" s="25" t="s">
        <v>638</v>
      </c>
      <c r="O123" s="32">
        <f>M123*AA123</f>
        <v>0</v>
      </c>
      <c r="P123" s="1">
        <v>3</v>
      </c>
      <c r="AA123" s="1">
        <f>IF(P123=1,$O$3,IF(P123=2,$O$4,$O$5))</f>
        <v>0</v>
      </c>
    </row>
    <row r="124" ht="62.5">
      <c r="A124" s="1" t="s">
        <v>639</v>
      </c>
      <c r="E124" s="27" t="s">
        <v>9514</v>
      </c>
    </row>
    <row r="125" ht="13">
      <c r="A125" s="1" t="s">
        <v>640</v>
      </c>
      <c r="E125" s="33" t="s">
        <v>9515</v>
      </c>
    </row>
    <row r="126">
      <c r="A126" s="1" t="s">
        <v>642</v>
      </c>
      <c r="E126" s="27" t="s">
        <v>1313</v>
      </c>
    </row>
    <row r="127" ht="13">
      <c r="A127" s="1" t="s">
        <v>630</v>
      </c>
      <c r="C127" s="22" t="s">
        <v>1889</v>
      </c>
      <c r="E127" s="23" t="s">
        <v>4497</v>
      </c>
      <c r="L127" s="24">
        <f>SUMIFS(L128:L147,A128:A147,"P")</f>
        <v>0</v>
      </c>
      <c r="M127" s="24">
        <f>SUMIFS(M128:M147,A128:A147,"P")</f>
        <v>0</v>
      </c>
      <c r="N127" s="25"/>
    </row>
    <row r="128">
      <c r="A128" s="1" t="s">
        <v>633</v>
      </c>
      <c r="B128" s="1">
        <v>32</v>
      </c>
      <c r="C128" s="26" t="s">
        <v>9516</v>
      </c>
      <c r="D128" t="s">
        <v>635</v>
      </c>
      <c r="E128" s="27" t="s">
        <v>9517</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9349</v>
      </c>
    </row>
    <row r="131">
      <c r="A131" s="1" t="s">
        <v>642</v>
      </c>
      <c r="E131" s="27" t="s">
        <v>1313</v>
      </c>
    </row>
    <row r="132">
      <c r="A132" s="1" t="s">
        <v>633</v>
      </c>
      <c r="B132" s="1">
        <v>33</v>
      </c>
      <c r="C132" s="26" t="s">
        <v>9131</v>
      </c>
      <c r="D132" t="s">
        <v>635</v>
      </c>
      <c r="E132" s="27" t="s">
        <v>9132</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9518</v>
      </c>
    </row>
    <row r="134" ht="13">
      <c r="A134" s="1" t="s">
        <v>640</v>
      </c>
      <c r="E134" s="33" t="s">
        <v>9519</v>
      </c>
    </row>
    <row r="135">
      <c r="A135" s="1" t="s">
        <v>642</v>
      </c>
      <c r="E135" s="27" t="s">
        <v>1313</v>
      </c>
    </row>
    <row r="136">
      <c r="A136" s="1" t="s">
        <v>633</v>
      </c>
      <c r="B136" s="1">
        <v>34</v>
      </c>
      <c r="C136" s="26" t="s">
        <v>9266</v>
      </c>
      <c r="D136" t="s">
        <v>635</v>
      </c>
      <c r="E136" s="27" t="s">
        <v>9267</v>
      </c>
      <c r="F136" s="28" t="s">
        <v>649</v>
      </c>
      <c r="G136" s="29">
        <v>3</v>
      </c>
      <c r="H136" s="28">
        <v>0</v>
      </c>
      <c r="I136" s="30">
        <f>ROUND(G136*H136,P4)</f>
        <v>0</v>
      </c>
      <c r="L136" s="31">
        <v>0</v>
      </c>
      <c r="M136" s="24">
        <f>ROUND(G136*L136,P4)</f>
        <v>0</v>
      </c>
      <c r="N136" s="25" t="s">
        <v>638</v>
      </c>
      <c r="O136" s="32">
        <f>M136*AA136</f>
        <v>0</v>
      </c>
      <c r="P136" s="1">
        <v>3</v>
      </c>
      <c r="AA136" s="1">
        <f>IF(P136=1,$O$3,IF(P136=2,$O$4,$O$5))</f>
        <v>0</v>
      </c>
    </row>
    <row r="137">
      <c r="A137" s="1" t="s">
        <v>639</v>
      </c>
      <c r="E137" s="27" t="s">
        <v>9520</v>
      </c>
    </row>
    <row r="138" ht="13">
      <c r="A138" s="1" t="s">
        <v>640</v>
      </c>
      <c r="E138" s="33" t="s">
        <v>9490</v>
      </c>
    </row>
    <row r="139">
      <c r="A139" s="1" t="s">
        <v>642</v>
      </c>
      <c r="E139" s="27" t="s">
        <v>1313</v>
      </c>
    </row>
    <row r="140">
      <c r="A140" s="1" t="s">
        <v>633</v>
      </c>
      <c r="B140" s="1">
        <v>35</v>
      </c>
      <c r="C140" s="26" t="s">
        <v>9521</v>
      </c>
      <c r="D140" t="s">
        <v>635</v>
      </c>
      <c r="E140" s="27" t="s">
        <v>9522</v>
      </c>
      <c r="F140" s="28" t="s">
        <v>649</v>
      </c>
      <c r="G140" s="29">
        <v>22.199999999999999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9523</v>
      </c>
    </row>
    <row r="142" ht="13">
      <c r="A142" s="1" t="s">
        <v>640</v>
      </c>
      <c r="E142" s="33" t="s">
        <v>9492</v>
      </c>
    </row>
    <row r="143">
      <c r="A143" s="1" t="s">
        <v>642</v>
      </c>
      <c r="E143" s="27" t="s">
        <v>1313</v>
      </c>
    </row>
    <row r="144">
      <c r="A144" s="1" t="s">
        <v>633</v>
      </c>
      <c r="B144" s="1">
        <v>36</v>
      </c>
      <c r="C144" s="26" t="s">
        <v>9133</v>
      </c>
      <c r="D144" t="s">
        <v>635</v>
      </c>
      <c r="E144" s="27" t="s">
        <v>9134</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9524</v>
      </c>
    </row>
    <row r="146" ht="13">
      <c r="A146" s="1" t="s">
        <v>640</v>
      </c>
      <c r="E146" s="33" t="s">
        <v>9494</v>
      </c>
    </row>
    <row r="147">
      <c r="A147" s="1" t="s">
        <v>642</v>
      </c>
      <c r="E147" s="27" t="s">
        <v>1313</v>
      </c>
    </row>
    <row r="148" ht="13">
      <c r="A148" s="1" t="s">
        <v>630</v>
      </c>
      <c r="C148" s="22" t="s">
        <v>1724</v>
      </c>
      <c r="E148" s="23" t="s">
        <v>1725</v>
      </c>
      <c r="L148" s="24">
        <f>SUMIFS(L149:L160,A149:A160,"P")</f>
        <v>0</v>
      </c>
      <c r="M148" s="24">
        <f>SUMIFS(M149:M160,A149:A160,"P")</f>
        <v>0</v>
      </c>
      <c r="N148" s="25"/>
    </row>
    <row r="149" ht="25">
      <c r="A149" s="1" t="s">
        <v>633</v>
      </c>
      <c r="B149" s="1">
        <v>4</v>
      </c>
      <c r="C149" s="26" t="s">
        <v>1726</v>
      </c>
      <c r="D149" t="s">
        <v>1727</v>
      </c>
      <c r="E149" s="27" t="s">
        <v>9420</v>
      </c>
      <c r="F149" s="28" t="s">
        <v>1729</v>
      </c>
      <c r="G149" s="29">
        <v>331.43700000000001</v>
      </c>
      <c r="H149" s="28">
        <v>0</v>
      </c>
      <c r="I149" s="30">
        <f>ROUND(G149*H149,P4)</f>
        <v>0</v>
      </c>
      <c r="L149" s="31">
        <v>0</v>
      </c>
      <c r="M149" s="24">
        <f>ROUND(G149*L149,P4)</f>
        <v>0</v>
      </c>
      <c r="N149" s="25" t="s">
        <v>1730</v>
      </c>
      <c r="O149" s="32">
        <f>M149*AA149</f>
        <v>0</v>
      </c>
      <c r="P149" s="1">
        <v>3</v>
      </c>
      <c r="AA149" s="1">
        <f>IF(P149=1,$O$3,IF(P149=2,$O$4,$O$5))</f>
        <v>0</v>
      </c>
    </row>
    <row r="150" ht="37.5">
      <c r="A150" s="1" t="s">
        <v>639</v>
      </c>
      <c r="E150" s="27" t="s">
        <v>9525</v>
      </c>
    </row>
    <row r="151" ht="13">
      <c r="A151" s="1" t="s">
        <v>640</v>
      </c>
      <c r="E151" s="33" t="s">
        <v>9526</v>
      </c>
    </row>
    <row r="152" ht="187.5">
      <c r="A152" s="1" t="s">
        <v>642</v>
      </c>
      <c r="E152" s="27" t="s">
        <v>3628</v>
      </c>
    </row>
    <row r="153" ht="25">
      <c r="A153" s="1" t="s">
        <v>633</v>
      </c>
      <c r="B153" s="1">
        <v>5</v>
      </c>
      <c r="C153" s="26" t="s">
        <v>1738</v>
      </c>
      <c r="D153" t="s">
        <v>1739</v>
      </c>
      <c r="E153" s="27" t="s">
        <v>1740</v>
      </c>
      <c r="F153" s="28" t="s">
        <v>1729</v>
      </c>
      <c r="G153" s="29">
        <v>20.867999999999999</v>
      </c>
      <c r="H153" s="28">
        <v>0</v>
      </c>
      <c r="I153" s="30">
        <f>ROUND(G153*H153,P4)</f>
        <v>0</v>
      </c>
      <c r="L153" s="31">
        <v>0</v>
      </c>
      <c r="M153" s="24">
        <f>ROUND(G153*L153,P4)</f>
        <v>0</v>
      </c>
      <c r="N153" s="25" t="s">
        <v>1730</v>
      </c>
      <c r="O153" s="32">
        <f>M153*AA153</f>
        <v>0</v>
      </c>
      <c r="P153" s="1">
        <v>3</v>
      </c>
      <c r="AA153" s="1">
        <f>IF(P153=1,$O$3,IF(P153=2,$O$4,$O$5))</f>
        <v>0</v>
      </c>
    </row>
    <row r="154" ht="25">
      <c r="A154" s="1" t="s">
        <v>639</v>
      </c>
      <c r="E154" s="27" t="s">
        <v>1731</v>
      </c>
    </row>
    <row r="155" ht="39">
      <c r="A155" s="1" t="s">
        <v>640</v>
      </c>
      <c r="E155" s="33" t="s">
        <v>9527</v>
      </c>
    </row>
    <row r="156" ht="187.5">
      <c r="A156" s="1" t="s">
        <v>642</v>
      </c>
      <c r="E156" s="27" t="s">
        <v>4011</v>
      </c>
    </row>
    <row r="157" ht="25">
      <c r="A157" s="1" t="s">
        <v>633</v>
      </c>
      <c r="B157" s="1">
        <v>6</v>
      </c>
      <c r="C157" s="26" t="s">
        <v>4558</v>
      </c>
      <c r="D157" t="s">
        <v>4559</v>
      </c>
      <c r="E157" s="27" t="s">
        <v>4560</v>
      </c>
      <c r="F157" s="28" t="s">
        <v>1729</v>
      </c>
      <c r="G157" s="29">
        <v>1.6639999999999999</v>
      </c>
      <c r="H157" s="28">
        <v>0</v>
      </c>
      <c r="I157" s="30">
        <f>ROUND(G157*H157,P4)</f>
        <v>0</v>
      </c>
      <c r="L157" s="31">
        <v>0</v>
      </c>
      <c r="M157" s="24">
        <f>ROUND(G157*L157,P4)</f>
        <v>0</v>
      </c>
      <c r="N157" s="25" t="s">
        <v>1730</v>
      </c>
      <c r="O157" s="32">
        <f>M157*AA157</f>
        <v>0</v>
      </c>
      <c r="P157" s="1">
        <v>3</v>
      </c>
      <c r="AA157" s="1">
        <f>IF(P157=1,$O$3,IF(P157=2,$O$4,$O$5))</f>
        <v>0</v>
      </c>
    </row>
    <row r="158" ht="25">
      <c r="A158" s="1" t="s">
        <v>639</v>
      </c>
      <c r="E158" s="27" t="s">
        <v>1731</v>
      </c>
    </row>
    <row r="159" ht="39">
      <c r="A159" s="1" t="s">
        <v>640</v>
      </c>
      <c r="E159" s="33" t="s">
        <v>9528</v>
      </c>
    </row>
    <row r="160" ht="187.5">
      <c r="A160" s="1" t="s">
        <v>642</v>
      </c>
      <c r="E160" s="27" t="s">
        <v>3633</v>
      </c>
    </row>
  </sheetData>
  <sheetProtection sheet="1" objects="1" scenarios="1" spinCount="100000" saltValue="XZASNZHUlCKPX6oP3G8yd6UdQGcsiV/O4so+tWY7cLs/ShxAFq6WjNuIS/FJCTBxokSlnapJ4g2qLuitTTcsYw==" hashValue="GBglPit9ARP2ZTdYn/z5MzGGBNkBJgeLipIPHWq/F2TG0yGYzVAlbau92J6zBRzQ0PCmfsz9TB4l1zgVWqEbR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13">
      <c r="A8" s="1" t="s">
        <v>628</v>
      </c>
      <c r="C8" s="22" t="s">
        <v>9529</v>
      </c>
      <c r="E8" s="23" t="s">
        <v>386</v>
      </c>
      <c r="L8" s="24">
        <f>L9+L54+L63+L76+L85+L190+L195</f>
        <v>0</v>
      </c>
      <c r="M8" s="24">
        <f>M9+M54+M63+M76+M85+M190+M195</f>
        <v>0</v>
      </c>
      <c r="N8" s="25"/>
    </row>
    <row r="9" ht="13">
      <c r="A9" s="1" t="s">
        <v>630</v>
      </c>
      <c r="C9" s="22" t="s">
        <v>861</v>
      </c>
      <c r="E9" s="23" t="s">
        <v>1388</v>
      </c>
      <c r="L9" s="24">
        <f>SUMIFS(L10:L53,A10:A53,"P")</f>
        <v>0</v>
      </c>
      <c r="M9" s="24">
        <f>SUMIFS(M10:M53,A10:A53,"P")</f>
        <v>0</v>
      </c>
      <c r="N9" s="25"/>
    </row>
    <row r="10" ht="25">
      <c r="A10" s="1" t="s">
        <v>633</v>
      </c>
      <c r="B10" s="1">
        <v>3</v>
      </c>
      <c r="C10" s="26" t="s">
        <v>1942</v>
      </c>
      <c r="D10" t="s">
        <v>635</v>
      </c>
      <c r="E10" s="27" t="s">
        <v>9530</v>
      </c>
      <c r="F10" s="28" t="s">
        <v>869</v>
      </c>
      <c r="G10" s="29">
        <v>27</v>
      </c>
      <c r="H10" s="28">
        <v>0</v>
      </c>
      <c r="I10" s="30">
        <f>ROUND(G10*H10,P4)</f>
        <v>0</v>
      </c>
      <c r="L10" s="31">
        <v>0</v>
      </c>
      <c r="M10" s="24">
        <f>ROUND(G10*L10,P4)</f>
        <v>0</v>
      </c>
      <c r="N10" s="25" t="s">
        <v>638</v>
      </c>
      <c r="O10" s="32">
        <f>M10*AA10</f>
        <v>0</v>
      </c>
      <c r="P10" s="1">
        <v>3</v>
      </c>
      <c r="AA10" s="1">
        <f>IF(P10=1,$O$3,IF(P10=2,$O$4,$O$5))</f>
        <v>0</v>
      </c>
    </row>
    <row r="11">
      <c r="A11" s="1" t="s">
        <v>639</v>
      </c>
      <c r="E11" s="27" t="s">
        <v>9531</v>
      </c>
    </row>
    <row r="12" ht="26">
      <c r="A12" s="1" t="s">
        <v>640</v>
      </c>
      <c r="E12" s="33" t="s">
        <v>9532</v>
      </c>
    </row>
    <row r="13">
      <c r="A13" s="1" t="s">
        <v>642</v>
      </c>
      <c r="E13" s="27" t="s">
        <v>1313</v>
      </c>
    </row>
    <row r="14">
      <c r="A14" s="1" t="s">
        <v>633</v>
      </c>
      <c r="B14" s="1">
        <v>4</v>
      </c>
      <c r="C14" s="26" t="s">
        <v>8786</v>
      </c>
      <c r="D14" t="s">
        <v>635</v>
      </c>
      <c r="E14" s="27" t="s">
        <v>7440</v>
      </c>
      <c r="F14" s="28" t="s">
        <v>869</v>
      </c>
      <c r="G14" s="29">
        <v>87.200000000000003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9533</v>
      </c>
    </row>
    <row r="17">
      <c r="A17" s="1" t="s">
        <v>642</v>
      </c>
      <c r="E17" s="27" t="s">
        <v>1313</v>
      </c>
    </row>
    <row r="18">
      <c r="A18" s="1" t="s">
        <v>633</v>
      </c>
      <c r="B18" s="1">
        <v>5</v>
      </c>
      <c r="C18" s="26" t="s">
        <v>9223</v>
      </c>
      <c r="D18" t="s">
        <v>635</v>
      </c>
      <c r="E18" s="27" t="s">
        <v>9224</v>
      </c>
      <c r="F18" s="28" t="s">
        <v>809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6</v>
      </c>
      <c r="C22" s="26" t="s">
        <v>1396</v>
      </c>
      <c r="D22" t="s">
        <v>635</v>
      </c>
      <c r="E22" s="27" t="s">
        <v>1397</v>
      </c>
      <c r="F22" s="28" t="s">
        <v>869</v>
      </c>
      <c r="G22" s="29">
        <v>1912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9534</v>
      </c>
    </row>
    <row r="25">
      <c r="A25" s="1" t="s">
        <v>642</v>
      </c>
      <c r="E25" s="27" t="s">
        <v>1313</v>
      </c>
    </row>
    <row r="26">
      <c r="A26" s="1" t="s">
        <v>633</v>
      </c>
      <c r="B26" s="1">
        <v>7</v>
      </c>
      <c r="C26" s="26" t="s">
        <v>1399</v>
      </c>
      <c r="D26" t="s">
        <v>635</v>
      </c>
      <c r="E26" s="27" t="s">
        <v>1400</v>
      </c>
      <c r="F26" s="28" t="s">
        <v>869</v>
      </c>
      <c r="G26" s="29">
        <v>4233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9535</v>
      </c>
    </row>
    <row r="29">
      <c r="A29" s="1" t="s">
        <v>642</v>
      </c>
      <c r="E29" s="27" t="s">
        <v>1313</v>
      </c>
    </row>
    <row r="30">
      <c r="A30" s="1" t="s">
        <v>633</v>
      </c>
      <c r="B30" s="1">
        <v>8</v>
      </c>
      <c r="C30" s="26" t="s">
        <v>4582</v>
      </c>
      <c r="D30" t="s">
        <v>635</v>
      </c>
      <c r="E30" s="27" t="s">
        <v>4583</v>
      </c>
      <c r="F30" s="28" t="s">
        <v>869</v>
      </c>
      <c r="G30" s="29">
        <v>5331</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9</v>
      </c>
      <c r="C34" s="26" t="s">
        <v>883</v>
      </c>
      <c r="D34" t="s">
        <v>635</v>
      </c>
      <c r="E34" s="27" t="s">
        <v>884</v>
      </c>
      <c r="F34" s="28" t="s">
        <v>869</v>
      </c>
      <c r="G34" s="29">
        <v>815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9536</v>
      </c>
    </row>
    <row r="37">
      <c r="A37" s="1" t="s">
        <v>642</v>
      </c>
      <c r="E37" s="27" t="s">
        <v>1313</v>
      </c>
    </row>
    <row r="38">
      <c r="A38" s="1" t="s">
        <v>633</v>
      </c>
      <c r="B38" s="1">
        <v>10</v>
      </c>
      <c r="C38" s="26" t="s">
        <v>1812</v>
      </c>
      <c r="D38" t="s">
        <v>635</v>
      </c>
      <c r="E38" s="27" t="s">
        <v>1813</v>
      </c>
      <c r="F38" s="28" t="s">
        <v>869</v>
      </c>
      <c r="G38" s="29">
        <v>2569</v>
      </c>
      <c r="H38" s="28">
        <v>0</v>
      </c>
      <c r="I38" s="30">
        <f>ROUND(G38*H38,P4)</f>
        <v>0</v>
      </c>
      <c r="L38" s="31">
        <v>0</v>
      </c>
      <c r="M38" s="24">
        <f>ROUND(G38*L38,P4)</f>
        <v>0</v>
      </c>
      <c r="N38" s="25" t="s">
        <v>638</v>
      </c>
      <c r="O38" s="32">
        <f>M38*AA38</f>
        <v>0</v>
      </c>
      <c r="P38" s="1">
        <v>3</v>
      </c>
      <c r="AA38" s="1">
        <f>IF(P38=1,$O$3,IF(P38=2,$O$4,$O$5))</f>
        <v>0</v>
      </c>
    </row>
    <row r="39">
      <c r="A39" s="1" t="s">
        <v>639</v>
      </c>
      <c r="E39" s="27" t="s">
        <v>9105</v>
      </c>
    </row>
    <row r="40" ht="26">
      <c r="A40" s="1" t="s">
        <v>640</v>
      </c>
      <c r="E40" s="33" t="s">
        <v>9537</v>
      </c>
    </row>
    <row r="41">
      <c r="A41" s="1" t="s">
        <v>642</v>
      </c>
      <c r="E41" s="27" t="s">
        <v>1313</v>
      </c>
    </row>
    <row r="42">
      <c r="A42" s="1" t="s">
        <v>633</v>
      </c>
      <c r="B42" s="1">
        <v>11</v>
      </c>
      <c r="C42" s="26" t="s">
        <v>6259</v>
      </c>
      <c r="D42" t="s">
        <v>635</v>
      </c>
      <c r="E42" s="27" t="s">
        <v>6260</v>
      </c>
      <c r="F42" s="28" t="s">
        <v>869</v>
      </c>
      <c r="G42" s="29">
        <v>87.200000000000003</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12</v>
      </c>
      <c r="C46" s="26" t="s">
        <v>1805</v>
      </c>
      <c r="D46" t="s">
        <v>635</v>
      </c>
      <c r="E46" s="27" t="s">
        <v>1806</v>
      </c>
      <c r="F46" s="28" t="s">
        <v>865</v>
      </c>
      <c r="G46" s="29">
        <v>436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c r="A50" s="1" t="s">
        <v>633</v>
      </c>
      <c r="B50" s="1">
        <v>13</v>
      </c>
      <c r="C50" s="26" t="s">
        <v>3761</v>
      </c>
      <c r="D50" t="s">
        <v>635</v>
      </c>
      <c r="E50" s="27" t="s">
        <v>3762</v>
      </c>
      <c r="F50" s="28" t="s">
        <v>869</v>
      </c>
      <c r="G50" s="29">
        <v>183</v>
      </c>
      <c r="H50" s="28">
        <v>0</v>
      </c>
      <c r="I50" s="30">
        <f>ROUND(G50*H50,P4)</f>
        <v>0</v>
      </c>
      <c r="L50" s="31">
        <v>0</v>
      </c>
      <c r="M50" s="24">
        <f>ROUND(G50*L50,P4)</f>
        <v>0</v>
      </c>
      <c r="N50" s="25" t="s">
        <v>638</v>
      </c>
      <c r="O50" s="32">
        <f>M50*AA50</f>
        <v>0</v>
      </c>
      <c r="P50" s="1">
        <v>3</v>
      </c>
      <c r="AA50" s="1">
        <f>IF(P50=1,$O$3,IF(P50=2,$O$4,$O$5))</f>
        <v>0</v>
      </c>
    </row>
    <row r="51">
      <c r="A51" s="1" t="s">
        <v>639</v>
      </c>
      <c r="E51" s="27" t="s">
        <v>9077</v>
      </c>
    </row>
    <row r="52" ht="26">
      <c r="A52" s="1" t="s">
        <v>640</v>
      </c>
      <c r="E52" s="33" t="s">
        <v>9538</v>
      </c>
    </row>
    <row r="53">
      <c r="A53" s="1" t="s">
        <v>642</v>
      </c>
      <c r="E53" s="27" t="s">
        <v>1313</v>
      </c>
    </row>
    <row r="54" ht="13">
      <c r="A54" s="1" t="s">
        <v>630</v>
      </c>
      <c r="C54" s="22" t="s">
        <v>1971</v>
      </c>
      <c r="E54" s="23" t="s">
        <v>3945</v>
      </c>
      <c r="L54" s="24">
        <f>SUMIFS(L55:L62,A55:A62,"P")</f>
        <v>0</v>
      </c>
      <c r="M54" s="24">
        <f>SUMIFS(M55:M62,A55:A62,"P")</f>
        <v>0</v>
      </c>
      <c r="N54" s="25"/>
    </row>
    <row r="55">
      <c r="A55" s="1" t="s">
        <v>633</v>
      </c>
      <c r="B55" s="1">
        <v>14</v>
      </c>
      <c r="C55" s="26" t="s">
        <v>7708</v>
      </c>
      <c r="D55" t="s">
        <v>635</v>
      </c>
      <c r="E55" s="27" t="s">
        <v>7709</v>
      </c>
      <c r="F55" s="28" t="s">
        <v>865</v>
      </c>
      <c r="G55" s="29">
        <v>1716</v>
      </c>
      <c r="H55" s="28">
        <v>0</v>
      </c>
      <c r="I55" s="30">
        <f>ROUND(G55*H55,P4)</f>
        <v>0</v>
      </c>
      <c r="L55" s="31">
        <v>0</v>
      </c>
      <c r="M55" s="24">
        <f>ROUND(G55*L55,P4)</f>
        <v>0</v>
      </c>
      <c r="N55" s="25" t="s">
        <v>638</v>
      </c>
      <c r="O55" s="32">
        <f>M55*AA55</f>
        <v>0</v>
      </c>
      <c r="P55" s="1">
        <v>3</v>
      </c>
      <c r="AA55" s="1">
        <f>IF(P55=1,$O$3,IF(P55=2,$O$4,$O$5))</f>
        <v>0</v>
      </c>
    </row>
    <row r="56">
      <c r="A56" s="1" t="s">
        <v>639</v>
      </c>
      <c r="E56" s="27" t="s">
        <v>9539</v>
      </c>
    </row>
    <row r="57" ht="26">
      <c r="A57" s="1" t="s">
        <v>640</v>
      </c>
      <c r="E57" s="33" t="s">
        <v>9540</v>
      </c>
    </row>
    <row r="58">
      <c r="A58" s="1" t="s">
        <v>642</v>
      </c>
      <c r="E58" s="27" t="s">
        <v>1313</v>
      </c>
    </row>
    <row r="59">
      <c r="A59" s="1" t="s">
        <v>633</v>
      </c>
      <c r="B59" s="1">
        <v>15</v>
      </c>
      <c r="C59" s="26" t="s">
        <v>7028</v>
      </c>
      <c r="D59" t="s">
        <v>635</v>
      </c>
      <c r="E59" s="27" t="s">
        <v>7029</v>
      </c>
      <c r="F59" s="28" t="s">
        <v>865</v>
      </c>
      <c r="G59" s="29">
        <v>1716</v>
      </c>
      <c r="H59" s="28">
        <v>0</v>
      </c>
      <c r="I59" s="30">
        <f>ROUND(G59*H59,P4)</f>
        <v>0</v>
      </c>
      <c r="L59" s="31">
        <v>0</v>
      </c>
      <c r="M59" s="24">
        <f>ROUND(G59*L59,P4)</f>
        <v>0</v>
      </c>
      <c r="N59" s="25" t="s">
        <v>638</v>
      </c>
      <c r="O59" s="32">
        <f>M59*AA59</f>
        <v>0</v>
      </c>
      <c r="P59" s="1">
        <v>3</v>
      </c>
      <c r="AA59" s="1">
        <f>IF(P59=1,$O$3,IF(P59=2,$O$4,$O$5))</f>
        <v>0</v>
      </c>
    </row>
    <row r="60">
      <c r="A60" s="1" t="s">
        <v>639</v>
      </c>
      <c r="E60" s="27" t="s">
        <v>9539</v>
      </c>
    </row>
    <row r="61" ht="26">
      <c r="A61" s="1" t="s">
        <v>640</v>
      </c>
      <c r="E61" s="33" t="s">
        <v>9540</v>
      </c>
    </row>
    <row r="62">
      <c r="A62" s="1" t="s">
        <v>642</v>
      </c>
      <c r="E62" s="27" t="s">
        <v>1313</v>
      </c>
    </row>
    <row r="63" ht="13">
      <c r="A63" s="1" t="s">
        <v>630</v>
      </c>
      <c r="C63" s="22" t="s">
        <v>3123</v>
      </c>
      <c r="E63" s="23" t="s">
        <v>4687</v>
      </c>
      <c r="L63" s="24">
        <f>SUMIFS(L64:L75,A64:A75,"P")</f>
        <v>0</v>
      </c>
      <c r="M63" s="24">
        <f>SUMIFS(M64:M75,A64:A75,"P")</f>
        <v>0</v>
      </c>
      <c r="N63" s="25"/>
    </row>
    <row r="64">
      <c r="A64" s="1" t="s">
        <v>633</v>
      </c>
      <c r="B64" s="1">
        <v>16</v>
      </c>
      <c r="C64" s="26" t="s">
        <v>5457</v>
      </c>
      <c r="D64" t="s">
        <v>635</v>
      </c>
      <c r="E64" s="27" t="s">
        <v>5458</v>
      </c>
      <c r="F64" s="28" t="s">
        <v>869</v>
      </c>
      <c r="G64" s="29">
        <v>43.5</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9541</v>
      </c>
    </row>
    <row r="67">
      <c r="A67" s="1" t="s">
        <v>642</v>
      </c>
      <c r="E67" s="27" t="s">
        <v>1313</v>
      </c>
    </row>
    <row r="68">
      <c r="A68" s="1" t="s">
        <v>633</v>
      </c>
      <c r="B68" s="1">
        <v>17</v>
      </c>
      <c r="C68" s="26" t="s">
        <v>9107</v>
      </c>
      <c r="D68" t="s">
        <v>635</v>
      </c>
      <c r="E68" s="27" t="s">
        <v>9083</v>
      </c>
      <c r="F68" s="28" t="s">
        <v>869</v>
      </c>
      <c r="G68" s="29">
        <v>25</v>
      </c>
      <c r="H68" s="28">
        <v>0</v>
      </c>
      <c r="I68" s="30">
        <f>ROUND(G68*H68,P4)</f>
        <v>0</v>
      </c>
      <c r="L68" s="31">
        <v>0</v>
      </c>
      <c r="M68" s="24">
        <f>ROUND(G68*L68,P4)</f>
        <v>0</v>
      </c>
      <c r="N68" s="25" t="s">
        <v>635</v>
      </c>
      <c r="O68" s="32">
        <f>M68*AA68</f>
        <v>0</v>
      </c>
      <c r="P68" s="1">
        <v>3</v>
      </c>
      <c r="AA68" s="1">
        <f>IF(P68=1,$O$3,IF(P68=2,$O$4,$O$5))</f>
        <v>0</v>
      </c>
    </row>
    <row r="69">
      <c r="A69" s="1" t="s">
        <v>639</v>
      </c>
      <c r="E69" s="27" t="s">
        <v>9108</v>
      </c>
    </row>
    <row r="70" ht="26">
      <c r="A70" s="1" t="s">
        <v>640</v>
      </c>
      <c r="E70" s="33" t="s">
        <v>9542</v>
      </c>
    </row>
    <row r="71">
      <c r="A71" s="1" t="s">
        <v>642</v>
      </c>
      <c r="E71" s="27" t="s">
        <v>1313</v>
      </c>
    </row>
    <row r="72">
      <c r="A72" s="1" t="s">
        <v>633</v>
      </c>
      <c r="B72" s="1">
        <v>18</v>
      </c>
      <c r="C72" s="26" t="s">
        <v>9082</v>
      </c>
      <c r="D72" t="s">
        <v>635</v>
      </c>
      <c r="E72" s="27" t="s">
        <v>9083</v>
      </c>
      <c r="F72" s="28" t="s">
        <v>869</v>
      </c>
      <c r="G72" s="29">
        <v>30.710000000000001</v>
      </c>
      <c r="H72" s="28">
        <v>0</v>
      </c>
      <c r="I72" s="30">
        <f>ROUND(G72*H72,P4)</f>
        <v>0</v>
      </c>
      <c r="L72" s="31">
        <v>0</v>
      </c>
      <c r="M72" s="24">
        <f>ROUND(G72*L72,P4)</f>
        <v>0</v>
      </c>
      <c r="N72" s="25" t="s">
        <v>638</v>
      </c>
      <c r="O72" s="32">
        <f>M72*AA72</f>
        <v>0</v>
      </c>
      <c r="P72" s="1">
        <v>3</v>
      </c>
      <c r="AA72" s="1">
        <f>IF(P72=1,$O$3,IF(P72=2,$O$4,$O$5))</f>
        <v>0</v>
      </c>
    </row>
    <row r="73">
      <c r="A73" s="1" t="s">
        <v>639</v>
      </c>
      <c r="E73" s="27" t="s">
        <v>9084</v>
      </c>
    </row>
    <row r="74" ht="26">
      <c r="A74" s="1" t="s">
        <v>640</v>
      </c>
      <c r="E74" s="33" t="s">
        <v>9543</v>
      </c>
    </row>
    <row r="75">
      <c r="A75" s="1" t="s">
        <v>642</v>
      </c>
      <c r="E75" s="27" t="s">
        <v>1313</v>
      </c>
    </row>
    <row r="76" ht="13">
      <c r="A76" s="1" t="s">
        <v>630</v>
      </c>
      <c r="C76" s="22" t="s">
        <v>886</v>
      </c>
      <c r="E76" s="23" t="s">
        <v>4337</v>
      </c>
      <c r="L76" s="24">
        <f>SUMIFS(L77:L84,A77:A84,"P")</f>
        <v>0</v>
      </c>
      <c r="M76" s="24">
        <f>SUMIFS(M77:M84,A77:A84,"P")</f>
        <v>0</v>
      </c>
      <c r="N76" s="25"/>
    </row>
    <row r="77">
      <c r="A77" s="1" t="s">
        <v>633</v>
      </c>
      <c r="B77" s="1">
        <v>19</v>
      </c>
      <c r="C77" s="26" t="s">
        <v>9227</v>
      </c>
      <c r="D77" t="s">
        <v>635</v>
      </c>
      <c r="E77" s="27" t="s">
        <v>9228</v>
      </c>
      <c r="F77" s="28" t="s">
        <v>869</v>
      </c>
      <c r="G77" s="29">
        <v>13.5</v>
      </c>
      <c r="H77" s="28">
        <v>0</v>
      </c>
      <c r="I77" s="30">
        <f>ROUND(G77*H77,P4)</f>
        <v>0</v>
      </c>
      <c r="L77" s="31">
        <v>0</v>
      </c>
      <c r="M77" s="24">
        <f>ROUND(G77*L77,P4)</f>
        <v>0</v>
      </c>
      <c r="N77" s="25" t="s">
        <v>638</v>
      </c>
      <c r="O77" s="32">
        <f>M77*AA77</f>
        <v>0</v>
      </c>
      <c r="P77" s="1">
        <v>3</v>
      </c>
      <c r="AA77" s="1">
        <f>IF(P77=1,$O$3,IF(P77=2,$O$4,$O$5))</f>
        <v>0</v>
      </c>
    </row>
    <row r="78">
      <c r="A78" s="1" t="s">
        <v>639</v>
      </c>
      <c r="E78" s="27" t="s">
        <v>635</v>
      </c>
    </row>
    <row r="79">
      <c r="A79" s="1" t="s">
        <v>640</v>
      </c>
    </row>
    <row r="80">
      <c r="A80" s="1" t="s">
        <v>642</v>
      </c>
      <c r="E80" s="27" t="s">
        <v>1313</v>
      </c>
    </row>
    <row r="81">
      <c r="A81" s="1" t="s">
        <v>633</v>
      </c>
      <c r="B81" s="1">
        <v>20</v>
      </c>
      <c r="C81" s="26" t="s">
        <v>9016</v>
      </c>
      <c r="D81" t="s">
        <v>635</v>
      </c>
      <c r="E81" s="27" t="s">
        <v>9017</v>
      </c>
      <c r="F81" s="28" t="s">
        <v>869</v>
      </c>
      <c r="G81" s="29">
        <v>13.5</v>
      </c>
      <c r="H81" s="28">
        <v>0</v>
      </c>
      <c r="I81" s="30">
        <f>ROUND(G81*H81,P4)</f>
        <v>0</v>
      </c>
      <c r="L81" s="31">
        <v>0</v>
      </c>
      <c r="M81" s="24">
        <f>ROUND(G81*L81,P4)</f>
        <v>0</v>
      </c>
      <c r="N81" s="25" t="s">
        <v>638</v>
      </c>
      <c r="O81" s="32">
        <f>M81*AA81</f>
        <v>0</v>
      </c>
      <c r="P81" s="1">
        <v>3</v>
      </c>
      <c r="AA81" s="1">
        <f>IF(P81=1,$O$3,IF(P81=2,$O$4,$O$5))</f>
        <v>0</v>
      </c>
    </row>
    <row r="82">
      <c r="A82" s="1" t="s">
        <v>639</v>
      </c>
      <c r="E82" s="27" t="s">
        <v>635</v>
      </c>
    </row>
    <row r="83">
      <c r="A83" s="1" t="s">
        <v>640</v>
      </c>
    </row>
    <row r="84">
      <c r="A84" s="1" t="s">
        <v>642</v>
      </c>
      <c r="E84" s="27" t="s">
        <v>1313</v>
      </c>
    </row>
    <row r="85" ht="13">
      <c r="A85" s="1" t="s">
        <v>630</v>
      </c>
      <c r="C85" s="22" t="s">
        <v>4738</v>
      </c>
      <c r="E85" s="23" t="s">
        <v>5475</v>
      </c>
      <c r="L85" s="24">
        <f>SUMIFS(L86:L189,A86:A189,"P")</f>
        <v>0</v>
      </c>
      <c r="M85" s="24">
        <f>SUMIFS(M86:M189,A86:A189,"P")</f>
        <v>0</v>
      </c>
      <c r="N85" s="25"/>
    </row>
    <row r="86">
      <c r="A86" s="1" t="s">
        <v>633</v>
      </c>
      <c r="B86" s="1">
        <v>21</v>
      </c>
      <c r="C86" s="26" t="s">
        <v>9544</v>
      </c>
      <c r="D86" t="s">
        <v>635</v>
      </c>
      <c r="E86" s="27" t="s">
        <v>9545</v>
      </c>
      <c r="F86" s="28" t="s">
        <v>649</v>
      </c>
      <c r="G86" s="29">
        <v>246</v>
      </c>
      <c r="H86" s="28">
        <v>0</v>
      </c>
      <c r="I86" s="30">
        <f>ROUND(G86*H86,P4)</f>
        <v>0</v>
      </c>
      <c r="L86" s="31">
        <v>0</v>
      </c>
      <c r="M86" s="24">
        <f>ROUND(G86*L86,P4)</f>
        <v>0</v>
      </c>
      <c r="N86" s="25" t="s">
        <v>638</v>
      </c>
      <c r="O86" s="32">
        <f>M86*AA86</f>
        <v>0</v>
      </c>
      <c r="P86" s="1">
        <v>3</v>
      </c>
      <c r="AA86" s="1">
        <f>IF(P86=1,$O$3,IF(P86=2,$O$4,$O$5))</f>
        <v>0</v>
      </c>
    </row>
    <row r="87">
      <c r="A87" s="1" t="s">
        <v>639</v>
      </c>
      <c r="E87" s="27" t="s">
        <v>9303</v>
      </c>
    </row>
    <row r="88">
      <c r="A88" s="1" t="s">
        <v>640</v>
      </c>
    </row>
    <row r="89">
      <c r="A89" s="1" t="s">
        <v>642</v>
      </c>
      <c r="E89" s="27" t="s">
        <v>1313</v>
      </c>
    </row>
    <row r="90">
      <c r="A90" s="1" t="s">
        <v>633</v>
      </c>
      <c r="B90" s="1">
        <v>22</v>
      </c>
      <c r="C90" s="26" t="s">
        <v>9546</v>
      </c>
      <c r="D90" t="s">
        <v>635</v>
      </c>
      <c r="E90" s="27" t="s">
        <v>9547</v>
      </c>
      <c r="F90" s="28" t="s">
        <v>649</v>
      </c>
      <c r="G90" s="29">
        <v>300.13999999999999</v>
      </c>
      <c r="H90" s="28">
        <v>0</v>
      </c>
      <c r="I90" s="30">
        <f>ROUND(G90*H90,P4)</f>
        <v>0</v>
      </c>
      <c r="L90" s="31">
        <v>0</v>
      </c>
      <c r="M90" s="24">
        <f>ROUND(G90*L90,P4)</f>
        <v>0</v>
      </c>
      <c r="N90" s="25" t="s">
        <v>638</v>
      </c>
      <c r="O90" s="32">
        <f>M90*AA90</f>
        <v>0</v>
      </c>
      <c r="P90" s="1">
        <v>3</v>
      </c>
      <c r="AA90" s="1">
        <f>IF(P90=1,$O$3,IF(P90=2,$O$4,$O$5))</f>
        <v>0</v>
      </c>
    </row>
    <row r="91">
      <c r="A91" s="1" t="s">
        <v>639</v>
      </c>
      <c r="E91" s="27" t="s">
        <v>9303</v>
      </c>
    </row>
    <row r="92">
      <c r="A92" s="1" t="s">
        <v>640</v>
      </c>
    </row>
    <row r="93">
      <c r="A93" s="1" t="s">
        <v>642</v>
      </c>
      <c r="E93" s="27" t="s">
        <v>1313</v>
      </c>
    </row>
    <row r="94">
      <c r="A94" s="1" t="s">
        <v>633</v>
      </c>
      <c r="B94" s="1">
        <v>23</v>
      </c>
      <c r="C94" s="26" t="s">
        <v>9548</v>
      </c>
      <c r="D94" t="s">
        <v>635</v>
      </c>
      <c r="E94" s="27" t="s">
        <v>9549</v>
      </c>
      <c r="F94" s="28" t="s">
        <v>649</v>
      </c>
      <c r="G94" s="29">
        <v>241.19999999999999</v>
      </c>
      <c r="H94" s="28">
        <v>0</v>
      </c>
      <c r="I94" s="30">
        <f>ROUND(G94*H94,P4)</f>
        <v>0</v>
      </c>
      <c r="L94" s="31">
        <v>0</v>
      </c>
      <c r="M94" s="24">
        <f>ROUND(G94*L94,P4)</f>
        <v>0</v>
      </c>
      <c r="N94" s="25" t="s">
        <v>638</v>
      </c>
      <c r="O94" s="32">
        <f>M94*AA94</f>
        <v>0</v>
      </c>
      <c r="P94" s="1">
        <v>3</v>
      </c>
      <c r="AA94" s="1">
        <f>IF(P94=1,$O$3,IF(P94=2,$O$4,$O$5))</f>
        <v>0</v>
      </c>
    </row>
    <row r="95">
      <c r="A95" s="1" t="s">
        <v>639</v>
      </c>
      <c r="E95" s="27" t="s">
        <v>9550</v>
      </c>
    </row>
    <row r="96">
      <c r="A96" s="1" t="s">
        <v>640</v>
      </c>
    </row>
    <row r="97">
      <c r="A97" s="1" t="s">
        <v>642</v>
      </c>
      <c r="E97" s="27" t="s">
        <v>635</v>
      </c>
    </row>
    <row r="98">
      <c r="A98" s="1" t="s">
        <v>633</v>
      </c>
      <c r="B98" s="1">
        <v>24</v>
      </c>
      <c r="C98" s="26" t="s">
        <v>9551</v>
      </c>
      <c r="D98" t="s">
        <v>635</v>
      </c>
      <c r="E98" s="27" t="s">
        <v>9552</v>
      </c>
      <c r="F98" s="28" t="s">
        <v>649</v>
      </c>
      <c r="G98" s="29">
        <v>241.19999999999999</v>
      </c>
      <c r="H98" s="28">
        <v>0</v>
      </c>
      <c r="I98" s="30">
        <f>ROUND(G98*H98,P4)</f>
        <v>0</v>
      </c>
      <c r="L98" s="31">
        <v>0</v>
      </c>
      <c r="M98" s="24">
        <f>ROUND(G98*L98,P4)</f>
        <v>0</v>
      </c>
      <c r="N98" s="25" t="s">
        <v>638</v>
      </c>
      <c r="O98" s="32">
        <f>M98*AA98</f>
        <v>0</v>
      </c>
      <c r="P98" s="1">
        <v>3</v>
      </c>
      <c r="AA98" s="1">
        <f>IF(P98=1,$O$3,IF(P98=2,$O$4,$O$5))</f>
        <v>0</v>
      </c>
    </row>
    <row r="99">
      <c r="A99" s="1" t="s">
        <v>639</v>
      </c>
      <c r="E99" s="27" t="s">
        <v>635</v>
      </c>
    </row>
    <row r="100">
      <c r="A100" s="1" t="s">
        <v>640</v>
      </c>
    </row>
    <row r="101">
      <c r="A101" s="1" t="s">
        <v>642</v>
      </c>
      <c r="E101" s="27" t="s">
        <v>1313</v>
      </c>
    </row>
    <row r="102">
      <c r="A102" s="1" t="s">
        <v>633</v>
      </c>
      <c r="B102" s="1">
        <v>25</v>
      </c>
      <c r="C102" s="26" t="s">
        <v>9553</v>
      </c>
      <c r="D102" t="s">
        <v>635</v>
      </c>
      <c r="E102" s="27" t="s">
        <v>9554</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26</v>
      </c>
      <c r="C106" s="26" t="s">
        <v>9194</v>
      </c>
      <c r="D106" t="s">
        <v>635</v>
      </c>
      <c r="E106" s="27" t="s">
        <v>9195</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27</v>
      </c>
      <c r="C110" s="26" t="s">
        <v>9555</v>
      </c>
      <c r="D110" t="s">
        <v>635</v>
      </c>
      <c r="E110" s="27" t="s">
        <v>9556</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1313</v>
      </c>
    </row>
    <row r="114">
      <c r="A114" s="1" t="s">
        <v>633</v>
      </c>
      <c r="B114" s="1">
        <v>28</v>
      </c>
      <c r="C114" s="26" t="s">
        <v>9557</v>
      </c>
      <c r="D114" t="s">
        <v>635</v>
      </c>
      <c r="E114" s="27" t="s">
        <v>9558</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row r="118">
      <c r="A118" s="1" t="s">
        <v>633</v>
      </c>
      <c r="B118" s="1">
        <v>29</v>
      </c>
      <c r="C118" s="26" t="s">
        <v>9559</v>
      </c>
      <c r="D118" t="s">
        <v>635</v>
      </c>
      <c r="E118" s="27" t="s">
        <v>9560</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635</v>
      </c>
    </row>
    <row r="122">
      <c r="A122" s="1" t="s">
        <v>633</v>
      </c>
      <c r="B122" s="1">
        <v>30</v>
      </c>
      <c r="C122" s="26" t="s">
        <v>9561</v>
      </c>
      <c r="D122" t="s">
        <v>635</v>
      </c>
      <c r="E122" s="27" t="s">
        <v>9562</v>
      </c>
      <c r="F122" s="28" t="s">
        <v>659</v>
      </c>
      <c r="G122" s="29">
        <v>4</v>
      </c>
      <c r="H122" s="28">
        <v>0</v>
      </c>
      <c r="I122" s="30">
        <f>ROUND(G122*H122,P4)</f>
        <v>0</v>
      </c>
      <c r="L122" s="31">
        <v>0</v>
      </c>
      <c r="M122" s="24">
        <f>ROUND(G122*L122,P4)</f>
        <v>0</v>
      </c>
      <c r="N122" s="25" t="s">
        <v>635</v>
      </c>
      <c r="O122" s="32">
        <f>M122*AA122</f>
        <v>0</v>
      </c>
      <c r="P122" s="1">
        <v>3</v>
      </c>
      <c r="AA122" s="1">
        <f>IF(P122=1,$O$3,IF(P122=2,$O$4,$O$5))</f>
        <v>0</v>
      </c>
    </row>
    <row r="123">
      <c r="A123" s="1" t="s">
        <v>639</v>
      </c>
      <c r="E123" s="27" t="s">
        <v>9563</v>
      </c>
    </row>
    <row r="124">
      <c r="A124" s="1" t="s">
        <v>640</v>
      </c>
    </row>
    <row r="125">
      <c r="A125" s="1" t="s">
        <v>642</v>
      </c>
      <c r="E125" s="27" t="s">
        <v>635</v>
      </c>
    </row>
    <row r="126">
      <c r="A126" s="1" t="s">
        <v>633</v>
      </c>
      <c r="B126" s="1">
        <v>31</v>
      </c>
      <c r="C126" s="26" t="s">
        <v>9564</v>
      </c>
      <c r="D126" t="s">
        <v>635</v>
      </c>
      <c r="E126" s="27" t="s">
        <v>9565</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9566</v>
      </c>
    </row>
    <row r="128">
      <c r="A128" s="1" t="s">
        <v>640</v>
      </c>
    </row>
    <row r="129">
      <c r="A129" s="1" t="s">
        <v>642</v>
      </c>
      <c r="E129" s="27" t="s">
        <v>1313</v>
      </c>
    </row>
    <row r="130">
      <c r="A130" s="1" t="s">
        <v>633</v>
      </c>
      <c r="B130" s="1">
        <v>32</v>
      </c>
      <c r="C130" s="26" t="s">
        <v>9199</v>
      </c>
      <c r="D130" t="s">
        <v>635</v>
      </c>
      <c r="E130" s="27" t="s">
        <v>9200</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1313</v>
      </c>
    </row>
    <row r="134">
      <c r="A134" s="1" t="s">
        <v>633</v>
      </c>
      <c r="B134" s="1">
        <v>33</v>
      </c>
      <c r="C134" s="26" t="s">
        <v>9567</v>
      </c>
      <c r="D134" t="s">
        <v>635</v>
      </c>
      <c r="E134" s="27" t="s">
        <v>9568</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1313</v>
      </c>
    </row>
    <row r="138">
      <c r="A138" s="1" t="s">
        <v>633</v>
      </c>
      <c r="B138" s="1">
        <v>34</v>
      </c>
      <c r="C138" s="26" t="s">
        <v>9319</v>
      </c>
      <c r="D138" t="s">
        <v>635</v>
      </c>
      <c r="E138" s="27" t="s">
        <v>9320</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1313</v>
      </c>
    </row>
    <row r="142">
      <c r="A142" s="1" t="s">
        <v>633</v>
      </c>
      <c r="B142" s="1">
        <v>35</v>
      </c>
      <c r="C142" s="26" t="s">
        <v>9569</v>
      </c>
      <c r="D142" t="s">
        <v>635</v>
      </c>
      <c r="E142" s="27" t="s">
        <v>9570</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9571</v>
      </c>
    </row>
    <row r="145">
      <c r="A145" s="1" t="s">
        <v>642</v>
      </c>
      <c r="E145" s="27" t="s">
        <v>9572</v>
      </c>
    </row>
    <row r="146">
      <c r="A146" s="1" t="s">
        <v>633</v>
      </c>
      <c r="B146" s="1">
        <v>36</v>
      </c>
      <c r="C146" s="26" t="s">
        <v>9573</v>
      </c>
      <c r="D146" t="s">
        <v>635</v>
      </c>
      <c r="E146" s="27" t="s">
        <v>9574</v>
      </c>
      <c r="F146" s="28" t="s">
        <v>659</v>
      </c>
      <c r="G146" s="29">
        <v>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c r="A148" s="1" t="s">
        <v>640</v>
      </c>
    </row>
    <row r="149">
      <c r="A149" s="1" t="s">
        <v>642</v>
      </c>
      <c r="E149" s="27" t="s">
        <v>9166</v>
      </c>
    </row>
    <row r="150">
      <c r="A150" s="1" t="s">
        <v>633</v>
      </c>
      <c r="B150" s="1">
        <v>37</v>
      </c>
      <c r="C150" s="26" t="s">
        <v>9125</v>
      </c>
      <c r="D150" t="s">
        <v>635</v>
      </c>
      <c r="E150" s="27" t="s">
        <v>9126</v>
      </c>
      <c r="F150" s="28" t="s">
        <v>869</v>
      </c>
      <c r="G150" s="29">
        <v>149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1313</v>
      </c>
    </row>
    <row r="154">
      <c r="A154" s="1" t="s">
        <v>633</v>
      </c>
      <c r="B154" s="1">
        <v>38</v>
      </c>
      <c r="C154" s="26" t="s">
        <v>9575</v>
      </c>
      <c r="D154" t="s">
        <v>635</v>
      </c>
      <c r="E154" s="27" t="s">
        <v>9576</v>
      </c>
      <c r="F154" s="28" t="s">
        <v>659</v>
      </c>
      <c r="G154" s="29">
        <v>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635</v>
      </c>
    </row>
    <row r="158">
      <c r="A158" s="1" t="s">
        <v>633</v>
      </c>
      <c r="B158" s="1">
        <v>39</v>
      </c>
      <c r="C158" s="26" t="s">
        <v>9043</v>
      </c>
      <c r="D158" t="s">
        <v>635</v>
      </c>
      <c r="E158" s="27" t="s">
        <v>9044</v>
      </c>
      <c r="F158" s="28" t="s">
        <v>649</v>
      </c>
      <c r="G158" s="29">
        <v>300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1313</v>
      </c>
    </row>
    <row r="162">
      <c r="A162" s="1" t="s">
        <v>633</v>
      </c>
      <c r="B162" s="1">
        <v>40</v>
      </c>
      <c r="C162" s="26" t="s">
        <v>9127</v>
      </c>
      <c r="D162" t="s">
        <v>635</v>
      </c>
      <c r="E162" s="27" t="s">
        <v>9128</v>
      </c>
      <c r="F162" s="28" t="s">
        <v>869</v>
      </c>
      <c r="G162" s="29">
        <v>10</v>
      </c>
      <c r="H162" s="28">
        <v>0</v>
      </c>
      <c r="I162" s="30">
        <f>ROUND(G162*H162,P4)</f>
        <v>0</v>
      </c>
      <c r="L162" s="31">
        <v>0</v>
      </c>
      <c r="M162" s="24">
        <f>ROUND(G162*L162,P4)</f>
        <v>0</v>
      </c>
      <c r="N162" s="25" t="s">
        <v>635</v>
      </c>
      <c r="O162" s="32">
        <f>M162*AA162</f>
        <v>0</v>
      </c>
      <c r="P162" s="1">
        <v>3</v>
      </c>
      <c r="AA162" s="1">
        <f>IF(P162=1,$O$3,IF(P162=2,$O$4,$O$5))</f>
        <v>0</v>
      </c>
    </row>
    <row r="163">
      <c r="A163" s="1" t="s">
        <v>639</v>
      </c>
      <c r="E163" s="27" t="s">
        <v>9176</v>
      </c>
    </row>
    <row r="164">
      <c r="A164" s="1" t="s">
        <v>640</v>
      </c>
    </row>
    <row r="165" ht="350">
      <c r="A165" s="1" t="s">
        <v>642</v>
      </c>
      <c r="E165" s="27" t="s">
        <v>4692</v>
      </c>
    </row>
    <row r="166">
      <c r="A166" s="1" t="s">
        <v>633</v>
      </c>
      <c r="B166" s="1">
        <v>41</v>
      </c>
      <c r="C166" s="26" t="s">
        <v>9577</v>
      </c>
      <c r="D166" t="s">
        <v>635</v>
      </c>
      <c r="E166" s="27" t="s">
        <v>9578</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1313</v>
      </c>
    </row>
    <row r="170">
      <c r="A170" s="1" t="s">
        <v>633</v>
      </c>
      <c r="B170" s="1">
        <v>42</v>
      </c>
      <c r="C170" s="26" t="s">
        <v>9579</v>
      </c>
      <c r="D170" t="s">
        <v>635</v>
      </c>
      <c r="E170" s="27" t="s">
        <v>9580</v>
      </c>
      <c r="F170" s="28" t="s">
        <v>1668</v>
      </c>
      <c r="G170" s="29">
        <v>1</v>
      </c>
      <c r="H170" s="28">
        <v>0</v>
      </c>
      <c r="I170" s="30">
        <f>ROUND(G170*H170,P4)</f>
        <v>0</v>
      </c>
      <c r="L170" s="31">
        <v>0</v>
      </c>
      <c r="M170" s="24">
        <f>ROUND(G170*L170,P4)</f>
        <v>0</v>
      </c>
      <c r="N170" s="25" t="s">
        <v>635</v>
      </c>
      <c r="O170" s="32">
        <f>M170*AA170</f>
        <v>0</v>
      </c>
      <c r="P170" s="1">
        <v>3</v>
      </c>
      <c r="AA170" s="1">
        <f>IF(P170=1,$O$3,IF(P170=2,$O$4,$O$5))</f>
        <v>0</v>
      </c>
    </row>
    <row r="171">
      <c r="A171" s="1" t="s">
        <v>639</v>
      </c>
      <c r="E171" s="27" t="s">
        <v>9581</v>
      </c>
    </row>
    <row r="172">
      <c r="A172" s="1" t="s">
        <v>640</v>
      </c>
    </row>
    <row r="173">
      <c r="A173" s="1" t="s">
        <v>642</v>
      </c>
      <c r="E173" s="27" t="s">
        <v>1313</v>
      </c>
    </row>
    <row r="174">
      <c r="A174" s="1" t="s">
        <v>633</v>
      </c>
      <c r="B174" s="1">
        <v>43</v>
      </c>
      <c r="C174" s="26" t="s">
        <v>9582</v>
      </c>
      <c r="D174" t="s">
        <v>635</v>
      </c>
      <c r="E174" s="27" t="s">
        <v>9583</v>
      </c>
      <c r="F174" s="28" t="s">
        <v>649</v>
      </c>
      <c r="G174" s="29">
        <v>246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c r="A176" s="1" t="s">
        <v>640</v>
      </c>
    </row>
    <row r="177">
      <c r="A177" s="1" t="s">
        <v>642</v>
      </c>
      <c r="E177" s="27" t="s">
        <v>1313</v>
      </c>
    </row>
    <row r="178">
      <c r="A178" s="1" t="s">
        <v>633</v>
      </c>
      <c r="B178" s="1">
        <v>44</v>
      </c>
      <c r="C178" s="26" t="s">
        <v>9584</v>
      </c>
      <c r="D178" t="s">
        <v>635</v>
      </c>
      <c r="E178" s="27" t="s">
        <v>9585</v>
      </c>
      <c r="F178" s="28" t="s">
        <v>649</v>
      </c>
      <c r="G178" s="29">
        <v>300.13999999999999</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c r="A180" s="1" t="s">
        <v>640</v>
      </c>
    </row>
    <row r="181">
      <c r="A181" s="1" t="s">
        <v>642</v>
      </c>
      <c r="E181" s="27" t="s">
        <v>1313</v>
      </c>
    </row>
    <row r="182">
      <c r="A182" s="1" t="s">
        <v>633</v>
      </c>
      <c r="B182" s="1">
        <v>45</v>
      </c>
      <c r="C182" s="26" t="s">
        <v>9586</v>
      </c>
      <c r="D182" t="s">
        <v>635</v>
      </c>
      <c r="E182" s="27" t="s">
        <v>9587</v>
      </c>
      <c r="F182" s="28" t="s">
        <v>649</v>
      </c>
      <c r="G182" s="29">
        <v>246</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c r="A184" s="1" t="s">
        <v>640</v>
      </c>
    </row>
    <row r="185">
      <c r="A185" s="1" t="s">
        <v>642</v>
      </c>
      <c r="E185" s="27" t="s">
        <v>1313</v>
      </c>
    </row>
    <row r="186">
      <c r="A186" s="1" t="s">
        <v>633</v>
      </c>
      <c r="B186" s="1">
        <v>46</v>
      </c>
      <c r="C186" s="26" t="s">
        <v>9588</v>
      </c>
      <c r="D186" t="s">
        <v>635</v>
      </c>
      <c r="E186" s="27" t="s">
        <v>9589</v>
      </c>
      <c r="F186" s="28" t="s">
        <v>649</v>
      </c>
      <c r="G186" s="29">
        <v>300.13999999999999</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c r="A188" s="1" t="s">
        <v>640</v>
      </c>
    </row>
    <row r="189">
      <c r="A189" s="1" t="s">
        <v>642</v>
      </c>
      <c r="E189" s="27" t="s">
        <v>1313</v>
      </c>
    </row>
    <row r="190" ht="13">
      <c r="A190" s="1" t="s">
        <v>630</v>
      </c>
      <c r="C190" s="22" t="s">
        <v>1889</v>
      </c>
      <c r="E190" s="23" t="s">
        <v>6709</v>
      </c>
      <c r="L190" s="24">
        <f>SUMIFS(L191:L194,A191:A194,"P")</f>
        <v>0</v>
      </c>
      <c r="M190" s="24">
        <f>SUMIFS(M191:M194,A191:A194,"P")</f>
        <v>0</v>
      </c>
      <c r="N190" s="25"/>
    </row>
    <row r="191">
      <c r="A191" s="1" t="s">
        <v>633</v>
      </c>
      <c r="B191" s="1">
        <v>47</v>
      </c>
      <c r="C191" s="26" t="s">
        <v>9590</v>
      </c>
      <c r="D191" t="s">
        <v>635</v>
      </c>
      <c r="E191" s="27" t="s">
        <v>9591</v>
      </c>
      <c r="F191" s="28" t="s">
        <v>649</v>
      </c>
      <c r="G191" s="29">
        <v>100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635</v>
      </c>
    </row>
    <row r="195" ht="13">
      <c r="A195" s="1" t="s">
        <v>630</v>
      </c>
      <c r="C195" s="22" t="s">
        <v>1724</v>
      </c>
      <c r="E195" s="23" t="s">
        <v>1725</v>
      </c>
      <c r="L195" s="24">
        <f>SUMIFS(L196:L203,A196:A203,"P")</f>
        <v>0</v>
      </c>
      <c r="M195" s="24">
        <f>SUMIFS(M196:M203,A196:A203,"P")</f>
        <v>0</v>
      </c>
      <c r="N195" s="25"/>
    </row>
    <row r="196" ht="25">
      <c r="A196" s="1" t="s">
        <v>633</v>
      </c>
      <c r="B196" s="1">
        <v>1</v>
      </c>
      <c r="C196" s="26" t="s">
        <v>1726</v>
      </c>
      <c r="D196" t="s">
        <v>1727</v>
      </c>
      <c r="E196" s="27" t="s">
        <v>1728</v>
      </c>
      <c r="F196" s="28" t="s">
        <v>1729</v>
      </c>
      <c r="G196" s="29">
        <v>9595.7999999999993</v>
      </c>
      <c r="H196" s="28">
        <v>0</v>
      </c>
      <c r="I196" s="30">
        <f>ROUND(G196*H196,P4)</f>
        <v>0</v>
      </c>
      <c r="L196" s="31">
        <v>0</v>
      </c>
      <c r="M196" s="24">
        <f>ROUND(G196*L196,P4)</f>
        <v>0</v>
      </c>
      <c r="N196" s="25" t="s">
        <v>1730</v>
      </c>
      <c r="O196" s="32">
        <f>M196*AA196</f>
        <v>0</v>
      </c>
      <c r="P196" s="1">
        <v>3</v>
      </c>
      <c r="AA196" s="1">
        <f>IF(P196=1,$O$3,IF(P196=2,$O$4,$O$5))</f>
        <v>0</v>
      </c>
    </row>
    <row r="197" ht="25">
      <c r="A197" s="1" t="s">
        <v>639</v>
      </c>
      <c r="E197" s="27" t="s">
        <v>1731</v>
      </c>
    </row>
    <row r="198" ht="26">
      <c r="A198" s="1" t="s">
        <v>640</v>
      </c>
      <c r="E198" s="33" t="s">
        <v>9592</v>
      </c>
    </row>
    <row r="199" ht="187.5">
      <c r="A199" s="1" t="s">
        <v>642</v>
      </c>
      <c r="E199" s="27" t="s">
        <v>3628</v>
      </c>
    </row>
    <row r="200" ht="25">
      <c r="A200" s="1" t="s">
        <v>633</v>
      </c>
      <c r="B200" s="1">
        <v>2</v>
      </c>
      <c r="C200" s="26" t="s">
        <v>1738</v>
      </c>
      <c r="D200" t="s">
        <v>1739</v>
      </c>
      <c r="E200" s="27" t="s">
        <v>1740</v>
      </c>
      <c r="F200" s="28" t="s">
        <v>1729</v>
      </c>
      <c r="G200" s="29">
        <v>25</v>
      </c>
      <c r="H200" s="28">
        <v>0</v>
      </c>
      <c r="I200" s="30">
        <f>ROUND(G200*H200,P4)</f>
        <v>0</v>
      </c>
      <c r="L200" s="31">
        <v>0</v>
      </c>
      <c r="M200" s="24">
        <f>ROUND(G200*L200,P4)</f>
        <v>0</v>
      </c>
      <c r="N200" s="25" t="s">
        <v>1730</v>
      </c>
      <c r="O200" s="32">
        <f>M200*AA200</f>
        <v>0</v>
      </c>
      <c r="P200" s="1">
        <v>3</v>
      </c>
      <c r="AA200" s="1">
        <f>IF(P200=1,$O$3,IF(P200=2,$O$4,$O$5))</f>
        <v>0</v>
      </c>
    </row>
    <row r="201" ht="37.5">
      <c r="A201" s="1" t="s">
        <v>639</v>
      </c>
      <c r="E201" s="27" t="s">
        <v>9593</v>
      </c>
    </row>
    <row r="202" ht="26">
      <c r="A202" s="1" t="s">
        <v>640</v>
      </c>
      <c r="E202" s="33" t="s">
        <v>9542</v>
      </c>
    </row>
    <row r="203" ht="187.5">
      <c r="A203" s="1" t="s">
        <v>642</v>
      </c>
      <c r="E203" s="27" t="s">
        <v>4011</v>
      </c>
    </row>
  </sheetData>
  <sheetProtection sheet="1" objects="1" scenarios="1" spinCount="100000" saltValue="yDNxjbflSGTGlODjpjjicK6ZczRq2eles/URGTrHFCRLJPhdf8SywB6LZCZXBKMmrDmr9hXf5E33J66kRwh9ZQ==" hashValue="gEnUjBcwGlFV2gHZXtC6K65XJW3j7Ye2OUf6f3LLO8ww1uWTtFQ77JbpdZSPlbC0u+rcT3M/7rC2lKBiLGl0f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9594</v>
      </c>
      <c r="E8" s="23" t="s">
        <v>388</v>
      </c>
      <c r="L8" s="24">
        <f>L9+L30+L39+L76</f>
        <v>0</v>
      </c>
      <c r="M8" s="24">
        <f>M9+M30+M39+M76</f>
        <v>0</v>
      </c>
      <c r="N8" s="25"/>
    </row>
    <row r="9" ht="13">
      <c r="A9" s="1" t="s">
        <v>630</v>
      </c>
      <c r="C9" s="22" t="s">
        <v>861</v>
      </c>
      <c r="E9" s="23" t="s">
        <v>1388</v>
      </c>
      <c r="L9" s="24">
        <f>SUMIFS(L10:L29,A10:A29,"P")</f>
        <v>0</v>
      </c>
      <c r="M9" s="24">
        <f>SUMIFS(M10:M29,A10:A29,"P")</f>
        <v>0</v>
      </c>
      <c r="N9" s="25"/>
    </row>
    <row r="10">
      <c r="A10" s="1" t="s">
        <v>633</v>
      </c>
      <c r="B10" s="1">
        <v>2</v>
      </c>
      <c r="C10" s="26" t="s">
        <v>1396</v>
      </c>
      <c r="D10" t="s">
        <v>635</v>
      </c>
      <c r="E10" s="27" t="s">
        <v>1397</v>
      </c>
      <c r="F10" s="28" t="s">
        <v>869</v>
      </c>
      <c r="G10" s="29">
        <v>134.05000000000001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9104</v>
      </c>
    </row>
    <row r="13">
      <c r="A13" s="1" t="s">
        <v>642</v>
      </c>
      <c r="E13" s="27" t="s">
        <v>1313</v>
      </c>
    </row>
    <row r="14">
      <c r="A14" s="1" t="s">
        <v>633</v>
      </c>
      <c r="B14" s="1">
        <v>3</v>
      </c>
      <c r="C14" s="26" t="s">
        <v>1399</v>
      </c>
      <c r="D14" t="s">
        <v>635</v>
      </c>
      <c r="E14" s="27" t="s">
        <v>1400</v>
      </c>
      <c r="F14" s="28" t="s">
        <v>869</v>
      </c>
      <c r="G14" s="29">
        <v>249.37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4582</v>
      </c>
      <c r="D18" t="s">
        <v>635</v>
      </c>
      <c r="E18" s="27" t="s">
        <v>4583</v>
      </c>
      <c r="F18" s="28" t="s">
        <v>869</v>
      </c>
      <c r="G18" s="29">
        <v>383.41000000000003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5</v>
      </c>
      <c r="C22" s="26" t="s">
        <v>1812</v>
      </c>
      <c r="D22" t="s">
        <v>635</v>
      </c>
      <c r="E22" s="27" t="s">
        <v>1813</v>
      </c>
      <c r="F22" s="28" t="s">
        <v>869</v>
      </c>
      <c r="G22" s="29">
        <v>266.72000000000003</v>
      </c>
      <c r="H22" s="28">
        <v>0</v>
      </c>
      <c r="I22" s="30">
        <f>ROUND(G22*H22,P4)</f>
        <v>0</v>
      </c>
      <c r="L22" s="31">
        <v>0</v>
      </c>
      <c r="M22" s="24">
        <f>ROUND(G22*L22,P4)</f>
        <v>0</v>
      </c>
      <c r="N22" s="25" t="s">
        <v>638</v>
      </c>
      <c r="O22" s="32">
        <f>M22*AA22</f>
        <v>0</v>
      </c>
      <c r="P22" s="1">
        <v>3</v>
      </c>
      <c r="AA22" s="1">
        <f>IF(P22=1,$O$3,IF(P22=2,$O$4,$O$5))</f>
        <v>0</v>
      </c>
    </row>
    <row r="23">
      <c r="A23" s="1" t="s">
        <v>639</v>
      </c>
      <c r="E23" s="27" t="s">
        <v>9105</v>
      </c>
    </row>
    <row r="24" ht="13">
      <c r="A24" s="1" t="s">
        <v>640</v>
      </c>
      <c r="E24" s="33" t="s">
        <v>9104</v>
      </c>
    </row>
    <row r="25">
      <c r="A25" s="1" t="s">
        <v>642</v>
      </c>
      <c r="E25" s="27" t="s">
        <v>1313</v>
      </c>
    </row>
    <row r="26">
      <c r="A26" s="1" t="s">
        <v>633</v>
      </c>
      <c r="B26" s="1">
        <v>6</v>
      </c>
      <c r="C26" s="26" t="s">
        <v>3761</v>
      </c>
      <c r="D26" t="s">
        <v>635</v>
      </c>
      <c r="E26" s="27" t="s">
        <v>3762</v>
      </c>
      <c r="F26" s="28" t="s">
        <v>869</v>
      </c>
      <c r="G26" s="29">
        <v>66.170000000000002</v>
      </c>
      <c r="H26" s="28">
        <v>0</v>
      </c>
      <c r="I26" s="30">
        <f>ROUND(G26*H26,P4)</f>
        <v>0</v>
      </c>
      <c r="L26" s="31">
        <v>0</v>
      </c>
      <c r="M26" s="24">
        <f>ROUND(G26*L26,P4)</f>
        <v>0</v>
      </c>
      <c r="N26" s="25" t="s">
        <v>638</v>
      </c>
      <c r="O26" s="32">
        <f>M26*AA26</f>
        <v>0</v>
      </c>
      <c r="P26" s="1">
        <v>3</v>
      </c>
      <c r="AA26" s="1">
        <f>IF(P26=1,$O$3,IF(P26=2,$O$4,$O$5))</f>
        <v>0</v>
      </c>
    </row>
    <row r="27">
      <c r="A27" s="1" t="s">
        <v>639</v>
      </c>
      <c r="E27" s="27" t="s">
        <v>9077</v>
      </c>
    </row>
    <row r="28" ht="13">
      <c r="A28" s="1" t="s">
        <v>640</v>
      </c>
      <c r="E28" s="33" t="s">
        <v>9104</v>
      </c>
    </row>
    <row r="29">
      <c r="A29" s="1" t="s">
        <v>642</v>
      </c>
      <c r="E29" s="27" t="s">
        <v>1313</v>
      </c>
    </row>
    <row r="30" ht="13">
      <c r="A30" s="1" t="s">
        <v>630</v>
      </c>
      <c r="C30" s="22" t="s">
        <v>3123</v>
      </c>
      <c r="E30" s="23" t="s">
        <v>4687</v>
      </c>
      <c r="L30" s="24">
        <f>SUMIFS(L31:L38,A31:A38,"P")</f>
        <v>0</v>
      </c>
      <c r="M30" s="24">
        <f>SUMIFS(M31:M38,A31:A38,"P")</f>
        <v>0</v>
      </c>
      <c r="N30" s="25"/>
    </row>
    <row r="31">
      <c r="A31" s="1" t="s">
        <v>633</v>
      </c>
      <c r="B31" s="1">
        <v>7</v>
      </c>
      <c r="C31" s="26" t="s">
        <v>9107</v>
      </c>
      <c r="D31" t="s">
        <v>635</v>
      </c>
      <c r="E31" s="27" t="s">
        <v>9083</v>
      </c>
      <c r="F31" s="28" t="s">
        <v>869</v>
      </c>
      <c r="G31" s="29">
        <v>2</v>
      </c>
      <c r="H31" s="28">
        <v>0</v>
      </c>
      <c r="I31" s="30">
        <f>ROUND(G31*H31,P4)</f>
        <v>0</v>
      </c>
      <c r="L31" s="31">
        <v>0</v>
      </c>
      <c r="M31" s="24">
        <f>ROUND(G31*L31,P4)</f>
        <v>0</v>
      </c>
      <c r="N31" s="25" t="s">
        <v>635</v>
      </c>
      <c r="O31" s="32">
        <f>M31*AA31</f>
        <v>0</v>
      </c>
      <c r="P31" s="1">
        <v>3</v>
      </c>
      <c r="AA31" s="1">
        <f>IF(P31=1,$O$3,IF(P31=2,$O$4,$O$5))</f>
        <v>0</v>
      </c>
    </row>
    <row r="32">
      <c r="A32" s="1" t="s">
        <v>639</v>
      </c>
      <c r="E32" s="27" t="s">
        <v>9108</v>
      </c>
    </row>
    <row r="33" ht="13">
      <c r="A33" s="1" t="s">
        <v>640</v>
      </c>
      <c r="E33" s="33" t="s">
        <v>9104</v>
      </c>
    </row>
    <row r="34">
      <c r="A34" s="1" t="s">
        <v>642</v>
      </c>
      <c r="E34" s="27" t="s">
        <v>1313</v>
      </c>
    </row>
    <row r="35">
      <c r="A35" s="1" t="s">
        <v>633</v>
      </c>
      <c r="B35" s="1">
        <v>8</v>
      </c>
      <c r="C35" s="26" t="s">
        <v>9082</v>
      </c>
      <c r="D35" t="s">
        <v>635</v>
      </c>
      <c r="E35" s="27" t="s">
        <v>9083</v>
      </c>
      <c r="F35" s="28" t="s">
        <v>869</v>
      </c>
      <c r="G35" s="29">
        <v>16.539999999999999</v>
      </c>
      <c r="H35" s="28">
        <v>0</v>
      </c>
      <c r="I35" s="30">
        <f>ROUND(G35*H35,P4)</f>
        <v>0</v>
      </c>
      <c r="L35" s="31">
        <v>0</v>
      </c>
      <c r="M35" s="24">
        <f>ROUND(G35*L35,P4)</f>
        <v>0</v>
      </c>
      <c r="N35" s="25" t="s">
        <v>638</v>
      </c>
      <c r="O35" s="32">
        <f>M35*AA35</f>
        <v>0</v>
      </c>
      <c r="P35" s="1">
        <v>3</v>
      </c>
      <c r="AA35" s="1">
        <f>IF(P35=1,$O$3,IF(P35=2,$O$4,$O$5))</f>
        <v>0</v>
      </c>
    </row>
    <row r="36">
      <c r="A36" s="1" t="s">
        <v>639</v>
      </c>
      <c r="E36" s="27" t="s">
        <v>9084</v>
      </c>
    </row>
    <row r="37" ht="13">
      <c r="A37" s="1" t="s">
        <v>640</v>
      </c>
      <c r="E37" s="33" t="s">
        <v>9104</v>
      </c>
    </row>
    <row r="38">
      <c r="A38" s="1" t="s">
        <v>642</v>
      </c>
      <c r="E38" s="27" t="s">
        <v>1313</v>
      </c>
    </row>
    <row r="39" ht="13">
      <c r="A39" s="1" t="s">
        <v>630</v>
      </c>
      <c r="C39" s="22" t="s">
        <v>4738</v>
      </c>
      <c r="E39" s="23" t="s">
        <v>5475</v>
      </c>
      <c r="L39" s="24">
        <f>SUMIFS(L40:L75,A40:A75,"P")</f>
        <v>0</v>
      </c>
      <c r="M39" s="24">
        <f>SUMIFS(M40:M75,A40:A75,"P")</f>
        <v>0</v>
      </c>
      <c r="N39" s="25"/>
    </row>
    <row r="40">
      <c r="A40" s="1" t="s">
        <v>633</v>
      </c>
      <c r="B40" s="1">
        <v>9</v>
      </c>
      <c r="C40" s="26" t="s">
        <v>9109</v>
      </c>
      <c r="D40" t="s">
        <v>635</v>
      </c>
      <c r="E40" s="27" t="s">
        <v>9110</v>
      </c>
      <c r="F40" s="28" t="s">
        <v>649</v>
      </c>
      <c r="G40" s="29">
        <v>165.41999999999999</v>
      </c>
      <c r="H40" s="28">
        <v>0</v>
      </c>
      <c r="I40" s="30">
        <f>ROUND(G40*H40,P4)</f>
        <v>0</v>
      </c>
      <c r="L40" s="31">
        <v>0</v>
      </c>
      <c r="M40" s="24">
        <f>ROUND(G40*L40,P4)</f>
        <v>0</v>
      </c>
      <c r="N40" s="25" t="s">
        <v>638</v>
      </c>
      <c r="O40" s="32">
        <f>M40*AA40</f>
        <v>0</v>
      </c>
      <c r="P40" s="1">
        <v>3</v>
      </c>
      <c r="AA40" s="1">
        <f>IF(P40=1,$O$3,IF(P40=2,$O$4,$O$5))</f>
        <v>0</v>
      </c>
    </row>
    <row r="41">
      <c r="A41" s="1" t="s">
        <v>639</v>
      </c>
      <c r="E41" s="27" t="s">
        <v>9595</v>
      </c>
    </row>
    <row r="42" ht="13">
      <c r="A42" s="1" t="s">
        <v>640</v>
      </c>
      <c r="E42" s="33" t="s">
        <v>9596</v>
      </c>
    </row>
    <row r="43">
      <c r="A43" s="1" t="s">
        <v>642</v>
      </c>
      <c r="E43" s="27" t="s">
        <v>1313</v>
      </c>
    </row>
    <row r="44">
      <c r="A44" s="1" t="s">
        <v>633</v>
      </c>
      <c r="B44" s="1">
        <v>10</v>
      </c>
      <c r="C44" s="26" t="s">
        <v>9194</v>
      </c>
      <c r="D44" t="s">
        <v>635</v>
      </c>
      <c r="E44" s="27" t="s">
        <v>9195</v>
      </c>
      <c r="F44" s="28" t="s">
        <v>659</v>
      </c>
      <c r="G44" s="29">
        <v>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5326</v>
      </c>
    </row>
    <row r="47">
      <c r="A47" s="1" t="s">
        <v>642</v>
      </c>
      <c r="E47" s="27" t="s">
        <v>1313</v>
      </c>
    </row>
    <row r="48">
      <c r="A48" s="1" t="s">
        <v>633</v>
      </c>
      <c r="B48" s="1">
        <v>11</v>
      </c>
      <c r="C48" s="26" t="s">
        <v>9597</v>
      </c>
      <c r="D48" t="s">
        <v>635</v>
      </c>
      <c r="E48" s="27" t="s">
        <v>9598</v>
      </c>
      <c r="F48" s="28" t="s">
        <v>659</v>
      </c>
      <c r="G48" s="29">
        <v>1</v>
      </c>
      <c r="H48" s="28">
        <v>0</v>
      </c>
      <c r="I48" s="30">
        <f>ROUND(G48*H48,P4)</f>
        <v>0</v>
      </c>
      <c r="L48" s="31">
        <v>0</v>
      </c>
      <c r="M48" s="24">
        <f>ROUND(G48*L48,P4)</f>
        <v>0</v>
      </c>
      <c r="N48" s="25" t="s">
        <v>635</v>
      </c>
      <c r="O48" s="32">
        <f>M48*AA48</f>
        <v>0</v>
      </c>
      <c r="P48" s="1">
        <v>3</v>
      </c>
      <c r="AA48" s="1">
        <f>IF(P48=1,$O$3,IF(P48=2,$O$4,$O$5))</f>
        <v>0</v>
      </c>
    </row>
    <row r="49">
      <c r="A49" s="1" t="s">
        <v>639</v>
      </c>
      <c r="E49" s="27" t="s">
        <v>9599</v>
      </c>
    </row>
    <row r="50" ht="13">
      <c r="A50" s="1" t="s">
        <v>640</v>
      </c>
      <c r="E50" s="33" t="s">
        <v>5326</v>
      </c>
    </row>
    <row r="51">
      <c r="A51" s="1" t="s">
        <v>642</v>
      </c>
      <c r="E51" s="27" t="s">
        <v>9166</v>
      </c>
    </row>
    <row r="52">
      <c r="A52" s="1" t="s">
        <v>633</v>
      </c>
      <c r="B52" s="1">
        <v>12</v>
      </c>
      <c r="C52" s="26" t="s">
        <v>9199</v>
      </c>
      <c r="D52" t="s">
        <v>635</v>
      </c>
      <c r="E52" s="27" t="s">
        <v>9200</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5326</v>
      </c>
    </row>
    <row r="55">
      <c r="A55" s="1" t="s">
        <v>642</v>
      </c>
      <c r="E55" s="27" t="s">
        <v>1313</v>
      </c>
    </row>
    <row r="56">
      <c r="A56" s="1" t="s">
        <v>633</v>
      </c>
      <c r="B56" s="1">
        <v>13</v>
      </c>
      <c r="C56" s="26" t="s">
        <v>9600</v>
      </c>
      <c r="D56" t="s">
        <v>635</v>
      </c>
      <c r="E56" s="27" t="s">
        <v>9601</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5326</v>
      </c>
    </row>
    <row r="59">
      <c r="A59" s="1" t="s">
        <v>642</v>
      </c>
      <c r="E59" s="27" t="s">
        <v>1313</v>
      </c>
    </row>
    <row r="60">
      <c r="A60" s="1" t="s">
        <v>633</v>
      </c>
      <c r="B60" s="1">
        <v>14</v>
      </c>
      <c r="C60" s="26" t="s">
        <v>9173</v>
      </c>
      <c r="D60" t="s">
        <v>635</v>
      </c>
      <c r="E60" s="27" t="s">
        <v>9174</v>
      </c>
      <c r="F60" s="28" t="s">
        <v>649</v>
      </c>
      <c r="G60" s="29">
        <v>165.41999999999999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9596</v>
      </c>
    </row>
    <row r="63">
      <c r="A63" s="1" t="s">
        <v>642</v>
      </c>
      <c r="E63" s="27" t="s">
        <v>1313</v>
      </c>
    </row>
    <row r="64">
      <c r="A64" s="1" t="s">
        <v>633</v>
      </c>
      <c r="B64" s="1">
        <v>15</v>
      </c>
      <c r="C64" s="26" t="s">
        <v>9043</v>
      </c>
      <c r="D64" t="s">
        <v>635</v>
      </c>
      <c r="E64" s="27" t="s">
        <v>9044</v>
      </c>
      <c r="F64" s="28" t="s">
        <v>649</v>
      </c>
      <c r="G64" s="29">
        <v>165.41999999999999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9596</v>
      </c>
    </row>
    <row r="67">
      <c r="A67" s="1" t="s">
        <v>642</v>
      </c>
      <c r="E67" s="27" t="s">
        <v>1313</v>
      </c>
    </row>
    <row r="68">
      <c r="A68" s="1" t="s">
        <v>633</v>
      </c>
      <c r="B68" s="1">
        <v>16</v>
      </c>
      <c r="C68" s="26" t="s">
        <v>9203</v>
      </c>
      <c r="D68" t="s">
        <v>635</v>
      </c>
      <c r="E68" s="27" t="s">
        <v>9204</v>
      </c>
      <c r="F68" s="28" t="s">
        <v>649</v>
      </c>
      <c r="G68" s="29">
        <v>165.41999999999999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9596</v>
      </c>
    </row>
    <row r="71">
      <c r="A71" s="1" t="s">
        <v>642</v>
      </c>
      <c r="E71" s="27" t="s">
        <v>1313</v>
      </c>
    </row>
    <row r="72">
      <c r="A72" s="1" t="s">
        <v>633</v>
      </c>
      <c r="B72" s="1">
        <v>17</v>
      </c>
      <c r="C72" s="26" t="s">
        <v>9205</v>
      </c>
      <c r="D72" t="s">
        <v>635</v>
      </c>
      <c r="E72" s="27" t="s">
        <v>9206</v>
      </c>
      <c r="F72" s="28" t="s">
        <v>649</v>
      </c>
      <c r="G72" s="29">
        <v>165.41999999999999</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9596</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690.13800000000003</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9104</v>
      </c>
    </row>
    <row r="80" ht="187.5">
      <c r="A80" s="1" t="s">
        <v>642</v>
      </c>
      <c r="E80" s="27" t="s">
        <v>3628</v>
      </c>
    </row>
  </sheetData>
  <sheetProtection sheet="1" objects="1" scenarios="1" spinCount="100000" saltValue="4Xip6pvE9lp/+x6Sh3QDJoMbepNBEI4oqDSvFXkSPh72A7K16RFiHb+RDha34NVb/U0ce+acI8Fc14NBM08hrA==" hashValue="guxUBiRrQwZWdaocrUGgLPC8j4t07lrBri+PqONYnl3Z6zcS0wek7/KrIUse3hbGnUEFGvk4BgTqZbrm9zVaO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9602</v>
      </c>
      <c r="E8" s="23" t="s">
        <v>390</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9455</v>
      </c>
      <c r="D10" t="s">
        <v>635</v>
      </c>
      <c r="E10" s="27" t="s">
        <v>9456</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9121</v>
      </c>
    </row>
    <row r="13">
      <c r="A13" s="1" t="s">
        <v>642</v>
      </c>
      <c r="E13" s="27" t="s">
        <v>1313</v>
      </c>
    </row>
    <row r="14" ht="13">
      <c r="A14" s="1" t="s">
        <v>630</v>
      </c>
      <c r="C14" s="22" t="s">
        <v>4738</v>
      </c>
      <c r="E14" s="23" t="s">
        <v>5475</v>
      </c>
      <c r="L14" s="24">
        <f>SUMIFS(L15:L22,A15:A22,"P")</f>
        <v>0</v>
      </c>
      <c r="M14" s="24">
        <f>SUMIFS(M15:M22,A15:A22,"P")</f>
        <v>0</v>
      </c>
      <c r="N14" s="25"/>
    </row>
    <row r="15">
      <c r="A15" s="1" t="s">
        <v>633</v>
      </c>
      <c r="B15" s="1">
        <v>2</v>
      </c>
      <c r="C15" s="26" t="s">
        <v>9457</v>
      </c>
      <c r="D15" t="s">
        <v>635</v>
      </c>
      <c r="E15" s="27" t="s">
        <v>9458</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9100</v>
      </c>
    </row>
    <row r="18">
      <c r="A18" s="1" t="s">
        <v>642</v>
      </c>
      <c r="E18" s="27" t="s">
        <v>1313</v>
      </c>
    </row>
    <row r="19">
      <c r="A19" s="1" t="s">
        <v>633</v>
      </c>
      <c r="B19" s="1">
        <v>3</v>
      </c>
      <c r="C19" s="26" t="s">
        <v>9351</v>
      </c>
      <c r="D19" t="s">
        <v>635</v>
      </c>
      <c r="E19" s="27" t="s">
        <v>9603</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5326</v>
      </c>
    </row>
    <row r="22">
      <c r="A22" s="1" t="s">
        <v>642</v>
      </c>
      <c r="E22" s="27" t="s">
        <v>1313</v>
      </c>
    </row>
  </sheetData>
  <sheetProtection sheet="1" objects="1" scenarios="1" spinCount="100000" saltValue="EfwoDD9Ipoehf+105XR4p6/mJrlBCCcOJTDZnK9L7Z94dDkQ3+bAXKiRCV7RuFamCwa1ToLI9nrQmbJcVUb16g==" hashValue="uDHDfN58KJzmh3OgfygwZWQq5qepqNgJXg5U0IjL5xhwNb/iUuOCjUiGxhSgSoeWe3wxH9BctL95fZdUsnzW5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9604</v>
      </c>
      <c r="E8" s="23" t="s">
        <v>392</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9455</v>
      </c>
      <c r="D10" t="s">
        <v>635</v>
      </c>
      <c r="E10" s="27" t="s">
        <v>9456</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9121</v>
      </c>
    </row>
    <row r="13">
      <c r="A13" s="1" t="s">
        <v>642</v>
      </c>
      <c r="E13" s="27" t="s">
        <v>1313</v>
      </c>
    </row>
    <row r="14" ht="13">
      <c r="A14" s="1" t="s">
        <v>630</v>
      </c>
      <c r="C14" s="22" t="s">
        <v>4738</v>
      </c>
      <c r="E14" s="23" t="s">
        <v>5475</v>
      </c>
      <c r="L14" s="24">
        <f>SUMIFS(L15:L22,A15:A22,"P")</f>
        <v>0</v>
      </c>
      <c r="M14" s="24">
        <f>SUMIFS(M15:M22,A15:A22,"P")</f>
        <v>0</v>
      </c>
      <c r="N14" s="25"/>
    </row>
    <row r="15">
      <c r="A15" s="1" t="s">
        <v>633</v>
      </c>
      <c r="B15" s="1">
        <v>2</v>
      </c>
      <c r="C15" s="26" t="s">
        <v>9457</v>
      </c>
      <c r="D15" t="s">
        <v>635</v>
      </c>
      <c r="E15" s="27" t="s">
        <v>9458</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9100</v>
      </c>
    </row>
    <row r="18">
      <c r="A18" s="1" t="s">
        <v>642</v>
      </c>
      <c r="E18" s="27" t="s">
        <v>1313</v>
      </c>
    </row>
    <row r="19">
      <c r="A19" s="1" t="s">
        <v>633</v>
      </c>
      <c r="B19" s="1">
        <v>3</v>
      </c>
      <c r="C19" s="26" t="s">
        <v>9351</v>
      </c>
      <c r="D19" t="s">
        <v>635</v>
      </c>
      <c r="E19" s="27" t="s">
        <v>9603</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5326</v>
      </c>
    </row>
    <row r="22">
      <c r="A22" s="1" t="s">
        <v>642</v>
      </c>
      <c r="E22" s="27" t="s">
        <v>1313</v>
      </c>
    </row>
  </sheetData>
  <sheetProtection sheet="1" objects="1" scenarios="1" spinCount="100000" saltValue="empzrhTWO/sSOxFdMP8nPy5TJq5IhtPz4zLjWWiB2VuBfIH5ShcRc6N3XAatzX0L47usV9imoCr3YDrazMI0Qg==" hashValue="jqbyAWo9zVY2KdkHvgS2OcwG1aJUkGGyHm4XkE8PavYa7X4lLBqBdIfJ+t9f8RiR1knQ7l8bzNaHVs6b27DFb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COUNTIFS(L8:L154,"=0",A8:A154,"P")+COUNTIFS(L8:L154,"",A8:A154,"P")+SUM(Q8:Q154)</f>
        <v>0</v>
      </c>
    </row>
    <row r="8" ht="13">
      <c r="A8" s="1" t="s">
        <v>628</v>
      </c>
      <c r="C8" s="22" t="s">
        <v>9605</v>
      </c>
      <c r="E8" s="23" t="s">
        <v>394</v>
      </c>
      <c r="L8" s="24">
        <f>L9+L46+L59+L140+L145</f>
        <v>0</v>
      </c>
      <c r="M8" s="24">
        <f>M9+M46+M59+M140+M145</f>
        <v>0</v>
      </c>
      <c r="N8" s="25"/>
    </row>
    <row r="9" ht="13">
      <c r="A9" s="1" t="s">
        <v>630</v>
      </c>
      <c r="C9" s="22" t="s">
        <v>861</v>
      </c>
      <c r="E9" s="23" t="s">
        <v>1388</v>
      </c>
      <c r="L9" s="24">
        <f>SUMIFS(L10:L45,A10:A45,"P")</f>
        <v>0</v>
      </c>
      <c r="M9" s="24">
        <f>SUMIFS(M10:M45,A10:A45,"P")</f>
        <v>0</v>
      </c>
      <c r="N9" s="25"/>
    </row>
    <row r="10">
      <c r="A10" s="1" t="s">
        <v>633</v>
      </c>
      <c r="B10" s="1">
        <v>3</v>
      </c>
      <c r="C10" s="26" t="s">
        <v>8786</v>
      </c>
      <c r="D10" t="s">
        <v>635</v>
      </c>
      <c r="E10" s="27" t="s">
        <v>7440</v>
      </c>
      <c r="F10" s="28" t="s">
        <v>869</v>
      </c>
      <c r="G10" s="29">
        <v>44.509999999999998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4</v>
      </c>
      <c r="C14" s="26" t="s">
        <v>1396</v>
      </c>
      <c r="D14" t="s">
        <v>635</v>
      </c>
      <c r="E14" s="27" t="s">
        <v>1397</v>
      </c>
      <c r="F14" s="28" t="s">
        <v>869</v>
      </c>
      <c r="G14" s="29">
        <v>516.87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9606</v>
      </c>
    </row>
    <row r="17">
      <c r="A17" s="1" t="s">
        <v>642</v>
      </c>
      <c r="E17" s="27" t="s">
        <v>1313</v>
      </c>
    </row>
    <row r="18">
      <c r="A18" s="1" t="s">
        <v>633</v>
      </c>
      <c r="B18" s="1">
        <v>5</v>
      </c>
      <c r="C18" s="26" t="s">
        <v>1399</v>
      </c>
      <c r="D18" t="s">
        <v>635</v>
      </c>
      <c r="E18" s="27" t="s">
        <v>1400</v>
      </c>
      <c r="F18" s="28" t="s">
        <v>869</v>
      </c>
      <c r="G18" s="29">
        <v>426.99000000000001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6</v>
      </c>
      <c r="C22" s="26" t="s">
        <v>4582</v>
      </c>
      <c r="D22" t="s">
        <v>635</v>
      </c>
      <c r="E22" s="27" t="s">
        <v>4583</v>
      </c>
      <c r="F22" s="28" t="s">
        <v>869</v>
      </c>
      <c r="G22" s="29">
        <v>286.13999999999999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9607</v>
      </c>
    </row>
    <row r="25">
      <c r="A25" s="1" t="s">
        <v>642</v>
      </c>
      <c r="E25" s="27" t="s">
        <v>1313</v>
      </c>
    </row>
    <row r="26">
      <c r="A26" s="1" t="s">
        <v>633</v>
      </c>
      <c r="B26" s="1">
        <v>7</v>
      </c>
      <c r="C26" s="26" t="s">
        <v>883</v>
      </c>
      <c r="D26" t="s">
        <v>635</v>
      </c>
      <c r="E26" s="27" t="s">
        <v>884</v>
      </c>
      <c r="F26" s="28" t="s">
        <v>869</v>
      </c>
      <c r="G26" s="29">
        <v>657.72000000000003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9608</v>
      </c>
    </row>
    <row r="29">
      <c r="A29" s="1" t="s">
        <v>642</v>
      </c>
      <c r="E29" s="27" t="s">
        <v>1313</v>
      </c>
    </row>
    <row r="30">
      <c r="A30" s="1" t="s">
        <v>633</v>
      </c>
      <c r="B30" s="1">
        <v>8</v>
      </c>
      <c r="C30" s="26" t="s">
        <v>1812</v>
      </c>
      <c r="D30" t="s">
        <v>635</v>
      </c>
      <c r="E30" s="27" t="s">
        <v>1813</v>
      </c>
      <c r="F30" s="28" t="s">
        <v>869</v>
      </c>
      <c r="G30" s="29">
        <v>92.640000000000001</v>
      </c>
      <c r="H30" s="28">
        <v>0</v>
      </c>
      <c r="I30" s="30">
        <f>ROUND(G30*H30,P4)</f>
        <v>0</v>
      </c>
      <c r="L30" s="31">
        <v>0</v>
      </c>
      <c r="M30" s="24">
        <f>ROUND(G30*L30,P4)</f>
        <v>0</v>
      </c>
      <c r="N30" s="25" t="s">
        <v>638</v>
      </c>
      <c r="O30" s="32">
        <f>M30*AA30</f>
        <v>0</v>
      </c>
      <c r="P30" s="1">
        <v>3</v>
      </c>
      <c r="AA30" s="1">
        <f>IF(P30=1,$O$3,IF(P30=2,$O$4,$O$5))</f>
        <v>0</v>
      </c>
    </row>
    <row r="31">
      <c r="A31" s="1" t="s">
        <v>639</v>
      </c>
      <c r="E31" s="27" t="s">
        <v>9105</v>
      </c>
    </row>
    <row r="32" ht="26">
      <c r="A32" s="1" t="s">
        <v>640</v>
      </c>
      <c r="E32" s="33" t="s">
        <v>9609</v>
      </c>
    </row>
    <row r="33">
      <c r="A33" s="1" t="s">
        <v>642</v>
      </c>
      <c r="E33" s="27" t="s">
        <v>1313</v>
      </c>
    </row>
    <row r="34">
      <c r="A34" s="1" t="s">
        <v>633</v>
      </c>
      <c r="B34" s="1">
        <v>9</v>
      </c>
      <c r="C34" s="26" t="s">
        <v>6259</v>
      </c>
      <c r="D34" t="s">
        <v>635</v>
      </c>
      <c r="E34" s="27" t="s">
        <v>6260</v>
      </c>
      <c r="F34" s="28" t="s">
        <v>869</v>
      </c>
      <c r="G34" s="29">
        <v>44.509999999999998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1313</v>
      </c>
    </row>
    <row r="38">
      <c r="A38" s="1" t="s">
        <v>633</v>
      </c>
      <c r="B38" s="1">
        <v>10</v>
      </c>
      <c r="C38" s="26" t="s">
        <v>1805</v>
      </c>
      <c r="D38" t="s">
        <v>635</v>
      </c>
      <c r="E38" s="27" t="s">
        <v>1806</v>
      </c>
      <c r="F38" s="28" t="s">
        <v>865</v>
      </c>
      <c r="G38" s="29">
        <v>222.53</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11</v>
      </c>
      <c r="C42" s="26" t="s">
        <v>3761</v>
      </c>
      <c r="D42" t="s">
        <v>635</v>
      </c>
      <c r="E42" s="27" t="s">
        <v>3762</v>
      </c>
      <c r="F42" s="28" t="s">
        <v>869</v>
      </c>
      <c r="G42" s="29">
        <v>72.390000000000001</v>
      </c>
      <c r="H42" s="28">
        <v>0</v>
      </c>
      <c r="I42" s="30">
        <f>ROUND(G42*H42,P4)</f>
        <v>0</v>
      </c>
      <c r="L42" s="31">
        <v>0</v>
      </c>
      <c r="M42" s="24">
        <f>ROUND(G42*L42,P4)</f>
        <v>0</v>
      </c>
      <c r="N42" s="25" t="s">
        <v>638</v>
      </c>
      <c r="O42" s="32">
        <f>M42*AA42</f>
        <v>0</v>
      </c>
      <c r="P42" s="1">
        <v>3</v>
      </c>
      <c r="AA42" s="1">
        <f>IF(P42=1,$O$3,IF(P42=2,$O$4,$O$5))</f>
        <v>0</v>
      </c>
    </row>
    <row r="43">
      <c r="A43" s="1" t="s">
        <v>639</v>
      </c>
      <c r="E43" s="27" t="s">
        <v>9077</v>
      </c>
    </row>
    <row r="44" ht="26">
      <c r="A44" s="1" t="s">
        <v>640</v>
      </c>
      <c r="E44" s="33" t="s">
        <v>9610</v>
      </c>
    </row>
    <row r="45">
      <c r="A45" s="1" t="s">
        <v>642</v>
      </c>
      <c r="E45" s="27" t="s">
        <v>1313</v>
      </c>
    </row>
    <row r="46" ht="13">
      <c r="A46" s="1" t="s">
        <v>630</v>
      </c>
      <c r="C46" s="22" t="s">
        <v>3123</v>
      </c>
      <c r="E46" s="23" t="s">
        <v>4687</v>
      </c>
      <c r="L46" s="24">
        <f>SUMIFS(L47:L58,A47:A58,"P")</f>
        <v>0</v>
      </c>
      <c r="M46" s="24">
        <f>SUMIFS(M47:M58,A47:A58,"P")</f>
        <v>0</v>
      </c>
      <c r="N46" s="25"/>
    </row>
    <row r="47">
      <c r="A47" s="1" t="s">
        <v>633</v>
      </c>
      <c r="B47" s="1">
        <v>12</v>
      </c>
      <c r="C47" s="26" t="s">
        <v>5457</v>
      </c>
      <c r="D47" t="s">
        <v>635</v>
      </c>
      <c r="E47" s="27" t="s">
        <v>5458</v>
      </c>
      <c r="F47" s="28" t="s">
        <v>869</v>
      </c>
      <c r="G47" s="29">
        <v>4.9299999999999997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9611</v>
      </c>
    </row>
    <row r="50">
      <c r="A50" s="1" t="s">
        <v>642</v>
      </c>
      <c r="E50" s="27" t="s">
        <v>1313</v>
      </c>
    </row>
    <row r="51">
      <c r="A51" s="1" t="s">
        <v>633</v>
      </c>
      <c r="B51" s="1">
        <v>13</v>
      </c>
      <c r="C51" s="26" t="s">
        <v>9107</v>
      </c>
      <c r="D51" t="s">
        <v>635</v>
      </c>
      <c r="E51" s="27" t="s">
        <v>9083</v>
      </c>
      <c r="F51" s="28" t="s">
        <v>869</v>
      </c>
      <c r="G51" s="29">
        <v>20.07</v>
      </c>
      <c r="H51" s="28">
        <v>0</v>
      </c>
      <c r="I51" s="30">
        <f>ROUND(G51*H51,P4)</f>
        <v>0</v>
      </c>
      <c r="L51" s="31">
        <v>0</v>
      </c>
      <c r="M51" s="24">
        <f>ROUND(G51*L51,P4)</f>
        <v>0</v>
      </c>
      <c r="N51" s="25" t="s">
        <v>635</v>
      </c>
      <c r="O51" s="32">
        <f>M51*AA51</f>
        <v>0</v>
      </c>
      <c r="P51" s="1">
        <v>3</v>
      </c>
      <c r="AA51" s="1">
        <f>IF(P51=1,$O$3,IF(P51=2,$O$4,$O$5))</f>
        <v>0</v>
      </c>
    </row>
    <row r="52">
      <c r="A52" s="1" t="s">
        <v>639</v>
      </c>
      <c r="E52" s="27" t="s">
        <v>9108</v>
      </c>
    </row>
    <row r="53" ht="26">
      <c r="A53" s="1" t="s">
        <v>640</v>
      </c>
      <c r="E53" s="33" t="s">
        <v>9612</v>
      </c>
    </row>
    <row r="54">
      <c r="A54" s="1" t="s">
        <v>642</v>
      </c>
      <c r="E54" s="27" t="s">
        <v>1313</v>
      </c>
    </row>
    <row r="55">
      <c r="A55" s="1" t="s">
        <v>633</v>
      </c>
      <c r="B55" s="1">
        <v>14</v>
      </c>
      <c r="C55" s="26" t="s">
        <v>9082</v>
      </c>
      <c r="D55" t="s">
        <v>635</v>
      </c>
      <c r="E55" s="27" t="s">
        <v>9083</v>
      </c>
      <c r="F55" s="28" t="s">
        <v>869</v>
      </c>
      <c r="G55" s="29">
        <v>15.140000000000001</v>
      </c>
      <c r="H55" s="28">
        <v>0</v>
      </c>
      <c r="I55" s="30">
        <f>ROUND(G55*H55,P4)</f>
        <v>0</v>
      </c>
      <c r="L55" s="31">
        <v>0</v>
      </c>
      <c r="M55" s="24">
        <f>ROUND(G55*L55,P4)</f>
        <v>0</v>
      </c>
      <c r="N55" s="25" t="s">
        <v>638</v>
      </c>
      <c r="O55" s="32">
        <f>M55*AA55</f>
        <v>0</v>
      </c>
      <c r="P55" s="1">
        <v>3</v>
      </c>
      <c r="AA55" s="1">
        <f>IF(P55=1,$O$3,IF(P55=2,$O$4,$O$5))</f>
        <v>0</v>
      </c>
    </row>
    <row r="56">
      <c r="A56" s="1" t="s">
        <v>639</v>
      </c>
      <c r="E56" s="27" t="s">
        <v>9084</v>
      </c>
    </row>
    <row r="57" ht="26">
      <c r="A57" s="1" t="s">
        <v>640</v>
      </c>
      <c r="E57" s="33" t="s">
        <v>9613</v>
      </c>
    </row>
    <row r="58">
      <c r="A58" s="1" t="s">
        <v>642</v>
      </c>
      <c r="E58" s="27" t="s">
        <v>1313</v>
      </c>
    </row>
    <row r="59" ht="13">
      <c r="A59" s="1" t="s">
        <v>630</v>
      </c>
      <c r="C59" s="22" t="s">
        <v>4738</v>
      </c>
      <c r="E59" s="23" t="s">
        <v>5475</v>
      </c>
      <c r="L59" s="24">
        <f>SUMIFS(L60:L139,A60:A139,"P")</f>
        <v>0</v>
      </c>
      <c r="M59" s="24">
        <f>SUMIFS(M60:M139,A60:A139,"P")</f>
        <v>0</v>
      </c>
      <c r="N59" s="25"/>
    </row>
    <row r="60">
      <c r="A60" s="1" t="s">
        <v>633</v>
      </c>
      <c r="B60" s="1">
        <v>15</v>
      </c>
      <c r="C60" s="26" t="s">
        <v>9184</v>
      </c>
      <c r="D60" t="s">
        <v>635</v>
      </c>
      <c r="E60" s="27" t="s">
        <v>9185</v>
      </c>
      <c r="F60" s="28" t="s">
        <v>649</v>
      </c>
      <c r="G60" s="29">
        <v>294</v>
      </c>
      <c r="H60" s="28">
        <v>0</v>
      </c>
      <c r="I60" s="30">
        <f>ROUND(G60*H60,P4)</f>
        <v>0</v>
      </c>
      <c r="L60" s="31">
        <v>0</v>
      </c>
      <c r="M60" s="24">
        <f>ROUND(G60*L60,P4)</f>
        <v>0</v>
      </c>
      <c r="N60" s="25" t="s">
        <v>638</v>
      </c>
      <c r="O60" s="32">
        <f>M60*AA60</f>
        <v>0</v>
      </c>
      <c r="P60" s="1">
        <v>3</v>
      </c>
      <c r="AA60" s="1">
        <f>IF(P60=1,$O$3,IF(P60=2,$O$4,$O$5))</f>
        <v>0</v>
      </c>
    </row>
    <row r="61">
      <c r="A61" s="1" t="s">
        <v>639</v>
      </c>
      <c r="E61" s="27" t="s">
        <v>9186</v>
      </c>
    </row>
    <row r="62">
      <c r="A62" s="1" t="s">
        <v>640</v>
      </c>
    </row>
    <row r="63">
      <c r="A63" s="1" t="s">
        <v>642</v>
      </c>
      <c r="E63" s="27" t="s">
        <v>1313</v>
      </c>
    </row>
    <row r="64">
      <c r="A64" s="1" t="s">
        <v>633</v>
      </c>
      <c r="B64" s="1">
        <v>16</v>
      </c>
      <c r="C64" s="26" t="s">
        <v>9614</v>
      </c>
      <c r="D64" t="s">
        <v>635</v>
      </c>
      <c r="E64" s="27" t="s">
        <v>9615</v>
      </c>
      <c r="F64" s="28" t="s">
        <v>649</v>
      </c>
      <c r="G64" s="29">
        <v>60.759999999999998</v>
      </c>
      <c r="H64" s="28">
        <v>0</v>
      </c>
      <c r="I64" s="30">
        <f>ROUND(G64*H64,P4)</f>
        <v>0</v>
      </c>
      <c r="L64" s="31">
        <v>0</v>
      </c>
      <c r="M64" s="24">
        <f>ROUND(G64*L64,P4)</f>
        <v>0</v>
      </c>
      <c r="N64" s="25" t="s">
        <v>638</v>
      </c>
      <c r="O64" s="32">
        <f>M64*AA64</f>
        <v>0</v>
      </c>
      <c r="P64" s="1">
        <v>3</v>
      </c>
      <c r="AA64" s="1">
        <f>IF(P64=1,$O$3,IF(P64=2,$O$4,$O$5))</f>
        <v>0</v>
      </c>
    </row>
    <row r="65">
      <c r="A65" s="1" t="s">
        <v>639</v>
      </c>
      <c r="E65" s="27" t="s">
        <v>9616</v>
      </c>
    </row>
    <row r="66">
      <c r="A66" s="1" t="s">
        <v>640</v>
      </c>
    </row>
    <row r="67">
      <c r="A67" s="1" t="s">
        <v>642</v>
      </c>
      <c r="E67" s="27" t="s">
        <v>1313</v>
      </c>
    </row>
    <row r="68">
      <c r="A68" s="1" t="s">
        <v>633</v>
      </c>
      <c r="B68" s="1">
        <v>17</v>
      </c>
      <c r="C68" s="26" t="s">
        <v>9306</v>
      </c>
      <c r="D68" t="s">
        <v>635</v>
      </c>
      <c r="E68" s="27" t="s">
        <v>9307</v>
      </c>
      <c r="F68" s="28" t="s">
        <v>649</v>
      </c>
      <c r="G68" s="29">
        <v>145.18000000000001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c r="A70" s="1" t="s">
        <v>640</v>
      </c>
    </row>
    <row r="71">
      <c r="A71" s="1" t="s">
        <v>642</v>
      </c>
      <c r="E71" s="27" t="s">
        <v>1313</v>
      </c>
    </row>
    <row r="72">
      <c r="A72" s="1" t="s">
        <v>633</v>
      </c>
      <c r="B72" s="1">
        <v>18</v>
      </c>
      <c r="C72" s="26" t="s">
        <v>9309</v>
      </c>
      <c r="D72" t="s">
        <v>635</v>
      </c>
      <c r="E72" s="27" t="s">
        <v>9310</v>
      </c>
      <c r="F72" s="28" t="s">
        <v>649</v>
      </c>
      <c r="G72" s="29">
        <v>205.94</v>
      </c>
      <c r="H72" s="28">
        <v>0</v>
      </c>
      <c r="I72" s="30">
        <f>ROUND(G72*H72,P4)</f>
        <v>0</v>
      </c>
      <c r="L72" s="31">
        <v>0</v>
      </c>
      <c r="M72" s="24">
        <f>ROUND(G72*L72,P4)</f>
        <v>0</v>
      </c>
      <c r="N72" s="25" t="s">
        <v>638</v>
      </c>
      <c r="O72" s="32">
        <f>M72*AA72</f>
        <v>0</v>
      </c>
      <c r="P72" s="1">
        <v>3</v>
      </c>
      <c r="AA72" s="1">
        <f>IF(P72=1,$O$3,IF(P72=2,$O$4,$O$5))</f>
        <v>0</v>
      </c>
    </row>
    <row r="73">
      <c r="A73" s="1" t="s">
        <v>639</v>
      </c>
      <c r="E73" s="27" t="s">
        <v>635</v>
      </c>
    </row>
    <row r="74">
      <c r="A74" s="1" t="s">
        <v>640</v>
      </c>
    </row>
    <row r="75">
      <c r="A75" s="1" t="s">
        <v>642</v>
      </c>
      <c r="E75" s="27" t="s">
        <v>1313</v>
      </c>
    </row>
    <row r="76">
      <c r="A76" s="1" t="s">
        <v>633</v>
      </c>
      <c r="B76" s="1">
        <v>19</v>
      </c>
      <c r="C76" s="26" t="s">
        <v>9311</v>
      </c>
      <c r="D76" t="s">
        <v>635</v>
      </c>
      <c r="E76" s="27" t="s">
        <v>9312</v>
      </c>
      <c r="F76" s="28" t="s">
        <v>659</v>
      </c>
      <c r="G76" s="29">
        <v>6</v>
      </c>
      <c r="H76" s="28">
        <v>0</v>
      </c>
      <c r="I76" s="30">
        <f>ROUND(G76*H76,P4)</f>
        <v>0</v>
      </c>
      <c r="L76" s="31">
        <v>0</v>
      </c>
      <c r="M76" s="24">
        <f>ROUND(G76*L76,P4)</f>
        <v>0</v>
      </c>
      <c r="N76" s="25" t="s">
        <v>638</v>
      </c>
      <c r="O76" s="32">
        <f>M76*AA76</f>
        <v>0</v>
      </c>
      <c r="P76" s="1">
        <v>3</v>
      </c>
      <c r="AA76" s="1">
        <f>IF(P76=1,$O$3,IF(P76=2,$O$4,$O$5))</f>
        <v>0</v>
      </c>
    </row>
    <row r="77">
      <c r="A77" s="1" t="s">
        <v>639</v>
      </c>
      <c r="E77" s="27" t="s">
        <v>635</v>
      </c>
    </row>
    <row r="78">
      <c r="A78" s="1" t="s">
        <v>640</v>
      </c>
    </row>
    <row r="79">
      <c r="A79" s="1" t="s">
        <v>642</v>
      </c>
      <c r="E79" s="27" t="s">
        <v>1313</v>
      </c>
    </row>
    <row r="80">
      <c r="A80" s="1" t="s">
        <v>633</v>
      </c>
      <c r="B80" s="1">
        <v>20</v>
      </c>
      <c r="C80" s="26" t="s">
        <v>9553</v>
      </c>
      <c r="D80" t="s">
        <v>635</v>
      </c>
      <c r="E80" s="27" t="s">
        <v>9554</v>
      </c>
      <c r="F80" s="28" t="s">
        <v>659</v>
      </c>
      <c r="G80" s="29">
        <v>2</v>
      </c>
      <c r="H80" s="28">
        <v>0</v>
      </c>
      <c r="I80" s="30">
        <f>ROUND(G80*H80,P4)</f>
        <v>0</v>
      </c>
      <c r="L80" s="31">
        <v>0</v>
      </c>
      <c r="M80" s="24">
        <f>ROUND(G80*L80,P4)</f>
        <v>0</v>
      </c>
      <c r="N80" s="25" t="s">
        <v>638</v>
      </c>
      <c r="O80" s="32">
        <f>M80*AA80</f>
        <v>0</v>
      </c>
      <c r="P80" s="1">
        <v>3</v>
      </c>
      <c r="AA80" s="1">
        <f>IF(P80=1,$O$3,IF(P80=2,$O$4,$O$5))</f>
        <v>0</v>
      </c>
    </row>
    <row r="81">
      <c r="A81" s="1" t="s">
        <v>639</v>
      </c>
      <c r="E81" s="27" t="s">
        <v>635</v>
      </c>
    </row>
    <row r="82">
      <c r="A82" s="1" t="s">
        <v>640</v>
      </c>
    </row>
    <row r="83">
      <c r="A83" s="1" t="s">
        <v>642</v>
      </c>
      <c r="E83" s="27" t="s">
        <v>1313</v>
      </c>
    </row>
    <row r="84">
      <c r="A84" s="1" t="s">
        <v>633</v>
      </c>
      <c r="B84" s="1">
        <v>21</v>
      </c>
      <c r="C84" s="26" t="s">
        <v>9194</v>
      </c>
      <c r="D84" t="s">
        <v>635</v>
      </c>
      <c r="E84" s="27" t="s">
        <v>9195</v>
      </c>
      <c r="F84" s="28" t="s">
        <v>659</v>
      </c>
      <c r="G84" s="29">
        <v>2</v>
      </c>
      <c r="H84" s="28">
        <v>0</v>
      </c>
      <c r="I84" s="30">
        <f>ROUND(G84*H84,P4)</f>
        <v>0</v>
      </c>
      <c r="L84" s="31">
        <v>0</v>
      </c>
      <c r="M84" s="24">
        <f>ROUND(G84*L84,P4)</f>
        <v>0</v>
      </c>
      <c r="N84" s="25" t="s">
        <v>638</v>
      </c>
      <c r="O84" s="32">
        <f>M84*AA84</f>
        <v>0</v>
      </c>
      <c r="P84" s="1">
        <v>3</v>
      </c>
      <c r="AA84" s="1">
        <f>IF(P84=1,$O$3,IF(P84=2,$O$4,$O$5))</f>
        <v>0</v>
      </c>
    </row>
    <row r="85">
      <c r="A85" s="1" t="s">
        <v>639</v>
      </c>
      <c r="E85" s="27" t="s">
        <v>635</v>
      </c>
    </row>
    <row r="86">
      <c r="A86" s="1" t="s">
        <v>640</v>
      </c>
    </row>
    <row r="87">
      <c r="A87" s="1" t="s">
        <v>642</v>
      </c>
      <c r="E87" s="27" t="s">
        <v>1313</v>
      </c>
    </row>
    <row r="88">
      <c r="A88" s="1" t="s">
        <v>633</v>
      </c>
      <c r="B88" s="1">
        <v>22</v>
      </c>
      <c r="C88" s="26" t="s">
        <v>9557</v>
      </c>
      <c r="D88" t="s">
        <v>635</v>
      </c>
      <c r="E88" s="27" t="s">
        <v>9558</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c r="A90" s="1" t="s">
        <v>640</v>
      </c>
    </row>
    <row r="91">
      <c r="A91" s="1" t="s">
        <v>642</v>
      </c>
      <c r="E91" s="27" t="s">
        <v>1313</v>
      </c>
    </row>
    <row r="92">
      <c r="A92" s="1" t="s">
        <v>633</v>
      </c>
      <c r="B92" s="1">
        <v>23</v>
      </c>
      <c r="C92" s="26" t="s">
        <v>9315</v>
      </c>
      <c r="D92" t="s">
        <v>635</v>
      </c>
      <c r="E92" s="27" t="s">
        <v>9316</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c r="A94" s="1" t="s">
        <v>640</v>
      </c>
    </row>
    <row r="95">
      <c r="A95" s="1" t="s">
        <v>642</v>
      </c>
      <c r="E95" s="27" t="s">
        <v>1313</v>
      </c>
    </row>
    <row r="96">
      <c r="A96" s="1" t="s">
        <v>633</v>
      </c>
      <c r="B96" s="1">
        <v>24</v>
      </c>
      <c r="C96" s="26" t="s">
        <v>9617</v>
      </c>
      <c r="D96" t="s">
        <v>635</v>
      </c>
      <c r="E96" s="27" t="s">
        <v>9618</v>
      </c>
      <c r="F96" s="28" t="s">
        <v>659</v>
      </c>
      <c r="G96" s="29">
        <v>2</v>
      </c>
      <c r="H96" s="28">
        <v>0</v>
      </c>
      <c r="I96" s="30">
        <f>ROUND(G96*H96,P4)</f>
        <v>0</v>
      </c>
      <c r="L96" s="31">
        <v>0</v>
      </c>
      <c r="M96" s="24">
        <f>ROUND(G96*L96,P4)</f>
        <v>0</v>
      </c>
      <c r="N96" s="25" t="s">
        <v>635</v>
      </c>
      <c r="O96" s="32">
        <f>M96*AA96</f>
        <v>0</v>
      </c>
      <c r="P96" s="1">
        <v>3</v>
      </c>
      <c r="AA96" s="1">
        <f>IF(P96=1,$O$3,IF(P96=2,$O$4,$O$5))</f>
        <v>0</v>
      </c>
    </row>
    <row r="97">
      <c r="A97" s="1" t="s">
        <v>639</v>
      </c>
      <c r="E97" s="27" t="s">
        <v>9563</v>
      </c>
    </row>
    <row r="98">
      <c r="A98" s="1" t="s">
        <v>640</v>
      </c>
    </row>
    <row r="99">
      <c r="A99" s="1" t="s">
        <v>642</v>
      </c>
      <c r="E99" s="27" t="s">
        <v>635</v>
      </c>
    </row>
    <row r="100">
      <c r="A100" s="1" t="s">
        <v>633</v>
      </c>
      <c r="B100" s="1">
        <v>25</v>
      </c>
      <c r="C100" s="26" t="s">
        <v>9317</v>
      </c>
      <c r="D100" t="s">
        <v>635</v>
      </c>
      <c r="E100" s="27" t="s">
        <v>9318</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c r="A102" s="1" t="s">
        <v>640</v>
      </c>
    </row>
    <row r="103">
      <c r="A103" s="1" t="s">
        <v>642</v>
      </c>
      <c r="E103" s="27" t="s">
        <v>1313</v>
      </c>
    </row>
    <row r="104">
      <c r="A104" s="1" t="s">
        <v>633</v>
      </c>
      <c r="B104" s="1">
        <v>26</v>
      </c>
      <c r="C104" s="26" t="s">
        <v>9619</v>
      </c>
      <c r="D104" t="s">
        <v>635</v>
      </c>
      <c r="E104" s="27" t="s">
        <v>9620</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c r="A106" s="1" t="s">
        <v>640</v>
      </c>
    </row>
    <row r="107">
      <c r="A107" s="1" t="s">
        <v>642</v>
      </c>
      <c r="E107" s="27" t="s">
        <v>1313</v>
      </c>
    </row>
    <row r="108">
      <c r="A108" s="1" t="s">
        <v>633</v>
      </c>
      <c r="B108" s="1">
        <v>27</v>
      </c>
      <c r="C108" s="26" t="s">
        <v>9324</v>
      </c>
      <c r="D108" t="s">
        <v>635</v>
      </c>
      <c r="E108" s="27" t="s">
        <v>9325</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c r="A110" s="1" t="s">
        <v>640</v>
      </c>
    </row>
    <row r="111">
      <c r="A111" s="1" t="s">
        <v>642</v>
      </c>
      <c r="E111" s="27" t="s">
        <v>1313</v>
      </c>
    </row>
    <row r="112">
      <c r="A112" s="1" t="s">
        <v>633</v>
      </c>
      <c r="B112" s="1">
        <v>28</v>
      </c>
      <c r="C112" s="26" t="s">
        <v>9125</v>
      </c>
      <c r="D112" t="s">
        <v>635</v>
      </c>
      <c r="E112" s="27" t="s">
        <v>9126</v>
      </c>
      <c r="F112" s="28" t="s">
        <v>869</v>
      </c>
      <c r="G112" s="29">
        <v>21.739999999999998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c r="A114" s="1" t="s">
        <v>640</v>
      </c>
    </row>
    <row r="115">
      <c r="A115" s="1" t="s">
        <v>642</v>
      </c>
      <c r="E115" s="27" t="s">
        <v>1313</v>
      </c>
    </row>
    <row r="116">
      <c r="A116" s="1" t="s">
        <v>633</v>
      </c>
      <c r="B116" s="1">
        <v>29</v>
      </c>
      <c r="C116" s="26" t="s">
        <v>9327</v>
      </c>
      <c r="D116" t="s">
        <v>635</v>
      </c>
      <c r="E116" s="27" t="s">
        <v>9328</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c r="A118" s="1" t="s">
        <v>640</v>
      </c>
    </row>
    <row r="119">
      <c r="A119" s="1" t="s">
        <v>642</v>
      </c>
      <c r="E119" s="27" t="s">
        <v>1313</v>
      </c>
    </row>
    <row r="120">
      <c r="A120" s="1" t="s">
        <v>633</v>
      </c>
      <c r="B120" s="1">
        <v>30</v>
      </c>
      <c r="C120" s="26" t="s">
        <v>9173</v>
      </c>
      <c r="D120" t="s">
        <v>635</v>
      </c>
      <c r="E120" s="27" t="s">
        <v>9174</v>
      </c>
      <c r="F120" s="28" t="s">
        <v>649</v>
      </c>
      <c r="G120" s="29">
        <v>140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c r="A122" s="1" t="s">
        <v>640</v>
      </c>
    </row>
    <row r="123">
      <c r="A123" s="1" t="s">
        <v>642</v>
      </c>
      <c r="E123" s="27" t="s">
        <v>1313</v>
      </c>
    </row>
    <row r="124">
      <c r="A124" s="1" t="s">
        <v>633</v>
      </c>
      <c r="B124" s="1">
        <v>31</v>
      </c>
      <c r="C124" s="26" t="s">
        <v>9043</v>
      </c>
      <c r="D124" t="s">
        <v>635</v>
      </c>
      <c r="E124" s="27" t="s">
        <v>9044</v>
      </c>
      <c r="F124" s="28" t="s">
        <v>649</v>
      </c>
      <c r="G124" s="29">
        <v>140</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c r="A126" s="1" t="s">
        <v>640</v>
      </c>
    </row>
    <row r="127">
      <c r="A127" s="1" t="s">
        <v>642</v>
      </c>
      <c r="E127" s="27" t="s">
        <v>1313</v>
      </c>
    </row>
    <row r="128">
      <c r="A128" s="1" t="s">
        <v>633</v>
      </c>
      <c r="B128" s="1">
        <v>32</v>
      </c>
      <c r="C128" s="26" t="s">
        <v>9330</v>
      </c>
      <c r="D128" t="s">
        <v>635</v>
      </c>
      <c r="E128" s="27" t="s">
        <v>9331</v>
      </c>
      <c r="F128" s="28" t="s">
        <v>649</v>
      </c>
      <c r="G128" s="29">
        <v>294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c r="A130" s="1" t="s">
        <v>640</v>
      </c>
    </row>
    <row r="131">
      <c r="A131" s="1" t="s">
        <v>642</v>
      </c>
      <c r="E131" s="27" t="s">
        <v>1313</v>
      </c>
    </row>
    <row r="132">
      <c r="A132" s="1" t="s">
        <v>633</v>
      </c>
      <c r="B132" s="1">
        <v>33</v>
      </c>
      <c r="C132" s="26" t="s">
        <v>9127</v>
      </c>
      <c r="D132" t="s">
        <v>635</v>
      </c>
      <c r="E132" s="27" t="s">
        <v>9128</v>
      </c>
      <c r="F132" s="28" t="s">
        <v>869</v>
      </c>
      <c r="G132" s="29">
        <v>4.5919999999999996</v>
      </c>
      <c r="H132" s="28">
        <v>0</v>
      </c>
      <c r="I132" s="30">
        <f>ROUND(G132*H132,P4)</f>
        <v>0</v>
      </c>
      <c r="L132" s="31">
        <v>0</v>
      </c>
      <c r="M132" s="24">
        <f>ROUND(G132*L132,P4)</f>
        <v>0</v>
      </c>
      <c r="N132" s="25" t="s">
        <v>635</v>
      </c>
      <c r="O132" s="32">
        <f>M132*AA132</f>
        <v>0</v>
      </c>
      <c r="P132" s="1">
        <v>3</v>
      </c>
      <c r="AA132" s="1">
        <f>IF(P132=1,$O$3,IF(P132=2,$O$4,$O$5))</f>
        <v>0</v>
      </c>
    </row>
    <row r="133">
      <c r="A133" s="1" t="s">
        <v>639</v>
      </c>
      <c r="E133" s="27" t="s">
        <v>9621</v>
      </c>
    </row>
    <row r="134" ht="26">
      <c r="A134" s="1" t="s">
        <v>640</v>
      </c>
      <c r="E134" s="33" t="s">
        <v>9622</v>
      </c>
    </row>
    <row r="135" ht="350">
      <c r="A135" s="1" t="s">
        <v>642</v>
      </c>
      <c r="E135" s="27" t="s">
        <v>4692</v>
      </c>
    </row>
    <row r="136">
      <c r="A136" s="1" t="s">
        <v>633</v>
      </c>
      <c r="B136" s="1">
        <v>34</v>
      </c>
      <c r="C136" s="26" t="s">
        <v>9332</v>
      </c>
      <c r="D136" t="s">
        <v>635</v>
      </c>
      <c r="E136" s="27" t="s">
        <v>9333</v>
      </c>
      <c r="F136" s="28" t="s">
        <v>649</v>
      </c>
      <c r="G136" s="29">
        <v>294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c r="A138" s="1" t="s">
        <v>640</v>
      </c>
    </row>
    <row r="139">
      <c r="A139" s="1" t="s">
        <v>642</v>
      </c>
      <c r="E139" s="27" t="s">
        <v>1313</v>
      </c>
    </row>
    <row r="140" ht="13">
      <c r="A140" s="1" t="s">
        <v>630</v>
      </c>
      <c r="C140" s="22" t="s">
        <v>1889</v>
      </c>
      <c r="E140" s="23" t="s">
        <v>6709</v>
      </c>
      <c r="L140" s="24">
        <f>SUMIFS(L141:L144,A141:A144,"P")</f>
        <v>0</v>
      </c>
      <c r="M140" s="24">
        <f>SUMIFS(M141:M144,A141:A144,"P")</f>
        <v>0</v>
      </c>
      <c r="N140" s="25"/>
    </row>
    <row r="141">
      <c r="A141" s="1" t="s">
        <v>633</v>
      </c>
      <c r="B141" s="1">
        <v>35</v>
      </c>
      <c r="C141" s="26" t="s">
        <v>9334</v>
      </c>
      <c r="D141" t="s">
        <v>635</v>
      </c>
      <c r="E141" s="27" t="s">
        <v>9335</v>
      </c>
      <c r="F141" s="28" t="s">
        <v>649</v>
      </c>
      <c r="G141" s="29">
        <v>104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c r="A143" s="1" t="s">
        <v>640</v>
      </c>
    </row>
    <row r="144">
      <c r="A144" s="1" t="s">
        <v>642</v>
      </c>
      <c r="E144" s="27" t="s">
        <v>1313</v>
      </c>
    </row>
    <row r="145" ht="13">
      <c r="A145" s="1" t="s">
        <v>630</v>
      </c>
      <c r="C145" s="22" t="s">
        <v>1724</v>
      </c>
      <c r="E145" s="23" t="s">
        <v>1725</v>
      </c>
      <c r="L145" s="24">
        <f>SUMIFS(L146:L153,A146:A153,"P")</f>
        <v>0</v>
      </c>
      <c r="M145" s="24">
        <f>SUMIFS(M146:M153,A146:A153,"P")</f>
        <v>0</v>
      </c>
      <c r="N145" s="25"/>
    </row>
    <row r="146" ht="25">
      <c r="A146" s="1" t="s">
        <v>633</v>
      </c>
      <c r="B146" s="1">
        <v>1</v>
      </c>
      <c r="C146" s="26" t="s">
        <v>1726</v>
      </c>
      <c r="D146" t="s">
        <v>1727</v>
      </c>
      <c r="E146" s="27" t="s">
        <v>1728</v>
      </c>
      <c r="F146" s="28" t="s">
        <v>1729</v>
      </c>
      <c r="G146" s="29">
        <v>515.05200000000002</v>
      </c>
      <c r="H146" s="28">
        <v>0</v>
      </c>
      <c r="I146" s="30">
        <f>ROUND(G146*H146,P4)</f>
        <v>0</v>
      </c>
      <c r="L146" s="31">
        <v>0</v>
      </c>
      <c r="M146" s="24">
        <f>ROUND(G146*L146,P4)</f>
        <v>0</v>
      </c>
      <c r="N146" s="25" t="s">
        <v>1730</v>
      </c>
      <c r="O146" s="32">
        <f>M146*AA146</f>
        <v>0</v>
      </c>
      <c r="P146" s="1">
        <v>3</v>
      </c>
      <c r="AA146" s="1">
        <f>IF(P146=1,$O$3,IF(P146=2,$O$4,$O$5))</f>
        <v>0</v>
      </c>
    </row>
    <row r="147" ht="25">
      <c r="A147" s="1" t="s">
        <v>639</v>
      </c>
      <c r="E147" s="27" t="s">
        <v>1731</v>
      </c>
    </row>
    <row r="148" ht="26">
      <c r="A148" s="1" t="s">
        <v>640</v>
      </c>
      <c r="E148" s="33" t="s">
        <v>9623</v>
      </c>
    </row>
    <row r="149" ht="187.5">
      <c r="A149" s="1" t="s">
        <v>642</v>
      </c>
      <c r="E149" s="27" t="s">
        <v>3628</v>
      </c>
    </row>
    <row r="150" ht="25">
      <c r="A150" s="1" t="s">
        <v>633</v>
      </c>
      <c r="B150" s="1">
        <v>2</v>
      </c>
      <c r="C150" s="26" t="s">
        <v>1738</v>
      </c>
      <c r="D150" t="s">
        <v>1739</v>
      </c>
      <c r="E150" s="27" t="s">
        <v>1740</v>
      </c>
      <c r="F150" s="28" t="s">
        <v>1729</v>
      </c>
      <c r="G150" s="29">
        <v>3</v>
      </c>
      <c r="H150" s="28">
        <v>0</v>
      </c>
      <c r="I150" s="30">
        <f>ROUND(G150*H150,P4)</f>
        <v>0</v>
      </c>
      <c r="L150" s="31">
        <v>0</v>
      </c>
      <c r="M150" s="24">
        <f>ROUND(G150*L150,P4)</f>
        <v>0</v>
      </c>
      <c r="N150" s="25" t="s">
        <v>1730</v>
      </c>
      <c r="O150" s="32">
        <f>M150*AA150</f>
        <v>0</v>
      </c>
      <c r="P150" s="1">
        <v>3</v>
      </c>
      <c r="AA150" s="1">
        <f>IF(P150=1,$O$3,IF(P150=2,$O$4,$O$5))</f>
        <v>0</v>
      </c>
    </row>
    <row r="151" ht="37.5">
      <c r="A151" s="1" t="s">
        <v>639</v>
      </c>
      <c r="E151" s="27" t="s">
        <v>9593</v>
      </c>
    </row>
    <row r="152" ht="26">
      <c r="A152" s="1" t="s">
        <v>640</v>
      </c>
      <c r="E152" s="33" t="s">
        <v>9624</v>
      </c>
    </row>
    <row r="153" ht="187.5">
      <c r="A153" s="1" t="s">
        <v>642</v>
      </c>
      <c r="E153" s="27" t="s">
        <v>4011</v>
      </c>
    </row>
  </sheetData>
  <sheetProtection sheet="1" objects="1" scenarios="1" spinCount="100000" saltValue="mt1Ibr3qIRQlLgl+g0zDXMFQz4dBap4oDAnTs7ahWKUlpdtogOx0JZzMVkSErUT+1+l5eIzXzWkpk2WSjzKzcg==" hashValue="NZ+yMYTKOtHKs0zr5sxk4/wC3wcbQRC5UmeTKuF390nQqiZGylYOcqRARiTkOe0uGxi63KtW7zcubneMkRKXR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9625</v>
      </c>
      <c r="E8" s="23" t="s">
        <v>396</v>
      </c>
      <c r="L8" s="24">
        <f>L9+L14+L55+L72+L77+L90+L135+L232+L357+L366</f>
        <v>0</v>
      </c>
      <c r="M8" s="24">
        <f>M9+M14+M55+M72+M77+M90+M135+M232+M357+M366</f>
        <v>0</v>
      </c>
      <c r="N8" s="25"/>
    </row>
    <row r="9" ht="13">
      <c r="A9" s="1" t="s">
        <v>630</v>
      </c>
      <c r="C9" s="22" t="s">
        <v>3923</v>
      </c>
      <c r="E9" s="23" t="s">
        <v>3924</v>
      </c>
      <c r="L9" s="24">
        <f>SUMIFS(L10:L13,A10:A13,"P")</f>
        <v>0</v>
      </c>
      <c r="M9" s="24">
        <f>SUMIFS(M10:M13,A10:A13,"P")</f>
        <v>0</v>
      </c>
      <c r="N9" s="25"/>
    </row>
    <row r="10">
      <c r="A10" s="1" t="s">
        <v>633</v>
      </c>
      <c r="B10" s="1">
        <v>89</v>
      </c>
      <c r="C10" s="26" t="s">
        <v>3925</v>
      </c>
      <c r="D10" t="s">
        <v>635</v>
      </c>
      <c r="E10" s="27" t="s">
        <v>3926</v>
      </c>
      <c r="F10" s="28" t="s">
        <v>809</v>
      </c>
      <c r="G10" s="29">
        <v>24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861</v>
      </c>
      <c r="E14" s="23" t="s">
        <v>1388</v>
      </c>
      <c r="L14" s="24">
        <f>SUMIFS(L15:L54,A15:A54,"P")</f>
        <v>0</v>
      </c>
      <c r="M14" s="24">
        <f>SUMIFS(M15:M54,A15:A54,"P")</f>
        <v>0</v>
      </c>
      <c r="N14" s="25"/>
    </row>
    <row r="15">
      <c r="A15" s="1" t="s">
        <v>633</v>
      </c>
      <c r="B15" s="1">
        <v>3</v>
      </c>
      <c r="C15" s="26" t="s">
        <v>8786</v>
      </c>
      <c r="D15" t="s">
        <v>635</v>
      </c>
      <c r="E15" s="27" t="s">
        <v>7440</v>
      </c>
      <c r="F15" s="28" t="s">
        <v>869</v>
      </c>
      <c r="G15" s="29">
        <v>84.180000000000007</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v>
      </c>
      <c r="C19" s="26" t="s">
        <v>5666</v>
      </c>
      <c r="D19" t="s">
        <v>635</v>
      </c>
      <c r="E19" s="27" t="s">
        <v>5667</v>
      </c>
      <c r="F19" s="28" t="s">
        <v>809</v>
      </c>
      <c r="G19" s="29">
        <v>100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5</v>
      </c>
      <c r="C23" s="26" t="s">
        <v>1396</v>
      </c>
      <c r="D23" t="s">
        <v>635</v>
      </c>
      <c r="E23" s="27" t="s">
        <v>1397</v>
      </c>
      <c r="F23" s="28" t="s">
        <v>869</v>
      </c>
      <c r="G23" s="29">
        <v>544.91999999999996</v>
      </c>
      <c r="H23" s="28">
        <v>0</v>
      </c>
      <c r="I23" s="30">
        <f>ROUND(G23*H23,P4)</f>
        <v>0</v>
      </c>
      <c r="L23" s="31">
        <v>0</v>
      </c>
      <c r="M23" s="24">
        <f>ROUND(G23*L23,P4)</f>
        <v>0</v>
      </c>
      <c r="N23" s="25" t="s">
        <v>638</v>
      </c>
      <c r="O23" s="32">
        <f>M23*AA23</f>
        <v>0</v>
      </c>
      <c r="P23" s="1">
        <v>3</v>
      </c>
      <c r="AA23" s="1">
        <f>IF(P23=1,$O$3,IF(P23=2,$O$4,$O$5))</f>
        <v>0</v>
      </c>
    </row>
    <row r="24">
      <c r="A24" s="1" t="s">
        <v>639</v>
      </c>
      <c r="E24" s="27" t="s">
        <v>9626</v>
      </c>
    </row>
    <row r="25" ht="26">
      <c r="A25" s="1" t="s">
        <v>640</v>
      </c>
      <c r="E25" s="33" t="s">
        <v>9627</v>
      </c>
    </row>
    <row r="26">
      <c r="A26" s="1" t="s">
        <v>642</v>
      </c>
      <c r="E26" s="27" t="s">
        <v>1313</v>
      </c>
    </row>
    <row r="27">
      <c r="A27" s="1" t="s">
        <v>633</v>
      </c>
      <c r="B27" s="1">
        <v>6</v>
      </c>
      <c r="C27" s="26" t="s">
        <v>1399</v>
      </c>
      <c r="D27" t="s">
        <v>635</v>
      </c>
      <c r="E27" s="27" t="s">
        <v>1400</v>
      </c>
      <c r="F27" s="28" t="s">
        <v>869</v>
      </c>
      <c r="G27" s="29">
        <v>1408</v>
      </c>
      <c r="H27" s="28">
        <v>0</v>
      </c>
      <c r="I27" s="30">
        <f>ROUND(G27*H27,P4)</f>
        <v>0</v>
      </c>
      <c r="L27" s="31">
        <v>0</v>
      </c>
      <c r="M27" s="24">
        <f>ROUND(G27*L27,P4)</f>
        <v>0</v>
      </c>
      <c r="N27" s="25" t="s">
        <v>638</v>
      </c>
      <c r="O27" s="32">
        <f>M27*AA27</f>
        <v>0</v>
      </c>
      <c r="P27" s="1">
        <v>3</v>
      </c>
      <c r="AA27" s="1">
        <f>IF(P27=1,$O$3,IF(P27=2,$O$4,$O$5))</f>
        <v>0</v>
      </c>
    </row>
    <row r="28">
      <c r="A28" s="1" t="s">
        <v>639</v>
      </c>
      <c r="E28" s="27" t="s">
        <v>9628</v>
      </c>
    </row>
    <row r="29" ht="26">
      <c r="A29" s="1" t="s">
        <v>640</v>
      </c>
      <c r="E29" s="33" t="s">
        <v>9629</v>
      </c>
    </row>
    <row r="30">
      <c r="A30" s="1" t="s">
        <v>642</v>
      </c>
      <c r="E30" s="27" t="s">
        <v>1313</v>
      </c>
    </row>
    <row r="31">
      <c r="A31" s="1" t="s">
        <v>633</v>
      </c>
      <c r="B31" s="1">
        <v>7</v>
      </c>
      <c r="C31" s="26" t="s">
        <v>4582</v>
      </c>
      <c r="D31" t="s">
        <v>635</v>
      </c>
      <c r="E31" s="27" t="s">
        <v>4583</v>
      </c>
      <c r="F31" s="28" t="s">
        <v>869</v>
      </c>
      <c r="G31" s="29">
        <v>1243</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9630</v>
      </c>
    </row>
    <row r="34">
      <c r="A34" s="1" t="s">
        <v>642</v>
      </c>
      <c r="E34" s="27" t="s">
        <v>1313</v>
      </c>
    </row>
    <row r="35">
      <c r="A35" s="1" t="s">
        <v>633</v>
      </c>
      <c r="B35" s="1">
        <v>8</v>
      </c>
      <c r="C35" s="26" t="s">
        <v>883</v>
      </c>
      <c r="D35" t="s">
        <v>635</v>
      </c>
      <c r="E35" s="27" t="s">
        <v>884</v>
      </c>
      <c r="F35" s="28" t="s">
        <v>869</v>
      </c>
      <c r="G35" s="29">
        <v>449.58999999999997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9631</v>
      </c>
    </row>
    <row r="38">
      <c r="A38" s="1" t="s">
        <v>642</v>
      </c>
      <c r="E38" s="27" t="s">
        <v>1313</v>
      </c>
    </row>
    <row r="39">
      <c r="A39" s="1" t="s">
        <v>633</v>
      </c>
      <c r="B39" s="1">
        <v>9</v>
      </c>
      <c r="C39" s="26" t="s">
        <v>1812</v>
      </c>
      <c r="D39" t="s">
        <v>635</v>
      </c>
      <c r="E39" s="27" t="s">
        <v>1813</v>
      </c>
      <c r="F39" s="28" t="s">
        <v>869</v>
      </c>
      <c r="G39" s="29">
        <v>560.88999999999999</v>
      </c>
      <c r="H39" s="28">
        <v>0</v>
      </c>
      <c r="I39" s="30">
        <f>ROUND(G39*H39,P4)</f>
        <v>0</v>
      </c>
      <c r="L39" s="31">
        <v>0</v>
      </c>
      <c r="M39" s="24">
        <f>ROUND(G39*L39,P4)</f>
        <v>0</v>
      </c>
      <c r="N39" s="25" t="s">
        <v>638</v>
      </c>
      <c r="O39" s="32">
        <f>M39*AA39</f>
        <v>0</v>
      </c>
      <c r="P39" s="1">
        <v>3</v>
      </c>
      <c r="AA39" s="1">
        <f>IF(P39=1,$O$3,IF(P39=2,$O$4,$O$5))</f>
        <v>0</v>
      </c>
    </row>
    <row r="40">
      <c r="A40" s="1" t="s">
        <v>639</v>
      </c>
      <c r="E40" s="27" t="s">
        <v>9105</v>
      </c>
    </row>
    <row r="41" ht="26">
      <c r="A41" s="1" t="s">
        <v>640</v>
      </c>
      <c r="E41" s="33" t="s">
        <v>9632</v>
      </c>
    </row>
    <row r="42">
      <c r="A42" s="1" t="s">
        <v>642</v>
      </c>
      <c r="E42" s="27" t="s">
        <v>1313</v>
      </c>
    </row>
    <row r="43">
      <c r="A43" s="1" t="s">
        <v>633</v>
      </c>
      <c r="B43" s="1">
        <v>10</v>
      </c>
      <c r="C43" s="26" t="s">
        <v>6259</v>
      </c>
      <c r="D43" t="s">
        <v>635</v>
      </c>
      <c r="E43" s="27" t="s">
        <v>6260</v>
      </c>
      <c r="F43" s="28" t="s">
        <v>869</v>
      </c>
      <c r="G43" s="29">
        <v>84.180000000000007</v>
      </c>
      <c r="H43" s="28">
        <v>0</v>
      </c>
      <c r="I43" s="30">
        <f>ROUND(G43*H43,P4)</f>
        <v>0</v>
      </c>
      <c r="L43" s="31">
        <v>0</v>
      </c>
      <c r="M43" s="24">
        <f>ROUND(G43*L43,P4)</f>
        <v>0</v>
      </c>
      <c r="N43" s="25" t="s">
        <v>638</v>
      </c>
      <c r="O43" s="32">
        <f>M43*AA43</f>
        <v>0</v>
      </c>
      <c r="P43" s="1">
        <v>3</v>
      </c>
      <c r="AA43" s="1">
        <f>IF(P43=1,$O$3,IF(P43=2,$O$4,$O$5))</f>
        <v>0</v>
      </c>
    </row>
    <row r="44">
      <c r="A44" s="1" t="s">
        <v>639</v>
      </c>
      <c r="E44" s="27" t="s">
        <v>635</v>
      </c>
    </row>
    <row r="45">
      <c r="A45" s="1" t="s">
        <v>640</v>
      </c>
    </row>
    <row r="46">
      <c r="A46" s="1" t="s">
        <v>642</v>
      </c>
      <c r="E46" s="27" t="s">
        <v>1313</v>
      </c>
    </row>
    <row r="47">
      <c r="A47" s="1" t="s">
        <v>633</v>
      </c>
      <c r="B47" s="1">
        <v>11</v>
      </c>
      <c r="C47" s="26" t="s">
        <v>1805</v>
      </c>
      <c r="D47" t="s">
        <v>635</v>
      </c>
      <c r="E47" s="27" t="s">
        <v>1806</v>
      </c>
      <c r="F47" s="28" t="s">
        <v>865</v>
      </c>
      <c r="G47" s="29">
        <v>420.88999999999999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c r="A49" s="1" t="s">
        <v>640</v>
      </c>
    </row>
    <row r="50">
      <c r="A50" s="1" t="s">
        <v>642</v>
      </c>
      <c r="E50" s="27" t="s">
        <v>1313</v>
      </c>
    </row>
    <row r="51">
      <c r="A51" s="1" t="s">
        <v>633</v>
      </c>
      <c r="B51" s="1">
        <v>12</v>
      </c>
      <c r="C51" s="26" t="s">
        <v>3761</v>
      </c>
      <c r="D51" t="s">
        <v>635</v>
      </c>
      <c r="E51" s="27" t="s">
        <v>3762</v>
      </c>
      <c r="F51" s="28" t="s">
        <v>869</v>
      </c>
      <c r="G51" s="29">
        <v>175.03999999999999</v>
      </c>
      <c r="H51" s="28">
        <v>0</v>
      </c>
      <c r="I51" s="30">
        <f>ROUND(G51*H51,P4)</f>
        <v>0</v>
      </c>
      <c r="L51" s="31">
        <v>0</v>
      </c>
      <c r="M51" s="24">
        <f>ROUND(G51*L51,P4)</f>
        <v>0</v>
      </c>
      <c r="N51" s="25" t="s">
        <v>638</v>
      </c>
      <c r="O51" s="32">
        <f>M51*AA51</f>
        <v>0</v>
      </c>
      <c r="P51" s="1">
        <v>3</v>
      </c>
      <c r="AA51" s="1">
        <f>IF(P51=1,$O$3,IF(P51=2,$O$4,$O$5))</f>
        <v>0</v>
      </c>
    </row>
    <row r="52">
      <c r="A52" s="1" t="s">
        <v>639</v>
      </c>
      <c r="E52" s="27" t="s">
        <v>9077</v>
      </c>
    </row>
    <row r="53" ht="26">
      <c r="A53" s="1" t="s">
        <v>640</v>
      </c>
      <c r="E53" s="33" t="s">
        <v>9633</v>
      </c>
    </row>
    <row r="54">
      <c r="A54" s="1" t="s">
        <v>642</v>
      </c>
      <c r="E54" s="27" t="s">
        <v>1313</v>
      </c>
    </row>
    <row r="55" ht="13">
      <c r="A55" s="1" t="s">
        <v>630</v>
      </c>
      <c r="C55" s="22" t="s">
        <v>3927</v>
      </c>
      <c r="E55" s="23" t="s">
        <v>3928</v>
      </c>
      <c r="L55" s="24">
        <f>SUMIFS(L56:L71,A56:A71,"P")</f>
        <v>0</v>
      </c>
      <c r="M55" s="24">
        <f>SUMIFS(M56:M71,A56:A71,"P")</f>
        <v>0</v>
      </c>
      <c r="N55" s="25"/>
    </row>
    <row r="56">
      <c r="A56" s="1" t="s">
        <v>633</v>
      </c>
      <c r="B56" s="1">
        <v>84</v>
      </c>
      <c r="C56" s="26" t="s">
        <v>9634</v>
      </c>
      <c r="D56" t="s">
        <v>635</v>
      </c>
      <c r="E56" s="27" t="s">
        <v>1400</v>
      </c>
      <c r="F56" s="28" t="s">
        <v>869</v>
      </c>
      <c r="G56" s="29">
        <v>156.80000000000001</v>
      </c>
      <c r="H56" s="28">
        <v>0</v>
      </c>
      <c r="I56" s="30">
        <f>ROUND(G56*H56,P4)</f>
        <v>0</v>
      </c>
      <c r="L56" s="31">
        <v>0</v>
      </c>
      <c r="M56" s="24">
        <f>ROUND(G56*L56,P4)</f>
        <v>0</v>
      </c>
      <c r="N56" s="25" t="s">
        <v>635</v>
      </c>
      <c r="O56" s="32">
        <f>M56*AA56</f>
        <v>0</v>
      </c>
      <c r="P56" s="1">
        <v>3</v>
      </c>
      <c r="AA56" s="1">
        <f>IF(P56=1,$O$3,IF(P56=2,$O$4,$O$5))</f>
        <v>0</v>
      </c>
    </row>
    <row r="57">
      <c r="A57" s="1" t="s">
        <v>639</v>
      </c>
      <c r="E57" s="27" t="s">
        <v>635</v>
      </c>
    </row>
    <row r="58">
      <c r="A58" s="1" t="s">
        <v>640</v>
      </c>
    </row>
    <row r="59">
      <c r="A59" s="1" t="s">
        <v>642</v>
      </c>
      <c r="E59" s="27" t="s">
        <v>1313</v>
      </c>
    </row>
    <row r="60">
      <c r="A60" s="1" t="s">
        <v>633</v>
      </c>
      <c r="B60" s="1">
        <v>85</v>
      </c>
      <c r="C60" s="26" t="s">
        <v>3929</v>
      </c>
      <c r="D60" t="s">
        <v>635</v>
      </c>
      <c r="E60" s="27" t="s">
        <v>3930</v>
      </c>
      <c r="F60" s="28" t="s">
        <v>3931</v>
      </c>
      <c r="G60" s="29">
        <v>784</v>
      </c>
      <c r="H60" s="28">
        <v>0</v>
      </c>
      <c r="I60" s="30">
        <f>ROUND(G60*H60,P4)</f>
        <v>0</v>
      </c>
      <c r="L60" s="31">
        <v>0</v>
      </c>
      <c r="M60" s="24">
        <f>ROUND(G60*L60,P4)</f>
        <v>0</v>
      </c>
      <c r="N60" s="25" t="s">
        <v>638</v>
      </c>
      <c r="O60" s="32">
        <f>M60*AA60</f>
        <v>0</v>
      </c>
      <c r="P60" s="1">
        <v>3</v>
      </c>
      <c r="AA60" s="1">
        <f>IF(P60=1,$O$3,IF(P60=2,$O$4,$O$5))</f>
        <v>0</v>
      </c>
    </row>
    <row r="61">
      <c r="A61" s="1" t="s">
        <v>639</v>
      </c>
      <c r="E61" s="27" t="s">
        <v>635</v>
      </c>
    </row>
    <row r="62">
      <c r="A62" s="1" t="s">
        <v>640</v>
      </c>
    </row>
    <row r="63">
      <c r="A63" s="1" t="s">
        <v>642</v>
      </c>
      <c r="E63" s="27" t="s">
        <v>1313</v>
      </c>
    </row>
    <row r="64">
      <c r="A64" s="1" t="s">
        <v>633</v>
      </c>
      <c r="B64" s="1">
        <v>86</v>
      </c>
      <c r="C64" s="26" t="s">
        <v>9455</v>
      </c>
      <c r="D64" t="s">
        <v>635</v>
      </c>
      <c r="E64" s="27" t="s">
        <v>1397</v>
      </c>
      <c r="F64" s="28" t="s">
        <v>869</v>
      </c>
      <c r="G64" s="29">
        <v>0.80000000000000004</v>
      </c>
      <c r="H64" s="28">
        <v>0</v>
      </c>
      <c r="I64" s="30">
        <f>ROUND(G64*H64,P4)</f>
        <v>0</v>
      </c>
      <c r="L64" s="31">
        <v>0</v>
      </c>
      <c r="M64" s="24">
        <f>ROUND(G64*L64,P4)</f>
        <v>0</v>
      </c>
      <c r="N64" s="25" t="s">
        <v>635</v>
      </c>
      <c r="O64" s="32">
        <f>M64*AA64</f>
        <v>0</v>
      </c>
      <c r="P64" s="1">
        <v>3</v>
      </c>
      <c r="AA64" s="1">
        <f>IF(P64=1,$O$3,IF(P64=2,$O$4,$O$5))</f>
        <v>0</v>
      </c>
    </row>
    <row r="65">
      <c r="A65" s="1" t="s">
        <v>639</v>
      </c>
      <c r="E65" s="27" t="s">
        <v>8858</v>
      </c>
    </row>
    <row r="66">
      <c r="A66" s="1" t="s">
        <v>640</v>
      </c>
    </row>
    <row r="67">
      <c r="A67" s="1" t="s">
        <v>642</v>
      </c>
      <c r="E67" s="27" t="s">
        <v>1313</v>
      </c>
    </row>
    <row r="68">
      <c r="A68" s="1" t="s">
        <v>633</v>
      </c>
      <c r="B68" s="1">
        <v>87</v>
      </c>
      <c r="C68" s="26" t="s">
        <v>3933</v>
      </c>
      <c r="D68" t="s">
        <v>635</v>
      </c>
      <c r="E68" s="27" t="s">
        <v>3934</v>
      </c>
      <c r="F68" s="28" t="s">
        <v>3931</v>
      </c>
      <c r="G68" s="29">
        <v>21</v>
      </c>
      <c r="H68" s="28">
        <v>0</v>
      </c>
      <c r="I68" s="30">
        <f>ROUND(G68*H68,P4)</f>
        <v>0</v>
      </c>
      <c r="L68" s="31">
        <v>0</v>
      </c>
      <c r="M68" s="24">
        <f>ROUND(G68*L68,P4)</f>
        <v>0</v>
      </c>
      <c r="N68" s="25" t="s">
        <v>638</v>
      </c>
      <c r="O68" s="32">
        <f>M68*AA68</f>
        <v>0</v>
      </c>
      <c r="P68" s="1">
        <v>3</v>
      </c>
      <c r="AA68" s="1">
        <f>IF(P68=1,$O$3,IF(P68=2,$O$4,$O$5))</f>
        <v>0</v>
      </c>
    </row>
    <row r="69">
      <c r="A69" s="1" t="s">
        <v>639</v>
      </c>
      <c r="E69" s="27" t="s">
        <v>8859</v>
      </c>
    </row>
    <row r="70">
      <c r="A70" s="1" t="s">
        <v>640</v>
      </c>
    </row>
    <row r="71">
      <c r="A71" s="1" t="s">
        <v>642</v>
      </c>
      <c r="E71" s="27" t="s">
        <v>1313</v>
      </c>
    </row>
    <row r="72" ht="13">
      <c r="A72" s="1" t="s">
        <v>630</v>
      </c>
      <c r="C72" s="22" t="s">
        <v>3935</v>
      </c>
      <c r="E72" s="23" t="s">
        <v>3936</v>
      </c>
      <c r="L72" s="24">
        <f>SUMIFS(L73:L76,A73:A76,"P")</f>
        <v>0</v>
      </c>
      <c r="M72" s="24">
        <f>SUMIFS(M73:M76,A73:A76,"P")</f>
        <v>0</v>
      </c>
      <c r="N72" s="25"/>
    </row>
    <row r="73">
      <c r="A73" s="1" t="s">
        <v>633</v>
      </c>
      <c r="B73" s="1">
        <v>88</v>
      </c>
      <c r="C73" s="26" t="s">
        <v>9635</v>
      </c>
      <c r="D73" t="s">
        <v>635</v>
      </c>
      <c r="E73" s="27" t="s">
        <v>884</v>
      </c>
      <c r="F73" s="28" t="s">
        <v>869</v>
      </c>
      <c r="G73" s="29">
        <v>156</v>
      </c>
      <c r="H73" s="28">
        <v>0</v>
      </c>
      <c r="I73" s="30">
        <f>ROUND(G73*H73,P4)</f>
        <v>0</v>
      </c>
      <c r="L73" s="31">
        <v>0</v>
      </c>
      <c r="M73" s="24">
        <f>ROUND(G73*L73,P4)</f>
        <v>0</v>
      </c>
      <c r="N73" s="25" t="s">
        <v>635</v>
      </c>
      <c r="O73" s="32">
        <f>M73*AA73</f>
        <v>0</v>
      </c>
      <c r="P73" s="1">
        <v>3</v>
      </c>
      <c r="AA73" s="1">
        <f>IF(P73=1,$O$3,IF(P73=2,$O$4,$O$5))</f>
        <v>0</v>
      </c>
    </row>
    <row r="74">
      <c r="A74" s="1" t="s">
        <v>639</v>
      </c>
      <c r="E74" s="27" t="s">
        <v>635</v>
      </c>
    </row>
    <row r="75">
      <c r="A75" s="1" t="s">
        <v>640</v>
      </c>
    </row>
    <row r="76">
      <c r="A76" s="1" t="s">
        <v>642</v>
      </c>
      <c r="E76" s="27" t="s">
        <v>1313</v>
      </c>
    </row>
    <row r="77" ht="13">
      <c r="A77" s="1" t="s">
        <v>630</v>
      </c>
      <c r="C77" s="22" t="s">
        <v>3123</v>
      </c>
      <c r="E77" s="23" t="s">
        <v>4687</v>
      </c>
      <c r="L77" s="24">
        <f>SUMIFS(L78:L89,A78:A89,"P")</f>
        <v>0</v>
      </c>
      <c r="M77" s="24">
        <f>SUMIFS(M78:M89,A78:A89,"P")</f>
        <v>0</v>
      </c>
      <c r="N77" s="25"/>
    </row>
    <row r="78">
      <c r="A78" s="1" t="s">
        <v>633</v>
      </c>
      <c r="B78" s="1">
        <v>13</v>
      </c>
      <c r="C78" s="26" t="s">
        <v>5457</v>
      </c>
      <c r="D78" t="s">
        <v>635</v>
      </c>
      <c r="E78" s="27" t="s">
        <v>5458</v>
      </c>
      <c r="F78" s="28" t="s">
        <v>869</v>
      </c>
      <c r="G78" s="29">
        <v>24.579999999999998</v>
      </c>
      <c r="H78" s="28">
        <v>0</v>
      </c>
      <c r="I78" s="30">
        <f>ROUND(G78*H78,P4)</f>
        <v>0</v>
      </c>
      <c r="L78" s="31">
        <v>0</v>
      </c>
      <c r="M78" s="24">
        <f>ROUND(G78*L78,P4)</f>
        <v>0</v>
      </c>
      <c r="N78" s="25" t="s">
        <v>638</v>
      </c>
      <c r="O78" s="32">
        <f>M78*AA78</f>
        <v>0</v>
      </c>
      <c r="P78" s="1">
        <v>3</v>
      </c>
      <c r="AA78" s="1">
        <f>IF(P78=1,$O$3,IF(P78=2,$O$4,$O$5))</f>
        <v>0</v>
      </c>
    </row>
    <row r="79">
      <c r="A79" s="1" t="s">
        <v>639</v>
      </c>
      <c r="E79" s="27" t="s">
        <v>9636</v>
      </c>
    </row>
    <row r="80">
      <c r="A80" s="1" t="s">
        <v>640</v>
      </c>
    </row>
    <row r="81">
      <c r="A81" s="1" t="s">
        <v>642</v>
      </c>
      <c r="E81" s="27" t="s">
        <v>1313</v>
      </c>
    </row>
    <row r="82">
      <c r="A82" s="1" t="s">
        <v>633</v>
      </c>
      <c r="B82" s="1">
        <v>14</v>
      </c>
      <c r="C82" s="26" t="s">
        <v>9107</v>
      </c>
      <c r="D82" t="s">
        <v>635</v>
      </c>
      <c r="E82" s="27" t="s">
        <v>9083</v>
      </c>
      <c r="F82" s="28" t="s">
        <v>869</v>
      </c>
      <c r="G82" s="29">
        <v>4.6900000000000004</v>
      </c>
      <c r="H82" s="28">
        <v>0</v>
      </c>
      <c r="I82" s="30">
        <f>ROUND(G82*H82,P4)</f>
        <v>0</v>
      </c>
      <c r="L82" s="31">
        <v>0</v>
      </c>
      <c r="M82" s="24">
        <f>ROUND(G82*L82,P4)</f>
        <v>0</v>
      </c>
      <c r="N82" s="25" t="s">
        <v>635</v>
      </c>
      <c r="O82" s="32">
        <f>M82*AA82</f>
        <v>0</v>
      </c>
      <c r="P82" s="1">
        <v>3</v>
      </c>
      <c r="AA82" s="1">
        <f>IF(P82=1,$O$3,IF(P82=2,$O$4,$O$5))</f>
        <v>0</v>
      </c>
    </row>
    <row r="83">
      <c r="A83" s="1" t="s">
        <v>639</v>
      </c>
      <c r="E83" s="27" t="s">
        <v>9108</v>
      </c>
    </row>
    <row r="84" ht="26">
      <c r="A84" s="1" t="s">
        <v>640</v>
      </c>
      <c r="E84" s="33" t="s">
        <v>9637</v>
      </c>
    </row>
    <row r="85">
      <c r="A85" s="1" t="s">
        <v>642</v>
      </c>
      <c r="E85" s="27" t="s">
        <v>1313</v>
      </c>
    </row>
    <row r="86">
      <c r="A86" s="1" t="s">
        <v>633</v>
      </c>
      <c r="B86" s="1">
        <v>15</v>
      </c>
      <c r="C86" s="26" t="s">
        <v>9082</v>
      </c>
      <c r="D86" t="s">
        <v>635</v>
      </c>
      <c r="E86" s="27" t="s">
        <v>9083</v>
      </c>
      <c r="F86" s="28" t="s">
        <v>869</v>
      </c>
      <c r="G86" s="29">
        <v>29.800000000000001</v>
      </c>
      <c r="H86" s="28">
        <v>0</v>
      </c>
      <c r="I86" s="30">
        <f>ROUND(G86*H86,P4)</f>
        <v>0</v>
      </c>
      <c r="L86" s="31">
        <v>0</v>
      </c>
      <c r="M86" s="24">
        <f>ROUND(G86*L86,P4)</f>
        <v>0</v>
      </c>
      <c r="N86" s="25" t="s">
        <v>638</v>
      </c>
      <c r="O86" s="32">
        <f>M86*AA86</f>
        <v>0</v>
      </c>
      <c r="P86" s="1">
        <v>3</v>
      </c>
      <c r="AA86" s="1">
        <f>IF(P86=1,$O$3,IF(P86=2,$O$4,$O$5))</f>
        <v>0</v>
      </c>
    </row>
    <row r="87">
      <c r="A87" s="1" t="s">
        <v>639</v>
      </c>
      <c r="E87" s="27" t="s">
        <v>9084</v>
      </c>
    </row>
    <row r="88" ht="26">
      <c r="A88" s="1" t="s">
        <v>640</v>
      </c>
      <c r="E88" s="33" t="s">
        <v>9638</v>
      </c>
    </row>
    <row r="89">
      <c r="A89" s="1" t="s">
        <v>642</v>
      </c>
      <c r="E89" s="27" t="s">
        <v>1313</v>
      </c>
    </row>
    <row r="90" ht="13">
      <c r="A90" s="1" t="s">
        <v>630</v>
      </c>
      <c r="C90" s="22" t="s">
        <v>893</v>
      </c>
      <c r="E90" s="23" t="s">
        <v>3948</v>
      </c>
      <c r="L90" s="24">
        <f>SUMIFS(L91:L134,A91:A134,"P")</f>
        <v>0</v>
      </c>
      <c r="M90" s="24">
        <f>SUMIFS(M91:M134,A91:A134,"P")</f>
        <v>0</v>
      </c>
      <c r="N90" s="25"/>
    </row>
    <row r="91" ht="25">
      <c r="A91" s="1" t="s">
        <v>633</v>
      </c>
      <c r="B91" s="1">
        <v>73</v>
      </c>
      <c r="C91" s="26" t="s">
        <v>3045</v>
      </c>
      <c r="D91" t="s">
        <v>635</v>
      </c>
      <c r="E91" s="27" t="s">
        <v>3046</v>
      </c>
      <c r="F91" s="28" t="s">
        <v>649</v>
      </c>
      <c r="G91" s="29">
        <v>15</v>
      </c>
      <c r="H91" s="28">
        <v>0</v>
      </c>
      <c r="I91" s="30">
        <f>ROUND(G91*H91,P4)</f>
        <v>0</v>
      </c>
      <c r="L91" s="31">
        <v>0</v>
      </c>
      <c r="M91" s="24">
        <f>ROUND(G91*L91,P4)</f>
        <v>0</v>
      </c>
      <c r="N91" s="25" t="s">
        <v>638</v>
      </c>
      <c r="O91" s="32">
        <f>M91*AA91</f>
        <v>0</v>
      </c>
      <c r="P91" s="1">
        <v>3</v>
      </c>
      <c r="AA91" s="1">
        <f>IF(P91=1,$O$3,IF(P91=2,$O$4,$O$5))</f>
        <v>0</v>
      </c>
    </row>
    <row r="92">
      <c r="A92" s="1" t="s">
        <v>639</v>
      </c>
      <c r="E92" s="27" t="s">
        <v>8860</v>
      </c>
    </row>
    <row r="93">
      <c r="A93" s="1" t="s">
        <v>640</v>
      </c>
    </row>
    <row r="94">
      <c r="A94" s="1" t="s">
        <v>642</v>
      </c>
      <c r="E94" s="27" t="s">
        <v>1313</v>
      </c>
    </row>
    <row r="95">
      <c r="A95" s="1" t="s">
        <v>633</v>
      </c>
      <c r="B95" s="1">
        <v>74</v>
      </c>
      <c r="C95" s="26" t="s">
        <v>3950</v>
      </c>
      <c r="D95" t="s">
        <v>635</v>
      </c>
      <c r="E95" s="27" t="s">
        <v>3951</v>
      </c>
      <c r="F95" s="28" t="s">
        <v>649</v>
      </c>
      <c r="G95" s="29">
        <v>80</v>
      </c>
      <c r="H95" s="28">
        <v>0</v>
      </c>
      <c r="I95" s="30">
        <f>ROUND(G95*H95,P4)</f>
        <v>0</v>
      </c>
      <c r="L95" s="31">
        <v>0</v>
      </c>
      <c r="M95" s="24">
        <f>ROUND(G95*L95,P4)</f>
        <v>0</v>
      </c>
      <c r="N95" s="25" t="s">
        <v>638</v>
      </c>
      <c r="O95" s="32">
        <f>M95*AA95</f>
        <v>0</v>
      </c>
      <c r="P95" s="1">
        <v>3</v>
      </c>
      <c r="AA95" s="1">
        <f>IF(P95=1,$O$3,IF(P95=2,$O$4,$O$5))</f>
        <v>0</v>
      </c>
    </row>
    <row r="96">
      <c r="A96" s="1" t="s">
        <v>639</v>
      </c>
      <c r="E96" s="27" t="s">
        <v>8861</v>
      </c>
    </row>
    <row r="97">
      <c r="A97" s="1" t="s">
        <v>640</v>
      </c>
    </row>
    <row r="98">
      <c r="A98" s="1" t="s">
        <v>642</v>
      </c>
      <c r="E98" s="27" t="s">
        <v>1313</v>
      </c>
    </row>
    <row r="99">
      <c r="A99" s="1" t="s">
        <v>633</v>
      </c>
      <c r="B99" s="1">
        <v>75</v>
      </c>
      <c r="C99" s="26" t="s">
        <v>3953</v>
      </c>
      <c r="D99" t="s">
        <v>635</v>
      </c>
      <c r="E99" s="27" t="s">
        <v>3954</v>
      </c>
      <c r="F99" s="28" t="s">
        <v>649</v>
      </c>
      <c r="G99" s="29">
        <v>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c r="A101" s="1" t="s">
        <v>640</v>
      </c>
    </row>
    <row r="102">
      <c r="A102" s="1" t="s">
        <v>642</v>
      </c>
      <c r="E102" s="27" t="s">
        <v>1313</v>
      </c>
    </row>
    <row r="103" ht="25">
      <c r="A103" s="1" t="s">
        <v>633</v>
      </c>
      <c r="B103" s="1">
        <v>76</v>
      </c>
      <c r="C103" s="26" t="s">
        <v>3955</v>
      </c>
      <c r="D103" t="s">
        <v>635</v>
      </c>
      <c r="E103" s="27" t="s">
        <v>3956</v>
      </c>
      <c r="F103" s="28" t="s">
        <v>659</v>
      </c>
      <c r="G103" s="29">
        <v>16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c r="A105" s="1" t="s">
        <v>640</v>
      </c>
    </row>
    <row r="106">
      <c r="A106" s="1" t="s">
        <v>642</v>
      </c>
      <c r="E106" s="27" t="s">
        <v>1313</v>
      </c>
    </row>
    <row r="107">
      <c r="A107" s="1" t="s">
        <v>633</v>
      </c>
      <c r="B107" s="1">
        <v>77</v>
      </c>
      <c r="C107" s="26" t="s">
        <v>1452</v>
      </c>
      <c r="D107" t="s">
        <v>635</v>
      </c>
      <c r="E107" s="27" t="s">
        <v>1453</v>
      </c>
      <c r="F107" s="28" t="s">
        <v>659</v>
      </c>
      <c r="G107" s="29">
        <v>14</v>
      </c>
      <c r="H107" s="28">
        <v>0</v>
      </c>
      <c r="I107" s="30">
        <f>ROUND(G107*H107,P4)</f>
        <v>0</v>
      </c>
      <c r="L107" s="31">
        <v>0</v>
      </c>
      <c r="M107" s="24">
        <f>ROUND(G107*L107,P4)</f>
        <v>0</v>
      </c>
      <c r="N107" s="25" t="s">
        <v>638</v>
      </c>
      <c r="O107" s="32">
        <f>M107*AA107</f>
        <v>0</v>
      </c>
      <c r="P107" s="1">
        <v>3</v>
      </c>
      <c r="AA107" s="1">
        <f>IF(P107=1,$O$3,IF(P107=2,$O$4,$O$5))</f>
        <v>0</v>
      </c>
    </row>
    <row r="108" ht="25">
      <c r="A108" s="1" t="s">
        <v>639</v>
      </c>
      <c r="E108" s="27" t="s">
        <v>8862</v>
      </c>
    </row>
    <row r="109">
      <c r="A109" s="1" t="s">
        <v>640</v>
      </c>
    </row>
    <row r="110">
      <c r="A110" s="1" t="s">
        <v>642</v>
      </c>
      <c r="E110" s="27" t="s">
        <v>1313</v>
      </c>
    </row>
    <row r="111" ht="25">
      <c r="A111" s="1" t="s">
        <v>633</v>
      </c>
      <c r="B111" s="1">
        <v>78</v>
      </c>
      <c r="C111" s="26" t="s">
        <v>917</v>
      </c>
      <c r="D111" t="s">
        <v>635</v>
      </c>
      <c r="E111" s="27" t="s">
        <v>918</v>
      </c>
      <c r="F111" s="28" t="s">
        <v>659</v>
      </c>
      <c r="G111" s="29">
        <v>4</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1313</v>
      </c>
    </row>
    <row r="115">
      <c r="A115" s="1" t="s">
        <v>633</v>
      </c>
      <c r="B115" s="1">
        <v>79</v>
      </c>
      <c r="C115" s="26" t="s">
        <v>914</v>
      </c>
      <c r="D115" t="s">
        <v>635</v>
      </c>
      <c r="E115" s="27" t="s">
        <v>915</v>
      </c>
      <c r="F115" s="28" t="s">
        <v>659</v>
      </c>
      <c r="G115" s="29">
        <v>36</v>
      </c>
      <c r="H115" s="28">
        <v>0</v>
      </c>
      <c r="I115" s="30">
        <f>ROUND(G115*H115,P4)</f>
        <v>0</v>
      </c>
      <c r="L115" s="31">
        <v>0</v>
      </c>
      <c r="M115" s="24">
        <f>ROUND(G115*L115,P4)</f>
        <v>0</v>
      </c>
      <c r="N115" s="25" t="s">
        <v>638</v>
      </c>
      <c r="O115" s="32">
        <f>M115*AA115</f>
        <v>0</v>
      </c>
      <c r="P115" s="1">
        <v>3</v>
      </c>
      <c r="AA115" s="1">
        <f>IF(P115=1,$O$3,IF(P115=2,$O$4,$O$5))</f>
        <v>0</v>
      </c>
    </row>
    <row r="116">
      <c r="A116" s="1" t="s">
        <v>639</v>
      </c>
      <c r="E116" s="27" t="s">
        <v>3958</v>
      </c>
    </row>
    <row r="117">
      <c r="A117" s="1" t="s">
        <v>640</v>
      </c>
    </row>
    <row r="118">
      <c r="A118" s="1" t="s">
        <v>642</v>
      </c>
      <c r="E118" s="27" t="s">
        <v>1313</v>
      </c>
    </row>
    <row r="119">
      <c r="A119" s="1" t="s">
        <v>633</v>
      </c>
      <c r="B119" s="1">
        <v>80</v>
      </c>
      <c r="C119" s="26" t="s">
        <v>920</v>
      </c>
      <c r="D119" t="s">
        <v>635</v>
      </c>
      <c r="E119" s="27" t="s">
        <v>921</v>
      </c>
      <c r="F119" s="28" t="s">
        <v>649</v>
      </c>
      <c r="G119" s="29">
        <v>95</v>
      </c>
      <c r="H119" s="28">
        <v>0</v>
      </c>
      <c r="I119" s="30">
        <f>ROUND(G119*H119,P4)</f>
        <v>0</v>
      </c>
      <c r="L119" s="31">
        <v>0</v>
      </c>
      <c r="M119" s="24">
        <f>ROUND(G119*L119,P4)</f>
        <v>0</v>
      </c>
      <c r="N119" s="25" t="s">
        <v>638</v>
      </c>
      <c r="O119" s="32">
        <f>M119*AA119</f>
        <v>0</v>
      </c>
      <c r="P119" s="1">
        <v>3</v>
      </c>
      <c r="AA119" s="1">
        <f>IF(P119=1,$O$3,IF(P119=2,$O$4,$O$5))</f>
        <v>0</v>
      </c>
    </row>
    <row r="120">
      <c r="A120" s="1" t="s">
        <v>639</v>
      </c>
      <c r="E120" s="27" t="s">
        <v>3959</v>
      </c>
    </row>
    <row r="121">
      <c r="A121" s="1" t="s">
        <v>640</v>
      </c>
    </row>
    <row r="122">
      <c r="A122" s="1" t="s">
        <v>642</v>
      </c>
      <c r="E122" s="27" t="s">
        <v>1313</v>
      </c>
    </row>
    <row r="123" ht="25">
      <c r="A123" s="1" t="s">
        <v>633</v>
      </c>
      <c r="B123" s="1">
        <v>81</v>
      </c>
      <c r="C123" s="26" t="s">
        <v>1445</v>
      </c>
      <c r="D123" t="s">
        <v>635</v>
      </c>
      <c r="E123" s="27" t="s">
        <v>1446</v>
      </c>
      <c r="F123" s="28" t="s">
        <v>659</v>
      </c>
      <c r="G123" s="29">
        <v>36</v>
      </c>
      <c r="H123" s="28">
        <v>0</v>
      </c>
      <c r="I123" s="30">
        <f>ROUND(G123*H123,P4)</f>
        <v>0</v>
      </c>
      <c r="L123" s="31">
        <v>0</v>
      </c>
      <c r="M123" s="24">
        <f>ROUND(G123*L123,P4)</f>
        <v>0</v>
      </c>
      <c r="N123" s="25" t="s">
        <v>638</v>
      </c>
      <c r="O123" s="32">
        <f>M123*AA123</f>
        <v>0</v>
      </c>
      <c r="P123" s="1">
        <v>3</v>
      </c>
      <c r="AA123" s="1">
        <f>IF(P123=1,$O$3,IF(P123=2,$O$4,$O$5))</f>
        <v>0</v>
      </c>
    </row>
    <row r="124">
      <c r="A124" s="1" t="s">
        <v>639</v>
      </c>
      <c r="E124" s="27" t="s">
        <v>3960</v>
      </c>
    </row>
    <row r="125">
      <c r="A125" s="1" t="s">
        <v>640</v>
      </c>
    </row>
    <row r="126">
      <c r="A126" s="1" t="s">
        <v>642</v>
      </c>
      <c r="E126" s="27" t="s">
        <v>1313</v>
      </c>
    </row>
    <row r="127">
      <c r="A127" s="1" t="s">
        <v>633</v>
      </c>
      <c r="B127" s="1">
        <v>82</v>
      </c>
      <c r="C127" s="26" t="s">
        <v>1695</v>
      </c>
      <c r="D127" t="s">
        <v>635</v>
      </c>
      <c r="E127" s="27" t="s">
        <v>1696</v>
      </c>
      <c r="F127" s="28" t="s">
        <v>649</v>
      </c>
      <c r="G127" s="29">
        <v>46</v>
      </c>
      <c r="H127" s="28">
        <v>0</v>
      </c>
      <c r="I127" s="30">
        <f>ROUND(G127*H127,P4)</f>
        <v>0</v>
      </c>
      <c r="L127" s="31">
        <v>0</v>
      </c>
      <c r="M127" s="24">
        <f>ROUND(G127*L127,P4)</f>
        <v>0</v>
      </c>
      <c r="N127" s="25" t="s">
        <v>638</v>
      </c>
      <c r="O127" s="32">
        <f>M127*AA127</f>
        <v>0</v>
      </c>
      <c r="P127" s="1">
        <v>3</v>
      </c>
      <c r="AA127" s="1">
        <f>IF(P127=1,$O$3,IF(P127=2,$O$4,$O$5))</f>
        <v>0</v>
      </c>
    </row>
    <row r="128">
      <c r="A128" s="1" t="s">
        <v>639</v>
      </c>
      <c r="E128" s="27" t="s">
        <v>8863</v>
      </c>
    </row>
    <row r="129">
      <c r="A129" s="1" t="s">
        <v>640</v>
      </c>
    </row>
    <row r="130">
      <c r="A130" s="1" t="s">
        <v>642</v>
      </c>
      <c r="E130" s="27" t="s">
        <v>1313</v>
      </c>
    </row>
    <row r="131">
      <c r="A131" s="1" t="s">
        <v>633</v>
      </c>
      <c r="B131" s="1">
        <v>83</v>
      </c>
      <c r="C131" s="26" t="s">
        <v>8864</v>
      </c>
      <c r="D131" t="s">
        <v>635</v>
      </c>
      <c r="E131" s="27" t="s">
        <v>1857</v>
      </c>
      <c r="F131" s="28" t="s">
        <v>9639</v>
      </c>
      <c r="G131" s="29">
        <v>24.318000000000001</v>
      </c>
      <c r="H131" s="28">
        <v>0</v>
      </c>
      <c r="I131" s="30">
        <f>ROUND(G131*H131,P4)</f>
        <v>0</v>
      </c>
      <c r="L131" s="31">
        <v>0</v>
      </c>
      <c r="M131" s="24">
        <f>ROUND(G131*L131,P4)</f>
        <v>0</v>
      </c>
      <c r="N131" s="25" t="s">
        <v>638</v>
      </c>
      <c r="O131" s="32">
        <f>M131*AA131</f>
        <v>0</v>
      </c>
      <c r="P131" s="1">
        <v>3</v>
      </c>
      <c r="AA131" s="1">
        <f>IF(P131=1,$O$3,IF(P131=2,$O$4,$O$5))</f>
        <v>0</v>
      </c>
    </row>
    <row r="132">
      <c r="A132" s="1" t="s">
        <v>639</v>
      </c>
      <c r="E132" s="27" t="s">
        <v>8865</v>
      </c>
    </row>
    <row r="133">
      <c r="A133" s="1" t="s">
        <v>640</v>
      </c>
    </row>
    <row r="134">
      <c r="A134" s="1" t="s">
        <v>642</v>
      </c>
      <c r="E134" s="27" t="s">
        <v>1313</v>
      </c>
    </row>
    <row r="135" ht="13">
      <c r="A135" s="1" t="s">
        <v>630</v>
      </c>
      <c r="C135" s="22" t="s">
        <v>922</v>
      </c>
      <c r="E135" s="23" t="s">
        <v>3966</v>
      </c>
      <c r="L135" s="24">
        <f>SUMIFS(L136:L231,A136:A231,"P")</f>
        <v>0</v>
      </c>
      <c r="M135" s="24">
        <f>SUMIFS(M136:M231,A136:A231,"P")</f>
        <v>0</v>
      </c>
      <c r="N135" s="25"/>
    </row>
    <row r="136" ht="25">
      <c r="A136" s="1" t="s">
        <v>633</v>
      </c>
      <c r="B136" s="1">
        <v>49</v>
      </c>
      <c r="C136" s="26" t="s">
        <v>8866</v>
      </c>
      <c r="D136" t="s">
        <v>635</v>
      </c>
      <c r="E136" s="27" t="s">
        <v>8867</v>
      </c>
      <c r="F136" s="28" t="s">
        <v>649</v>
      </c>
      <c r="G136" s="29">
        <v>66</v>
      </c>
      <c r="H136" s="28">
        <v>0</v>
      </c>
      <c r="I136" s="30">
        <f>ROUND(G136*H136,P4)</f>
        <v>0</v>
      </c>
      <c r="L136" s="31">
        <v>0</v>
      </c>
      <c r="M136" s="24">
        <f>ROUND(G136*L136,P4)</f>
        <v>0</v>
      </c>
      <c r="N136" s="25" t="s">
        <v>638</v>
      </c>
      <c r="O136" s="32">
        <f>M136*AA136</f>
        <v>0</v>
      </c>
      <c r="P136" s="1">
        <v>3</v>
      </c>
      <c r="AA136" s="1">
        <f>IF(P136=1,$O$3,IF(P136=2,$O$4,$O$5))</f>
        <v>0</v>
      </c>
    </row>
    <row r="137">
      <c r="A137" s="1" t="s">
        <v>639</v>
      </c>
      <c r="E137" s="27" t="s">
        <v>8868</v>
      </c>
    </row>
    <row r="138" ht="26">
      <c r="A138" s="1" t="s">
        <v>640</v>
      </c>
      <c r="E138" s="33" t="s">
        <v>9640</v>
      </c>
    </row>
    <row r="139">
      <c r="A139" s="1" t="s">
        <v>642</v>
      </c>
      <c r="E139" s="27" t="s">
        <v>1313</v>
      </c>
    </row>
    <row r="140">
      <c r="A140" s="1" t="s">
        <v>633</v>
      </c>
      <c r="B140" s="1">
        <v>50</v>
      </c>
      <c r="C140" s="26" t="s">
        <v>8871</v>
      </c>
      <c r="D140" t="s">
        <v>635</v>
      </c>
      <c r="E140" s="27" t="s">
        <v>8872</v>
      </c>
      <c r="F140" s="28" t="s">
        <v>649</v>
      </c>
      <c r="G140" s="29">
        <v>80</v>
      </c>
      <c r="H140" s="28">
        <v>0</v>
      </c>
      <c r="I140" s="30">
        <f>ROUND(G140*H140,P4)</f>
        <v>0</v>
      </c>
      <c r="L140" s="31">
        <v>0</v>
      </c>
      <c r="M140" s="24">
        <f>ROUND(G140*L140,P4)</f>
        <v>0</v>
      </c>
      <c r="N140" s="25" t="s">
        <v>638</v>
      </c>
      <c r="O140" s="32">
        <f>M140*AA140</f>
        <v>0</v>
      </c>
      <c r="P140" s="1">
        <v>3</v>
      </c>
      <c r="AA140" s="1">
        <f>IF(P140=1,$O$3,IF(P140=2,$O$4,$O$5))</f>
        <v>0</v>
      </c>
    </row>
    <row r="141">
      <c r="A141" s="1" t="s">
        <v>639</v>
      </c>
      <c r="E141" s="27" t="s">
        <v>8909</v>
      </c>
    </row>
    <row r="142">
      <c r="A142" s="1" t="s">
        <v>640</v>
      </c>
    </row>
    <row r="143">
      <c r="A143" s="1" t="s">
        <v>642</v>
      </c>
      <c r="E143" s="27" t="s">
        <v>1313</v>
      </c>
    </row>
    <row r="144" ht="25">
      <c r="A144" s="1" t="s">
        <v>633</v>
      </c>
      <c r="B144" s="1">
        <v>51</v>
      </c>
      <c r="C144" s="26" t="s">
        <v>3854</v>
      </c>
      <c r="D144" t="s">
        <v>635</v>
      </c>
      <c r="E144" s="27" t="s">
        <v>3855</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8874</v>
      </c>
    </row>
    <row r="146">
      <c r="A146" s="1" t="s">
        <v>640</v>
      </c>
    </row>
    <row r="147">
      <c r="A147" s="1" t="s">
        <v>642</v>
      </c>
      <c r="E147" s="27" t="s">
        <v>1313</v>
      </c>
    </row>
    <row r="148" ht="25">
      <c r="A148" s="1" t="s">
        <v>633</v>
      </c>
      <c r="B148" s="1">
        <v>52</v>
      </c>
      <c r="C148" s="26" t="s">
        <v>8875</v>
      </c>
      <c r="D148" t="s">
        <v>635</v>
      </c>
      <c r="E148" s="27" t="s">
        <v>8876</v>
      </c>
      <c r="F148" s="28" t="s">
        <v>659</v>
      </c>
      <c r="G148" s="29">
        <v>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9641</v>
      </c>
    </row>
    <row r="151">
      <c r="A151" s="1" t="s">
        <v>642</v>
      </c>
      <c r="E151" s="27" t="s">
        <v>1313</v>
      </c>
    </row>
    <row r="152" ht="25">
      <c r="A152" s="1" t="s">
        <v>633</v>
      </c>
      <c r="B152" s="1">
        <v>53</v>
      </c>
      <c r="C152" s="26" t="s">
        <v>8878</v>
      </c>
      <c r="D152" t="s">
        <v>635</v>
      </c>
      <c r="E152" s="27" t="s">
        <v>8879</v>
      </c>
      <c r="F152" s="28" t="s">
        <v>659</v>
      </c>
      <c r="G152" s="29">
        <v>2</v>
      </c>
      <c r="H152" s="28">
        <v>0</v>
      </c>
      <c r="I152" s="30">
        <f>ROUND(G152*H152,P4)</f>
        <v>0</v>
      </c>
      <c r="L152" s="31">
        <v>0</v>
      </c>
      <c r="M152" s="24">
        <f>ROUND(G152*L152,P4)</f>
        <v>0</v>
      </c>
      <c r="N152" s="25" t="s">
        <v>638</v>
      </c>
      <c r="O152" s="32">
        <f>M152*AA152</f>
        <v>0</v>
      </c>
      <c r="P152" s="1">
        <v>3</v>
      </c>
      <c r="AA152" s="1">
        <f>IF(P152=1,$O$3,IF(P152=2,$O$4,$O$5))</f>
        <v>0</v>
      </c>
    </row>
    <row r="153">
      <c r="A153" s="1" t="s">
        <v>639</v>
      </c>
      <c r="E153" s="27" t="s">
        <v>8880</v>
      </c>
    </row>
    <row r="154" ht="26">
      <c r="A154" s="1" t="s">
        <v>640</v>
      </c>
      <c r="E154" s="33" t="s">
        <v>9641</v>
      </c>
    </row>
    <row r="155">
      <c r="A155" s="1" t="s">
        <v>642</v>
      </c>
      <c r="E155" s="27" t="s">
        <v>1313</v>
      </c>
    </row>
    <row r="156" ht="25">
      <c r="A156" s="1" t="s">
        <v>633</v>
      </c>
      <c r="B156" s="1">
        <v>54</v>
      </c>
      <c r="C156" s="26" t="s">
        <v>2743</v>
      </c>
      <c r="D156" t="s">
        <v>635</v>
      </c>
      <c r="E156" s="27" t="s">
        <v>2744</v>
      </c>
      <c r="F156" s="28" t="s">
        <v>659</v>
      </c>
      <c r="G156" s="29">
        <v>4</v>
      </c>
      <c r="H156" s="28">
        <v>0</v>
      </c>
      <c r="I156" s="30">
        <f>ROUND(G156*H156,P4)</f>
        <v>0</v>
      </c>
      <c r="L156" s="31">
        <v>0</v>
      </c>
      <c r="M156" s="24">
        <f>ROUND(G156*L156,P4)</f>
        <v>0</v>
      </c>
      <c r="N156" s="25" t="s">
        <v>638</v>
      </c>
      <c r="O156" s="32">
        <f>M156*AA156</f>
        <v>0</v>
      </c>
      <c r="P156" s="1">
        <v>3</v>
      </c>
      <c r="AA156" s="1">
        <f>IF(P156=1,$O$3,IF(P156=2,$O$4,$O$5))</f>
        <v>0</v>
      </c>
    </row>
    <row r="157">
      <c r="A157" s="1" t="s">
        <v>639</v>
      </c>
      <c r="E157" s="27" t="s">
        <v>8909</v>
      </c>
    </row>
    <row r="158">
      <c r="A158" s="1" t="s">
        <v>640</v>
      </c>
    </row>
    <row r="159">
      <c r="A159" s="1" t="s">
        <v>642</v>
      </c>
      <c r="E159" s="27" t="s">
        <v>1313</v>
      </c>
    </row>
    <row r="160" ht="25">
      <c r="A160" s="1" t="s">
        <v>633</v>
      </c>
      <c r="B160" s="1">
        <v>55</v>
      </c>
      <c r="C160" s="26" t="s">
        <v>2449</v>
      </c>
      <c r="D160" t="s">
        <v>635</v>
      </c>
      <c r="E160" s="27" t="s">
        <v>2450</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8874</v>
      </c>
    </row>
    <row r="162">
      <c r="A162" s="1" t="s">
        <v>640</v>
      </c>
    </row>
    <row r="163">
      <c r="A163" s="1" t="s">
        <v>642</v>
      </c>
      <c r="E163" s="27" t="s">
        <v>1313</v>
      </c>
    </row>
    <row r="164">
      <c r="A164" s="1" t="s">
        <v>633</v>
      </c>
      <c r="B164" s="1">
        <v>56</v>
      </c>
      <c r="C164" s="26" t="s">
        <v>3983</v>
      </c>
      <c r="D164" t="s">
        <v>635</v>
      </c>
      <c r="E164" s="27" t="s">
        <v>3984</v>
      </c>
      <c r="F164" s="28" t="s">
        <v>649</v>
      </c>
      <c r="G164" s="29">
        <v>1.3200000000000001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c r="A166" s="1" t="s">
        <v>640</v>
      </c>
    </row>
    <row r="167">
      <c r="A167" s="1" t="s">
        <v>642</v>
      </c>
      <c r="E167" s="27" t="s">
        <v>1313</v>
      </c>
    </row>
    <row r="168">
      <c r="A168" s="1" t="s">
        <v>633</v>
      </c>
      <c r="B168" s="1">
        <v>57</v>
      </c>
      <c r="C168" s="26" t="s">
        <v>943</v>
      </c>
      <c r="D168" t="s">
        <v>635</v>
      </c>
      <c r="E168" s="27" t="s">
        <v>944</v>
      </c>
      <c r="F168" s="28" t="s">
        <v>649</v>
      </c>
      <c r="G168" s="29">
        <v>196</v>
      </c>
      <c r="H168" s="28">
        <v>0</v>
      </c>
      <c r="I168" s="30">
        <f>ROUND(G168*H168,P4)</f>
        <v>0</v>
      </c>
      <c r="L168" s="31">
        <v>0</v>
      </c>
      <c r="M168" s="24">
        <f>ROUND(G168*L168,P4)</f>
        <v>0</v>
      </c>
      <c r="N168" s="25" t="s">
        <v>638</v>
      </c>
      <c r="O168" s="32">
        <f>M168*AA168</f>
        <v>0</v>
      </c>
      <c r="P168" s="1">
        <v>3</v>
      </c>
      <c r="AA168" s="1">
        <f>IF(P168=1,$O$3,IF(P168=2,$O$4,$O$5))</f>
        <v>0</v>
      </c>
    </row>
    <row r="169">
      <c r="A169" s="1" t="s">
        <v>639</v>
      </c>
      <c r="E169" s="27" t="s">
        <v>8883</v>
      </c>
    </row>
    <row r="170">
      <c r="A170" s="1" t="s">
        <v>640</v>
      </c>
    </row>
    <row r="171">
      <c r="A171" s="1" t="s">
        <v>642</v>
      </c>
      <c r="E171" s="27" t="s">
        <v>1313</v>
      </c>
    </row>
    <row r="172" ht="25">
      <c r="A172" s="1" t="s">
        <v>633</v>
      </c>
      <c r="B172" s="1">
        <v>58</v>
      </c>
      <c r="C172" s="26" t="s">
        <v>8884</v>
      </c>
      <c r="D172" t="s">
        <v>635</v>
      </c>
      <c r="E172" s="27" t="s">
        <v>8885</v>
      </c>
      <c r="F172" s="28" t="s">
        <v>659</v>
      </c>
      <c r="G172" s="29">
        <v>1</v>
      </c>
      <c r="H172" s="28">
        <v>0</v>
      </c>
      <c r="I172" s="30">
        <f>ROUND(G172*H172,P4)</f>
        <v>0</v>
      </c>
      <c r="L172" s="31">
        <v>0</v>
      </c>
      <c r="M172" s="24">
        <f>ROUND(G172*L172,P4)</f>
        <v>0</v>
      </c>
      <c r="N172" s="25" t="s">
        <v>638</v>
      </c>
      <c r="O172" s="32">
        <f>M172*AA172</f>
        <v>0</v>
      </c>
      <c r="P172" s="1">
        <v>3</v>
      </c>
      <c r="AA172" s="1">
        <f>IF(P172=1,$O$3,IF(P172=2,$O$4,$O$5))</f>
        <v>0</v>
      </c>
    </row>
    <row r="173">
      <c r="A173" s="1" t="s">
        <v>639</v>
      </c>
      <c r="E173" s="27" t="s">
        <v>8886</v>
      </c>
    </row>
    <row r="174">
      <c r="A174" s="1" t="s">
        <v>640</v>
      </c>
    </row>
    <row r="175">
      <c r="A175" s="1" t="s">
        <v>642</v>
      </c>
      <c r="E175" s="27" t="s">
        <v>1313</v>
      </c>
    </row>
    <row r="176" ht="25">
      <c r="A176" s="1" t="s">
        <v>633</v>
      </c>
      <c r="B176" s="1">
        <v>59</v>
      </c>
      <c r="C176" s="26" t="s">
        <v>8887</v>
      </c>
      <c r="D176" t="s">
        <v>635</v>
      </c>
      <c r="E176" s="27" t="s">
        <v>8888</v>
      </c>
      <c r="F176" s="28" t="s">
        <v>659</v>
      </c>
      <c r="G176" s="29">
        <v>1</v>
      </c>
      <c r="H176" s="28">
        <v>0</v>
      </c>
      <c r="I176" s="30">
        <f>ROUND(G176*H176,P4)</f>
        <v>0</v>
      </c>
      <c r="L176" s="31">
        <v>0</v>
      </c>
      <c r="M176" s="24">
        <f>ROUND(G176*L176,P4)</f>
        <v>0</v>
      </c>
      <c r="N176" s="25" t="s">
        <v>638</v>
      </c>
      <c r="O176" s="32">
        <f>M176*AA176</f>
        <v>0</v>
      </c>
      <c r="P176" s="1">
        <v>3</v>
      </c>
      <c r="AA176" s="1">
        <f>IF(P176=1,$O$3,IF(P176=2,$O$4,$O$5))</f>
        <v>0</v>
      </c>
    </row>
    <row r="177">
      <c r="A177" s="1" t="s">
        <v>639</v>
      </c>
      <c r="E177" s="27" t="s">
        <v>8889</v>
      </c>
    </row>
    <row r="178">
      <c r="A178" s="1" t="s">
        <v>640</v>
      </c>
    </row>
    <row r="179">
      <c r="A179" s="1" t="s">
        <v>642</v>
      </c>
      <c r="E179" s="27" t="s">
        <v>1313</v>
      </c>
    </row>
    <row r="180">
      <c r="A180" s="1" t="s">
        <v>633</v>
      </c>
      <c r="B180" s="1">
        <v>60</v>
      </c>
      <c r="C180" s="26" t="s">
        <v>924</v>
      </c>
      <c r="D180" t="s">
        <v>635</v>
      </c>
      <c r="E180" s="27" t="s">
        <v>925</v>
      </c>
      <c r="F180" s="28" t="s">
        <v>649</v>
      </c>
      <c r="G180" s="29">
        <v>50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c r="A182" s="1" t="s">
        <v>640</v>
      </c>
    </row>
    <row r="183">
      <c r="A183" s="1" t="s">
        <v>642</v>
      </c>
      <c r="E183" s="27" t="s">
        <v>1313</v>
      </c>
    </row>
    <row r="184">
      <c r="A184" s="1" t="s">
        <v>633</v>
      </c>
      <c r="B184" s="1">
        <v>61</v>
      </c>
      <c r="C184" s="26" t="s">
        <v>2785</v>
      </c>
      <c r="D184" t="s">
        <v>635</v>
      </c>
      <c r="E184" s="27" t="s">
        <v>2786</v>
      </c>
      <c r="F184" s="28" t="s">
        <v>659</v>
      </c>
      <c r="G184" s="29">
        <v>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c r="A186" s="1" t="s">
        <v>640</v>
      </c>
    </row>
    <row r="187">
      <c r="A187" s="1" t="s">
        <v>642</v>
      </c>
      <c r="E187" s="27" t="s">
        <v>1313</v>
      </c>
    </row>
    <row r="188">
      <c r="A188" s="1" t="s">
        <v>633</v>
      </c>
      <c r="B188" s="1">
        <v>62</v>
      </c>
      <c r="C188" s="26" t="s">
        <v>3987</v>
      </c>
      <c r="D188" t="s">
        <v>635</v>
      </c>
      <c r="E188" s="27" t="s">
        <v>3988</v>
      </c>
      <c r="F188" s="28" t="s">
        <v>659</v>
      </c>
      <c r="G188" s="29">
        <v>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c r="A190" s="1" t="s">
        <v>640</v>
      </c>
    </row>
    <row r="191">
      <c r="A191" s="1" t="s">
        <v>642</v>
      </c>
      <c r="E191" s="27" t="s">
        <v>1313</v>
      </c>
    </row>
    <row r="192">
      <c r="A192" s="1" t="s">
        <v>633</v>
      </c>
      <c r="B192" s="1">
        <v>63</v>
      </c>
      <c r="C192" s="26" t="s">
        <v>3989</v>
      </c>
      <c r="D192" t="s">
        <v>635</v>
      </c>
      <c r="E192" s="27" t="s">
        <v>3990</v>
      </c>
      <c r="F192" s="28" t="s">
        <v>659</v>
      </c>
      <c r="G192" s="29">
        <v>2</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c r="A194" s="1" t="s">
        <v>640</v>
      </c>
    </row>
    <row r="195">
      <c r="A195" s="1" t="s">
        <v>642</v>
      </c>
      <c r="E195" s="27" t="s">
        <v>1313</v>
      </c>
    </row>
    <row r="196" ht="25">
      <c r="A196" s="1" t="s">
        <v>633</v>
      </c>
      <c r="B196" s="1">
        <v>64</v>
      </c>
      <c r="C196" s="26" t="s">
        <v>1789</v>
      </c>
      <c r="D196" t="s">
        <v>635</v>
      </c>
      <c r="E196" s="27" t="s">
        <v>1790</v>
      </c>
      <c r="F196" s="28" t="s">
        <v>659</v>
      </c>
      <c r="G196" s="29">
        <v>1</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c r="A198" s="1" t="s">
        <v>640</v>
      </c>
    </row>
    <row r="199">
      <c r="A199" s="1" t="s">
        <v>642</v>
      </c>
      <c r="E199" s="27" t="s">
        <v>1313</v>
      </c>
    </row>
    <row r="200" ht="37.5">
      <c r="A200" s="1" t="s">
        <v>633</v>
      </c>
      <c r="B200" s="1">
        <v>65</v>
      </c>
      <c r="C200" s="26" t="s">
        <v>1791</v>
      </c>
      <c r="D200" t="s">
        <v>635</v>
      </c>
      <c r="E200" s="27" t="s">
        <v>1792</v>
      </c>
      <c r="F200" s="28" t="s">
        <v>659</v>
      </c>
      <c r="G200" s="29">
        <v>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c r="A202" s="1" t="s">
        <v>640</v>
      </c>
    </row>
    <row r="203">
      <c r="A203" s="1" t="s">
        <v>642</v>
      </c>
      <c r="E203" s="27" t="s">
        <v>1313</v>
      </c>
    </row>
    <row r="204">
      <c r="A204" s="1" t="s">
        <v>633</v>
      </c>
      <c r="B204" s="1">
        <v>66</v>
      </c>
      <c r="C204" s="26" t="s">
        <v>3562</v>
      </c>
      <c r="D204" t="s">
        <v>635</v>
      </c>
      <c r="E204" s="27" t="s">
        <v>3563</v>
      </c>
      <c r="F204" s="28" t="s">
        <v>809</v>
      </c>
      <c r="G204" s="29">
        <v>48</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c r="A206" s="1" t="s">
        <v>640</v>
      </c>
    </row>
    <row r="207">
      <c r="A207" s="1" t="s">
        <v>642</v>
      </c>
      <c r="E207" s="27" t="s">
        <v>1313</v>
      </c>
    </row>
    <row r="208">
      <c r="A208" s="1" t="s">
        <v>633</v>
      </c>
      <c r="B208" s="1">
        <v>67</v>
      </c>
      <c r="C208" s="26" t="s">
        <v>3564</v>
      </c>
      <c r="D208" t="s">
        <v>635</v>
      </c>
      <c r="E208" s="27" t="s">
        <v>3565</v>
      </c>
      <c r="F208" s="28" t="s">
        <v>809</v>
      </c>
      <c r="G208" s="29">
        <v>16</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c r="A210" s="1" t="s">
        <v>640</v>
      </c>
    </row>
    <row r="211">
      <c r="A211" s="1" t="s">
        <v>642</v>
      </c>
      <c r="E211" s="27" t="s">
        <v>1313</v>
      </c>
    </row>
    <row r="212">
      <c r="A212" s="1" t="s">
        <v>633</v>
      </c>
      <c r="B212" s="1">
        <v>68</v>
      </c>
      <c r="C212" s="26" t="s">
        <v>3567</v>
      </c>
      <c r="D212" t="s">
        <v>635</v>
      </c>
      <c r="E212" s="27" t="s">
        <v>3568</v>
      </c>
      <c r="F212" s="28" t="s">
        <v>809</v>
      </c>
      <c r="G212" s="29">
        <v>80</v>
      </c>
      <c r="H212" s="28">
        <v>0</v>
      </c>
      <c r="I212" s="30">
        <f>ROUND(G212*H212,P4)</f>
        <v>0</v>
      </c>
      <c r="L212" s="31">
        <v>0</v>
      </c>
      <c r="M212" s="24">
        <f>ROUND(G212*L212,P4)</f>
        <v>0</v>
      </c>
      <c r="N212" s="25" t="s">
        <v>638</v>
      </c>
      <c r="O212" s="32">
        <f>M212*AA212</f>
        <v>0</v>
      </c>
      <c r="P212" s="1">
        <v>3</v>
      </c>
      <c r="AA212" s="1">
        <f>IF(P212=1,$O$3,IF(P212=2,$O$4,$O$5))</f>
        <v>0</v>
      </c>
    </row>
    <row r="213" ht="50">
      <c r="A213" s="1" t="s">
        <v>639</v>
      </c>
      <c r="E213" s="27" t="s">
        <v>8890</v>
      </c>
    </row>
    <row r="214">
      <c r="A214" s="1" t="s">
        <v>640</v>
      </c>
    </row>
    <row r="215">
      <c r="A215" s="1" t="s">
        <v>642</v>
      </c>
      <c r="E215" s="27" t="s">
        <v>1313</v>
      </c>
    </row>
    <row r="216">
      <c r="A216" s="1" t="s">
        <v>633</v>
      </c>
      <c r="B216" s="1">
        <v>69</v>
      </c>
      <c r="C216" s="26" t="s">
        <v>3559</v>
      </c>
      <c r="D216" t="s">
        <v>635</v>
      </c>
      <c r="E216" s="27" t="s">
        <v>3560</v>
      </c>
      <c r="F216" s="28" t="s">
        <v>809</v>
      </c>
      <c r="G216" s="29">
        <v>128</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c r="A218" s="1" t="s">
        <v>640</v>
      </c>
    </row>
    <row r="219">
      <c r="A219" s="1" t="s">
        <v>642</v>
      </c>
      <c r="E219" s="27" t="s">
        <v>1313</v>
      </c>
    </row>
    <row r="220">
      <c r="A220" s="1" t="s">
        <v>633</v>
      </c>
      <c r="B220" s="1">
        <v>70</v>
      </c>
      <c r="C220" s="26" t="s">
        <v>1881</v>
      </c>
      <c r="D220" t="s">
        <v>635</v>
      </c>
      <c r="E220" s="27" t="s">
        <v>1882</v>
      </c>
      <c r="F220" s="28" t="s">
        <v>649</v>
      </c>
      <c r="G220" s="29">
        <v>20</v>
      </c>
      <c r="H220" s="28">
        <v>0</v>
      </c>
      <c r="I220" s="30">
        <f>ROUND(G220*H220,P4)</f>
        <v>0</v>
      </c>
      <c r="L220" s="31">
        <v>0</v>
      </c>
      <c r="M220" s="24">
        <f>ROUND(G220*L220,P4)</f>
        <v>0</v>
      </c>
      <c r="N220" s="25" t="s">
        <v>638</v>
      </c>
      <c r="O220" s="32">
        <f>M220*AA220</f>
        <v>0</v>
      </c>
      <c r="P220" s="1">
        <v>3</v>
      </c>
      <c r="AA220" s="1">
        <f>IF(P220=1,$O$3,IF(P220=2,$O$4,$O$5))</f>
        <v>0</v>
      </c>
    </row>
    <row r="221">
      <c r="A221" s="1" t="s">
        <v>639</v>
      </c>
      <c r="E221" s="27" t="s">
        <v>8938</v>
      </c>
    </row>
    <row r="222">
      <c r="A222" s="1" t="s">
        <v>640</v>
      </c>
    </row>
    <row r="223">
      <c r="A223" s="1" t="s">
        <v>642</v>
      </c>
      <c r="E223" s="27" t="s">
        <v>1313</v>
      </c>
    </row>
    <row r="224">
      <c r="A224" s="1" t="s">
        <v>633</v>
      </c>
      <c r="B224" s="1">
        <v>71</v>
      </c>
      <c r="C224" s="26" t="s">
        <v>8892</v>
      </c>
      <c r="D224" t="s">
        <v>635</v>
      </c>
      <c r="E224" s="27" t="s">
        <v>8893</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8894</v>
      </c>
    </row>
    <row r="226">
      <c r="A226" s="1" t="s">
        <v>640</v>
      </c>
    </row>
    <row r="227">
      <c r="A227" s="1" t="s">
        <v>642</v>
      </c>
      <c r="E227" s="27" t="s">
        <v>1313</v>
      </c>
    </row>
    <row r="228">
      <c r="A228" s="1" t="s">
        <v>633</v>
      </c>
      <c r="B228" s="1">
        <v>72</v>
      </c>
      <c r="C228" s="26" t="s">
        <v>8895</v>
      </c>
      <c r="D228" t="s">
        <v>635</v>
      </c>
      <c r="E228" s="27" t="s">
        <v>1857</v>
      </c>
      <c r="F228" s="28" t="s">
        <v>9639</v>
      </c>
      <c r="G228" s="29">
        <v>14</v>
      </c>
      <c r="H228" s="28">
        <v>0</v>
      </c>
      <c r="I228" s="30">
        <f>ROUND(G228*H228,P4)</f>
        <v>0</v>
      </c>
      <c r="L228" s="31">
        <v>0</v>
      </c>
      <c r="M228" s="24">
        <f>ROUND(G228*L228,P4)</f>
        <v>0</v>
      </c>
      <c r="N228" s="25" t="s">
        <v>635</v>
      </c>
      <c r="O228" s="32">
        <f>M228*AA228</f>
        <v>0</v>
      </c>
      <c r="P228" s="1">
        <v>3</v>
      </c>
      <c r="AA228" s="1">
        <f>IF(P228=1,$O$3,IF(P228=2,$O$4,$O$5))</f>
        <v>0</v>
      </c>
    </row>
    <row r="229">
      <c r="A229" s="1" t="s">
        <v>639</v>
      </c>
      <c r="E229" s="27" t="s">
        <v>8896</v>
      </c>
    </row>
    <row r="230">
      <c r="A230" s="1" t="s">
        <v>640</v>
      </c>
    </row>
    <row r="231">
      <c r="A231" s="1" t="s">
        <v>642</v>
      </c>
      <c r="E231" s="27" t="s">
        <v>1313</v>
      </c>
    </row>
    <row r="232" ht="13">
      <c r="A232" s="1" t="s">
        <v>630</v>
      </c>
      <c r="C232" s="22" t="s">
        <v>4738</v>
      </c>
      <c r="E232" s="23" t="s">
        <v>5475</v>
      </c>
      <c r="L232" s="24">
        <f>SUMIFS(L233:L356,A233:A356,"P")</f>
        <v>0</v>
      </c>
      <c r="M232" s="24">
        <f>SUMIFS(M233:M356,A233:A356,"P")</f>
        <v>0</v>
      </c>
      <c r="N232" s="25"/>
    </row>
    <row r="233">
      <c r="A233" s="1" t="s">
        <v>633</v>
      </c>
      <c r="B233" s="1">
        <v>16</v>
      </c>
      <c r="C233" s="26" t="s">
        <v>9301</v>
      </c>
      <c r="D233" t="s">
        <v>635</v>
      </c>
      <c r="E233" s="27" t="s">
        <v>9302</v>
      </c>
      <c r="F233" s="28" t="s">
        <v>649</v>
      </c>
      <c r="G233" s="29">
        <v>22.530000000000001</v>
      </c>
      <c r="H233" s="28">
        <v>0</v>
      </c>
      <c r="I233" s="30">
        <f>ROUND(G233*H233,P4)</f>
        <v>0</v>
      </c>
      <c r="L233" s="31">
        <v>0</v>
      </c>
      <c r="M233" s="24">
        <f>ROUND(G233*L233,P4)</f>
        <v>0</v>
      </c>
      <c r="N233" s="25" t="s">
        <v>638</v>
      </c>
      <c r="O233" s="32">
        <f>M233*AA233</f>
        <v>0</v>
      </c>
      <c r="P233" s="1">
        <v>3</v>
      </c>
      <c r="AA233" s="1">
        <f>IF(P233=1,$O$3,IF(P233=2,$O$4,$O$5))</f>
        <v>0</v>
      </c>
    </row>
    <row r="234">
      <c r="A234" s="1" t="s">
        <v>639</v>
      </c>
      <c r="E234" s="27" t="s">
        <v>9303</v>
      </c>
    </row>
    <row r="235">
      <c r="A235" s="1" t="s">
        <v>640</v>
      </c>
    </row>
    <row r="236">
      <c r="A236" s="1" t="s">
        <v>642</v>
      </c>
      <c r="E236" s="27" t="s">
        <v>1313</v>
      </c>
    </row>
    <row r="237">
      <c r="A237" s="1" t="s">
        <v>633</v>
      </c>
      <c r="B237" s="1">
        <v>17</v>
      </c>
      <c r="C237" s="26" t="s">
        <v>9544</v>
      </c>
      <c r="D237" t="s">
        <v>635</v>
      </c>
      <c r="E237" s="27" t="s">
        <v>9545</v>
      </c>
      <c r="F237" s="28" t="s">
        <v>649</v>
      </c>
      <c r="G237" s="29">
        <v>105.09999999999999</v>
      </c>
      <c r="H237" s="28">
        <v>0</v>
      </c>
      <c r="I237" s="30">
        <f>ROUND(G237*H237,P4)</f>
        <v>0</v>
      </c>
      <c r="L237" s="31">
        <v>0</v>
      </c>
      <c r="M237" s="24">
        <f>ROUND(G237*L237,P4)</f>
        <v>0</v>
      </c>
      <c r="N237" s="25" t="s">
        <v>638</v>
      </c>
      <c r="O237" s="32">
        <f>M237*AA237</f>
        <v>0</v>
      </c>
      <c r="P237" s="1">
        <v>3</v>
      </c>
      <c r="AA237" s="1">
        <f>IF(P237=1,$O$3,IF(P237=2,$O$4,$O$5))</f>
        <v>0</v>
      </c>
    </row>
    <row r="238">
      <c r="A238" s="1" t="s">
        <v>639</v>
      </c>
      <c r="E238" s="27" t="s">
        <v>9303</v>
      </c>
    </row>
    <row r="239">
      <c r="A239" s="1" t="s">
        <v>640</v>
      </c>
    </row>
    <row r="240">
      <c r="A240" s="1" t="s">
        <v>642</v>
      </c>
      <c r="E240" s="27" t="s">
        <v>1313</v>
      </c>
    </row>
    <row r="241">
      <c r="A241" s="1" t="s">
        <v>633</v>
      </c>
      <c r="B241" s="1">
        <v>18</v>
      </c>
      <c r="C241" s="26" t="s">
        <v>9546</v>
      </c>
      <c r="D241" t="s">
        <v>635</v>
      </c>
      <c r="E241" s="27" t="s">
        <v>9547</v>
      </c>
      <c r="F241" s="28" t="s">
        <v>649</v>
      </c>
      <c r="G241" s="29">
        <v>241.19999999999999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9303</v>
      </c>
    </row>
    <row r="243">
      <c r="A243" s="1" t="s">
        <v>640</v>
      </c>
    </row>
    <row r="244">
      <c r="A244" s="1" t="s">
        <v>642</v>
      </c>
      <c r="E244" s="27" t="s">
        <v>1313</v>
      </c>
    </row>
    <row r="245">
      <c r="A245" s="1" t="s">
        <v>633</v>
      </c>
      <c r="B245" s="1">
        <v>19</v>
      </c>
      <c r="C245" s="26" t="s">
        <v>9548</v>
      </c>
      <c r="D245" t="s">
        <v>635</v>
      </c>
      <c r="E245" s="27" t="s">
        <v>9549</v>
      </c>
      <c r="F245" s="28" t="s">
        <v>649</v>
      </c>
      <c r="G245" s="29">
        <v>99.700000000000003</v>
      </c>
      <c r="H245" s="28">
        <v>0</v>
      </c>
      <c r="I245" s="30">
        <f>ROUND(G245*H245,P4)</f>
        <v>0</v>
      </c>
      <c r="L245" s="31">
        <v>0</v>
      </c>
      <c r="M245" s="24">
        <f>ROUND(G245*L245,P4)</f>
        <v>0</v>
      </c>
      <c r="N245" s="25" t="s">
        <v>638</v>
      </c>
      <c r="O245" s="32">
        <f>M245*AA245</f>
        <v>0</v>
      </c>
      <c r="P245" s="1">
        <v>3</v>
      </c>
      <c r="AA245" s="1">
        <f>IF(P245=1,$O$3,IF(P245=2,$O$4,$O$5))</f>
        <v>0</v>
      </c>
    </row>
    <row r="246">
      <c r="A246" s="1" t="s">
        <v>639</v>
      </c>
      <c r="E246" s="27" t="s">
        <v>9550</v>
      </c>
    </row>
    <row r="247">
      <c r="A247" s="1" t="s">
        <v>640</v>
      </c>
    </row>
    <row r="248">
      <c r="A248" s="1" t="s">
        <v>642</v>
      </c>
      <c r="E248" s="27" t="s">
        <v>1313</v>
      </c>
    </row>
    <row r="249">
      <c r="A249" s="1" t="s">
        <v>633</v>
      </c>
      <c r="B249" s="1">
        <v>20</v>
      </c>
      <c r="C249" s="26" t="s">
        <v>9551</v>
      </c>
      <c r="D249" t="s">
        <v>635</v>
      </c>
      <c r="E249" s="27" t="s">
        <v>9552</v>
      </c>
      <c r="F249" s="28" t="s">
        <v>649</v>
      </c>
      <c r="G249" s="29">
        <v>99.700000000000003</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c r="A251" s="1" t="s">
        <v>640</v>
      </c>
    </row>
    <row r="252">
      <c r="A252" s="1" t="s">
        <v>642</v>
      </c>
      <c r="E252" s="27" t="s">
        <v>1313</v>
      </c>
    </row>
    <row r="253">
      <c r="A253" s="1" t="s">
        <v>633</v>
      </c>
      <c r="B253" s="1">
        <v>21</v>
      </c>
      <c r="C253" s="26" t="s">
        <v>9311</v>
      </c>
      <c r="D253" t="s">
        <v>635</v>
      </c>
      <c r="E253" s="27" t="s">
        <v>9312</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c r="A255" s="1" t="s">
        <v>640</v>
      </c>
    </row>
    <row r="256">
      <c r="A256" s="1" t="s">
        <v>642</v>
      </c>
      <c r="E256" s="27" t="s">
        <v>1313</v>
      </c>
    </row>
    <row r="257">
      <c r="A257" s="1" t="s">
        <v>633</v>
      </c>
      <c r="B257" s="1">
        <v>22</v>
      </c>
      <c r="C257" s="26" t="s">
        <v>9553</v>
      </c>
      <c r="D257" t="s">
        <v>635</v>
      </c>
      <c r="E257" s="27" t="s">
        <v>9554</v>
      </c>
      <c r="F257" s="28" t="s">
        <v>659</v>
      </c>
      <c r="G257" s="29">
        <v>2</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c r="A259" s="1" t="s">
        <v>640</v>
      </c>
    </row>
    <row r="260">
      <c r="A260" s="1" t="s">
        <v>642</v>
      </c>
      <c r="E260" s="27" t="s">
        <v>1313</v>
      </c>
    </row>
    <row r="261">
      <c r="A261" s="1" t="s">
        <v>633</v>
      </c>
      <c r="B261" s="1">
        <v>23</v>
      </c>
      <c r="C261" s="26" t="s">
        <v>9194</v>
      </c>
      <c r="D261" t="s">
        <v>635</v>
      </c>
      <c r="E261" s="27" t="s">
        <v>9195</v>
      </c>
      <c r="F261" s="28" t="s">
        <v>659</v>
      </c>
      <c r="G261" s="29">
        <v>2</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c r="A263" s="1" t="s">
        <v>640</v>
      </c>
    </row>
    <row r="264">
      <c r="A264" s="1" t="s">
        <v>642</v>
      </c>
      <c r="E264" s="27" t="s">
        <v>1313</v>
      </c>
    </row>
    <row r="265">
      <c r="A265" s="1" t="s">
        <v>633</v>
      </c>
      <c r="B265" s="1">
        <v>24</v>
      </c>
      <c r="C265" s="26" t="s">
        <v>9642</v>
      </c>
      <c r="D265" t="s">
        <v>635</v>
      </c>
      <c r="E265" s="27" t="s">
        <v>9643</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c r="A267" s="1" t="s">
        <v>640</v>
      </c>
    </row>
    <row r="268">
      <c r="A268" s="1" t="s">
        <v>642</v>
      </c>
      <c r="E268" s="27" t="s">
        <v>1313</v>
      </c>
    </row>
    <row r="269">
      <c r="A269" s="1" t="s">
        <v>633</v>
      </c>
      <c r="B269" s="1">
        <v>25</v>
      </c>
      <c r="C269" s="26" t="s">
        <v>9555</v>
      </c>
      <c r="D269" t="s">
        <v>635</v>
      </c>
      <c r="E269" s="27" t="s">
        <v>9556</v>
      </c>
      <c r="F269" s="28" t="s">
        <v>659</v>
      </c>
      <c r="G269" s="29">
        <v>7</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c r="A271" s="1" t="s">
        <v>640</v>
      </c>
    </row>
    <row r="272">
      <c r="A272" s="1" t="s">
        <v>642</v>
      </c>
      <c r="E272" s="27" t="s">
        <v>1313</v>
      </c>
    </row>
    <row r="273">
      <c r="A273" s="1" t="s">
        <v>633</v>
      </c>
      <c r="B273" s="1">
        <v>26</v>
      </c>
      <c r="C273" s="26" t="s">
        <v>9557</v>
      </c>
      <c r="D273" t="s">
        <v>635</v>
      </c>
      <c r="E273" s="27" t="s">
        <v>9558</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9644</v>
      </c>
    </row>
    <row r="275">
      <c r="A275" s="1" t="s">
        <v>640</v>
      </c>
    </row>
    <row r="276">
      <c r="A276" s="1" t="s">
        <v>642</v>
      </c>
      <c r="E276" s="27" t="s">
        <v>1313</v>
      </c>
    </row>
    <row r="277">
      <c r="A277" s="1" t="s">
        <v>633</v>
      </c>
      <c r="B277" s="1">
        <v>27</v>
      </c>
      <c r="C277" s="26" t="s">
        <v>9645</v>
      </c>
      <c r="D277" t="s">
        <v>635</v>
      </c>
      <c r="E277" s="27" t="s">
        <v>9646</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c r="A279" s="1" t="s">
        <v>640</v>
      </c>
    </row>
    <row r="280">
      <c r="A280" s="1" t="s">
        <v>642</v>
      </c>
      <c r="E280" s="27" t="s">
        <v>1313</v>
      </c>
    </row>
    <row r="281">
      <c r="A281" s="1" t="s">
        <v>633</v>
      </c>
      <c r="B281" s="1">
        <v>28</v>
      </c>
      <c r="C281" s="26" t="s">
        <v>9559</v>
      </c>
      <c r="D281" t="s">
        <v>635</v>
      </c>
      <c r="E281" s="27" t="s">
        <v>9560</v>
      </c>
      <c r="F281" s="28" t="s">
        <v>659</v>
      </c>
      <c r="G281" s="29">
        <v>4</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c r="A283" s="1" t="s">
        <v>640</v>
      </c>
    </row>
    <row r="284">
      <c r="A284" s="1" t="s">
        <v>642</v>
      </c>
      <c r="E284" s="27" t="s">
        <v>635</v>
      </c>
    </row>
    <row r="285">
      <c r="A285" s="1" t="s">
        <v>633</v>
      </c>
      <c r="B285" s="1">
        <v>29</v>
      </c>
      <c r="C285" s="26" t="s">
        <v>9561</v>
      </c>
      <c r="D285" t="s">
        <v>635</v>
      </c>
      <c r="E285" s="27" t="s">
        <v>9562</v>
      </c>
      <c r="F285" s="28" t="s">
        <v>659</v>
      </c>
      <c r="G285" s="29">
        <v>2</v>
      </c>
      <c r="H285" s="28">
        <v>0</v>
      </c>
      <c r="I285" s="30">
        <f>ROUND(G285*H285,P4)</f>
        <v>0</v>
      </c>
      <c r="L285" s="31">
        <v>0</v>
      </c>
      <c r="M285" s="24">
        <f>ROUND(G285*L285,P4)</f>
        <v>0</v>
      </c>
      <c r="N285" s="25" t="s">
        <v>635</v>
      </c>
      <c r="O285" s="32">
        <f>M285*AA285</f>
        <v>0</v>
      </c>
      <c r="P285" s="1">
        <v>3</v>
      </c>
      <c r="AA285" s="1">
        <f>IF(P285=1,$O$3,IF(P285=2,$O$4,$O$5))</f>
        <v>0</v>
      </c>
    </row>
    <row r="286">
      <c r="A286" s="1" t="s">
        <v>639</v>
      </c>
      <c r="E286" s="27" t="s">
        <v>9563</v>
      </c>
    </row>
    <row r="287">
      <c r="A287" s="1" t="s">
        <v>640</v>
      </c>
    </row>
    <row r="288">
      <c r="A288" s="1" t="s">
        <v>642</v>
      </c>
      <c r="E288" s="27" t="s">
        <v>635</v>
      </c>
    </row>
    <row r="289">
      <c r="A289" s="1" t="s">
        <v>633</v>
      </c>
      <c r="B289" s="1">
        <v>30</v>
      </c>
      <c r="C289" s="26" t="s">
        <v>9617</v>
      </c>
      <c r="D289" t="s">
        <v>635</v>
      </c>
      <c r="E289" s="27" t="s">
        <v>9647</v>
      </c>
      <c r="F289" s="28" t="s">
        <v>659</v>
      </c>
      <c r="G289" s="29">
        <v>1</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c r="A291" s="1" t="s">
        <v>640</v>
      </c>
    </row>
    <row r="292">
      <c r="A292" s="1" t="s">
        <v>642</v>
      </c>
      <c r="E292" s="27" t="s">
        <v>635</v>
      </c>
    </row>
    <row r="293">
      <c r="A293" s="1" t="s">
        <v>633</v>
      </c>
      <c r="B293" s="1">
        <v>31</v>
      </c>
      <c r="C293" s="26" t="s">
        <v>9648</v>
      </c>
      <c r="D293" t="s">
        <v>635</v>
      </c>
      <c r="E293" s="27" t="s">
        <v>9649</v>
      </c>
      <c r="F293" s="28" t="s">
        <v>659</v>
      </c>
      <c r="G293" s="29">
        <v>1</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c r="A295" s="1" t="s">
        <v>640</v>
      </c>
    </row>
    <row r="296">
      <c r="A296" s="1" t="s">
        <v>642</v>
      </c>
      <c r="E296" s="27" t="s">
        <v>635</v>
      </c>
    </row>
    <row r="297">
      <c r="A297" s="1" t="s">
        <v>633</v>
      </c>
      <c r="B297" s="1">
        <v>32</v>
      </c>
      <c r="C297" s="26" t="s">
        <v>9317</v>
      </c>
      <c r="D297" t="s">
        <v>635</v>
      </c>
      <c r="E297" s="27" t="s">
        <v>9318</v>
      </c>
      <c r="F297" s="28" t="s">
        <v>659</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c r="A299" s="1" t="s">
        <v>640</v>
      </c>
    </row>
    <row r="300">
      <c r="A300" s="1" t="s">
        <v>642</v>
      </c>
      <c r="E300" s="27" t="s">
        <v>1313</v>
      </c>
    </row>
    <row r="301">
      <c r="A301" s="1" t="s">
        <v>633</v>
      </c>
      <c r="B301" s="1">
        <v>33</v>
      </c>
      <c r="C301" s="26" t="s">
        <v>9567</v>
      </c>
      <c r="D301" t="s">
        <v>635</v>
      </c>
      <c r="E301" s="27" t="s">
        <v>9568</v>
      </c>
      <c r="F301" s="28" t="s">
        <v>659</v>
      </c>
      <c r="G301" s="29">
        <v>3</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c r="A303" s="1" t="s">
        <v>640</v>
      </c>
    </row>
    <row r="304">
      <c r="A304" s="1" t="s">
        <v>642</v>
      </c>
      <c r="E304" s="27" t="s">
        <v>1313</v>
      </c>
    </row>
    <row r="305">
      <c r="A305" s="1" t="s">
        <v>633</v>
      </c>
      <c r="B305" s="1">
        <v>34</v>
      </c>
      <c r="C305" s="26" t="s">
        <v>9650</v>
      </c>
      <c r="D305" t="s">
        <v>635</v>
      </c>
      <c r="E305" s="27" t="s">
        <v>9570</v>
      </c>
      <c r="F305" s="28" t="s">
        <v>659</v>
      </c>
      <c r="G305" s="29">
        <v>2</v>
      </c>
      <c r="H305" s="28">
        <v>0</v>
      </c>
      <c r="I305" s="30">
        <f>ROUND(G305*H305,P4)</f>
        <v>0</v>
      </c>
      <c r="L305" s="31">
        <v>0</v>
      </c>
      <c r="M305" s="24">
        <f>ROUND(G305*L305,P4)</f>
        <v>0</v>
      </c>
      <c r="N305" s="25" t="s">
        <v>635</v>
      </c>
      <c r="O305" s="32">
        <f>M305*AA305</f>
        <v>0</v>
      </c>
      <c r="P305" s="1">
        <v>3</v>
      </c>
      <c r="AA305" s="1">
        <f>IF(P305=1,$O$3,IF(P305=2,$O$4,$O$5))</f>
        <v>0</v>
      </c>
    </row>
    <row r="306">
      <c r="A306" s="1" t="s">
        <v>639</v>
      </c>
      <c r="E306" s="27" t="s">
        <v>635</v>
      </c>
    </row>
    <row r="307" ht="26">
      <c r="A307" s="1" t="s">
        <v>640</v>
      </c>
      <c r="E307" s="33" t="s">
        <v>9571</v>
      </c>
    </row>
    <row r="308">
      <c r="A308" s="1" t="s">
        <v>642</v>
      </c>
      <c r="E308" s="27" t="s">
        <v>9651</v>
      </c>
    </row>
    <row r="309">
      <c r="A309" s="1" t="s">
        <v>633</v>
      </c>
      <c r="B309" s="1">
        <v>35</v>
      </c>
      <c r="C309" s="26" t="s">
        <v>9125</v>
      </c>
      <c r="D309" t="s">
        <v>635</v>
      </c>
      <c r="E309" s="27" t="s">
        <v>9126</v>
      </c>
      <c r="F309" s="28" t="s">
        <v>869</v>
      </c>
      <c r="G309" s="29">
        <v>127.97</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c r="A311" s="1" t="s">
        <v>640</v>
      </c>
    </row>
    <row r="312">
      <c r="A312" s="1" t="s">
        <v>642</v>
      </c>
      <c r="E312" s="27" t="s">
        <v>1313</v>
      </c>
    </row>
    <row r="313">
      <c r="A313" s="1" t="s">
        <v>633</v>
      </c>
      <c r="B313" s="1">
        <v>36</v>
      </c>
      <c r="C313" s="26" t="s">
        <v>9327</v>
      </c>
      <c r="D313" t="s">
        <v>635</v>
      </c>
      <c r="E313" s="27" t="s">
        <v>9328</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c r="A315" s="1" t="s">
        <v>640</v>
      </c>
    </row>
    <row r="316">
      <c r="A316" s="1" t="s">
        <v>642</v>
      </c>
      <c r="E316" s="27" t="s">
        <v>1313</v>
      </c>
    </row>
    <row r="317">
      <c r="A317" s="1" t="s">
        <v>633</v>
      </c>
      <c r="B317" s="1">
        <v>37</v>
      </c>
      <c r="C317" s="26" t="s">
        <v>9575</v>
      </c>
      <c r="D317" t="s">
        <v>635</v>
      </c>
      <c r="E317" s="27" t="s">
        <v>9576</v>
      </c>
      <c r="F317" s="28" t="s">
        <v>659</v>
      </c>
      <c r="G317" s="29">
        <v>2</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c r="A319" s="1" t="s">
        <v>640</v>
      </c>
    </row>
    <row r="320">
      <c r="A320" s="1" t="s">
        <v>642</v>
      </c>
      <c r="E320" s="27" t="s">
        <v>635</v>
      </c>
    </row>
    <row r="321">
      <c r="A321" s="1" t="s">
        <v>633</v>
      </c>
      <c r="B321" s="1">
        <v>38</v>
      </c>
      <c r="C321" s="26" t="s">
        <v>9043</v>
      </c>
      <c r="D321" t="s">
        <v>635</v>
      </c>
      <c r="E321" s="27" t="s">
        <v>9044</v>
      </c>
      <c r="F321" s="28" t="s">
        <v>649</v>
      </c>
      <c r="G321" s="29">
        <v>251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c r="A323" s="1" t="s">
        <v>640</v>
      </c>
    </row>
    <row r="324">
      <c r="A324" s="1" t="s">
        <v>642</v>
      </c>
      <c r="E324" s="27" t="s">
        <v>1313</v>
      </c>
    </row>
    <row r="325">
      <c r="A325" s="1" t="s">
        <v>633</v>
      </c>
      <c r="B325" s="1">
        <v>39</v>
      </c>
      <c r="C325" s="26" t="s">
        <v>9127</v>
      </c>
      <c r="D325" t="s">
        <v>635</v>
      </c>
      <c r="E325" s="27" t="s">
        <v>9128</v>
      </c>
      <c r="F325" s="28" t="s">
        <v>869</v>
      </c>
      <c r="G325" s="29">
        <v>12.56</v>
      </c>
      <c r="H325" s="28">
        <v>0</v>
      </c>
      <c r="I325" s="30">
        <f>ROUND(G325*H325,P4)</f>
        <v>0</v>
      </c>
      <c r="L325" s="31">
        <v>0</v>
      </c>
      <c r="M325" s="24">
        <f>ROUND(G325*L325,P4)</f>
        <v>0</v>
      </c>
      <c r="N325" s="25" t="s">
        <v>635</v>
      </c>
      <c r="O325" s="32">
        <f>M325*AA325</f>
        <v>0</v>
      </c>
      <c r="P325" s="1">
        <v>3</v>
      </c>
      <c r="AA325" s="1">
        <f>IF(P325=1,$O$3,IF(P325=2,$O$4,$O$5))</f>
        <v>0</v>
      </c>
    </row>
    <row r="326">
      <c r="A326" s="1" t="s">
        <v>639</v>
      </c>
      <c r="E326" s="27" t="s">
        <v>9176</v>
      </c>
    </row>
    <row r="327" ht="26">
      <c r="A327" s="1" t="s">
        <v>640</v>
      </c>
      <c r="E327" s="33" t="s">
        <v>9652</v>
      </c>
    </row>
    <row r="328" ht="350">
      <c r="A328" s="1" t="s">
        <v>642</v>
      </c>
      <c r="E328" s="27" t="s">
        <v>4692</v>
      </c>
    </row>
    <row r="329">
      <c r="A329" s="1" t="s">
        <v>633</v>
      </c>
      <c r="B329" s="1">
        <v>40</v>
      </c>
      <c r="C329" s="26" t="s">
        <v>9653</v>
      </c>
      <c r="D329" t="s">
        <v>635</v>
      </c>
      <c r="E329" s="27" t="s">
        <v>9580</v>
      </c>
      <c r="F329" s="28" t="s">
        <v>1668</v>
      </c>
      <c r="G329" s="29">
        <v>1</v>
      </c>
      <c r="H329" s="28">
        <v>0</v>
      </c>
      <c r="I329" s="30">
        <f>ROUND(G329*H329,P4)</f>
        <v>0</v>
      </c>
      <c r="L329" s="31">
        <v>0</v>
      </c>
      <c r="M329" s="24">
        <f>ROUND(G329*L329,P4)</f>
        <v>0</v>
      </c>
      <c r="N329" s="25" t="s">
        <v>635</v>
      </c>
      <c r="O329" s="32">
        <f>M329*AA329</f>
        <v>0</v>
      </c>
      <c r="P329" s="1">
        <v>3</v>
      </c>
      <c r="AA329" s="1">
        <f>IF(P329=1,$O$3,IF(P329=2,$O$4,$O$5))</f>
        <v>0</v>
      </c>
    </row>
    <row r="330">
      <c r="A330" s="1" t="s">
        <v>639</v>
      </c>
      <c r="E330" s="27" t="s">
        <v>9654</v>
      </c>
    </row>
    <row r="331">
      <c r="A331" s="1" t="s">
        <v>640</v>
      </c>
    </row>
    <row r="332">
      <c r="A332" s="1" t="s">
        <v>642</v>
      </c>
      <c r="E332" s="27" t="s">
        <v>1313</v>
      </c>
    </row>
    <row r="333">
      <c r="A333" s="1" t="s">
        <v>633</v>
      </c>
      <c r="B333" s="1">
        <v>41</v>
      </c>
      <c r="C333" s="26" t="s">
        <v>9330</v>
      </c>
      <c r="D333" t="s">
        <v>635</v>
      </c>
      <c r="E333" s="27" t="s">
        <v>9331</v>
      </c>
      <c r="F333" s="28" t="s">
        <v>649</v>
      </c>
      <c r="G333" s="29">
        <v>22.530000000000001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c r="A335" s="1" t="s">
        <v>640</v>
      </c>
    </row>
    <row r="336">
      <c r="A336" s="1" t="s">
        <v>642</v>
      </c>
      <c r="E336" s="27" t="s">
        <v>1313</v>
      </c>
    </row>
    <row r="337">
      <c r="A337" s="1" t="s">
        <v>633</v>
      </c>
      <c r="B337" s="1">
        <v>42</v>
      </c>
      <c r="C337" s="26" t="s">
        <v>9582</v>
      </c>
      <c r="D337" t="s">
        <v>635</v>
      </c>
      <c r="E337" s="27" t="s">
        <v>9583</v>
      </c>
      <c r="F337" s="28" t="s">
        <v>649</v>
      </c>
      <c r="G337" s="29">
        <v>105.09999999999999</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c r="A339" s="1" t="s">
        <v>640</v>
      </c>
    </row>
    <row r="340">
      <c r="A340" s="1" t="s">
        <v>642</v>
      </c>
      <c r="E340" s="27" t="s">
        <v>1313</v>
      </c>
    </row>
    <row r="341">
      <c r="A341" s="1" t="s">
        <v>633</v>
      </c>
      <c r="B341" s="1">
        <v>43</v>
      </c>
      <c r="C341" s="26" t="s">
        <v>9584</v>
      </c>
      <c r="D341" t="s">
        <v>635</v>
      </c>
      <c r="E341" s="27" t="s">
        <v>9585</v>
      </c>
      <c r="F341" s="28" t="s">
        <v>649</v>
      </c>
      <c r="G341" s="29">
        <v>241.19999999999999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c r="A343" s="1" t="s">
        <v>640</v>
      </c>
    </row>
    <row r="344">
      <c r="A344" s="1" t="s">
        <v>642</v>
      </c>
      <c r="E344" s="27" t="s">
        <v>1313</v>
      </c>
    </row>
    <row r="345">
      <c r="A345" s="1" t="s">
        <v>633</v>
      </c>
      <c r="B345" s="1">
        <v>44</v>
      </c>
      <c r="C345" s="26" t="s">
        <v>9586</v>
      </c>
      <c r="D345" t="s">
        <v>635</v>
      </c>
      <c r="E345" s="27" t="s">
        <v>9587</v>
      </c>
      <c r="F345" s="28" t="s">
        <v>649</v>
      </c>
      <c r="G345" s="29">
        <v>105.09999999999999</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c r="A347" s="1" t="s">
        <v>640</v>
      </c>
    </row>
    <row r="348">
      <c r="A348" s="1" t="s">
        <v>642</v>
      </c>
      <c r="E348" s="27" t="s">
        <v>1313</v>
      </c>
    </row>
    <row r="349">
      <c r="A349" s="1" t="s">
        <v>633</v>
      </c>
      <c r="B349" s="1">
        <v>45</v>
      </c>
      <c r="C349" s="26" t="s">
        <v>9588</v>
      </c>
      <c r="D349" t="s">
        <v>635</v>
      </c>
      <c r="E349" s="27" t="s">
        <v>9589</v>
      </c>
      <c r="F349" s="28" t="s">
        <v>649</v>
      </c>
      <c r="G349" s="29">
        <v>241.19999999999999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c r="A351" s="1" t="s">
        <v>640</v>
      </c>
    </row>
    <row r="352">
      <c r="A352" s="1" t="s">
        <v>642</v>
      </c>
      <c r="E352" s="27" t="s">
        <v>1313</v>
      </c>
    </row>
    <row r="353">
      <c r="A353" s="1" t="s">
        <v>633</v>
      </c>
      <c r="B353" s="1">
        <v>46</v>
      </c>
      <c r="C353" s="26" t="s">
        <v>9332</v>
      </c>
      <c r="D353" t="s">
        <v>635</v>
      </c>
      <c r="E353" s="27" t="s">
        <v>9333</v>
      </c>
      <c r="F353" s="28" t="s">
        <v>649</v>
      </c>
      <c r="G353" s="29">
        <v>22.530000000000001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c r="A355" s="1" t="s">
        <v>640</v>
      </c>
    </row>
    <row r="356">
      <c r="A356" s="1" t="s">
        <v>642</v>
      </c>
      <c r="E356" s="27" t="s">
        <v>1313</v>
      </c>
    </row>
    <row r="357" ht="13">
      <c r="A357" s="1" t="s">
        <v>630</v>
      </c>
      <c r="C357" s="22" t="s">
        <v>1889</v>
      </c>
      <c r="E357" s="23" t="s">
        <v>6709</v>
      </c>
      <c r="L357" s="24">
        <f>SUMIFS(L358:L365,A358:A365,"P")</f>
        <v>0</v>
      </c>
      <c r="M357" s="24">
        <f>SUMIFS(M358:M365,A358:A365,"P")</f>
        <v>0</v>
      </c>
      <c r="N357" s="25"/>
    </row>
    <row r="358">
      <c r="A358" s="1" t="s">
        <v>633</v>
      </c>
      <c r="B358" s="1">
        <v>47</v>
      </c>
      <c r="C358" s="26" t="s">
        <v>9334</v>
      </c>
      <c r="D358" t="s">
        <v>635</v>
      </c>
      <c r="E358" s="27" t="s">
        <v>9335</v>
      </c>
      <c r="F358" s="28" t="s">
        <v>649</v>
      </c>
      <c r="G358" s="29">
        <v>70</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c r="A360" s="1" t="s">
        <v>640</v>
      </c>
    </row>
    <row r="361">
      <c r="A361" s="1" t="s">
        <v>642</v>
      </c>
      <c r="E361" s="27" t="s">
        <v>1313</v>
      </c>
    </row>
    <row r="362">
      <c r="A362" s="1" t="s">
        <v>633</v>
      </c>
      <c r="B362" s="1">
        <v>48</v>
      </c>
      <c r="C362" s="26" t="s">
        <v>9590</v>
      </c>
      <c r="D362" t="s">
        <v>635</v>
      </c>
      <c r="E362" s="27" t="s">
        <v>9591</v>
      </c>
      <c r="F362" s="28" t="s">
        <v>649</v>
      </c>
      <c r="G362" s="29">
        <v>146</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c r="A364" s="1" t="s">
        <v>640</v>
      </c>
    </row>
    <row r="365">
      <c r="A365" s="1" t="s">
        <v>642</v>
      </c>
      <c r="E365" s="27" t="s">
        <v>635</v>
      </c>
    </row>
    <row r="366" ht="13">
      <c r="A366" s="1" t="s">
        <v>630</v>
      </c>
      <c r="C366" s="22" t="s">
        <v>1724</v>
      </c>
      <c r="E366" s="23" t="s">
        <v>1725</v>
      </c>
      <c r="L366" s="24">
        <f>SUMIFS(L367:L386,A367:A386,"P")</f>
        <v>0</v>
      </c>
      <c r="M366" s="24">
        <f>SUMIFS(M367:M386,A367:A386,"P")</f>
        <v>0</v>
      </c>
      <c r="N366" s="25"/>
    </row>
    <row r="367" ht="25">
      <c r="A367" s="1" t="s">
        <v>633</v>
      </c>
      <c r="B367" s="1">
        <v>1</v>
      </c>
      <c r="C367" s="26" t="s">
        <v>1726</v>
      </c>
      <c r="D367" t="s">
        <v>635</v>
      </c>
      <c r="E367" s="27" t="s">
        <v>1728</v>
      </c>
      <c r="F367" s="28" t="s">
        <v>1729</v>
      </c>
      <c r="G367" s="29">
        <v>2237.4000000000001</v>
      </c>
      <c r="H367" s="28">
        <v>0</v>
      </c>
      <c r="I367" s="30">
        <f>ROUND(G367*H367,P4)</f>
        <v>0</v>
      </c>
      <c r="L367" s="31">
        <v>0</v>
      </c>
      <c r="M367" s="24">
        <f>ROUND(G367*L367,P4)</f>
        <v>0</v>
      </c>
      <c r="N367" s="25" t="s">
        <v>1730</v>
      </c>
      <c r="O367" s="32">
        <f>M367*AA367</f>
        <v>0</v>
      </c>
      <c r="P367" s="1">
        <v>3</v>
      </c>
      <c r="AA367" s="1">
        <f>IF(P367=1,$O$3,IF(P367=2,$O$4,$O$5))</f>
        <v>0</v>
      </c>
    </row>
    <row r="368" ht="25">
      <c r="A368" s="1" t="s">
        <v>639</v>
      </c>
      <c r="E368" s="27" t="s">
        <v>1731</v>
      </c>
    </row>
    <row r="369" ht="26">
      <c r="A369" s="1" t="s">
        <v>640</v>
      </c>
      <c r="E369" s="33" t="s">
        <v>9655</v>
      </c>
    </row>
    <row r="370" ht="187.5">
      <c r="A370" s="1" t="s">
        <v>642</v>
      </c>
      <c r="E370" s="27" t="s">
        <v>3628</v>
      </c>
    </row>
    <row r="371" ht="25">
      <c r="A371" s="1" t="s">
        <v>633</v>
      </c>
      <c r="B371" s="1">
        <v>2</v>
      </c>
      <c r="C371" s="26" t="s">
        <v>1738</v>
      </c>
      <c r="D371" t="s">
        <v>1739</v>
      </c>
      <c r="E371" s="27" t="s">
        <v>1740</v>
      </c>
      <c r="F371" s="28" t="s">
        <v>1729</v>
      </c>
      <c r="G371" s="29">
        <v>25</v>
      </c>
      <c r="H371" s="28">
        <v>0</v>
      </c>
      <c r="I371" s="30">
        <f>ROUND(G371*H371,P4)</f>
        <v>0</v>
      </c>
      <c r="L371" s="31">
        <v>0</v>
      </c>
      <c r="M371" s="24">
        <f>ROUND(G371*L371,P4)</f>
        <v>0</v>
      </c>
      <c r="N371" s="25" t="s">
        <v>1730</v>
      </c>
      <c r="O371" s="32">
        <f>M371*AA371</f>
        <v>0</v>
      </c>
      <c r="P371" s="1">
        <v>3</v>
      </c>
      <c r="AA371" s="1">
        <f>IF(P371=1,$O$3,IF(P371=2,$O$4,$O$5))</f>
        <v>0</v>
      </c>
    </row>
    <row r="372" ht="37.5">
      <c r="A372" s="1" t="s">
        <v>639</v>
      </c>
      <c r="E372" s="27" t="s">
        <v>9656</v>
      </c>
    </row>
    <row r="373" ht="26">
      <c r="A373" s="1" t="s">
        <v>640</v>
      </c>
      <c r="E373" s="33" t="s">
        <v>9542</v>
      </c>
    </row>
    <row r="374" ht="187.5">
      <c r="A374" s="1" t="s">
        <v>642</v>
      </c>
      <c r="E374" s="27" t="s">
        <v>4011</v>
      </c>
    </row>
    <row r="375" ht="25">
      <c r="A375" s="1" t="s">
        <v>633</v>
      </c>
      <c r="B375" s="1">
        <v>90</v>
      </c>
      <c r="C375" s="26" t="s">
        <v>1726</v>
      </c>
      <c r="D375" t="s">
        <v>1727</v>
      </c>
      <c r="E375" s="27" t="s">
        <v>1728</v>
      </c>
      <c r="F375" s="28" t="s">
        <v>1729</v>
      </c>
      <c r="G375" s="29">
        <v>0.56000000000000005</v>
      </c>
      <c r="H375" s="28">
        <v>0</v>
      </c>
      <c r="I375" s="30">
        <f>ROUND(G375*H375,P4)</f>
        <v>0</v>
      </c>
      <c r="L375" s="31">
        <v>0</v>
      </c>
      <c r="M375" s="24">
        <f>ROUND(G375*L375,P4)</f>
        <v>0</v>
      </c>
      <c r="N375" s="25" t="s">
        <v>1730</v>
      </c>
      <c r="O375" s="32">
        <f>M375*AA375</f>
        <v>0</v>
      </c>
      <c r="P375" s="1">
        <v>3</v>
      </c>
      <c r="AA375" s="1">
        <f>IF(P375=1,$O$3,IF(P375=2,$O$4,$O$5))</f>
        <v>0</v>
      </c>
    </row>
    <row r="376" ht="25">
      <c r="A376" s="1" t="s">
        <v>639</v>
      </c>
      <c r="E376" s="27" t="s">
        <v>1731</v>
      </c>
    </row>
    <row r="377">
      <c r="A377" s="1" t="s">
        <v>640</v>
      </c>
    </row>
    <row r="378" ht="187.5">
      <c r="A378" s="1" t="s">
        <v>642</v>
      </c>
      <c r="E378" s="27" t="s">
        <v>3628</v>
      </c>
    </row>
    <row r="379" ht="25">
      <c r="A379" s="1" t="s">
        <v>633</v>
      </c>
      <c r="B379" s="1">
        <v>91</v>
      </c>
      <c r="C379" s="26" t="s">
        <v>1750</v>
      </c>
      <c r="D379" t="s">
        <v>1751</v>
      </c>
      <c r="E379" s="27" t="s">
        <v>1752</v>
      </c>
      <c r="F379" s="28" t="s">
        <v>1729</v>
      </c>
      <c r="G379" s="29">
        <v>0.02</v>
      </c>
      <c r="H379" s="28">
        <v>0</v>
      </c>
      <c r="I379" s="30">
        <f>ROUND(G379*H379,P4)</f>
        <v>0</v>
      </c>
      <c r="L379" s="31">
        <v>0</v>
      </c>
      <c r="M379" s="24">
        <f>ROUND(G379*L379,P4)</f>
        <v>0</v>
      </c>
      <c r="N379" s="25" t="s">
        <v>1730</v>
      </c>
      <c r="O379" s="32">
        <f>M379*AA379</f>
        <v>0</v>
      </c>
      <c r="P379" s="1">
        <v>3</v>
      </c>
      <c r="AA379" s="1">
        <f>IF(P379=1,$O$3,IF(P379=2,$O$4,$O$5))</f>
        <v>0</v>
      </c>
    </row>
    <row r="380" ht="25">
      <c r="A380" s="1" t="s">
        <v>639</v>
      </c>
      <c r="E380" s="27" t="s">
        <v>1731</v>
      </c>
    </row>
    <row r="381">
      <c r="A381" s="1" t="s">
        <v>640</v>
      </c>
    </row>
    <row r="382" ht="187.5">
      <c r="A382" s="1" t="s">
        <v>642</v>
      </c>
      <c r="E382" s="27" t="s">
        <v>3633</v>
      </c>
    </row>
    <row r="383" ht="25">
      <c r="A383" s="1" t="s">
        <v>633</v>
      </c>
      <c r="B383" s="1">
        <v>92</v>
      </c>
      <c r="C383" s="26" t="s">
        <v>1742</v>
      </c>
      <c r="D383" t="s">
        <v>1743</v>
      </c>
      <c r="E383" s="27" t="s">
        <v>1744</v>
      </c>
      <c r="F383" s="28" t="s">
        <v>1729</v>
      </c>
      <c r="G383" s="29">
        <v>0.80000000000000004</v>
      </c>
      <c r="H383" s="28">
        <v>0</v>
      </c>
      <c r="I383" s="30">
        <f>ROUND(G383*H383,P4)</f>
        <v>0</v>
      </c>
      <c r="L383" s="31">
        <v>0</v>
      </c>
      <c r="M383" s="24">
        <f>ROUND(G383*L383,P4)</f>
        <v>0</v>
      </c>
      <c r="N383" s="25" t="s">
        <v>1730</v>
      </c>
      <c r="O383" s="32">
        <f>M383*AA383</f>
        <v>0</v>
      </c>
      <c r="P383" s="1">
        <v>3</v>
      </c>
      <c r="AA383" s="1">
        <f>IF(P383=1,$O$3,IF(P383=2,$O$4,$O$5))</f>
        <v>0</v>
      </c>
    </row>
    <row r="384" ht="25">
      <c r="A384" s="1" t="s">
        <v>639</v>
      </c>
      <c r="E384" s="27" t="s">
        <v>1731</v>
      </c>
    </row>
    <row r="385">
      <c r="A385" s="1" t="s">
        <v>640</v>
      </c>
    </row>
    <row r="386" ht="187.5">
      <c r="A386" s="1" t="s">
        <v>642</v>
      </c>
      <c r="E386" s="27" t="s">
        <v>3633</v>
      </c>
    </row>
  </sheetData>
  <sheetProtection sheet="1" objects="1" scenarios="1" spinCount="100000" saltValue="vjQE3rX4Wsr9vuQisPJky8947wI3Fh9ypA8/LTP3iRtIYb+wlvY9NAaCHUpUfAimi6RYTEvTEh9whqyjwAnBow==" hashValue="vjQ6EzG3gC9Fb3pQg4QlYEg5eyrzaqyx7pv3uv4QqMROsls1HCyr2ilnNb8aTjf0Aao44xVZzc0unUuRQvOPz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COUNTIFS(L8:L102,"=0",A8:A102,"P")+COUNTIFS(L8:L102,"",A8:A102,"P")+SUM(Q8:Q102)</f>
        <v>0</v>
      </c>
    </row>
    <row r="8" ht="13">
      <c r="A8" s="1" t="s">
        <v>628</v>
      </c>
      <c r="C8" s="22" t="s">
        <v>9657</v>
      </c>
      <c r="E8" s="23" t="s">
        <v>398</v>
      </c>
      <c r="L8" s="24">
        <f>L9+L38+L47+L92+L97</f>
        <v>0</v>
      </c>
      <c r="M8" s="24">
        <f>M9+M38+M47+M92+M97</f>
        <v>0</v>
      </c>
      <c r="N8" s="25"/>
    </row>
    <row r="9" ht="13">
      <c r="A9" s="1" t="s">
        <v>630</v>
      </c>
      <c r="C9" s="22" t="s">
        <v>861</v>
      </c>
      <c r="E9" s="23" t="s">
        <v>1388</v>
      </c>
      <c r="L9" s="24">
        <f>SUMIFS(L10:L37,A10:A37,"P")</f>
        <v>0</v>
      </c>
      <c r="M9" s="24">
        <f>SUMIFS(M10:M37,A10:A37,"P")</f>
        <v>0</v>
      </c>
      <c r="N9" s="25"/>
    </row>
    <row r="10">
      <c r="A10" s="1" t="s">
        <v>633</v>
      </c>
      <c r="B10" s="1">
        <v>2</v>
      </c>
      <c r="C10" s="26" t="s">
        <v>8786</v>
      </c>
      <c r="D10" t="s">
        <v>635</v>
      </c>
      <c r="E10" s="27" t="s">
        <v>7440</v>
      </c>
      <c r="F10" s="28" t="s">
        <v>869</v>
      </c>
      <c r="G10" s="29">
        <v>9.5999999999999996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9658</v>
      </c>
    </row>
    <row r="13">
      <c r="A13" s="1" t="s">
        <v>642</v>
      </c>
      <c r="E13" s="27" t="s">
        <v>1313</v>
      </c>
    </row>
    <row r="14">
      <c r="A14" s="1" t="s">
        <v>633</v>
      </c>
      <c r="B14" s="1">
        <v>3</v>
      </c>
      <c r="C14" s="26" t="s">
        <v>1399</v>
      </c>
      <c r="D14" t="s">
        <v>635</v>
      </c>
      <c r="E14" s="27" t="s">
        <v>1400</v>
      </c>
      <c r="F14" s="28" t="s">
        <v>869</v>
      </c>
      <c r="G14" s="29">
        <v>58.799999999999997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9104</v>
      </c>
    </row>
    <row r="17">
      <c r="A17" s="1" t="s">
        <v>642</v>
      </c>
      <c r="E17" s="27" t="s">
        <v>1313</v>
      </c>
    </row>
    <row r="18">
      <c r="A18" s="1" t="s">
        <v>633</v>
      </c>
      <c r="B18" s="1">
        <v>4</v>
      </c>
      <c r="C18" s="26" t="s">
        <v>4582</v>
      </c>
      <c r="D18" t="s">
        <v>635</v>
      </c>
      <c r="E18" s="27" t="s">
        <v>4583</v>
      </c>
      <c r="F18" s="28" t="s">
        <v>869</v>
      </c>
      <c r="G18" s="29">
        <v>26.219999999999999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5</v>
      </c>
      <c r="C22" s="26" t="s">
        <v>883</v>
      </c>
      <c r="D22" t="s">
        <v>635</v>
      </c>
      <c r="E22" s="27" t="s">
        <v>884</v>
      </c>
      <c r="F22" s="28" t="s">
        <v>869</v>
      </c>
      <c r="G22" s="29">
        <v>32.579999999999998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9104</v>
      </c>
    </row>
    <row r="25">
      <c r="A25" s="1" t="s">
        <v>642</v>
      </c>
      <c r="E25" s="27" t="s">
        <v>1313</v>
      </c>
    </row>
    <row r="26">
      <c r="A26" s="1" t="s">
        <v>633</v>
      </c>
      <c r="B26" s="1">
        <v>6</v>
      </c>
      <c r="C26" s="26" t="s">
        <v>6259</v>
      </c>
      <c r="D26" t="s">
        <v>635</v>
      </c>
      <c r="E26" s="27" t="s">
        <v>6260</v>
      </c>
      <c r="F26" s="28" t="s">
        <v>869</v>
      </c>
      <c r="G26" s="29">
        <v>9.5999999999999996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9658</v>
      </c>
    </row>
    <row r="29">
      <c r="A29" s="1" t="s">
        <v>642</v>
      </c>
      <c r="E29" s="27" t="s">
        <v>1313</v>
      </c>
    </row>
    <row r="30">
      <c r="A30" s="1" t="s">
        <v>633</v>
      </c>
      <c r="B30" s="1">
        <v>7</v>
      </c>
      <c r="C30" s="26" t="s">
        <v>1805</v>
      </c>
      <c r="D30" t="s">
        <v>635</v>
      </c>
      <c r="E30" s="27" t="s">
        <v>1806</v>
      </c>
      <c r="F30" s="28" t="s">
        <v>865</v>
      </c>
      <c r="G30" s="29">
        <v>48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9659</v>
      </c>
    </row>
    <row r="33">
      <c r="A33" s="1" t="s">
        <v>642</v>
      </c>
      <c r="E33" s="27" t="s">
        <v>1313</v>
      </c>
    </row>
    <row r="34">
      <c r="A34" s="1" t="s">
        <v>633</v>
      </c>
      <c r="B34" s="1">
        <v>8</v>
      </c>
      <c r="C34" s="26" t="s">
        <v>3761</v>
      </c>
      <c r="D34" t="s">
        <v>635</v>
      </c>
      <c r="E34" s="27" t="s">
        <v>3762</v>
      </c>
      <c r="F34" s="28" t="s">
        <v>869</v>
      </c>
      <c r="G34" s="29">
        <v>17.710000000000001</v>
      </c>
      <c r="H34" s="28">
        <v>0</v>
      </c>
      <c r="I34" s="30">
        <f>ROUND(G34*H34,P4)</f>
        <v>0</v>
      </c>
      <c r="L34" s="31">
        <v>0</v>
      </c>
      <c r="M34" s="24">
        <f>ROUND(G34*L34,P4)</f>
        <v>0</v>
      </c>
      <c r="N34" s="25" t="s">
        <v>638</v>
      </c>
      <c r="O34" s="32">
        <f>M34*AA34</f>
        <v>0</v>
      </c>
      <c r="P34" s="1">
        <v>3</v>
      </c>
      <c r="AA34" s="1">
        <f>IF(P34=1,$O$3,IF(P34=2,$O$4,$O$5))</f>
        <v>0</v>
      </c>
    </row>
    <row r="35">
      <c r="A35" s="1" t="s">
        <v>639</v>
      </c>
      <c r="E35" s="27" t="s">
        <v>9077</v>
      </c>
    </row>
    <row r="36" ht="13">
      <c r="A36" s="1" t="s">
        <v>640</v>
      </c>
      <c r="E36" s="33" t="s">
        <v>9104</v>
      </c>
    </row>
    <row r="37">
      <c r="A37" s="1" t="s">
        <v>642</v>
      </c>
      <c r="E37" s="27" t="s">
        <v>1313</v>
      </c>
    </row>
    <row r="38" ht="13">
      <c r="A38" s="1" t="s">
        <v>630</v>
      </c>
      <c r="C38" s="22" t="s">
        <v>3123</v>
      </c>
      <c r="E38" s="23" t="s">
        <v>4687</v>
      </c>
      <c r="L38" s="24">
        <f>SUMIFS(L39:L46,A39:A46,"P")</f>
        <v>0</v>
      </c>
      <c r="M38" s="24">
        <f>SUMIFS(M39:M46,A39:A46,"P")</f>
        <v>0</v>
      </c>
      <c r="N38" s="25"/>
    </row>
    <row r="39">
      <c r="A39" s="1" t="s">
        <v>633</v>
      </c>
      <c r="B39" s="1">
        <v>9</v>
      </c>
      <c r="C39" s="26" t="s">
        <v>9107</v>
      </c>
      <c r="D39" t="s">
        <v>635</v>
      </c>
      <c r="E39" s="27" t="s">
        <v>9083</v>
      </c>
      <c r="F39" s="28" t="s">
        <v>869</v>
      </c>
      <c r="G39" s="29">
        <v>0.88</v>
      </c>
      <c r="H39" s="28">
        <v>0</v>
      </c>
      <c r="I39" s="30">
        <f>ROUND(G39*H39,P4)</f>
        <v>0</v>
      </c>
      <c r="L39" s="31">
        <v>0</v>
      </c>
      <c r="M39" s="24">
        <f>ROUND(G39*L39,P4)</f>
        <v>0</v>
      </c>
      <c r="N39" s="25" t="s">
        <v>635</v>
      </c>
      <c r="O39" s="32">
        <f>M39*AA39</f>
        <v>0</v>
      </c>
      <c r="P39" s="1">
        <v>3</v>
      </c>
      <c r="AA39" s="1">
        <f>IF(P39=1,$O$3,IF(P39=2,$O$4,$O$5))</f>
        <v>0</v>
      </c>
    </row>
    <row r="40">
      <c r="A40" s="1" t="s">
        <v>639</v>
      </c>
      <c r="E40" s="27" t="s">
        <v>9108</v>
      </c>
    </row>
    <row r="41" ht="13">
      <c r="A41" s="1" t="s">
        <v>640</v>
      </c>
      <c r="E41" s="33" t="s">
        <v>9104</v>
      </c>
    </row>
    <row r="42">
      <c r="A42" s="1" t="s">
        <v>642</v>
      </c>
      <c r="E42" s="27" t="s">
        <v>1313</v>
      </c>
    </row>
    <row r="43">
      <c r="A43" s="1" t="s">
        <v>633</v>
      </c>
      <c r="B43" s="1">
        <v>10</v>
      </c>
      <c r="C43" s="26" t="s">
        <v>9082</v>
      </c>
      <c r="D43" t="s">
        <v>635</v>
      </c>
      <c r="E43" s="27" t="s">
        <v>9083</v>
      </c>
      <c r="F43" s="28" t="s">
        <v>869</v>
      </c>
      <c r="G43" s="29">
        <v>3.9399999999999999</v>
      </c>
      <c r="H43" s="28">
        <v>0</v>
      </c>
      <c r="I43" s="30">
        <f>ROUND(G43*H43,P4)</f>
        <v>0</v>
      </c>
      <c r="L43" s="31">
        <v>0</v>
      </c>
      <c r="M43" s="24">
        <f>ROUND(G43*L43,P4)</f>
        <v>0</v>
      </c>
      <c r="N43" s="25" t="s">
        <v>638</v>
      </c>
      <c r="O43" s="32">
        <f>M43*AA43</f>
        <v>0</v>
      </c>
      <c r="P43" s="1">
        <v>3</v>
      </c>
      <c r="AA43" s="1">
        <f>IF(P43=1,$O$3,IF(P43=2,$O$4,$O$5))</f>
        <v>0</v>
      </c>
    </row>
    <row r="44">
      <c r="A44" s="1" t="s">
        <v>639</v>
      </c>
      <c r="E44" s="27" t="s">
        <v>9084</v>
      </c>
    </row>
    <row r="45" ht="13">
      <c r="A45" s="1" t="s">
        <v>640</v>
      </c>
      <c r="E45" s="33" t="s">
        <v>9104</v>
      </c>
    </row>
    <row r="46">
      <c r="A46" s="1" t="s">
        <v>642</v>
      </c>
      <c r="E46" s="27" t="s">
        <v>1313</v>
      </c>
    </row>
    <row r="47" ht="13">
      <c r="A47" s="1" t="s">
        <v>630</v>
      </c>
      <c r="C47" s="22" t="s">
        <v>4738</v>
      </c>
      <c r="E47" s="23" t="s">
        <v>5475</v>
      </c>
      <c r="L47" s="24">
        <f>SUMIFS(L48:L91,A48:A91,"P")</f>
        <v>0</v>
      </c>
      <c r="M47" s="24">
        <f>SUMIFS(M48:M91,A48:A91,"P")</f>
        <v>0</v>
      </c>
      <c r="N47" s="25"/>
    </row>
    <row r="48">
      <c r="A48" s="1" t="s">
        <v>633</v>
      </c>
      <c r="B48" s="1">
        <v>11</v>
      </c>
      <c r="C48" s="26" t="s">
        <v>9301</v>
      </c>
      <c r="D48" t="s">
        <v>635</v>
      </c>
      <c r="E48" s="27" t="s">
        <v>9302</v>
      </c>
      <c r="F48" s="28" t="s">
        <v>649</v>
      </c>
      <c r="G48" s="29">
        <v>45.850000000000001</v>
      </c>
      <c r="H48" s="28">
        <v>0</v>
      </c>
      <c r="I48" s="30">
        <f>ROUND(G48*H48,P4)</f>
        <v>0</v>
      </c>
      <c r="L48" s="31">
        <v>0</v>
      </c>
      <c r="M48" s="24">
        <f>ROUND(G48*L48,P4)</f>
        <v>0</v>
      </c>
      <c r="N48" s="25" t="s">
        <v>638</v>
      </c>
      <c r="O48" s="32">
        <f>M48*AA48</f>
        <v>0</v>
      </c>
      <c r="P48" s="1">
        <v>3</v>
      </c>
      <c r="AA48" s="1">
        <f>IF(P48=1,$O$3,IF(P48=2,$O$4,$O$5))</f>
        <v>0</v>
      </c>
    </row>
    <row r="49">
      <c r="A49" s="1" t="s">
        <v>639</v>
      </c>
      <c r="E49" s="27" t="s">
        <v>9303</v>
      </c>
    </row>
    <row r="50" ht="13">
      <c r="A50" s="1" t="s">
        <v>640</v>
      </c>
      <c r="E50" s="33" t="s">
        <v>9660</v>
      </c>
    </row>
    <row r="51">
      <c r="A51" s="1" t="s">
        <v>642</v>
      </c>
      <c r="E51" s="27" t="s">
        <v>1313</v>
      </c>
    </row>
    <row r="52">
      <c r="A52" s="1" t="s">
        <v>633</v>
      </c>
      <c r="B52" s="1">
        <v>12</v>
      </c>
      <c r="C52" s="26" t="s">
        <v>9311</v>
      </c>
      <c r="D52" t="s">
        <v>635</v>
      </c>
      <c r="E52" s="27" t="s">
        <v>9312</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9100</v>
      </c>
    </row>
    <row r="55">
      <c r="A55" s="1" t="s">
        <v>642</v>
      </c>
      <c r="E55" s="27" t="s">
        <v>1313</v>
      </c>
    </row>
    <row r="56">
      <c r="A56" s="1" t="s">
        <v>633</v>
      </c>
      <c r="B56" s="1">
        <v>13</v>
      </c>
      <c r="C56" s="26" t="s">
        <v>9194</v>
      </c>
      <c r="D56" t="s">
        <v>635</v>
      </c>
      <c r="E56" s="27" t="s">
        <v>9195</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5326</v>
      </c>
    </row>
    <row r="59">
      <c r="A59" s="1" t="s">
        <v>642</v>
      </c>
      <c r="E59" s="27" t="s">
        <v>1313</v>
      </c>
    </row>
    <row r="60">
      <c r="A60" s="1" t="s">
        <v>633</v>
      </c>
      <c r="B60" s="1">
        <v>14</v>
      </c>
      <c r="C60" s="26" t="s">
        <v>9315</v>
      </c>
      <c r="D60" t="s">
        <v>635</v>
      </c>
      <c r="E60" s="27" t="s">
        <v>9316</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5326</v>
      </c>
    </row>
    <row r="63">
      <c r="A63" s="1" t="s">
        <v>642</v>
      </c>
      <c r="E63" s="27" t="s">
        <v>1313</v>
      </c>
    </row>
    <row r="64">
      <c r="A64" s="1" t="s">
        <v>633</v>
      </c>
      <c r="B64" s="1">
        <v>15</v>
      </c>
      <c r="C64" s="26" t="s">
        <v>9163</v>
      </c>
      <c r="D64" t="s">
        <v>635</v>
      </c>
      <c r="E64" s="27" t="s">
        <v>9164</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9661</v>
      </c>
    </row>
    <row r="66" ht="13">
      <c r="A66" s="1" t="s">
        <v>640</v>
      </c>
      <c r="E66" s="33" t="s">
        <v>5326</v>
      </c>
    </row>
    <row r="67">
      <c r="A67" s="1" t="s">
        <v>642</v>
      </c>
      <c r="E67" s="27" t="s">
        <v>9166</v>
      </c>
    </row>
    <row r="68">
      <c r="A68" s="1" t="s">
        <v>633</v>
      </c>
      <c r="B68" s="1">
        <v>16</v>
      </c>
      <c r="C68" s="26" t="s">
        <v>9317</v>
      </c>
      <c r="D68" t="s">
        <v>635</v>
      </c>
      <c r="E68" s="27" t="s">
        <v>9318</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9100</v>
      </c>
    </row>
    <row r="71">
      <c r="A71" s="1" t="s">
        <v>642</v>
      </c>
      <c r="E71" s="27" t="s">
        <v>1313</v>
      </c>
    </row>
    <row r="72">
      <c r="A72" s="1" t="s">
        <v>633</v>
      </c>
      <c r="B72" s="1">
        <v>17</v>
      </c>
      <c r="C72" s="26" t="s">
        <v>9327</v>
      </c>
      <c r="D72" t="s">
        <v>635</v>
      </c>
      <c r="E72" s="27" t="s">
        <v>9328</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5326</v>
      </c>
    </row>
    <row r="75">
      <c r="A75" s="1" t="s">
        <v>642</v>
      </c>
      <c r="E75" s="27" t="s">
        <v>1313</v>
      </c>
    </row>
    <row r="76">
      <c r="A76" s="1" t="s">
        <v>633</v>
      </c>
      <c r="B76" s="1">
        <v>18</v>
      </c>
      <c r="C76" s="26" t="s">
        <v>9043</v>
      </c>
      <c r="D76" t="s">
        <v>635</v>
      </c>
      <c r="E76" s="27" t="s">
        <v>9044</v>
      </c>
      <c r="F76" s="28" t="s">
        <v>649</v>
      </c>
      <c r="G76" s="29">
        <v>45.850000000000001</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9660</v>
      </c>
    </row>
    <row r="79">
      <c r="A79" s="1" t="s">
        <v>642</v>
      </c>
      <c r="E79" s="27" t="s">
        <v>1313</v>
      </c>
    </row>
    <row r="80">
      <c r="A80" s="1" t="s">
        <v>633</v>
      </c>
      <c r="B80" s="1">
        <v>19</v>
      </c>
      <c r="C80" s="26" t="s">
        <v>9127</v>
      </c>
      <c r="D80" t="s">
        <v>635</v>
      </c>
      <c r="E80" s="27" t="s">
        <v>9128</v>
      </c>
      <c r="F80" s="28" t="s">
        <v>869</v>
      </c>
      <c r="G80" s="29">
        <v>0.70699999999999996</v>
      </c>
      <c r="H80" s="28">
        <v>0</v>
      </c>
      <c r="I80" s="30">
        <f>ROUND(G80*H80,P4)</f>
        <v>0</v>
      </c>
      <c r="L80" s="31">
        <v>0</v>
      </c>
      <c r="M80" s="24">
        <f>ROUND(G80*L80,P4)</f>
        <v>0</v>
      </c>
      <c r="N80" s="25" t="s">
        <v>635</v>
      </c>
      <c r="O80" s="32">
        <f>M80*AA80</f>
        <v>0</v>
      </c>
      <c r="P80" s="1">
        <v>3</v>
      </c>
      <c r="AA80" s="1">
        <f>IF(P80=1,$O$3,IF(P80=2,$O$4,$O$5))</f>
        <v>0</v>
      </c>
    </row>
    <row r="81">
      <c r="A81" s="1" t="s">
        <v>639</v>
      </c>
      <c r="E81" s="27" t="s">
        <v>9176</v>
      </c>
    </row>
    <row r="82" ht="13">
      <c r="A82" s="1" t="s">
        <v>640</v>
      </c>
      <c r="E82" s="33" t="s">
        <v>9104</v>
      </c>
    </row>
    <row r="83" ht="409.5">
      <c r="A83" s="1" t="s">
        <v>642</v>
      </c>
      <c r="E83" s="27" t="s">
        <v>9130</v>
      </c>
    </row>
    <row r="84">
      <c r="A84" s="1" t="s">
        <v>633</v>
      </c>
      <c r="B84" s="1">
        <v>20</v>
      </c>
      <c r="C84" s="26" t="s">
        <v>9330</v>
      </c>
      <c r="D84" t="s">
        <v>635</v>
      </c>
      <c r="E84" s="27" t="s">
        <v>9331</v>
      </c>
      <c r="F84" s="28" t="s">
        <v>649</v>
      </c>
      <c r="G84" s="29">
        <v>45.850000000000001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9660</v>
      </c>
    </row>
    <row r="87">
      <c r="A87" s="1" t="s">
        <v>642</v>
      </c>
      <c r="E87" s="27" t="s">
        <v>1313</v>
      </c>
    </row>
    <row r="88">
      <c r="A88" s="1" t="s">
        <v>633</v>
      </c>
      <c r="B88" s="1">
        <v>21</v>
      </c>
      <c r="C88" s="26" t="s">
        <v>9332</v>
      </c>
      <c r="D88" t="s">
        <v>635</v>
      </c>
      <c r="E88" s="27" t="s">
        <v>9333</v>
      </c>
      <c r="F88" s="28" t="s">
        <v>649</v>
      </c>
      <c r="G88" s="29">
        <v>45.850000000000001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9660</v>
      </c>
    </row>
    <row r="91">
      <c r="A91" s="1" t="s">
        <v>642</v>
      </c>
      <c r="E91" s="27" t="s">
        <v>1313</v>
      </c>
    </row>
    <row r="92" ht="13">
      <c r="A92" s="1" t="s">
        <v>630</v>
      </c>
      <c r="C92" s="22" t="s">
        <v>1889</v>
      </c>
      <c r="E92" s="23" t="s">
        <v>6709</v>
      </c>
      <c r="L92" s="24">
        <f>SUMIFS(L93:L96,A93:A96,"P")</f>
        <v>0</v>
      </c>
      <c r="M92" s="24">
        <f>SUMIFS(M93:M96,A93:A96,"P")</f>
        <v>0</v>
      </c>
      <c r="N92" s="25"/>
    </row>
    <row r="93">
      <c r="A93" s="1" t="s">
        <v>633</v>
      </c>
      <c r="B93" s="1">
        <v>22</v>
      </c>
      <c r="C93" s="26" t="s">
        <v>9334</v>
      </c>
      <c r="D93" t="s">
        <v>635</v>
      </c>
      <c r="E93" s="27" t="s">
        <v>9335</v>
      </c>
      <c r="F93" s="28" t="s">
        <v>649</v>
      </c>
      <c r="G93" s="29">
        <v>10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9135</v>
      </c>
    </row>
    <row r="96">
      <c r="A96" s="1" t="s">
        <v>642</v>
      </c>
      <c r="E96" s="27" t="s">
        <v>1313</v>
      </c>
    </row>
    <row r="97" ht="13">
      <c r="A97" s="1" t="s">
        <v>630</v>
      </c>
      <c r="C97" s="22" t="s">
        <v>1724</v>
      </c>
      <c r="E97" s="23" t="s">
        <v>1725</v>
      </c>
      <c r="L97" s="24">
        <f>SUMIFS(L98:L101,A98:A101,"P")</f>
        <v>0</v>
      </c>
      <c r="M97" s="24">
        <f>SUMIFS(M98:M101,A98:A101,"P")</f>
        <v>0</v>
      </c>
      <c r="N97" s="25"/>
    </row>
    <row r="98" ht="25">
      <c r="A98" s="1" t="s">
        <v>633</v>
      </c>
      <c r="B98" s="1">
        <v>1</v>
      </c>
      <c r="C98" s="26" t="s">
        <v>1726</v>
      </c>
      <c r="D98" t="s">
        <v>1727</v>
      </c>
      <c r="E98" s="27" t="s">
        <v>1728</v>
      </c>
      <c r="F98" s="28" t="s">
        <v>1729</v>
      </c>
      <c r="G98" s="29">
        <v>47.195999999999998</v>
      </c>
      <c r="H98" s="28">
        <v>0</v>
      </c>
      <c r="I98" s="30">
        <f>ROUND(G98*H98,P4)</f>
        <v>0</v>
      </c>
      <c r="L98" s="31">
        <v>0</v>
      </c>
      <c r="M98" s="24">
        <f>ROUND(G98*L98,P4)</f>
        <v>0</v>
      </c>
      <c r="N98" s="25" t="s">
        <v>1730</v>
      </c>
      <c r="O98" s="32">
        <f>M98*AA98</f>
        <v>0</v>
      </c>
      <c r="P98" s="1">
        <v>3</v>
      </c>
      <c r="AA98" s="1">
        <f>IF(P98=1,$O$3,IF(P98=2,$O$4,$O$5))</f>
        <v>0</v>
      </c>
    </row>
    <row r="99" ht="25">
      <c r="A99" s="1" t="s">
        <v>639</v>
      </c>
      <c r="E99" s="27" t="s">
        <v>1731</v>
      </c>
    </row>
    <row r="100" ht="13">
      <c r="A100" s="1" t="s">
        <v>640</v>
      </c>
      <c r="E100" s="33" t="s">
        <v>9104</v>
      </c>
    </row>
    <row r="101" ht="187.5">
      <c r="A101" s="1" t="s">
        <v>642</v>
      </c>
      <c r="E101" s="27" t="s">
        <v>3628</v>
      </c>
    </row>
  </sheetData>
  <sheetProtection sheet="1" objects="1" scenarios="1" spinCount="100000" saltValue="vRGFI/bu36eS3MjLR7+kqYFOtT4BB/vvlf/A4yZjGfOk0fyKjehztpye1KzUymSc17DRyHahIowWGYbW+cYluA==" hashValue="+yjlA715P2W4YORpI7M7ptLdEL42zM39ORjEgeIU02ZfugmZQRdridvUyiF6kDL9RuBJF90f/VkWAs+LGoq3O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9662</v>
      </c>
      <c r="E8" s="23" t="s">
        <v>374</v>
      </c>
      <c r="L8" s="24">
        <f>L9</f>
        <v>0</v>
      </c>
      <c r="M8" s="24">
        <f>M9</f>
        <v>0</v>
      </c>
      <c r="N8" s="25"/>
    </row>
    <row r="9" ht="13">
      <c r="A9" s="1" t="s">
        <v>630</v>
      </c>
      <c r="C9" s="22" t="s">
        <v>861</v>
      </c>
      <c r="E9" s="23" t="s">
        <v>1388</v>
      </c>
      <c r="L9" s="24">
        <f>SUMIFS(L10:L25,A10:A25,"P")</f>
        <v>0</v>
      </c>
      <c r="M9" s="24">
        <f>SUMIFS(M10:M25,A10:A25,"P")</f>
        <v>0</v>
      </c>
      <c r="N9" s="25"/>
    </row>
    <row r="10">
      <c r="A10" s="1" t="s">
        <v>633</v>
      </c>
      <c r="B10" s="1">
        <v>1</v>
      </c>
      <c r="C10" s="26" t="s">
        <v>1399</v>
      </c>
      <c r="D10" t="s">
        <v>635</v>
      </c>
      <c r="E10" s="27" t="s">
        <v>1400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9117</v>
      </c>
    </row>
    <row r="13">
      <c r="A13" s="1" t="s">
        <v>642</v>
      </c>
      <c r="E13" s="27" t="s">
        <v>1313</v>
      </c>
    </row>
    <row r="14">
      <c r="A14" s="1" t="s">
        <v>633</v>
      </c>
      <c r="B14" s="1">
        <v>2</v>
      </c>
      <c r="C14" s="26" t="s">
        <v>883</v>
      </c>
      <c r="D14" t="s">
        <v>635</v>
      </c>
      <c r="E14" s="27" t="s">
        <v>884</v>
      </c>
      <c r="F14" s="28" t="s">
        <v>869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9424</v>
      </c>
    </row>
    <row r="17">
      <c r="A17" s="1" t="s">
        <v>642</v>
      </c>
      <c r="E17" s="27" t="s">
        <v>1313</v>
      </c>
    </row>
    <row r="18">
      <c r="A18" s="1" t="s">
        <v>633</v>
      </c>
      <c r="B18" s="1">
        <v>3</v>
      </c>
      <c r="C18" s="26" t="s">
        <v>9663</v>
      </c>
      <c r="D18" t="s">
        <v>635</v>
      </c>
      <c r="E18" s="27" t="s">
        <v>9664</v>
      </c>
      <c r="F18" s="28" t="s">
        <v>865</v>
      </c>
      <c r="G18" s="29">
        <v>35</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9665</v>
      </c>
    </row>
    <row r="21">
      <c r="A21" s="1" t="s">
        <v>642</v>
      </c>
      <c r="E21" s="27" t="s">
        <v>9666</v>
      </c>
    </row>
    <row r="22">
      <c r="A22" s="1" t="s">
        <v>633</v>
      </c>
      <c r="B22" s="1">
        <v>4</v>
      </c>
      <c r="C22" s="26" t="s">
        <v>3761</v>
      </c>
      <c r="D22" t="s">
        <v>635</v>
      </c>
      <c r="E22" s="27" t="s">
        <v>3762</v>
      </c>
      <c r="F22" s="28" t="s">
        <v>869</v>
      </c>
      <c r="G22" s="29">
        <v>1</v>
      </c>
      <c r="H22" s="28">
        <v>0</v>
      </c>
      <c r="I22" s="30">
        <f>ROUND(G22*H22,P4)</f>
        <v>0</v>
      </c>
      <c r="L22" s="31">
        <v>0</v>
      </c>
      <c r="M22" s="24">
        <f>ROUND(G22*L22,P4)</f>
        <v>0</v>
      </c>
      <c r="N22" s="25" t="s">
        <v>638</v>
      </c>
      <c r="O22" s="32">
        <f>M22*AA22</f>
        <v>0</v>
      </c>
      <c r="P22" s="1">
        <v>3</v>
      </c>
      <c r="AA22" s="1">
        <f>IF(P22=1,$O$3,IF(P22=2,$O$4,$O$5))</f>
        <v>0</v>
      </c>
    </row>
    <row r="23">
      <c r="A23" s="1" t="s">
        <v>639</v>
      </c>
      <c r="E23" s="27" t="s">
        <v>9077</v>
      </c>
    </row>
    <row r="24" ht="13">
      <c r="A24" s="1" t="s">
        <v>640</v>
      </c>
      <c r="E24" s="33" t="s">
        <v>5326</v>
      </c>
    </row>
    <row r="25">
      <c r="A25" s="1" t="s">
        <v>642</v>
      </c>
      <c r="E25" s="27" t="s">
        <v>1313</v>
      </c>
    </row>
  </sheetData>
  <sheetProtection sheet="1" objects="1" scenarios="1" spinCount="100000" saltValue="yDoy/SvxjMbMu1/0Z4JgkxeTRyyWP0EhMHh5PMsW4FknreHpFLmZfaiuKK8rfKjokST/YmIpKGM6zg3w+z0ilQ==" hashValue="Hcd4cFy9XJhDoX8gKjeGfHcMvRaIyG8pSyhqcdL/xC5H3MuqKshmzJ7nfyqQiFSIkapuHePM/C3h3z7OipzI3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9667</v>
      </c>
      <c r="E8" s="23" t="s">
        <v>401</v>
      </c>
      <c r="L8" s="24">
        <f>L9+L34+L51+L60</f>
        <v>0</v>
      </c>
      <c r="M8" s="24">
        <f>M9+M34+M51+M60</f>
        <v>0</v>
      </c>
      <c r="N8" s="25"/>
    </row>
    <row r="9" ht="13">
      <c r="A9" s="1" t="s">
        <v>630</v>
      </c>
      <c r="C9" s="22" t="s">
        <v>3923</v>
      </c>
      <c r="E9" s="23" t="s">
        <v>3924</v>
      </c>
      <c r="L9" s="24">
        <f>SUMIFS(L10:L33,A10:A33,"P")</f>
        <v>0</v>
      </c>
      <c r="M9" s="24">
        <f>SUMIFS(M10:M33,A10:A33,"P")</f>
        <v>0</v>
      </c>
      <c r="N9" s="25"/>
    </row>
    <row r="10">
      <c r="A10" s="1" t="s">
        <v>633</v>
      </c>
      <c r="B10" s="1">
        <v>1</v>
      </c>
      <c r="C10" s="26" t="s">
        <v>9668</v>
      </c>
      <c r="D10" t="s">
        <v>635</v>
      </c>
      <c r="E10" s="27" t="s">
        <v>9669</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9670</v>
      </c>
    </row>
    <row r="12" ht="13">
      <c r="A12" s="1" t="s">
        <v>640</v>
      </c>
      <c r="E12" s="33" t="s">
        <v>9671</v>
      </c>
    </row>
    <row r="13">
      <c r="A13" s="1" t="s">
        <v>642</v>
      </c>
      <c r="E13" s="27" t="s">
        <v>1313</v>
      </c>
    </row>
    <row r="14">
      <c r="A14" s="1" t="s">
        <v>633</v>
      </c>
      <c r="B14" s="1">
        <v>2</v>
      </c>
      <c r="C14" s="26" t="s">
        <v>9672</v>
      </c>
      <c r="D14" t="s">
        <v>635</v>
      </c>
      <c r="E14" s="27" t="s">
        <v>9673</v>
      </c>
      <c r="F14" s="28" t="s">
        <v>9400</v>
      </c>
      <c r="G14" s="29">
        <v>1</v>
      </c>
      <c r="H14" s="28">
        <v>0</v>
      </c>
      <c r="I14" s="30">
        <f>ROUND(G14*H14,P4)</f>
        <v>0</v>
      </c>
      <c r="L14" s="31">
        <v>0</v>
      </c>
      <c r="M14" s="24">
        <f>ROUND(G14*L14,P4)</f>
        <v>0</v>
      </c>
      <c r="N14" s="25" t="s">
        <v>635</v>
      </c>
      <c r="O14" s="32">
        <f>M14*AA14</f>
        <v>0</v>
      </c>
      <c r="P14" s="1">
        <v>3</v>
      </c>
      <c r="AA14" s="1">
        <f>IF(P14=1,$O$3,IF(P14=2,$O$4,$O$5))</f>
        <v>0</v>
      </c>
    </row>
    <row r="15">
      <c r="A15" s="1" t="s">
        <v>639</v>
      </c>
      <c r="E15" s="27" t="s">
        <v>9674</v>
      </c>
    </row>
    <row r="16" ht="13">
      <c r="A16" s="1" t="s">
        <v>640</v>
      </c>
      <c r="E16" s="33" t="s">
        <v>9349</v>
      </c>
    </row>
    <row r="17">
      <c r="A17" s="1" t="s">
        <v>642</v>
      </c>
      <c r="E17" s="27" t="s">
        <v>1313</v>
      </c>
    </row>
    <row r="18">
      <c r="A18" s="1" t="s">
        <v>633</v>
      </c>
      <c r="B18" s="1">
        <v>3</v>
      </c>
      <c r="C18" s="26" t="s">
        <v>9346</v>
      </c>
      <c r="D18" t="s">
        <v>635</v>
      </c>
      <c r="E18" s="27" t="s">
        <v>9347</v>
      </c>
      <c r="F18" s="28" t="s">
        <v>8962</v>
      </c>
      <c r="G18" s="29">
        <v>1</v>
      </c>
      <c r="H18" s="28">
        <v>0</v>
      </c>
      <c r="I18" s="30">
        <f>ROUND(G18*H18,P4)</f>
        <v>0</v>
      </c>
      <c r="L18" s="31">
        <v>0</v>
      </c>
      <c r="M18" s="24">
        <f>ROUND(G18*L18,P4)</f>
        <v>0</v>
      </c>
      <c r="N18" s="25" t="s">
        <v>635</v>
      </c>
      <c r="O18" s="32">
        <f>M18*AA18</f>
        <v>0</v>
      </c>
      <c r="P18" s="1">
        <v>3</v>
      </c>
      <c r="AA18" s="1">
        <f>IF(P18=1,$O$3,IF(P18=2,$O$4,$O$5))</f>
        <v>0</v>
      </c>
    </row>
    <row r="19">
      <c r="A19" s="1" t="s">
        <v>639</v>
      </c>
      <c r="E19" s="27" t="s">
        <v>9675</v>
      </c>
    </row>
    <row r="20" ht="13">
      <c r="A20" s="1" t="s">
        <v>640</v>
      </c>
      <c r="E20" s="33" t="s">
        <v>9349</v>
      </c>
    </row>
    <row r="21">
      <c r="A21" s="1" t="s">
        <v>642</v>
      </c>
      <c r="E21" s="27" t="s">
        <v>1313</v>
      </c>
    </row>
    <row r="22">
      <c r="A22" s="1" t="s">
        <v>633</v>
      </c>
      <c r="B22" s="1">
        <v>4</v>
      </c>
      <c r="C22" s="26" t="s">
        <v>8955</v>
      </c>
      <c r="D22" t="s">
        <v>635</v>
      </c>
      <c r="E22" s="27" t="s">
        <v>8956</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9350</v>
      </c>
    </row>
    <row r="24" ht="13">
      <c r="A24" s="1" t="s">
        <v>640</v>
      </c>
      <c r="E24" s="33" t="s">
        <v>9349</v>
      </c>
    </row>
    <row r="25">
      <c r="A25" s="1" t="s">
        <v>642</v>
      </c>
      <c r="E25" s="27" t="s">
        <v>1313</v>
      </c>
    </row>
    <row r="26">
      <c r="A26" s="1" t="s">
        <v>633</v>
      </c>
      <c r="B26" s="1">
        <v>5</v>
      </c>
      <c r="C26" s="26" t="s">
        <v>8959</v>
      </c>
      <c r="D26" t="s">
        <v>635</v>
      </c>
      <c r="E26" s="27" t="s">
        <v>1816</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9349</v>
      </c>
    </row>
    <row r="29">
      <c r="A29" s="1" t="s">
        <v>642</v>
      </c>
      <c r="E29" s="27" t="s">
        <v>1313</v>
      </c>
    </row>
    <row r="30">
      <c r="A30" s="1" t="s">
        <v>633</v>
      </c>
      <c r="B30" s="1">
        <v>6</v>
      </c>
      <c r="C30" s="26" t="s">
        <v>9352</v>
      </c>
      <c r="D30" t="s">
        <v>635</v>
      </c>
      <c r="E30" s="27" t="s">
        <v>9353</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9676</v>
      </c>
    </row>
    <row r="32" ht="13">
      <c r="A32" s="1" t="s">
        <v>640</v>
      </c>
      <c r="E32" s="33" t="s">
        <v>9349</v>
      </c>
    </row>
    <row r="33">
      <c r="A33" s="1" t="s">
        <v>642</v>
      </c>
      <c r="E33" s="27" t="s">
        <v>1313</v>
      </c>
    </row>
    <row r="34" ht="13">
      <c r="A34" s="1" t="s">
        <v>630</v>
      </c>
      <c r="C34" s="22" t="s">
        <v>861</v>
      </c>
      <c r="E34" s="23" t="s">
        <v>1388</v>
      </c>
      <c r="L34" s="24">
        <f>SUMIFS(L35:L50,A35:A50,"P")</f>
        <v>0</v>
      </c>
      <c r="M34" s="24">
        <f>SUMIFS(M35:M50,A35:A50,"P")</f>
        <v>0</v>
      </c>
      <c r="N34" s="25"/>
    </row>
    <row r="35">
      <c r="A35" s="1" t="s">
        <v>633</v>
      </c>
      <c r="B35" s="1">
        <v>7</v>
      </c>
      <c r="C35" s="26" t="s">
        <v>9462</v>
      </c>
      <c r="D35" t="s">
        <v>635</v>
      </c>
      <c r="E35" s="27" t="s">
        <v>9463</v>
      </c>
      <c r="F35" s="28" t="s">
        <v>869</v>
      </c>
      <c r="G35" s="29">
        <v>23.625</v>
      </c>
      <c r="H35" s="28">
        <v>0</v>
      </c>
      <c r="I35" s="30">
        <f>ROUND(G35*H35,P4)</f>
        <v>0</v>
      </c>
      <c r="L35" s="31">
        <v>0</v>
      </c>
      <c r="M35" s="24">
        <f>ROUND(G35*L35,P4)</f>
        <v>0</v>
      </c>
      <c r="N35" s="25" t="s">
        <v>638</v>
      </c>
      <c r="O35" s="32">
        <f>M35*AA35</f>
        <v>0</v>
      </c>
      <c r="P35" s="1">
        <v>3</v>
      </c>
      <c r="AA35" s="1">
        <f>IF(P35=1,$O$3,IF(P35=2,$O$4,$O$5))</f>
        <v>0</v>
      </c>
    </row>
    <row r="36">
      <c r="A36" s="1" t="s">
        <v>639</v>
      </c>
      <c r="E36" s="27" t="s">
        <v>9677</v>
      </c>
    </row>
    <row r="37" ht="13">
      <c r="A37" s="1" t="s">
        <v>640</v>
      </c>
      <c r="E37" s="33" t="s">
        <v>9678</v>
      </c>
    </row>
    <row r="38">
      <c r="A38" s="1" t="s">
        <v>642</v>
      </c>
      <c r="E38" s="27" t="s">
        <v>1313</v>
      </c>
    </row>
    <row r="39" ht="25">
      <c r="A39" s="1" t="s">
        <v>633</v>
      </c>
      <c r="B39" s="1">
        <v>8</v>
      </c>
      <c r="C39" s="26" t="s">
        <v>9466</v>
      </c>
      <c r="D39" t="s">
        <v>635</v>
      </c>
      <c r="E39" s="27" t="s">
        <v>9467</v>
      </c>
      <c r="F39" s="28" t="s">
        <v>869</v>
      </c>
      <c r="G39" s="29">
        <v>23.625</v>
      </c>
      <c r="H39" s="28">
        <v>0</v>
      </c>
      <c r="I39" s="30">
        <f>ROUND(G39*H39,P4)</f>
        <v>0</v>
      </c>
      <c r="L39" s="31">
        <v>0</v>
      </c>
      <c r="M39" s="24">
        <f>ROUND(G39*L39,P4)</f>
        <v>0</v>
      </c>
      <c r="N39" s="25" t="s">
        <v>638</v>
      </c>
      <c r="O39" s="32">
        <f>M39*AA39</f>
        <v>0</v>
      </c>
      <c r="P39" s="1">
        <v>3</v>
      </c>
      <c r="AA39" s="1">
        <f>IF(P39=1,$O$3,IF(P39=2,$O$4,$O$5))</f>
        <v>0</v>
      </c>
    </row>
    <row r="40" ht="25">
      <c r="A40" s="1" t="s">
        <v>639</v>
      </c>
      <c r="E40" s="27" t="s">
        <v>9679</v>
      </c>
    </row>
    <row r="41" ht="13">
      <c r="A41" s="1" t="s">
        <v>640</v>
      </c>
      <c r="E41" s="33" t="s">
        <v>9678</v>
      </c>
    </row>
    <row r="42">
      <c r="A42" s="1" t="s">
        <v>642</v>
      </c>
      <c r="E42" s="27" t="s">
        <v>1313</v>
      </c>
    </row>
    <row r="43">
      <c r="A43" s="1" t="s">
        <v>633</v>
      </c>
      <c r="B43" s="1">
        <v>9</v>
      </c>
      <c r="C43" s="26" t="s">
        <v>1396</v>
      </c>
      <c r="D43" t="s">
        <v>635</v>
      </c>
      <c r="E43" s="27" t="s">
        <v>1397</v>
      </c>
      <c r="F43" s="28" t="s">
        <v>869</v>
      </c>
      <c r="G43" s="29">
        <v>184</v>
      </c>
      <c r="H43" s="28">
        <v>0</v>
      </c>
      <c r="I43" s="30">
        <f>ROUND(G43*H43,P4)</f>
        <v>0</v>
      </c>
      <c r="L43" s="31">
        <v>0</v>
      </c>
      <c r="M43" s="24">
        <f>ROUND(G43*L43,P4)</f>
        <v>0</v>
      </c>
      <c r="N43" s="25" t="s">
        <v>638</v>
      </c>
      <c r="O43" s="32">
        <f>M43*AA43</f>
        <v>0</v>
      </c>
      <c r="P43" s="1">
        <v>3</v>
      </c>
      <c r="AA43" s="1">
        <f>IF(P43=1,$O$3,IF(P43=2,$O$4,$O$5))</f>
        <v>0</v>
      </c>
    </row>
    <row r="44" ht="37.5">
      <c r="A44" s="1" t="s">
        <v>639</v>
      </c>
      <c r="E44" s="27" t="s">
        <v>9680</v>
      </c>
    </row>
    <row r="45" ht="13">
      <c r="A45" s="1" t="s">
        <v>640</v>
      </c>
      <c r="E45" s="33" t="s">
        <v>9681</v>
      </c>
    </row>
    <row r="46">
      <c r="A46" s="1" t="s">
        <v>642</v>
      </c>
      <c r="E46" s="27" t="s">
        <v>1313</v>
      </c>
    </row>
    <row r="47">
      <c r="A47" s="1" t="s">
        <v>633</v>
      </c>
      <c r="B47" s="1">
        <v>10</v>
      </c>
      <c r="C47" s="26" t="s">
        <v>883</v>
      </c>
      <c r="D47" t="s">
        <v>635</v>
      </c>
      <c r="E47" s="27" t="s">
        <v>884</v>
      </c>
      <c r="F47" s="28" t="s">
        <v>869</v>
      </c>
      <c r="G47" s="29">
        <v>184</v>
      </c>
      <c r="H47" s="28">
        <v>0</v>
      </c>
      <c r="I47" s="30">
        <f>ROUND(G47*H47,P4)</f>
        <v>0</v>
      </c>
      <c r="L47" s="31">
        <v>0</v>
      </c>
      <c r="M47" s="24">
        <f>ROUND(G47*L47,P4)</f>
        <v>0</v>
      </c>
      <c r="N47" s="25" t="s">
        <v>638</v>
      </c>
      <c r="O47" s="32">
        <f>M47*AA47</f>
        <v>0</v>
      </c>
      <c r="P47" s="1">
        <v>3</v>
      </c>
      <c r="AA47" s="1">
        <f>IF(P47=1,$O$3,IF(P47=2,$O$4,$O$5))</f>
        <v>0</v>
      </c>
    </row>
    <row r="48">
      <c r="A48" s="1" t="s">
        <v>639</v>
      </c>
      <c r="E48" s="27" t="s">
        <v>9682</v>
      </c>
    </row>
    <row r="49" ht="13">
      <c r="A49" s="1" t="s">
        <v>640</v>
      </c>
      <c r="E49" s="33" t="s">
        <v>9681</v>
      </c>
    </row>
    <row r="50">
      <c r="A50" s="1" t="s">
        <v>642</v>
      </c>
      <c r="E50" s="27" t="s">
        <v>1313</v>
      </c>
    </row>
    <row r="51" ht="13">
      <c r="A51" s="1" t="s">
        <v>630</v>
      </c>
      <c r="C51" s="22" t="s">
        <v>886</v>
      </c>
      <c r="E51" s="23" t="s">
        <v>4337</v>
      </c>
      <c r="L51" s="24">
        <f>SUMIFS(L52:L59,A52:A59,"P")</f>
        <v>0</v>
      </c>
      <c r="M51" s="24">
        <f>SUMIFS(M52:M59,A52:A59,"P")</f>
        <v>0</v>
      </c>
      <c r="N51" s="25"/>
    </row>
    <row r="52">
      <c r="A52" s="1" t="s">
        <v>633</v>
      </c>
      <c r="B52" s="1">
        <v>11</v>
      </c>
      <c r="C52" s="26" t="s">
        <v>9482</v>
      </c>
      <c r="D52" t="s">
        <v>635</v>
      </c>
      <c r="E52" s="27" t="s">
        <v>9483</v>
      </c>
      <c r="F52" s="28" t="s">
        <v>865</v>
      </c>
      <c r="G52" s="29">
        <v>157.5</v>
      </c>
      <c r="H52" s="28">
        <v>0</v>
      </c>
      <c r="I52" s="30">
        <f>ROUND(G52*H52,P4)</f>
        <v>0</v>
      </c>
      <c r="L52" s="31">
        <v>0</v>
      </c>
      <c r="M52" s="24">
        <f>ROUND(G52*L52,P4)</f>
        <v>0</v>
      </c>
      <c r="N52" s="25" t="s">
        <v>638</v>
      </c>
      <c r="O52" s="32">
        <f>M52*AA52</f>
        <v>0</v>
      </c>
      <c r="P52" s="1">
        <v>3</v>
      </c>
      <c r="AA52" s="1">
        <f>IF(P52=1,$O$3,IF(P52=2,$O$4,$O$5))</f>
        <v>0</v>
      </c>
    </row>
    <row r="53" ht="25">
      <c r="A53" s="1" t="s">
        <v>639</v>
      </c>
      <c r="E53" s="27" t="s">
        <v>9683</v>
      </c>
    </row>
    <row r="54" ht="13">
      <c r="A54" s="1" t="s">
        <v>640</v>
      </c>
      <c r="E54" s="33" t="s">
        <v>9684</v>
      </c>
    </row>
    <row r="55">
      <c r="A55" s="1" t="s">
        <v>642</v>
      </c>
      <c r="E55" s="27" t="s">
        <v>1313</v>
      </c>
    </row>
    <row r="56">
      <c r="A56" s="1" t="s">
        <v>633</v>
      </c>
      <c r="B56" s="1">
        <v>12</v>
      </c>
      <c r="C56" s="26" t="s">
        <v>9486</v>
      </c>
      <c r="D56" t="s">
        <v>635</v>
      </c>
      <c r="E56" s="27" t="s">
        <v>9487</v>
      </c>
      <c r="F56" s="28" t="s">
        <v>869</v>
      </c>
      <c r="G56" s="29">
        <v>23.625</v>
      </c>
      <c r="H56" s="28">
        <v>0</v>
      </c>
      <c r="I56" s="30">
        <f>ROUND(G56*H56,P4)</f>
        <v>0</v>
      </c>
      <c r="L56" s="31">
        <v>0</v>
      </c>
      <c r="M56" s="24">
        <f>ROUND(G56*L56,P4)</f>
        <v>0</v>
      </c>
      <c r="N56" s="25" t="s">
        <v>635</v>
      </c>
      <c r="O56" s="32">
        <f>M56*AA56</f>
        <v>0</v>
      </c>
      <c r="P56" s="1">
        <v>3</v>
      </c>
      <c r="AA56" s="1">
        <f>IF(P56=1,$O$3,IF(P56=2,$O$4,$O$5))</f>
        <v>0</v>
      </c>
    </row>
    <row r="57" ht="37.5">
      <c r="A57" s="1" t="s">
        <v>639</v>
      </c>
      <c r="E57" s="27" t="s">
        <v>9685</v>
      </c>
    </row>
    <row r="58" ht="13">
      <c r="A58" s="1" t="s">
        <v>640</v>
      </c>
      <c r="E58" s="33" t="s">
        <v>9686</v>
      </c>
    </row>
    <row r="59">
      <c r="A59" s="1" t="s">
        <v>642</v>
      </c>
      <c r="E59" s="27" t="s">
        <v>1313</v>
      </c>
    </row>
    <row r="60" ht="13">
      <c r="A60" s="1" t="s">
        <v>630</v>
      </c>
      <c r="C60" s="22" t="s">
        <v>4738</v>
      </c>
      <c r="E60" s="23" t="s">
        <v>5475</v>
      </c>
      <c r="L60" s="24">
        <f>SUMIFS(L61:L64,A61:A64,"P")</f>
        <v>0</v>
      </c>
      <c r="M60" s="24">
        <f>SUMIFS(M61:M64,A61:A64,"P")</f>
        <v>0</v>
      </c>
      <c r="N60" s="25"/>
    </row>
    <row r="61">
      <c r="A61" s="1" t="s">
        <v>633</v>
      </c>
      <c r="B61" s="1">
        <v>13</v>
      </c>
      <c r="C61" s="26" t="s">
        <v>9687</v>
      </c>
      <c r="D61" t="s">
        <v>635</v>
      </c>
      <c r="E61" s="27" t="s">
        <v>9688</v>
      </c>
      <c r="F61" s="28" t="s">
        <v>9689</v>
      </c>
      <c r="G61" s="29">
        <v>1</v>
      </c>
      <c r="H61" s="28">
        <v>0</v>
      </c>
      <c r="I61" s="30">
        <f>ROUND(G61*H61,P4)</f>
        <v>0</v>
      </c>
      <c r="L61" s="31">
        <v>0</v>
      </c>
      <c r="M61" s="24">
        <f>ROUND(G61*L61,P4)</f>
        <v>0</v>
      </c>
      <c r="N61" s="25" t="s">
        <v>635</v>
      </c>
      <c r="O61" s="32">
        <f>M61*AA61</f>
        <v>0</v>
      </c>
      <c r="P61" s="1">
        <v>3</v>
      </c>
      <c r="AA61" s="1">
        <f>IF(P61=1,$O$3,IF(P61=2,$O$4,$O$5))</f>
        <v>0</v>
      </c>
    </row>
    <row r="62" ht="25">
      <c r="A62" s="1" t="s">
        <v>639</v>
      </c>
      <c r="E62" s="27" t="s">
        <v>9690</v>
      </c>
    </row>
    <row r="63" ht="13">
      <c r="A63" s="1" t="s">
        <v>640</v>
      </c>
      <c r="E63" s="33" t="s">
        <v>9349</v>
      </c>
    </row>
    <row r="64">
      <c r="A64" s="1" t="s">
        <v>642</v>
      </c>
      <c r="E64" s="27" t="s">
        <v>1313</v>
      </c>
    </row>
  </sheetData>
  <sheetProtection sheet="1" objects="1" scenarios="1" spinCount="100000" saltValue="iuRb85jFu3uqeLfDu2ORv7DABekf8iIS/Lcoukzdt1VO37TSZGoZWNmcEPu9xabD/icucg4HhTWYfhgDbe/qPQ==" hashValue="vnpycMt7PpqJrttvpa5p98WZoYd6M3nWd0aN9vEA526QVdKC5yQTLJKH49gaPIMsi2hhhKR7Fw6DgwNSCzLsm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COUNTIFS(L8:L145,"=0",A8:A145,"P")+COUNTIFS(L8:L145,"",A8:A145,"P")+SUM(Q8:Q145)</f>
        <v>0</v>
      </c>
    </row>
    <row r="8" ht="13">
      <c r="A8" s="1" t="s">
        <v>628</v>
      </c>
      <c r="C8" s="22" t="s">
        <v>9691</v>
      </c>
      <c r="E8" s="23" t="s">
        <v>403</v>
      </c>
      <c r="L8" s="24">
        <f>L9+L22+L63+L68+L77+L82+L135+L140</f>
        <v>0</v>
      </c>
      <c r="M8" s="24">
        <f>M9+M22+M63+M68+M77+M82+M135+M140</f>
        <v>0</v>
      </c>
      <c r="N8" s="25"/>
    </row>
    <row r="9" ht="13">
      <c r="A9" s="1" t="s">
        <v>630</v>
      </c>
      <c r="C9" s="22" t="s">
        <v>3923</v>
      </c>
      <c r="E9" s="23" t="s">
        <v>3924</v>
      </c>
      <c r="L9" s="24">
        <f>SUMIFS(L10:L21,A10:A21,"P")</f>
        <v>0</v>
      </c>
      <c r="M9" s="24">
        <f>SUMIFS(M10:M21,A10:A21,"P")</f>
        <v>0</v>
      </c>
      <c r="N9" s="25"/>
    </row>
    <row r="10">
      <c r="A10" s="1" t="s">
        <v>633</v>
      </c>
      <c r="B10" s="1">
        <v>1</v>
      </c>
      <c r="C10" s="26" t="s">
        <v>8955</v>
      </c>
      <c r="D10" t="s">
        <v>635</v>
      </c>
      <c r="E10" s="27" t="s">
        <v>8956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9350</v>
      </c>
    </row>
    <row r="12" ht="13">
      <c r="A12" s="1" t="s">
        <v>640</v>
      </c>
      <c r="E12" s="33" t="s">
        <v>9349</v>
      </c>
    </row>
    <row r="13">
      <c r="A13" s="1" t="s">
        <v>642</v>
      </c>
      <c r="E13" s="27" t="s">
        <v>1313</v>
      </c>
    </row>
    <row r="14">
      <c r="A14" s="1" t="s">
        <v>633</v>
      </c>
      <c r="B14" s="1">
        <v>2</v>
      </c>
      <c r="C14" s="26" t="s">
        <v>8959</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9349</v>
      </c>
    </row>
    <row r="17">
      <c r="A17" s="1" t="s">
        <v>642</v>
      </c>
      <c r="E17" s="27" t="s">
        <v>1313</v>
      </c>
    </row>
    <row r="18">
      <c r="A18" s="1" t="s">
        <v>633</v>
      </c>
      <c r="B18" s="1">
        <v>3</v>
      </c>
      <c r="C18" s="26" t="s">
        <v>8960</v>
      </c>
      <c r="D18" t="s">
        <v>635</v>
      </c>
      <c r="E18" s="27" t="s">
        <v>8961</v>
      </c>
      <c r="F18" s="28" t="s">
        <v>8962</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9349</v>
      </c>
    </row>
    <row r="21">
      <c r="A21" s="1" t="s">
        <v>642</v>
      </c>
      <c r="E21" s="27" t="s">
        <v>1313</v>
      </c>
    </row>
    <row r="22" ht="13">
      <c r="A22" s="1" t="s">
        <v>630</v>
      </c>
      <c r="C22" s="22" t="s">
        <v>861</v>
      </c>
      <c r="E22" s="23" t="s">
        <v>1388</v>
      </c>
      <c r="L22" s="24">
        <f>SUMIFS(L23:L62,A23:A62,"P")</f>
        <v>0</v>
      </c>
      <c r="M22" s="24">
        <f>SUMIFS(M23:M62,A23:A62,"P")</f>
        <v>0</v>
      </c>
      <c r="N22" s="25"/>
    </row>
    <row r="23">
      <c r="A23" s="1" t="s">
        <v>633</v>
      </c>
      <c r="B23" s="1">
        <v>5</v>
      </c>
      <c r="C23" s="26" t="s">
        <v>8786</v>
      </c>
      <c r="D23" t="s">
        <v>635</v>
      </c>
      <c r="E23" s="27" t="s">
        <v>7440</v>
      </c>
      <c r="F23" s="28" t="s">
        <v>869</v>
      </c>
      <c r="G23" s="29">
        <v>397.5</v>
      </c>
      <c r="H23" s="28">
        <v>0</v>
      </c>
      <c r="I23" s="30">
        <f>ROUND(G23*H23,P4)</f>
        <v>0</v>
      </c>
      <c r="L23" s="31">
        <v>0</v>
      </c>
      <c r="M23" s="24">
        <f>ROUND(G23*L23,P4)</f>
        <v>0</v>
      </c>
      <c r="N23" s="25" t="s">
        <v>638</v>
      </c>
      <c r="O23" s="32">
        <f>M23*AA23</f>
        <v>0</v>
      </c>
      <c r="P23" s="1">
        <v>3</v>
      </c>
      <c r="AA23" s="1">
        <f>IF(P23=1,$O$3,IF(P23=2,$O$4,$O$5))</f>
        <v>0</v>
      </c>
    </row>
    <row r="24" ht="37.5">
      <c r="A24" s="1" t="s">
        <v>639</v>
      </c>
      <c r="E24" s="27" t="s">
        <v>9692</v>
      </c>
    </row>
    <row r="25" ht="13">
      <c r="A25" s="1" t="s">
        <v>640</v>
      </c>
      <c r="E25" s="33" t="s">
        <v>9693</v>
      </c>
    </row>
    <row r="26">
      <c r="A26" s="1" t="s">
        <v>642</v>
      </c>
      <c r="E26" s="27" t="s">
        <v>1313</v>
      </c>
    </row>
    <row r="27">
      <c r="A27" s="1" t="s">
        <v>633</v>
      </c>
      <c r="B27" s="1">
        <v>6</v>
      </c>
      <c r="C27" s="26" t="s">
        <v>5874</v>
      </c>
      <c r="D27" t="s">
        <v>635</v>
      </c>
      <c r="E27" s="27" t="s">
        <v>5875</v>
      </c>
      <c r="F27" s="28" t="s">
        <v>869</v>
      </c>
      <c r="G27" s="29">
        <v>808.39999999999998</v>
      </c>
      <c r="H27" s="28">
        <v>0</v>
      </c>
      <c r="I27" s="30">
        <f>ROUND(G27*H27,P4)</f>
        <v>0</v>
      </c>
      <c r="L27" s="31">
        <v>0</v>
      </c>
      <c r="M27" s="24">
        <f>ROUND(G27*L27,P4)</f>
        <v>0</v>
      </c>
      <c r="N27" s="25" t="s">
        <v>638</v>
      </c>
      <c r="O27" s="32">
        <f>M27*AA27</f>
        <v>0</v>
      </c>
      <c r="P27" s="1">
        <v>3</v>
      </c>
      <c r="AA27" s="1">
        <f>IF(P27=1,$O$3,IF(P27=2,$O$4,$O$5))</f>
        <v>0</v>
      </c>
    </row>
    <row r="28" ht="25">
      <c r="A28" s="1" t="s">
        <v>639</v>
      </c>
      <c r="E28" s="27" t="s">
        <v>9694</v>
      </c>
    </row>
    <row r="29" ht="13">
      <c r="A29" s="1" t="s">
        <v>640</v>
      </c>
      <c r="E29" s="33" t="s">
        <v>9695</v>
      </c>
    </row>
    <row r="30">
      <c r="A30" s="1" t="s">
        <v>642</v>
      </c>
      <c r="E30" s="27" t="s">
        <v>1313</v>
      </c>
    </row>
    <row r="31">
      <c r="A31" s="1" t="s">
        <v>633</v>
      </c>
      <c r="B31" s="1">
        <v>7</v>
      </c>
      <c r="C31" s="26" t="s">
        <v>1399</v>
      </c>
      <c r="D31" t="s">
        <v>635</v>
      </c>
      <c r="E31" s="27" t="s">
        <v>1400</v>
      </c>
      <c r="F31" s="28" t="s">
        <v>869</v>
      </c>
      <c r="G31" s="29">
        <v>584.76800000000003</v>
      </c>
      <c r="H31" s="28">
        <v>0</v>
      </c>
      <c r="I31" s="30">
        <f>ROUND(G31*H31,P4)</f>
        <v>0</v>
      </c>
      <c r="L31" s="31">
        <v>0</v>
      </c>
      <c r="M31" s="24">
        <f>ROUND(G31*L31,P4)</f>
        <v>0</v>
      </c>
      <c r="N31" s="25" t="s">
        <v>638</v>
      </c>
      <c r="O31" s="32">
        <f>M31*AA31</f>
        <v>0</v>
      </c>
      <c r="P31" s="1">
        <v>3</v>
      </c>
      <c r="AA31" s="1">
        <f>IF(P31=1,$O$3,IF(P31=2,$O$4,$O$5))</f>
        <v>0</v>
      </c>
    </row>
    <row r="32" ht="37.5">
      <c r="A32" s="1" t="s">
        <v>639</v>
      </c>
      <c r="E32" s="27" t="s">
        <v>9696</v>
      </c>
    </row>
    <row r="33" ht="13">
      <c r="A33" s="1" t="s">
        <v>640</v>
      </c>
      <c r="E33" s="33" t="s">
        <v>9697</v>
      </c>
    </row>
    <row r="34">
      <c r="A34" s="1" t="s">
        <v>642</v>
      </c>
      <c r="E34" s="27" t="s">
        <v>1313</v>
      </c>
    </row>
    <row r="35">
      <c r="A35" s="1" t="s">
        <v>633</v>
      </c>
      <c r="B35" s="1">
        <v>8</v>
      </c>
      <c r="C35" s="26" t="s">
        <v>4582</v>
      </c>
      <c r="D35" t="s">
        <v>635</v>
      </c>
      <c r="E35" s="27" t="s">
        <v>4583</v>
      </c>
      <c r="F35" s="28" t="s">
        <v>869</v>
      </c>
      <c r="G35" s="29">
        <v>982.26999999999998</v>
      </c>
      <c r="H35" s="28">
        <v>0</v>
      </c>
      <c r="I35" s="30">
        <f>ROUND(G35*H35,P4)</f>
        <v>0</v>
      </c>
      <c r="L35" s="31">
        <v>0</v>
      </c>
      <c r="M35" s="24">
        <f>ROUND(G35*L35,P4)</f>
        <v>0</v>
      </c>
      <c r="N35" s="25" t="s">
        <v>638</v>
      </c>
      <c r="O35" s="32">
        <f>M35*AA35</f>
        <v>0</v>
      </c>
      <c r="P35" s="1">
        <v>3</v>
      </c>
      <c r="AA35" s="1">
        <f>IF(P35=1,$O$3,IF(P35=2,$O$4,$O$5))</f>
        <v>0</v>
      </c>
    </row>
    <row r="36" ht="25">
      <c r="A36" s="1" t="s">
        <v>639</v>
      </c>
      <c r="E36" s="27" t="s">
        <v>9698</v>
      </c>
    </row>
    <row r="37" ht="13">
      <c r="A37" s="1" t="s">
        <v>640</v>
      </c>
      <c r="E37" s="33" t="s">
        <v>9699</v>
      </c>
    </row>
    <row r="38">
      <c r="A38" s="1" t="s">
        <v>642</v>
      </c>
      <c r="E38" s="27" t="s">
        <v>1313</v>
      </c>
    </row>
    <row r="39">
      <c r="A39" s="1" t="s">
        <v>633</v>
      </c>
      <c r="B39" s="1">
        <v>9</v>
      </c>
      <c r="C39" s="26" t="s">
        <v>883</v>
      </c>
      <c r="D39" t="s">
        <v>635</v>
      </c>
      <c r="E39" s="27" t="s">
        <v>884</v>
      </c>
      <c r="F39" s="28" t="s">
        <v>869</v>
      </c>
      <c r="G39" s="29">
        <v>410.89999999999998</v>
      </c>
      <c r="H39" s="28">
        <v>0</v>
      </c>
      <c r="I39" s="30">
        <f>ROUND(G39*H39,P4)</f>
        <v>0</v>
      </c>
      <c r="L39" s="31">
        <v>0</v>
      </c>
      <c r="M39" s="24">
        <f>ROUND(G39*L39,P4)</f>
        <v>0</v>
      </c>
      <c r="N39" s="25" t="s">
        <v>638</v>
      </c>
      <c r="O39" s="32">
        <f>M39*AA39</f>
        <v>0</v>
      </c>
      <c r="P39" s="1">
        <v>3</v>
      </c>
      <c r="AA39" s="1">
        <f>IF(P39=1,$O$3,IF(P39=2,$O$4,$O$5))</f>
        <v>0</v>
      </c>
    </row>
    <row r="40">
      <c r="A40" s="1" t="s">
        <v>639</v>
      </c>
      <c r="E40" s="27" t="s">
        <v>9700</v>
      </c>
    </row>
    <row r="41" ht="13">
      <c r="A41" s="1" t="s">
        <v>640</v>
      </c>
      <c r="E41" s="33" t="s">
        <v>9701</v>
      </c>
    </row>
    <row r="42">
      <c r="A42" s="1" t="s">
        <v>642</v>
      </c>
      <c r="E42" s="27" t="s">
        <v>1313</v>
      </c>
    </row>
    <row r="43">
      <c r="A43" s="1" t="s">
        <v>633</v>
      </c>
      <c r="B43" s="1">
        <v>10</v>
      </c>
      <c r="C43" s="26" t="s">
        <v>3761</v>
      </c>
      <c r="D43" t="s">
        <v>635</v>
      </c>
      <c r="E43" s="27" t="s">
        <v>3762</v>
      </c>
      <c r="F43" s="28" t="s">
        <v>869</v>
      </c>
      <c r="G43" s="29">
        <v>113.90000000000001</v>
      </c>
      <c r="H43" s="28">
        <v>0</v>
      </c>
      <c r="I43" s="30">
        <f>ROUND(G43*H43,P4)</f>
        <v>0</v>
      </c>
      <c r="L43" s="31">
        <v>0</v>
      </c>
      <c r="M43" s="24">
        <f>ROUND(G43*L43,P4)</f>
        <v>0</v>
      </c>
      <c r="N43" s="25" t="s">
        <v>638</v>
      </c>
      <c r="O43" s="32">
        <f>M43*AA43</f>
        <v>0</v>
      </c>
      <c r="P43" s="1">
        <v>3</v>
      </c>
      <c r="AA43" s="1">
        <f>IF(P43=1,$O$3,IF(P43=2,$O$4,$O$5))</f>
        <v>0</v>
      </c>
    </row>
    <row r="44">
      <c r="A44" s="1" t="s">
        <v>639</v>
      </c>
      <c r="E44" s="27" t="s">
        <v>9702</v>
      </c>
    </row>
    <row r="45" ht="13">
      <c r="A45" s="1" t="s">
        <v>640</v>
      </c>
      <c r="E45" s="33" t="s">
        <v>9703</v>
      </c>
    </row>
    <row r="46">
      <c r="A46" s="1" t="s">
        <v>642</v>
      </c>
      <c r="E46" s="27" t="s">
        <v>1313</v>
      </c>
    </row>
    <row r="47">
      <c r="A47" s="1" t="s">
        <v>633</v>
      </c>
      <c r="B47" s="1">
        <v>11</v>
      </c>
      <c r="C47" s="26" t="s">
        <v>6259</v>
      </c>
      <c r="D47" t="s">
        <v>635</v>
      </c>
      <c r="E47" s="27" t="s">
        <v>6260</v>
      </c>
      <c r="F47" s="28" t="s">
        <v>869</v>
      </c>
      <c r="G47" s="29">
        <v>397.5</v>
      </c>
      <c r="H47" s="28">
        <v>0</v>
      </c>
      <c r="I47" s="30">
        <f>ROUND(G47*H47,P4)</f>
        <v>0</v>
      </c>
      <c r="L47" s="31">
        <v>0</v>
      </c>
      <c r="M47" s="24">
        <f>ROUND(G47*L47,P4)</f>
        <v>0</v>
      </c>
      <c r="N47" s="25" t="s">
        <v>638</v>
      </c>
      <c r="O47" s="32">
        <f>M47*AA47</f>
        <v>0</v>
      </c>
      <c r="P47" s="1">
        <v>3</v>
      </c>
      <c r="AA47" s="1">
        <f>IF(P47=1,$O$3,IF(P47=2,$O$4,$O$5))</f>
        <v>0</v>
      </c>
    </row>
    <row r="48">
      <c r="A48" s="1" t="s">
        <v>639</v>
      </c>
      <c r="E48" s="27" t="s">
        <v>9704</v>
      </c>
    </row>
    <row r="49" ht="13">
      <c r="A49" s="1" t="s">
        <v>640</v>
      </c>
      <c r="E49" s="33" t="s">
        <v>9693</v>
      </c>
    </row>
    <row r="50">
      <c r="A50" s="1" t="s">
        <v>642</v>
      </c>
      <c r="E50" s="27" t="s">
        <v>1313</v>
      </c>
    </row>
    <row r="51">
      <c r="A51" s="1" t="s">
        <v>633</v>
      </c>
      <c r="B51" s="1">
        <v>12</v>
      </c>
      <c r="C51" s="26" t="s">
        <v>4602</v>
      </c>
      <c r="D51" t="s">
        <v>635</v>
      </c>
      <c r="E51" s="27" t="s">
        <v>4603</v>
      </c>
      <c r="F51" s="28" t="s">
        <v>865</v>
      </c>
      <c r="G51" s="29">
        <v>1325</v>
      </c>
      <c r="H51" s="28">
        <v>0</v>
      </c>
      <c r="I51" s="30">
        <f>ROUND(G51*H51,P4)</f>
        <v>0</v>
      </c>
      <c r="L51" s="31">
        <v>0</v>
      </c>
      <c r="M51" s="24">
        <f>ROUND(G51*L51,P4)</f>
        <v>0</v>
      </c>
      <c r="N51" s="25" t="s">
        <v>638</v>
      </c>
      <c r="O51" s="32">
        <f>M51*AA51</f>
        <v>0</v>
      </c>
      <c r="P51" s="1">
        <v>3</v>
      </c>
      <c r="AA51" s="1">
        <f>IF(P51=1,$O$3,IF(P51=2,$O$4,$O$5))</f>
        <v>0</v>
      </c>
    </row>
    <row r="52">
      <c r="A52" s="1" t="s">
        <v>639</v>
      </c>
      <c r="E52" s="27" t="s">
        <v>9705</v>
      </c>
    </row>
    <row r="53" ht="13">
      <c r="A53" s="1" t="s">
        <v>640</v>
      </c>
      <c r="E53" s="33" t="s">
        <v>9706</v>
      </c>
    </row>
    <row r="54">
      <c r="A54" s="1" t="s">
        <v>642</v>
      </c>
      <c r="E54" s="27" t="s">
        <v>1313</v>
      </c>
    </row>
    <row r="55">
      <c r="A55" s="1" t="s">
        <v>633</v>
      </c>
      <c r="B55" s="1">
        <v>13</v>
      </c>
      <c r="C55" s="26" t="s">
        <v>4605</v>
      </c>
      <c r="D55" t="s">
        <v>635</v>
      </c>
      <c r="E55" s="27" t="s">
        <v>4606</v>
      </c>
      <c r="F55" s="28" t="s">
        <v>865</v>
      </c>
      <c r="G55" s="29">
        <v>3975</v>
      </c>
      <c r="H55" s="28">
        <v>0</v>
      </c>
      <c r="I55" s="30">
        <f>ROUND(G55*H55,P4)</f>
        <v>0</v>
      </c>
      <c r="L55" s="31">
        <v>0</v>
      </c>
      <c r="M55" s="24">
        <f>ROUND(G55*L55,P4)</f>
        <v>0</v>
      </c>
      <c r="N55" s="25" t="s">
        <v>638</v>
      </c>
      <c r="O55" s="32">
        <f>M55*AA55</f>
        <v>0</v>
      </c>
      <c r="P55" s="1">
        <v>3</v>
      </c>
      <c r="AA55" s="1">
        <f>IF(P55=1,$O$3,IF(P55=2,$O$4,$O$5))</f>
        <v>0</v>
      </c>
    </row>
    <row r="56" ht="25">
      <c r="A56" s="1" t="s">
        <v>639</v>
      </c>
      <c r="E56" s="27" t="s">
        <v>8995</v>
      </c>
    </row>
    <row r="57" ht="13">
      <c r="A57" s="1" t="s">
        <v>640</v>
      </c>
      <c r="E57" s="33" t="s">
        <v>9707</v>
      </c>
    </row>
    <row r="58">
      <c r="A58" s="1" t="s">
        <v>642</v>
      </c>
      <c r="E58" s="27" t="s">
        <v>1313</v>
      </c>
    </row>
    <row r="59">
      <c r="A59" s="1" t="s">
        <v>633</v>
      </c>
      <c r="B59" s="1">
        <v>14</v>
      </c>
      <c r="C59" s="26" t="s">
        <v>6123</v>
      </c>
      <c r="D59" t="s">
        <v>635</v>
      </c>
      <c r="E59" s="27" t="s">
        <v>6124</v>
      </c>
      <c r="F59" s="28" t="s">
        <v>865</v>
      </c>
      <c r="G59" s="29">
        <v>1325</v>
      </c>
      <c r="H59" s="28">
        <v>0</v>
      </c>
      <c r="I59" s="30">
        <f>ROUND(G59*H59,P4)</f>
        <v>0</v>
      </c>
      <c r="L59" s="31">
        <v>0</v>
      </c>
      <c r="M59" s="24">
        <f>ROUND(G59*L59,P4)</f>
        <v>0</v>
      </c>
      <c r="N59" s="25" t="s">
        <v>638</v>
      </c>
      <c r="O59" s="32">
        <f>M59*AA59</f>
        <v>0</v>
      </c>
      <c r="P59" s="1">
        <v>3</v>
      </c>
      <c r="AA59" s="1">
        <f>IF(P59=1,$O$3,IF(P59=2,$O$4,$O$5))</f>
        <v>0</v>
      </c>
    </row>
    <row r="60">
      <c r="A60" s="1" t="s">
        <v>639</v>
      </c>
      <c r="E60" s="27" t="s">
        <v>9705</v>
      </c>
    </row>
    <row r="61" ht="13">
      <c r="A61" s="1" t="s">
        <v>640</v>
      </c>
      <c r="E61" s="33" t="s">
        <v>9706</v>
      </c>
    </row>
    <row r="62">
      <c r="A62" s="1" t="s">
        <v>642</v>
      </c>
      <c r="E62" s="27" t="s">
        <v>1313</v>
      </c>
    </row>
    <row r="63" ht="13">
      <c r="A63" s="1" t="s">
        <v>630</v>
      </c>
      <c r="C63" s="22" t="s">
        <v>1971</v>
      </c>
      <c r="E63" s="23" t="s">
        <v>3945</v>
      </c>
      <c r="L63" s="24">
        <f>SUMIFS(L64:L67,A64:A67,"P")</f>
        <v>0</v>
      </c>
      <c r="M63" s="24">
        <f>SUMIFS(M64:M67,A64:A67,"P")</f>
        <v>0</v>
      </c>
      <c r="N63" s="25"/>
    </row>
    <row r="64">
      <c r="A64" s="1" t="s">
        <v>633</v>
      </c>
      <c r="B64" s="1">
        <v>15</v>
      </c>
      <c r="C64" s="26" t="s">
        <v>9000</v>
      </c>
      <c r="D64" t="s">
        <v>635</v>
      </c>
      <c r="E64" s="27" t="s">
        <v>9001</v>
      </c>
      <c r="F64" s="28" t="s">
        <v>649</v>
      </c>
      <c r="G64" s="29">
        <v>296.89999999999998</v>
      </c>
      <c r="H64" s="28">
        <v>0</v>
      </c>
      <c r="I64" s="30">
        <f>ROUND(G64*H64,P4)</f>
        <v>0</v>
      </c>
      <c r="L64" s="31">
        <v>0</v>
      </c>
      <c r="M64" s="24">
        <f>ROUND(G64*L64,P4)</f>
        <v>0</v>
      </c>
      <c r="N64" s="25" t="s">
        <v>638</v>
      </c>
      <c r="O64" s="32">
        <f>M64*AA64</f>
        <v>0</v>
      </c>
      <c r="P64" s="1">
        <v>3</v>
      </c>
      <c r="AA64" s="1">
        <f>IF(P64=1,$O$3,IF(P64=2,$O$4,$O$5))</f>
        <v>0</v>
      </c>
    </row>
    <row r="65">
      <c r="A65" s="1" t="s">
        <v>639</v>
      </c>
      <c r="E65" s="27" t="s">
        <v>9708</v>
      </c>
    </row>
    <row r="66" ht="13">
      <c r="A66" s="1" t="s">
        <v>640</v>
      </c>
      <c r="E66" s="33" t="s">
        <v>9709</v>
      </c>
    </row>
    <row r="67">
      <c r="A67" s="1" t="s">
        <v>642</v>
      </c>
      <c r="E67" s="27" t="s">
        <v>1313</v>
      </c>
    </row>
    <row r="68" ht="13">
      <c r="A68" s="1" t="s">
        <v>630</v>
      </c>
      <c r="C68" s="22" t="s">
        <v>3123</v>
      </c>
      <c r="E68" s="23" t="s">
        <v>4687</v>
      </c>
      <c r="L68" s="24">
        <f>SUMIFS(L69:L76,A69:A76,"P")</f>
        <v>0</v>
      </c>
      <c r="M68" s="24">
        <f>SUMIFS(M69:M76,A69:A76,"P")</f>
        <v>0</v>
      </c>
      <c r="N68" s="25"/>
    </row>
    <row r="69">
      <c r="A69" s="1" t="s">
        <v>633</v>
      </c>
      <c r="B69" s="1">
        <v>16</v>
      </c>
      <c r="C69" s="26" t="s">
        <v>5457</v>
      </c>
      <c r="D69" t="s">
        <v>635</v>
      </c>
      <c r="E69" s="27" t="s">
        <v>5458</v>
      </c>
      <c r="F69" s="28" t="s">
        <v>869</v>
      </c>
      <c r="G69" s="29">
        <v>0.98399999999999999</v>
      </c>
      <c r="H69" s="28">
        <v>0</v>
      </c>
      <c r="I69" s="30">
        <f>ROUND(G69*H69,P4)</f>
        <v>0</v>
      </c>
      <c r="L69" s="31">
        <v>0</v>
      </c>
      <c r="M69" s="24">
        <f>ROUND(G69*L69,P4)</f>
        <v>0</v>
      </c>
      <c r="N69" s="25" t="s">
        <v>638</v>
      </c>
      <c r="O69" s="32">
        <f>M69*AA69</f>
        <v>0</v>
      </c>
      <c r="P69" s="1">
        <v>3</v>
      </c>
      <c r="AA69" s="1">
        <f>IF(P69=1,$O$3,IF(P69=2,$O$4,$O$5))</f>
        <v>0</v>
      </c>
    </row>
    <row r="70">
      <c r="A70" s="1" t="s">
        <v>639</v>
      </c>
      <c r="E70" s="27" t="s">
        <v>9710</v>
      </c>
    </row>
    <row r="71" ht="13">
      <c r="A71" s="1" t="s">
        <v>640</v>
      </c>
      <c r="E71" s="33" t="s">
        <v>9711</v>
      </c>
    </row>
    <row r="72">
      <c r="A72" s="1" t="s">
        <v>642</v>
      </c>
      <c r="E72" s="27" t="s">
        <v>1313</v>
      </c>
    </row>
    <row r="73">
      <c r="A73" s="1" t="s">
        <v>633</v>
      </c>
      <c r="B73" s="1">
        <v>17</v>
      </c>
      <c r="C73" s="26" t="s">
        <v>5158</v>
      </c>
      <c r="D73" t="s">
        <v>635</v>
      </c>
      <c r="E73" s="27" t="s">
        <v>5159</v>
      </c>
      <c r="F73" s="28" t="s">
        <v>869</v>
      </c>
      <c r="G73" s="29">
        <v>38.597000000000001</v>
      </c>
      <c r="H73" s="28">
        <v>0</v>
      </c>
      <c r="I73" s="30">
        <f>ROUND(G73*H73,P4)</f>
        <v>0</v>
      </c>
      <c r="L73" s="31">
        <v>0</v>
      </c>
      <c r="M73" s="24">
        <f>ROUND(G73*L73,P4)</f>
        <v>0</v>
      </c>
      <c r="N73" s="25" t="s">
        <v>638</v>
      </c>
      <c r="O73" s="32">
        <f>M73*AA73</f>
        <v>0</v>
      </c>
      <c r="P73" s="1">
        <v>3</v>
      </c>
      <c r="AA73" s="1">
        <f>IF(P73=1,$O$3,IF(P73=2,$O$4,$O$5))</f>
        <v>0</v>
      </c>
    </row>
    <row r="74">
      <c r="A74" s="1" t="s">
        <v>639</v>
      </c>
      <c r="E74" s="27" t="s">
        <v>9712</v>
      </c>
    </row>
    <row r="75" ht="13">
      <c r="A75" s="1" t="s">
        <v>640</v>
      </c>
      <c r="E75" s="33" t="s">
        <v>9713</v>
      </c>
    </row>
    <row r="76">
      <c r="A76" s="1" t="s">
        <v>642</v>
      </c>
      <c r="E76" s="27" t="s">
        <v>1313</v>
      </c>
    </row>
    <row r="77" ht="13">
      <c r="A77" s="1" t="s">
        <v>630</v>
      </c>
      <c r="C77" s="22" t="s">
        <v>1818</v>
      </c>
      <c r="E77" s="23" t="s">
        <v>4733</v>
      </c>
      <c r="L77" s="24">
        <f>SUMIFS(L78:L81,A78:A81,"P")</f>
        <v>0</v>
      </c>
      <c r="M77" s="24">
        <f>SUMIFS(M78:M81,A78:A81,"P")</f>
        <v>0</v>
      </c>
      <c r="N77" s="25"/>
    </row>
    <row r="78">
      <c r="A78" s="1" t="s">
        <v>633</v>
      </c>
      <c r="B78" s="1">
        <v>18</v>
      </c>
      <c r="C78" s="26" t="s">
        <v>9714</v>
      </c>
      <c r="D78" t="s">
        <v>635</v>
      </c>
      <c r="E78" s="27" t="s">
        <v>9715</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9716</v>
      </c>
    </row>
    <row r="80" ht="13">
      <c r="A80" s="1" t="s">
        <v>640</v>
      </c>
      <c r="E80" s="33" t="s">
        <v>9349</v>
      </c>
    </row>
    <row r="81">
      <c r="A81" s="1" t="s">
        <v>642</v>
      </c>
      <c r="E81" s="27" t="s">
        <v>1313</v>
      </c>
    </row>
    <row r="82" ht="13">
      <c r="A82" s="1" t="s">
        <v>630</v>
      </c>
      <c r="C82" s="22" t="s">
        <v>4738</v>
      </c>
      <c r="E82" s="23" t="s">
        <v>5475</v>
      </c>
      <c r="L82" s="24">
        <f>SUMIFS(L83:L134,A83:A134,"P")</f>
        <v>0</v>
      </c>
      <c r="M82" s="24">
        <f>SUMIFS(M83:M134,A83:A134,"P")</f>
        <v>0</v>
      </c>
      <c r="N82" s="25"/>
    </row>
    <row r="83">
      <c r="A83" s="1" t="s">
        <v>633</v>
      </c>
      <c r="B83" s="1">
        <v>19</v>
      </c>
      <c r="C83" s="26" t="s">
        <v>9717</v>
      </c>
      <c r="D83" t="s">
        <v>635</v>
      </c>
      <c r="E83" s="27" t="s">
        <v>9718</v>
      </c>
      <c r="F83" s="28" t="s">
        <v>649</v>
      </c>
      <c r="G83" s="29">
        <v>0.69999999999999996</v>
      </c>
      <c r="H83" s="28">
        <v>0</v>
      </c>
      <c r="I83" s="30">
        <f>ROUND(G83*H83,P4)</f>
        <v>0</v>
      </c>
      <c r="L83" s="31">
        <v>0</v>
      </c>
      <c r="M83" s="24">
        <f>ROUND(G83*L83,P4)</f>
        <v>0</v>
      </c>
      <c r="N83" s="25" t="s">
        <v>638</v>
      </c>
      <c r="O83" s="32">
        <f>M83*AA83</f>
        <v>0</v>
      </c>
      <c r="P83" s="1">
        <v>3</v>
      </c>
      <c r="AA83" s="1">
        <f>IF(P83=1,$O$3,IF(P83=2,$O$4,$O$5))</f>
        <v>0</v>
      </c>
    </row>
    <row r="84">
      <c r="A84" s="1" t="s">
        <v>639</v>
      </c>
      <c r="E84" s="27" t="s">
        <v>9719</v>
      </c>
    </row>
    <row r="85" ht="13">
      <c r="A85" s="1" t="s">
        <v>640</v>
      </c>
      <c r="E85" s="33" t="s">
        <v>9720</v>
      </c>
    </row>
    <row r="86">
      <c r="A86" s="1" t="s">
        <v>642</v>
      </c>
      <c r="E86" s="27" t="s">
        <v>1313</v>
      </c>
    </row>
    <row r="87">
      <c r="A87" s="1" t="s">
        <v>633</v>
      </c>
      <c r="B87" s="1">
        <v>20</v>
      </c>
      <c r="C87" s="26" t="s">
        <v>9188</v>
      </c>
      <c r="D87" t="s">
        <v>635</v>
      </c>
      <c r="E87" s="27" t="s">
        <v>9189</v>
      </c>
      <c r="F87" s="28" t="s">
        <v>649</v>
      </c>
      <c r="G87" s="29">
        <v>296.89999999999998</v>
      </c>
      <c r="H87" s="28">
        <v>0</v>
      </c>
      <c r="I87" s="30">
        <f>ROUND(G87*H87,P4)</f>
        <v>0</v>
      </c>
      <c r="L87" s="31">
        <v>0</v>
      </c>
      <c r="M87" s="24">
        <f>ROUND(G87*L87,P4)</f>
        <v>0</v>
      </c>
      <c r="N87" s="25" t="s">
        <v>638</v>
      </c>
      <c r="O87" s="32">
        <f>M87*AA87</f>
        <v>0</v>
      </c>
      <c r="P87" s="1">
        <v>3</v>
      </c>
      <c r="AA87" s="1">
        <f>IF(P87=1,$O$3,IF(P87=2,$O$4,$O$5))</f>
        <v>0</v>
      </c>
    </row>
    <row r="88">
      <c r="A88" s="1" t="s">
        <v>639</v>
      </c>
      <c r="E88" s="27" t="s">
        <v>9721</v>
      </c>
    </row>
    <row r="89" ht="13">
      <c r="A89" s="1" t="s">
        <v>640</v>
      </c>
      <c r="E89" s="33" t="s">
        <v>9709</v>
      </c>
    </row>
    <row r="90">
      <c r="A90" s="1" t="s">
        <v>642</v>
      </c>
      <c r="E90" s="27" t="s">
        <v>1313</v>
      </c>
    </row>
    <row r="91">
      <c r="A91" s="1" t="s">
        <v>633</v>
      </c>
      <c r="B91" s="1">
        <v>21</v>
      </c>
      <c r="C91" s="26" t="s">
        <v>9553</v>
      </c>
      <c r="D91" t="s">
        <v>635</v>
      </c>
      <c r="E91" s="27" t="s">
        <v>9554</v>
      </c>
      <c r="F91" s="28" t="s">
        <v>659</v>
      </c>
      <c r="G91" s="29">
        <v>2</v>
      </c>
      <c r="H91" s="28">
        <v>0</v>
      </c>
      <c r="I91" s="30">
        <f>ROUND(G91*H91,P4)</f>
        <v>0</v>
      </c>
      <c r="L91" s="31">
        <v>0</v>
      </c>
      <c r="M91" s="24">
        <f>ROUND(G91*L91,P4)</f>
        <v>0</v>
      </c>
      <c r="N91" s="25" t="s">
        <v>638</v>
      </c>
      <c r="O91" s="32">
        <f>M91*AA91</f>
        <v>0</v>
      </c>
      <c r="P91" s="1">
        <v>3</v>
      </c>
      <c r="AA91" s="1">
        <f>IF(P91=1,$O$3,IF(P91=2,$O$4,$O$5))</f>
        <v>0</v>
      </c>
    </row>
    <row r="92" ht="25">
      <c r="A92" s="1" t="s">
        <v>639</v>
      </c>
      <c r="E92" s="27" t="s">
        <v>9722</v>
      </c>
    </row>
    <row r="93" ht="13">
      <c r="A93" s="1" t="s">
        <v>640</v>
      </c>
      <c r="E93" s="33" t="s">
        <v>9671</v>
      </c>
    </row>
    <row r="94">
      <c r="A94" s="1" t="s">
        <v>642</v>
      </c>
      <c r="E94" s="27" t="s">
        <v>1313</v>
      </c>
    </row>
    <row r="95">
      <c r="A95" s="1" t="s">
        <v>633</v>
      </c>
      <c r="B95" s="1">
        <v>22</v>
      </c>
      <c r="C95" s="26" t="s">
        <v>9194</v>
      </c>
      <c r="D95" t="s">
        <v>635</v>
      </c>
      <c r="E95" s="27" t="s">
        <v>9195</v>
      </c>
      <c r="F95" s="28" t="s">
        <v>659</v>
      </c>
      <c r="G95" s="29">
        <v>3</v>
      </c>
      <c r="H95" s="28">
        <v>0</v>
      </c>
      <c r="I95" s="30">
        <f>ROUND(G95*H95,P4)</f>
        <v>0</v>
      </c>
      <c r="L95" s="31">
        <v>0</v>
      </c>
      <c r="M95" s="24">
        <f>ROUND(G95*L95,P4)</f>
        <v>0</v>
      </c>
      <c r="N95" s="25" t="s">
        <v>638</v>
      </c>
      <c r="O95" s="32">
        <f>M95*AA95</f>
        <v>0</v>
      </c>
      <c r="P95" s="1">
        <v>3</v>
      </c>
      <c r="AA95" s="1">
        <f>IF(P95=1,$O$3,IF(P95=2,$O$4,$O$5))</f>
        <v>0</v>
      </c>
    </row>
    <row r="96" ht="25">
      <c r="A96" s="1" t="s">
        <v>639</v>
      </c>
      <c r="E96" s="27" t="s">
        <v>9723</v>
      </c>
    </row>
    <row r="97" ht="13">
      <c r="A97" s="1" t="s">
        <v>640</v>
      </c>
      <c r="E97" s="33" t="s">
        <v>9490</v>
      </c>
    </row>
    <row r="98">
      <c r="A98" s="1" t="s">
        <v>642</v>
      </c>
      <c r="E98" s="27" t="s">
        <v>1313</v>
      </c>
    </row>
    <row r="99">
      <c r="A99" s="1" t="s">
        <v>633</v>
      </c>
      <c r="B99" s="1">
        <v>23</v>
      </c>
      <c r="C99" s="26" t="s">
        <v>9724</v>
      </c>
      <c r="D99" t="s">
        <v>635</v>
      </c>
      <c r="E99" s="27" t="s">
        <v>9725</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9726</v>
      </c>
    </row>
    <row r="101" ht="13">
      <c r="A101" s="1" t="s">
        <v>640</v>
      </c>
      <c r="E101" s="33" t="s">
        <v>9349</v>
      </c>
    </row>
    <row r="102">
      <c r="A102" s="1" t="s">
        <v>642</v>
      </c>
      <c r="E102" s="27" t="s">
        <v>1313</v>
      </c>
    </row>
    <row r="103">
      <c r="A103" s="1" t="s">
        <v>633</v>
      </c>
      <c r="B103" s="1">
        <v>24</v>
      </c>
      <c r="C103" s="26" t="s">
        <v>9557</v>
      </c>
      <c r="D103" t="s">
        <v>635</v>
      </c>
      <c r="E103" s="27" t="s">
        <v>9558</v>
      </c>
      <c r="F103" s="28" t="s">
        <v>659</v>
      </c>
      <c r="G103" s="29">
        <v>2</v>
      </c>
      <c r="H103" s="28">
        <v>0</v>
      </c>
      <c r="I103" s="30">
        <f>ROUND(G103*H103,P4)</f>
        <v>0</v>
      </c>
      <c r="L103" s="31">
        <v>0</v>
      </c>
      <c r="M103" s="24">
        <f>ROUND(G103*L103,P4)</f>
        <v>0</v>
      </c>
      <c r="N103" s="25" t="s">
        <v>638</v>
      </c>
      <c r="O103" s="32">
        <f>M103*AA103</f>
        <v>0</v>
      </c>
      <c r="P103" s="1">
        <v>3</v>
      </c>
      <c r="AA103" s="1">
        <f>IF(P103=1,$O$3,IF(P103=2,$O$4,$O$5))</f>
        <v>0</v>
      </c>
    </row>
    <row r="104" ht="75">
      <c r="A104" s="1" t="s">
        <v>639</v>
      </c>
      <c r="E104" s="27" t="s">
        <v>9727</v>
      </c>
    </row>
    <row r="105" ht="13">
      <c r="A105" s="1" t="s">
        <v>640</v>
      </c>
      <c r="E105" s="33" t="s">
        <v>9728</v>
      </c>
    </row>
    <row r="106">
      <c r="A106" s="1" t="s">
        <v>642</v>
      </c>
      <c r="E106" s="27" t="s">
        <v>1313</v>
      </c>
    </row>
    <row r="107">
      <c r="A107" s="1" t="s">
        <v>633</v>
      </c>
      <c r="B107" s="1">
        <v>25</v>
      </c>
      <c r="C107" s="26" t="s">
        <v>9729</v>
      </c>
      <c r="D107" t="s">
        <v>635</v>
      </c>
      <c r="E107" s="27" t="s">
        <v>9730</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9731</v>
      </c>
    </row>
    <row r="109" ht="13">
      <c r="A109" s="1" t="s">
        <v>640</v>
      </c>
      <c r="E109" s="33" t="s">
        <v>9349</v>
      </c>
    </row>
    <row r="110">
      <c r="A110" s="1" t="s">
        <v>642</v>
      </c>
      <c r="E110" s="27" t="s">
        <v>1313</v>
      </c>
    </row>
    <row r="111">
      <c r="A111" s="1" t="s">
        <v>633</v>
      </c>
      <c r="B111" s="1">
        <v>26</v>
      </c>
      <c r="C111" s="26" t="s">
        <v>9199</v>
      </c>
      <c r="D111" t="s">
        <v>635</v>
      </c>
      <c r="E111" s="27" t="s">
        <v>9200</v>
      </c>
      <c r="F111" s="28" t="s">
        <v>659</v>
      </c>
      <c r="G111" s="29">
        <v>3</v>
      </c>
      <c r="H111" s="28">
        <v>0</v>
      </c>
      <c r="I111" s="30">
        <f>ROUND(G111*H111,P4)</f>
        <v>0</v>
      </c>
      <c r="L111" s="31">
        <v>0</v>
      </c>
      <c r="M111" s="24">
        <f>ROUND(G111*L111,P4)</f>
        <v>0</v>
      </c>
      <c r="N111" s="25" t="s">
        <v>638</v>
      </c>
      <c r="O111" s="32">
        <f>M111*AA111</f>
        <v>0</v>
      </c>
      <c r="P111" s="1">
        <v>3</v>
      </c>
      <c r="AA111" s="1">
        <f>IF(P111=1,$O$3,IF(P111=2,$O$4,$O$5))</f>
        <v>0</v>
      </c>
    </row>
    <row r="112" ht="25">
      <c r="A112" s="1" t="s">
        <v>639</v>
      </c>
      <c r="E112" s="27" t="s">
        <v>9732</v>
      </c>
    </row>
    <row r="113" ht="13">
      <c r="A113" s="1" t="s">
        <v>640</v>
      </c>
      <c r="E113" s="33" t="s">
        <v>9490</v>
      </c>
    </row>
    <row r="114">
      <c r="A114" s="1" t="s">
        <v>642</v>
      </c>
      <c r="E114" s="27" t="s">
        <v>1313</v>
      </c>
    </row>
    <row r="115">
      <c r="A115" s="1" t="s">
        <v>633</v>
      </c>
      <c r="B115" s="1">
        <v>27</v>
      </c>
      <c r="C115" s="26" t="s">
        <v>9733</v>
      </c>
      <c r="D115" t="s">
        <v>635</v>
      </c>
      <c r="E115" s="27" t="s">
        <v>9734</v>
      </c>
      <c r="F115" s="28" t="s">
        <v>659</v>
      </c>
      <c r="G115" s="29">
        <v>1</v>
      </c>
      <c r="H115" s="28">
        <v>0</v>
      </c>
      <c r="I115" s="30">
        <f>ROUND(G115*H115,P4)</f>
        <v>0</v>
      </c>
      <c r="L115" s="31">
        <v>0</v>
      </c>
      <c r="M115" s="24">
        <f>ROUND(G115*L115,P4)</f>
        <v>0</v>
      </c>
      <c r="N115" s="25" t="s">
        <v>635</v>
      </c>
      <c r="O115" s="32">
        <f>M115*AA115</f>
        <v>0</v>
      </c>
      <c r="P115" s="1">
        <v>3</v>
      </c>
      <c r="AA115" s="1">
        <f>IF(P115=1,$O$3,IF(P115=2,$O$4,$O$5))</f>
        <v>0</v>
      </c>
    </row>
    <row r="116" ht="50">
      <c r="A116" s="1" t="s">
        <v>639</v>
      </c>
      <c r="E116" s="27" t="s">
        <v>9735</v>
      </c>
    </row>
    <row r="117" ht="13">
      <c r="A117" s="1" t="s">
        <v>640</v>
      </c>
      <c r="E117" s="33" t="s">
        <v>9349</v>
      </c>
    </row>
    <row r="118">
      <c r="A118" s="1" t="s">
        <v>642</v>
      </c>
      <c r="E118" s="27" t="s">
        <v>1313</v>
      </c>
    </row>
    <row r="119">
      <c r="A119" s="1" t="s">
        <v>633</v>
      </c>
      <c r="B119" s="1">
        <v>28</v>
      </c>
      <c r="C119" s="26" t="s">
        <v>9173</v>
      </c>
      <c r="D119" t="s">
        <v>635</v>
      </c>
      <c r="E119" s="27" t="s">
        <v>9174</v>
      </c>
      <c r="F119" s="28" t="s">
        <v>649</v>
      </c>
      <c r="G119" s="29">
        <v>311.745</v>
      </c>
      <c r="H119" s="28">
        <v>0</v>
      </c>
      <c r="I119" s="30">
        <f>ROUND(G119*H119,P4)</f>
        <v>0</v>
      </c>
      <c r="L119" s="31">
        <v>0</v>
      </c>
      <c r="M119" s="24">
        <f>ROUND(G119*L119,P4)</f>
        <v>0</v>
      </c>
      <c r="N119" s="25" t="s">
        <v>638</v>
      </c>
      <c r="O119" s="32">
        <f>M119*AA119</f>
        <v>0</v>
      </c>
      <c r="P119" s="1">
        <v>3</v>
      </c>
      <c r="AA119" s="1">
        <f>IF(P119=1,$O$3,IF(P119=2,$O$4,$O$5))</f>
        <v>0</v>
      </c>
    </row>
    <row r="120">
      <c r="A120" s="1" t="s">
        <v>639</v>
      </c>
      <c r="E120" s="27" t="s">
        <v>9736</v>
      </c>
    </row>
    <row r="121" ht="13">
      <c r="A121" s="1" t="s">
        <v>640</v>
      </c>
      <c r="E121" s="33" t="s">
        <v>9737</v>
      </c>
    </row>
    <row r="122">
      <c r="A122" s="1" t="s">
        <v>642</v>
      </c>
      <c r="E122" s="27" t="s">
        <v>1313</v>
      </c>
    </row>
    <row r="123">
      <c r="A123" s="1" t="s">
        <v>633</v>
      </c>
      <c r="B123" s="1">
        <v>29</v>
      </c>
      <c r="C123" s="26" t="s">
        <v>9043</v>
      </c>
      <c r="D123" t="s">
        <v>635</v>
      </c>
      <c r="E123" s="27" t="s">
        <v>9044</v>
      </c>
      <c r="F123" s="28" t="s">
        <v>649</v>
      </c>
      <c r="G123" s="29">
        <v>296.89999999999998</v>
      </c>
      <c r="H123" s="28">
        <v>0</v>
      </c>
      <c r="I123" s="30">
        <f>ROUND(G123*H123,P4)</f>
        <v>0</v>
      </c>
      <c r="L123" s="31">
        <v>0</v>
      </c>
      <c r="M123" s="24">
        <f>ROUND(G123*L123,P4)</f>
        <v>0</v>
      </c>
      <c r="N123" s="25" t="s">
        <v>638</v>
      </c>
      <c r="O123" s="32">
        <f>M123*AA123</f>
        <v>0</v>
      </c>
      <c r="P123" s="1">
        <v>3</v>
      </c>
      <c r="AA123" s="1">
        <f>IF(P123=1,$O$3,IF(P123=2,$O$4,$O$5))</f>
        <v>0</v>
      </c>
    </row>
    <row r="124">
      <c r="A124" s="1" t="s">
        <v>639</v>
      </c>
      <c r="E124" s="27" t="s">
        <v>9738</v>
      </c>
    </row>
    <row r="125" ht="13">
      <c r="A125" s="1" t="s">
        <v>640</v>
      </c>
      <c r="E125" s="33" t="s">
        <v>9709</v>
      </c>
    </row>
    <row r="126">
      <c r="A126" s="1" t="s">
        <v>642</v>
      </c>
      <c r="E126" s="27" t="s">
        <v>1313</v>
      </c>
    </row>
    <row r="127">
      <c r="A127" s="1" t="s">
        <v>633</v>
      </c>
      <c r="B127" s="1">
        <v>30</v>
      </c>
      <c r="C127" s="26" t="s">
        <v>9203</v>
      </c>
      <c r="D127" t="s">
        <v>635</v>
      </c>
      <c r="E127" s="27" t="s">
        <v>9204</v>
      </c>
      <c r="F127" s="28" t="s">
        <v>649</v>
      </c>
      <c r="G127" s="29">
        <v>296.89999999999998</v>
      </c>
      <c r="H127" s="28">
        <v>0</v>
      </c>
      <c r="I127" s="30">
        <f>ROUND(G127*H127,P4)</f>
        <v>0</v>
      </c>
      <c r="L127" s="31">
        <v>0</v>
      </c>
      <c r="M127" s="24">
        <f>ROUND(G127*L127,P4)</f>
        <v>0</v>
      </c>
      <c r="N127" s="25" t="s">
        <v>638</v>
      </c>
      <c r="O127" s="32">
        <f>M127*AA127</f>
        <v>0</v>
      </c>
      <c r="P127" s="1">
        <v>3</v>
      </c>
      <c r="AA127" s="1">
        <f>IF(P127=1,$O$3,IF(P127=2,$O$4,$O$5))</f>
        <v>0</v>
      </c>
    </row>
    <row r="128">
      <c r="A128" s="1" t="s">
        <v>639</v>
      </c>
      <c r="E128" s="27" t="s">
        <v>9739</v>
      </c>
    </row>
    <row r="129" ht="13">
      <c r="A129" s="1" t="s">
        <v>640</v>
      </c>
      <c r="E129" s="33" t="s">
        <v>9709</v>
      </c>
    </row>
    <row r="130">
      <c r="A130" s="1" t="s">
        <v>642</v>
      </c>
      <c r="E130" s="27" t="s">
        <v>1313</v>
      </c>
    </row>
    <row r="131">
      <c r="A131" s="1" t="s">
        <v>633</v>
      </c>
      <c r="B131" s="1">
        <v>31</v>
      </c>
      <c r="C131" s="26" t="s">
        <v>9205</v>
      </c>
      <c r="D131" t="s">
        <v>635</v>
      </c>
      <c r="E131" s="27" t="s">
        <v>9206</v>
      </c>
      <c r="F131" s="28" t="s">
        <v>649</v>
      </c>
      <c r="G131" s="29">
        <v>296.89999999999998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9739</v>
      </c>
    </row>
    <row r="133" ht="13">
      <c r="A133" s="1" t="s">
        <v>640</v>
      </c>
      <c r="E133" s="33" t="s">
        <v>9709</v>
      </c>
    </row>
    <row r="134">
      <c r="A134" s="1" t="s">
        <v>642</v>
      </c>
      <c r="E134" s="27" t="s">
        <v>1313</v>
      </c>
    </row>
    <row r="135" ht="13">
      <c r="A135" s="1" t="s">
        <v>630</v>
      </c>
      <c r="C135" s="22" t="s">
        <v>1889</v>
      </c>
      <c r="E135" s="23" t="s">
        <v>4497</v>
      </c>
      <c r="L135" s="24">
        <f>SUMIFS(L136:L139,A136:A139,"P")</f>
        <v>0</v>
      </c>
      <c r="M135" s="24">
        <f>SUMIFS(M136:M139,A136:A139,"P")</f>
        <v>0</v>
      </c>
      <c r="N135" s="25"/>
    </row>
    <row r="136">
      <c r="A136" s="1" t="s">
        <v>633</v>
      </c>
      <c r="B136" s="1">
        <v>32</v>
      </c>
      <c r="C136" s="26" t="s">
        <v>9412</v>
      </c>
      <c r="D136" t="s">
        <v>635</v>
      </c>
      <c r="E136" s="27" t="s">
        <v>9413</v>
      </c>
      <c r="F136" s="28" t="s">
        <v>659</v>
      </c>
      <c r="G136" s="29">
        <v>6</v>
      </c>
      <c r="H136" s="28">
        <v>0</v>
      </c>
      <c r="I136" s="30">
        <f>ROUND(G136*H136,P4)</f>
        <v>0</v>
      </c>
      <c r="L136" s="31">
        <v>0</v>
      </c>
      <c r="M136" s="24">
        <f>ROUND(G136*L136,P4)</f>
        <v>0</v>
      </c>
      <c r="N136" s="25" t="s">
        <v>635</v>
      </c>
      <c r="O136" s="32">
        <f>M136*AA136</f>
        <v>0</v>
      </c>
      <c r="P136" s="1">
        <v>3</v>
      </c>
      <c r="AA136" s="1">
        <f>IF(P136=1,$O$3,IF(P136=2,$O$4,$O$5))</f>
        <v>0</v>
      </c>
    </row>
    <row r="137" ht="25">
      <c r="A137" s="1" t="s">
        <v>639</v>
      </c>
      <c r="E137" s="27" t="s">
        <v>9740</v>
      </c>
    </row>
    <row r="138" ht="13">
      <c r="A138" s="1" t="s">
        <v>640</v>
      </c>
      <c r="E138" s="33" t="s">
        <v>9741</v>
      </c>
    </row>
    <row r="139">
      <c r="A139" s="1" t="s">
        <v>642</v>
      </c>
      <c r="E139" s="27" t="s">
        <v>1313</v>
      </c>
    </row>
    <row r="140" ht="13">
      <c r="A140" s="1" t="s">
        <v>630</v>
      </c>
      <c r="C140" s="22" t="s">
        <v>1724</v>
      </c>
      <c r="E140" s="23" t="s">
        <v>1725</v>
      </c>
      <c r="L140" s="24">
        <f>SUMIFS(L141:L144,A141:A144,"P")</f>
        <v>0</v>
      </c>
      <c r="M140" s="24">
        <f>SUMIFS(M141:M144,A141:A144,"P")</f>
        <v>0</v>
      </c>
      <c r="N140" s="25"/>
    </row>
    <row r="141" ht="25">
      <c r="A141" s="1" t="s">
        <v>633</v>
      </c>
      <c r="B141" s="1">
        <v>4</v>
      </c>
      <c r="C141" s="26" t="s">
        <v>1726</v>
      </c>
      <c r="D141" t="s">
        <v>1727</v>
      </c>
      <c r="E141" s="27" t="s">
        <v>9420</v>
      </c>
      <c r="F141" s="28" t="s">
        <v>1729</v>
      </c>
      <c r="G141" s="29">
        <v>365.12700000000001</v>
      </c>
      <c r="H141" s="28">
        <v>0</v>
      </c>
      <c r="I141" s="30">
        <f>ROUND(G141*H141,P4)</f>
        <v>0</v>
      </c>
      <c r="L141" s="31">
        <v>0</v>
      </c>
      <c r="M141" s="24">
        <f>ROUND(G141*L141,P4)</f>
        <v>0</v>
      </c>
      <c r="N141" s="25" t="s">
        <v>1730</v>
      </c>
      <c r="O141" s="32">
        <f>M141*AA141</f>
        <v>0</v>
      </c>
      <c r="P141" s="1">
        <v>3</v>
      </c>
      <c r="AA141" s="1">
        <f>IF(P141=1,$O$3,IF(P141=2,$O$4,$O$5))</f>
        <v>0</v>
      </c>
    </row>
    <row r="142" ht="37.5">
      <c r="A142" s="1" t="s">
        <v>639</v>
      </c>
      <c r="E142" s="27" t="s">
        <v>9742</v>
      </c>
    </row>
    <row r="143" ht="13">
      <c r="A143" s="1" t="s">
        <v>640</v>
      </c>
      <c r="E143" s="33" t="s">
        <v>9743</v>
      </c>
    </row>
    <row r="144" ht="187.5">
      <c r="A144" s="1" t="s">
        <v>642</v>
      </c>
      <c r="E144" s="27" t="s">
        <v>3628</v>
      </c>
    </row>
  </sheetData>
  <sheetProtection sheet="1" objects="1" scenarios="1" spinCount="100000" saltValue="Mi4lqSX2/50YbOCBeTUfXYup9iE8t1e8NfqZfXPW6nLhso9FQzZY7z77x7R/GOatHf56CGt65FMP5kUd2H5zWw==" hashValue="LkBfST7U/k+wsaLzghM6hnSh4PlV5Lq6+sV6cxD/fClEYZguvGZLRyxXcYjkZTgHWnbFQopW/qplDNXkJGmfp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COUNTIFS(L8:L233,"=0",A8:A233,"P")+COUNTIFS(L8:L233,"",A8:A233,"P")+SUM(Q8:Q233)</f>
        <v>0</v>
      </c>
    </row>
    <row r="8" ht="13">
      <c r="A8" s="1" t="s">
        <v>628</v>
      </c>
      <c r="C8" s="22" t="s">
        <v>9744</v>
      </c>
      <c r="E8" s="23" t="s">
        <v>405</v>
      </c>
      <c r="L8" s="24">
        <f>L9+L34+L91+L96+L105+L118+L219+L228</f>
        <v>0</v>
      </c>
      <c r="M8" s="24">
        <f>M9+M34+M91+M96+M105+M118+M219+M228</f>
        <v>0</v>
      </c>
      <c r="N8" s="25"/>
    </row>
    <row r="9" ht="13">
      <c r="A9" s="1" t="s">
        <v>630</v>
      </c>
      <c r="C9" s="22" t="s">
        <v>3923</v>
      </c>
      <c r="E9" s="23" t="s">
        <v>3924</v>
      </c>
      <c r="L9" s="24">
        <f>SUMIFS(L10:L33,A10:A33,"P")</f>
        <v>0</v>
      </c>
      <c r="M9" s="24">
        <f>SUMIFS(M10:M33,A10:A33,"P")</f>
        <v>0</v>
      </c>
      <c r="N9" s="25"/>
    </row>
    <row r="10">
      <c r="A10" s="1" t="s">
        <v>633</v>
      </c>
      <c r="B10" s="1">
        <v>1</v>
      </c>
      <c r="C10" s="26" t="s">
        <v>9343</v>
      </c>
      <c r="D10" t="s">
        <v>635</v>
      </c>
      <c r="E10" s="27" t="s">
        <v>9344</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9345</v>
      </c>
    </row>
    <row r="13">
      <c r="A13" s="1" t="s">
        <v>642</v>
      </c>
      <c r="E13" s="27" t="s">
        <v>1313</v>
      </c>
    </row>
    <row r="14">
      <c r="A14" s="1" t="s">
        <v>633</v>
      </c>
      <c r="B14" s="1">
        <v>2</v>
      </c>
      <c r="C14" s="26" t="s">
        <v>8955</v>
      </c>
      <c r="D14" t="s">
        <v>635</v>
      </c>
      <c r="E14" s="27" t="s">
        <v>8956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9350</v>
      </c>
    </row>
    <row r="16" ht="13">
      <c r="A16" s="1" t="s">
        <v>640</v>
      </c>
      <c r="E16" s="33" t="s">
        <v>9349</v>
      </c>
    </row>
    <row r="17">
      <c r="A17" s="1" t="s">
        <v>642</v>
      </c>
      <c r="E17" s="27" t="s">
        <v>1313</v>
      </c>
    </row>
    <row r="18">
      <c r="A18" s="1" t="s">
        <v>633</v>
      </c>
      <c r="B18" s="1">
        <v>3</v>
      </c>
      <c r="C18" s="26" t="s">
        <v>8959</v>
      </c>
      <c r="D18" t="s">
        <v>635</v>
      </c>
      <c r="E18" s="27" t="s">
        <v>1816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9349</v>
      </c>
    </row>
    <row r="21">
      <c r="A21" s="1" t="s">
        <v>642</v>
      </c>
      <c r="E21" s="27" t="s">
        <v>1313</v>
      </c>
    </row>
    <row r="22">
      <c r="A22" s="1" t="s">
        <v>633</v>
      </c>
      <c r="B22" s="1">
        <v>4</v>
      </c>
      <c r="C22" s="26" t="s">
        <v>9351</v>
      </c>
      <c r="D22" t="s">
        <v>635</v>
      </c>
      <c r="E22" s="27" t="s">
        <v>8808</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5326</v>
      </c>
    </row>
    <row r="25">
      <c r="A25" s="1" t="s">
        <v>642</v>
      </c>
      <c r="E25" s="27" t="s">
        <v>1313</v>
      </c>
    </row>
    <row r="26">
      <c r="A26" s="1" t="s">
        <v>633</v>
      </c>
      <c r="B26" s="1">
        <v>5</v>
      </c>
      <c r="C26" s="26" t="s">
        <v>8960</v>
      </c>
      <c r="D26" t="s">
        <v>635</v>
      </c>
      <c r="E26" s="27" t="s">
        <v>8961</v>
      </c>
      <c r="F26" s="28" t="s">
        <v>8962</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9349</v>
      </c>
    </row>
    <row r="29">
      <c r="A29" s="1" t="s">
        <v>642</v>
      </c>
      <c r="E29" s="27" t="s">
        <v>1313</v>
      </c>
    </row>
    <row r="30">
      <c r="A30" s="1" t="s">
        <v>633</v>
      </c>
      <c r="B30" s="1">
        <v>6</v>
      </c>
      <c r="C30" s="26" t="s">
        <v>9352</v>
      </c>
      <c r="D30" t="s">
        <v>635</v>
      </c>
      <c r="E30" s="27" t="s">
        <v>9353</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9349</v>
      </c>
    </row>
    <row r="33">
      <c r="A33" s="1" t="s">
        <v>642</v>
      </c>
      <c r="E33" s="27" t="s">
        <v>1313</v>
      </c>
    </row>
    <row r="34" ht="13">
      <c r="A34" s="1" t="s">
        <v>630</v>
      </c>
      <c r="C34" s="22" t="s">
        <v>861</v>
      </c>
      <c r="E34" s="23" t="s">
        <v>1388</v>
      </c>
      <c r="L34" s="24">
        <f>SUMIFS(L35:L90,A35:A90,"P")</f>
        <v>0</v>
      </c>
      <c r="M34" s="24">
        <f>SUMIFS(M35:M90,A35:A90,"P")</f>
        <v>0</v>
      </c>
      <c r="N34" s="25"/>
    </row>
    <row r="35">
      <c r="A35" s="1" t="s">
        <v>633</v>
      </c>
      <c r="B35" s="1">
        <v>8</v>
      </c>
      <c r="C35" s="26" t="s">
        <v>8786</v>
      </c>
      <c r="D35" t="s">
        <v>635</v>
      </c>
      <c r="E35" s="27" t="s">
        <v>7440</v>
      </c>
      <c r="F35" s="28" t="s">
        <v>869</v>
      </c>
      <c r="G35" s="29">
        <v>2625.5999999999999</v>
      </c>
      <c r="H35" s="28">
        <v>0</v>
      </c>
      <c r="I35" s="30">
        <f>ROUND(G35*H35,P4)</f>
        <v>0</v>
      </c>
      <c r="L35" s="31">
        <v>0</v>
      </c>
      <c r="M35" s="24">
        <f>ROUND(G35*L35,P4)</f>
        <v>0</v>
      </c>
      <c r="N35" s="25" t="s">
        <v>638</v>
      </c>
      <c r="O35" s="32">
        <f>M35*AA35</f>
        <v>0</v>
      </c>
      <c r="P35" s="1">
        <v>3</v>
      </c>
      <c r="AA35" s="1">
        <f>IF(P35=1,$O$3,IF(P35=2,$O$4,$O$5))</f>
        <v>0</v>
      </c>
    </row>
    <row r="36" ht="37.5">
      <c r="A36" s="1" t="s">
        <v>639</v>
      </c>
      <c r="E36" s="27" t="s">
        <v>9745</v>
      </c>
    </row>
    <row r="37" ht="13">
      <c r="A37" s="1" t="s">
        <v>640</v>
      </c>
      <c r="E37" s="33" t="s">
        <v>9746</v>
      </c>
    </row>
    <row r="38">
      <c r="A38" s="1" t="s">
        <v>642</v>
      </c>
      <c r="E38" s="27" t="s">
        <v>1313</v>
      </c>
    </row>
    <row r="39">
      <c r="A39" s="1" t="s">
        <v>633</v>
      </c>
      <c r="B39" s="1">
        <v>9</v>
      </c>
      <c r="C39" s="26" t="s">
        <v>5871</v>
      </c>
      <c r="D39" t="s">
        <v>635</v>
      </c>
      <c r="E39" s="27" t="s">
        <v>5872</v>
      </c>
      <c r="F39" s="28" t="s">
        <v>869</v>
      </c>
      <c r="G39" s="29">
        <v>50</v>
      </c>
      <c r="H39" s="28">
        <v>0</v>
      </c>
      <c r="I39" s="30">
        <f>ROUND(G39*H39,P4)</f>
        <v>0</v>
      </c>
      <c r="L39" s="31">
        <v>0</v>
      </c>
      <c r="M39" s="24">
        <f>ROUND(G39*L39,P4)</f>
        <v>0</v>
      </c>
      <c r="N39" s="25" t="s">
        <v>638</v>
      </c>
      <c r="O39" s="32">
        <f>M39*AA39</f>
        <v>0</v>
      </c>
      <c r="P39" s="1">
        <v>3</v>
      </c>
      <c r="AA39" s="1">
        <f>IF(P39=1,$O$3,IF(P39=2,$O$4,$O$5))</f>
        <v>0</v>
      </c>
    </row>
    <row r="40" ht="25">
      <c r="A40" s="1" t="s">
        <v>639</v>
      </c>
      <c r="E40" s="27" t="s">
        <v>9747</v>
      </c>
    </row>
    <row r="41" ht="13">
      <c r="A41" s="1" t="s">
        <v>640</v>
      </c>
      <c r="E41" s="33" t="s">
        <v>9748</v>
      </c>
    </row>
    <row r="42">
      <c r="A42" s="1" t="s">
        <v>642</v>
      </c>
      <c r="E42" s="27" t="s">
        <v>1313</v>
      </c>
    </row>
    <row r="43">
      <c r="A43" s="1" t="s">
        <v>633</v>
      </c>
      <c r="B43" s="1">
        <v>10</v>
      </c>
      <c r="C43" s="26" t="s">
        <v>5874</v>
      </c>
      <c r="D43" t="s">
        <v>635</v>
      </c>
      <c r="E43" s="27" t="s">
        <v>5875</v>
      </c>
      <c r="F43" s="28" t="s">
        <v>869</v>
      </c>
      <c r="G43" s="29">
        <v>8870.5300000000007</v>
      </c>
      <c r="H43" s="28">
        <v>0</v>
      </c>
      <c r="I43" s="30">
        <f>ROUND(G43*H43,P4)</f>
        <v>0</v>
      </c>
      <c r="L43" s="31">
        <v>0</v>
      </c>
      <c r="M43" s="24">
        <f>ROUND(G43*L43,P4)</f>
        <v>0</v>
      </c>
      <c r="N43" s="25" t="s">
        <v>638</v>
      </c>
      <c r="O43" s="32">
        <f>M43*AA43</f>
        <v>0</v>
      </c>
      <c r="P43" s="1">
        <v>3</v>
      </c>
      <c r="AA43" s="1">
        <f>IF(P43=1,$O$3,IF(P43=2,$O$4,$O$5))</f>
        <v>0</v>
      </c>
    </row>
    <row r="44" ht="25">
      <c r="A44" s="1" t="s">
        <v>639</v>
      </c>
      <c r="E44" s="27" t="s">
        <v>9749</v>
      </c>
    </row>
    <row r="45" ht="13">
      <c r="A45" s="1" t="s">
        <v>640</v>
      </c>
      <c r="E45" s="33" t="s">
        <v>9750</v>
      </c>
    </row>
    <row r="46">
      <c r="A46" s="1" t="s">
        <v>642</v>
      </c>
      <c r="E46" s="27" t="s">
        <v>1313</v>
      </c>
    </row>
    <row r="47">
      <c r="A47" s="1" t="s">
        <v>633</v>
      </c>
      <c r="B47" s="1">
        <v>11</v>
      </c>
      <c r="C47" s="26" t="s">
        <v>1396</v>
      </c>
      <c r="D47" t="s">
        <v>635</v>
      </c>
      <c r="E47" s="27" t="s">
        <v>1397</v>
      </c>
      <c r="F47" s="28" t="s">
        <v>869</v>
      </c>
      <c r="G47" s="29">
        <v>5480.8400000000001</v>
      </c>
      <c r="H47" s="28">
        <v>0</v>
      </c>
      <c r="I47" s="30">
        <f>ROUND(G47*H47,P4)</f>
        <v>0</v>
      </c>
      <c r="L47" s="31">
        <v>0</v>
      </c>
      <c r="M47" s="24">
        <f>ROUND(G47*L47,P4)</f>
        <v>0</v>
      </c>
      <c r="N47" s="25" t="s">
        <v>638</v>
      </c>
      <c r="O47" s="32">
        <f>M47*AA47</f>
        <v>0</v>
      </c>
      <c r="P47" s="1">
        <v>3</v>
      </c>
      <c r="AA47" s="1">
        <f>IF(P47=1,$O$3,IF(P47=2,$O$4,$O$5))</f>
        <v>0</v>
      </c>
    </row>
    <row r="48" ht="50">
      <c r="A48" s="1" t="s">
        <v>639</v>
      </c>
      <c r="E48" s="27" t="s">
        <v>9751</v>
      </c>
    </row>
    <row r="49" ht="13">
      <c r="A49" s="1" t="s">
        <v>640</v>
      </c>
      <c r="E49" s="33" t="s">
        <v>9752</v>
      </c>
    </row>
    <row r="50">
      <c r="A50" s="1" t="s">
        <v>642</v>
      </c>
      <c r="E50" s="27" t="s">
        <v>1313</v>
      </c>
    </row>
    <row r="51">
      <c r="A51" s="1" t="s">
        <v>633</v>
      </c>
      <c r="B51" s="1">
        <v>12</v>
      </c>
      <c r="C51" s="26" t="s">
        <v>1399</v>
      </c>
      <c r="D51" t="s">
        <v>635</v>
      </c>
      <c r="E51" s="27" t="s">
        <v>1400</v>
      </c>
      <c r="F51" s="28" t="s">
        <v>869</v>
      </c>
      <c r="G51" s="29">
        <v>2178</v>
      </c>
      <c r="H51" s="28">
        <v>0</v>
      </c>
      <c r="I51" s="30">
        <f>ROUND(G51*H51,P4)</f>
        <v>0</v>
      </c>
      <c r="L51" s="31">
        <v>0</v>
      </c>
      <c r="M51" s="24">
        <f>ROUND(G51*L51,P4)</f>
        <v>0</v>
      </c>
      <c r="N51" s="25" t="s">
        <v>638</v>
      </c>
      <c r="O51" s="32">
        <f>M51*AA51</f>
        <v>0</v>
      </c>
      <c r="P51" s="1">
        <v>3</v>
      </c>
      <c r="AA51" s="1">
        <f>IF(P51=1,$O$3,IF(P51=2,$O$4,$O$5))</f>
        <v>0</v>
      </c>
    </row>
    <row r="52" ht="25">
      <c r="A52" s="1" t="s">
        <v>639</v>
      </c>
      <c r="E52" s="27" t="s">
        <v>9753</v>
      </c>
    </row>
    <row r="53" ht="13">
      <c r="A53" s="1" t="s">
        <v>640</v>
      </c>
      <c r="E53" s="33" t="s">
        <v>9754</v>
      </c>
    </row>
    <row r="54">
      <c r="A54" s="1" t="s">
        <v>642</v>
      </c>
      <c r="E54" s="27" t="s">
        <v>1313</v>
      </c>
    </row>
    <row r="55">
      <c r="A55" s="1" t="s">
        <v>633</v>
      </c>
      <c r="B55" s="1">
        <v>13</v>
      </c>
      <c r="C55" s="26" t="s">
        <v>9755</v>
      </c>
      <c r="D55" t="s">
        <v>635</v>
      </c>
      <c r="E55" s="27" t="s">
        <v>9756</v>
      </c>
      <c r="F55" s="28" t="s">
        <v>649</v>
      </c>
      <c r="G55" s="29">
        <v>41.5</v>
      </c>
      <c r="H55" s="28">
        <v>0</v>
      </c>
      <c r="I55" s="30">
        <f>ROUND(G55*H55,P4)</f>
        <v>0</v>
      </c>
      <c r="L55" s="31">
        <v>0</v>
      </c>
      <c r="M55" s="24">
        <f>ROUND(G55*L55,P4)</f>
        <v>0</v>
      </c>
      <c r="N55" s="25" t="s">
        <v>638</v>
      </c>
      <c r="O55" s="32">
        <f>M55*AA55</f>
        <v>0</v>
      </c>
      <c r="P55" s="1">
        <v>3</v>
      </c>
      <c r="AA55" s="1">
        <f>IF(P55=1,$O$3,IF(P55=2,$O$4,$O$5))</f>
        <v>0</v>
      </c>
    </row>
    <row r="56" ht="25">
      <c r="A56" s="1" t="s">
        <v>639</v>
      </c>
      <c r="E56" s="27" t="s">
        <v>9757</v>
      </c>
    </row>
    <row r="57" ht="13">
      <c r="A57" s="1" t="s">
        <v>640</v>
      </c>
      <c r="E57" s="33" t="s">
        <v>9758</v>
      </c>
    </row>
    <row r="58">
      <c r="A58" s="1" t="s">
        <v>642</v>
      </c>
      <c r="E58" s="27" t="s">
        <v>1313</v>
      </c>
    </row>
    <row r="59">
      <c r="A59" s="1" t="s">
        <v>633</v>
      </c>
      <c r="B59" s="1">
        <v>14</v>
      </c>
      <c r="C59" s="26" t="s">
        <v>4582</v>
      </c>
      <c r="D59" t="s">
        <v>635</v>
      </c>
      <c r="E59" s="27" t="s">
        <v>4583</v>
      </c>
      <c r="F59" s="28" t="s">
        <v>869</v>
      </c>
      <c r="G59" s="29">
        <v>10284.440000000001</v>
      </c>
      <c r="H59" s="28">
        <v>0</v>
      </c>
      <c r="I59" s="30">
        <f>ROUND(G59*H59,P4)</f>
        <v>0</v>
      </c>
      <c r="L59" s="31">
        <v>0</v>
      </c>
      <c r="M59" s="24">
        <f>ROUND(G59*L59,P4)</f>
        <v>0</v>
      </c>
      <c r="N59" s="25" t="s">
        <v>638</v>
      </c>
      <c r="O59" s="32">
        <f>M59*AA59</f>
        <v>0</v>
      </c>
      <c r="P59" s="1">
        <v>3</v>
      </c>
      <c r="AA59" s="1">
        <f>IF(P59=1,$O$3,IF(P59=2,$O$4,$O$5))</f>
        <v>0</v>
      </c>
    </row>
    <row r="60" ht="25">
      <c r="A60" s="1" t="s">
        <v>639</v>
      </c>
      <c r="E60" s="27" t="s">
        <v>9759</v>
      </c>
    </row>
    <row r="61" ht="13">
      <c r="A61" s="1" t="s">
        <v>640</v>
      </c>
      <c r="E61" s="33" t="s">
        <v>9760</v>
      </c>
    </row>
    <row r="62">
      <c r="A62" s="1" t="s">
        <v>642</v>
      </c>
      <c r="E62" s="27" t="s">
        <v>1313</v>
      </c>
    </row>
    <row r="63">
      <c r="A63" s="1" t="s">
        <v>633</v>
      </c>
      <c r="B63" s="1">
        <v>15</v>
      </c>
      <c r="C63" s="26" t="s">
        <v>883</v>
      </c>
      <c r="D63" t="s">
        <v>635</v>
      </c>
      <c r="E63" s="27" t="s">
        <v>884</v>
      </c>
      <c r="F63" s="28" t="s">
        <v>869</v>
      </c>
      <c r="G63" s="29">
        <v>6244.9300000000003</v>
      </c>
      <c r="H63" s="28">
        <v>0</v>
      </c>
      <c r="I63" s="30">
        <f>ROUND(G63*H63,P4)</f>
        <v>0</v>
      </c>
      <c r="L63" s="31">
        <v>0</v>
      </c>
      <c r="M63" s="24">
        <f>ROUND(G63*L63,P4)</f>
        <v>0</v>
      </c>
      <c r="N63" s="25" t="s">
        <v>638</v>
      </c>
      <c r="O63" s="32">
        <f>M63*AA63</f>
        <v>0</v>
      </c>
      <c r="P63" s="1">
        <v>3</v>
      </c>
      <c r="AA63" s="1">
        <f>IF(P63=1,$O$3,IF(P63=2,$O$4,$O$5))</f>
        <v>0</v>
      </c>
    </row>
    <row r="64">
      <c r="A64" s="1" t="s">
        <v>639</v>
      </c>
      <c r="E64" s="27" t="s">
        <v>9761</v>
      </c>
    </row>
    <row r="65" ht="13">
      <c r="A65" s="1" t="s">
        <v>640</v>
      </c>
      <c r="E65" s="33" t="s">
        <v>9762</v>
      </c>
    </row>
    <row r="66">
      <c r="A66" s="1" t="s">
        <v>642</v>
      </c>
      <c r="E66" s="27" t="s">
        <v>1313</v>
      </c>
    </row>
    <row r="67">
      <c r="A67" s="1" t="s">
        <v>633</v>
      </c>
      <c r="B67" s="1">
        <v>16</v>
      </c>
      <c r="C67" s="26" t="s">
        <v>3761</v>
      </c>
      <c r="D67" t="s">
        <v>635</v>
      </c>
      <c r="E67" s="27" t="s">
        <v>3762</v>
      </c>
      <c r="F67" s="28" t="s">
        <v>869</v>
      </c>
      <c r="G67" s="29">
        <v>1039.8869999999999</v>
      </c>
      <c r="H67" s="28">
        <v>0</v>
      </c>
      <c r="I67" s="30">
        <f>ROUND(G67*H67,P4)</f>
        <v>0</v>
      </c>
      <c r="L67" s="31">
        <v>0</v>
      </c>
      <c r="M67" s="24">
        <f>ROUND(G67*L67,P4)</f>
        <v>0</v>
      </c>
      <c r="N67" s="25" t="s">
        <v>638</v>
      </c>
      <c r="O67" s="32">
        <f>M67*AA67</f>
        <v>0</v>
      </c>
      <c r="P67" s="1">
        <v>3</v>
      </c>
      <c r="AA67" s="1">
        <f>IF(P67=1,$O$3,IF(P67=2,$O$4,$O$5))</f>
        <v>0</v>
      </c>
    </row>
    <row r="68">
      <c r="A68" s="1" t="s">
        <v>639</v>
      </c>
      <c r="E68" s="27" t="s">
        <v>9763</v>
      </c>
    </row>
    <row r="69" ht="13">
      <c r="A69" s="1" t="s">
        <v>640</v>
      </c>
      <c r="E69" s="33" t="s">
        <v>9764</v>
      </c>
    </row>
    <row r="70">
      <c r="A70" s="1" t="s">
        <v>642</v>
      </c>
      <c r="E70" s="27" t="s">
        <v>1313</v>
      </c>
    </row>
    <row r="71">
      <c r="A71" s="1" t="s">
        <v>633</v>
      </c>
      <c r="B71" s="1">
        <v>17</v>
      </c>
      <c r="C71" s="26" t="s">
        <v>5981</v>
      </c>
      <c r="D71" t="s">
        <v>635</v>
      </c>
      <c r="E71" s="27" t="s">
        <v>5982</v>
      </c>
      <c r="F71" s="28" t="s">
        <v>869</v>
      </c>
      <c r="G71" s="29">
        <v>50</v>
      </c>
      <c r="H71" s="28">
        <v>0</v>
      </c>
      <c r="I71" s="30">
        <f>ROUND(G71*H71,P4)</f>
        <v>0</v>
      </c>
      <c r="L71" s="31">
        <v>0</v>
      </c>
      <c r="M71" s="24">
        <f>ROUND(G71*L71,P4)</f>
        <v>0</v>
      </c>
      <c r="N71" s="25" t="s">
        <v>638</v>
      </c>
      <c r="O71" s="32">
        <f>M71*AA71</f>
        <v>0</v>
      </c>
      <c r="P71" s="1">
        <v>3</v>
      </c>
      <c r="AA71" s="1">
        <f>IF(P71=1,$O$3,IF(P71=2,$O$4,$O$5))</f>
        <v>0</v>
      </c>
    </row>
    <row r="72">
      <c r="A72" s="1" t="s">
        <v>639</v>
      </c>
      <c r="E72" s="27" t="s">
        <v>9765</v>
      </c>
    </row>
    <row r="73" ht="13">
      <c r="A73" s="1" t="s">
        <v>640</v>
      </c>
      <c r="E73" s="33" t="s">
        <v>9494</v>
      </c>
    </row>
    <row r="74">
      <c r="A74" s="1" t="s">
        <v>642</v>
      </c>
      <c r="E74" s="27" t="s">
        <v>1313</v>
      </c>
    </row>
    <row r="75">
      <c r="A75" s="1" t="s">
        <v>633</v>
      </c>
      <c r="B75" s="1">
        <v>18</v>
      </c>
      <c r="C75" s="26" t="s">
        <v>6259</v>
      </c>
      <c r="D75" t="s">
        <v>635</v>
      </c>
      <c r="E75" s="27" t="s">
        <v>6260</v>
      </c>
      <c r="F75" s="28" t="s">
        <v>869</v>
      </c>
      <c r="G75" s="29">
        <v>2625.5999999999999</v>
      </c>
      <c r="H75" s="28">
        <v>0</v>
      </c>
      <c r="I75" s="30">
        <f>ROUND(G75*H75,P4)</f>
        <v>0</v>
      </c>
      <c r="L75" s="31">
        <v>0</v>
      </c>
      <c r="M75" s="24">
        <f>ROUND(G75*L75,P4)</f>
        <v>0</v>
      </c>
      <c r="N75" s="25" t="s">
        <v>638</v>
      </c>
      <c r="O75" s="32">
        <f>M75*AA75</f>
        <v>0</v>
      </c>
      <c r="P75" s="1">
        <v>3</v>
      </c>
      <c r="AA75" s="1">
        <f>IF(P75=1,$O$3,IF(P75=2,$O$4,$O$5))</f>
        <v>0</v>
      </c>
    </row>
    <row r="76">
      <c r="A76" s="1" t="s">
        <v>639</v>
      </c>
      <c r="E76" s="27" t="s">
        <v>9704</v>
      </c>
    </row>
    <row r="77" ht="13">
      <c r="A77" s="1" t="s">
        <v>640</v>
      </c>
      <c r="E77" s="33" t="s">
        <v>9746</v>
      </c>
    </row>
    <row r="78">
      <c r="A78" s="1" t="s">
        <v>642</v>
      </c>
      <c r="E78" s="27" t="s">
        <v>1313</v>
      </c>
    </row>
    <row r="79">
      <c r="A79" s="1" t="s">
        <v>633</v>
      </c>
      <c r="B79" s="1">
        <v>19</v>
      </c>
      <c r="C79" s="26" t="s">
        <v>4602</v>
      </c>
      <c r="D79" t="s">
        <v>635</v>
      </c>
      <c r="E79" s="27" t="s">
        <v>4603</v>
      </c>
      <c r="F79" s="28" t="s">
        <v>865</v>
      </c>
      <c r="G79" s="29">
        <v>8752</v>
      </c>
      <c r="H79" s="28">
        <v>0</v>
      </c>
      <c r="I79" s="30">
        <f>ROUND(G79*H79,P4)</f>
        <v>0</v>
      </c>
      <c r="L79" s="31">
        <v>0</v>
      </c>
      <c r="M79" s="24">
        <f>ROUND(G79*L79,P4)</f>
        <v>0</v>
      </c>
      <c r="N79" s="25" t="s">
        <v>638</v>
      </c>
      <c r="O79" s="32">
        <f>M79*AA79</f>
        <v>0</v>
      </c>
      <c r="P79" s="1">
        <v>3</v>
      </c>
      <c r="AA79" s="1">
        <f>IF(P79=1,$O$3,IF(P79=2,$O$4,$O$5))</f>
        <v>0</v>
      </c>
    </row>
    <row r="80">
      <c r="A80" s="1" t="s">
        <v>639</v>
      </c>
      <c r="E80" s="27" t="s">
        <v>9705</v>
      </c>
    </row>
    <row r="81" ht="13">
      <c r="A81" s="1" t="s">
        <v>640</v>
      </c>
      <c r="E81" s="33" t="s">
        <v>9766</v>
      </c>
    </row>
    <row r="82">
      <c r="A82" s="1" t="s">
        <v>642</v>
      </c>
      <c r="E82" s="27" t="s">
        <v>1313</v>
      </c>
    </row>
    <row r="83">
      <c r="A83" s="1" t="s">
        <v>633</v>
      </c>
      <c r="B83" s="1">
        <v>20</v>
      </c>
      <c r="C83" s="26" t="s">
        <v>4605</v>
      </c>
      <c r="D83" t="s">
        <v>635</v>
      </c>
      <c r="E83" s="27" t="s">
        <v>4606</v>
      </c>
      <c r="F83" s="28" t="s">
        <v>865</v>
      </c>
      <c r="G83" s="29">
        <v>26256</v>
      </c>
      <c r="H83" s="28">
        <v>0</v>
      </c>
      <c r="I83" s="30">
        <f>ROUND(G83*H83,P4)</f>
        <v>0</v>
      </c>
      <c r="L83" s="31">
        <v>0</v>
      </c>
      <c r="M83" s="24">
        <f>ROUND(G83*L83,P4)</f>
        <v>0</v>
      </c>
      <c r="N83" s="25" t="s">
        <v>638</v>
      </c>
      <c r="O83" s="32">
        <f>M83*AA83</f>
        <v>0</v>
      </c>
      <c r="P83" s="1">
        <v>3</v>
      </c>
      <c r="AA83" s="1">
        <f>IF(P83=1,$O$3,IF(P83=2,$O$4,$O$5))</f>
        <v>0</v>
      </c>
    </row>
    <row r="84" ht="25">
      <c r="A84" s="1" t="s">
        <v>639</v>
      </c>
      <c r="E84" s="27" t="s">
        <v>8995</v>
      </c>
    </row>
    <row r="85" ht="13">
      <c r="A85" s="1" t="s">
        <v>640</v>
      </c>
      <c r="E85" s="33" t="s">
        <v>9767</v>
      </c>
    </row>
    <row r="86">
      <c r="A86" s="1" t="s">
        <v>642</v>
      </c>
      <c r="E86" s="27" t="s">
        <v>1313</v>
      </c>
    </row>
    <row r="87">
      <c r="A87" s="1" t="s">
        <v>633</v>
      </c>
      <c r="B87" s="1">
        <v>21</v>
      </c>
      <c r="C87" s="26" t="s">
        <v>6123</v>
      </c>
      <c r="D87" t="s">
        <v>635</v>
      </c>
      <c r="E87" s="27" t="s">
        <v>6124</v>
      </c>
      <c r="F87" s="28" t="s">
        <v>865</v>
      </c>
      <c r="G87" s="29">
        <v>8752</v>
      </c>
      <c r="H87" s="28">
        <v>0</v>
      </c>
      <c r="I87" s="30">
        <f>ROUND(G87*H87,P4)</f>
        <v>0</v>
      </c>
      <c r="L87" s="31">
        <v>0</v>
      </c>
      <c r="M87" s="24">
        <f>ROUND(G87*L87,P4)</f>
        <v>0</v>
      </c>
      <c r="N87" s="25" t="s">
        <v>638</v>
      </c>
      <c r="O87" s="32">
        <f>M87*AA87</f>
        <v>0</v>
      </c>
      <c r="P87" s="1">
        <v>3</v>
      </c>
      <c r="AA87" s="1">
        <f>IF(P87=1,$O$3,IF(P87=2,$O$4,$O$5))</f>
        <v>0</v>
      </c>
    </row>
    <row r="88">
      <c r="A88" s="1" t="s">
        <v>639</v>
      </c>
      <c r="E88" s="27" t="s">
        <v>9705</v>
      </c>
    </row>
    <row r="89" ht="13">
      <c r="A89" s="1" t="s">
        <v>640</v>
      </c>
      <c r="E89" s="33" t="s">
        <v>9766</v>
      </c>
    </row>
    <row r="90">
      <c r="A90" s="1" t="s">
        <v>642</v>
      </c>
      <c r="E90" s="27" t="s">
        <v>1313</v>
      </c>
    </row>
    <row r="91" ht="13">
      <c r="A91" s="1" t="s">
        <v>630</v>
      </c>
      <c r="C91" s="22" t="s">
        <v>1971</v>
      </c>
      <c r="E91" s="23" t="s">
        <v>3945</v>
      </c>
      <c r="L91" s="24">
        <f>SUMIFS(L92:L95,A92:A95,"P")</f>
        <v>0</v>
      </c>
      <c r="M91" s="24">
        <f>SUMIFS(M92:M95,A92:A95,"P")</f>
        <v>0</v>
      </c>
      <c r="N91" s="25"/>
    </row>
    <row r="92">
      <c r="A92" s="1" t="s">
        <v>633</v>
      </c>
      <c r="B92" s="1">
        <v>22</v>
      </c>
      <c r="C92" s="26" t="s">
        <v>9369</v>
      </c>
      <c r="D92" t="s">
        <v>635</v>
      </c>
      <c r="E92" s="27" t="s">
        <v>9370</v>
      </c>
      <c r="F92" s="28" t="s">
        <v>649</v>
      </c>
      <c r="G92" s="29">
        <v>709.79999999999995</v>
      </c>
      <c r="H92" s="28">
        <v>0</v>
      </c>
      <c r="I92" s="30">
        <f>ROUND(G92*H92,P4)</f>
        <v>0</v>
      </c>
      <c r="L92" s="31">
        <v>0</v>
      </c>
      <c r="M92" s="24">
        <f>ROUND(G92*L92,P4)</f>
        <v>0</v>
      </c>
      <c r="N92" s="25" t="s">
        <v>638</v>
      </c>
      <c r="O92" s="32">
        <f>M92*AA92</f>
        <v>0</v>
      </c>
      <c r="P92" s="1">
        <v>3</v>
      </c>
      <c r="AA92" s="1">
        <f>IF(P92=1,$O$3,IF(P92=2,$O$4,$O$5))</f>
        <v>0</v>
      </c>
    </row>
    <row r="93">
      <c r="A93" s="1" t="s">
        <v>639</v>
      </c>
      <c r="E93" s="27" t="s">
        <v>9371</v>
      </c>
    </row>
    <row r="94" ht="13">
      <c r="A94" s="1" t="s">
        <v>640</v>
      </c>
      <c r="E94" s="33" t="s">
        <v>9768</v>
      </c>
    </row>
    <row r="95">
      <c r="A95" s="1" t="s">
        <v>642</v>
      </c>
      <c r="E95" s="27" t="s">
        <v>1313</v>
      </c>
    </row>
    <row r="96" ht="13">
      <c r="A96" s="1" t="s">
        <v>630</v>
      </c>
      <c r="C96" s="22" t="s">
        <v>3123</v>
      </c>
      <c r="E96" s="23" t="s">
        <v>4687</v>
      </c>
      <c r="L96" s="24">
        <f>SUMIFS(L97:L104,A97:A104,"P")</f>
        <v>0</v>
      </c>
      <c r="M96" s="24">
        <f>SUMIFS(M97:M104,A97:A104,"P")</f>
        <v>0</v>
      </c>
      <c r="N96" s="25"/>
    </row>
    <row r="97">
      <c r="A97" s="1" t="s">
        <v>633</v>
      </c>
      <c r="B97" s="1">
        <v>23</v>
      </c>
      <c r="C97" s="26" t="s">
        <v>5457</v>
      </c>
      <c r="D97" t="s">
        <v>635</v>
      </c>
      <c r="E97" s="27" t="s">
        <v>5458</v>
      </c>
      <c r="F97" s="28" t="s">
        <v>869</v>
      </c>
      <c r="G97" s="29">
        <v>312.61500000000001</v>
      </c>
      <c r="H97" s="28">
        <v>0</v>
      </c>
      <c r="I97" s="30">
        <f>ROUND(G97*H97,P4)</f>
        <v>0</v>
      </c>
      <c r="L97" s="31">
        <v>0</v>
      </c>
      <c r="M97" s="24">
        <f>ROUND(G97*L97,P4)</f>
        <v>0</v>
      </c>
      <c r="N97" s="25" t="s">
        <v>638</v>
      </c>
      <c r="O97" s="32">
        <f>M97*AA97</f>
        <v>0</v>
      </c>
      <c r="P97" s="1">
        <v>3</v>
      </c>
      <c r="AA97" s="1">
        <f>IF(P97=1,$O$3,IF(P97=2,$O$4,$O$5))</f>
        <v>0</v>
      </c>
    </row>
    <row r="98" ht="25">
      <c r="A98" s="1" t="s">
        <v>639</v>
      </c>
      <c r="E98" s="27" t="s">
        <v>9769</v>
      </c>
    </row>
    <row r="99" ht="13">
      <c r="A99" s="1" t="s">
        <v>640</v>
      </c>
      <c r="E99" s="33" t="s">
        <v>9770</v>
      </c>
    </row>
    <row r="100">
      <c r="A100" s="1" t="s">
        <v>642</v>
      </c>
      <c r="E100" s="27" t="s">
        <v>1313</v>
      </c>
    </row>
    <row r="101">
      <c r="A101" s="1" t="s">
        <v>633</v>
      </c>
      <c r="B101" s="1">
        <v>24</v>
      </c>
      <c r="C101" s="26" t="s">
        <v>5158</v>
      </c>
      <c r="D101" t="s">
        <v>635</v>
      </c>
      <c r="E101" s="27" t="s">
        <v>5159</v>
      </c>
      <c r="F101" s="28" t="s">
        <v>869</v>
      </c>
      <c r="G101" s="29">
        <v>232.77600000000001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9771</v>
      </c>
    </row>
    <row r="103" ht="26">
      <c r="A103" s="1" t="s">
        <v>640</v>
      </c>
      <c r="E103" s="33" t="s">
        <v>9772</v>
      </c>
    </row>
    <row r="104">
      <c r="A104" s="1" t="s">
        <v>642</v>
      </c>
      <c r="E104" s="27" t="s">
        <v>1313</v>
      </c>
    </row>
    <row r="105" ht="13">
      <c r="A105" s="1" t="s">
        <v>630</v>
      </c>
      <c r="C105" s="22" t="s">
        <v>886</v>
      </c>
      <c r="E105" s="23" t="s">
        <v>4337</v>
      </c>
      <c r="L105" s="24">
        <f>SUMIFS(L106:L117,A106:A117,"P")</f>
        <v>0</v>
      </c>
      <c r="M105" s="24">
        <f>SUMIFS(M106:M117,A106:A117,"P")</f>
        <v>0</v>
      </c>
      <c r="N105" s="25"/>
    </row>
    <row r="106">
      <c r="A106" s="1" t="s">
        <v>633</v>
      </c>
      <c r="B106" s="1">
        <v>25</v>
      </c>
      <c r="C106" s="26" t="s">
        <v>9482</v>
      </c>
      <c r="D106" t="s">
        <v>635</v>
      </c>
      <c r="E106" s="27" t="s">
        <v>9483</v>
      </c>
      <c r="F106" s="28" t="s">
        <v>865</v>
      </c>
      <c r="G106" s="29">
        <v>500</v>
      </c>
      <c r="H106" s="28">
        <v>0</v>
      </c>
      <c r="I106" s="30">
        <f>ROUND(G106*H106,P4)</f>
        <v>0</v>
      </c>
      <c r="L106" s="31">
        <v>0</v>
      </c>
      <c r="M106" s="24">
        <f>ROUND(G106*L106,P4)</f>
        <v>0</v>
      </c>
      <c r="N106" s="25" t="s">
        <v>638</v>
      </c>
      <c r="O106" s="32">
        <f>M106*AA106</f>
        <v>0</v>
      </c>
      <c r="P106" s="1">
        <v>3</v>
      </c>
      <c r="AA106" s="1">
        <f>IF(P106=1,$O$3,IF(P106=2,$O$4,$O$5))</f>
        <v>0</v>
      </c>
    </row>
    <row r="107">
      <c r="A107" s="1" t="s">
        <v>639</v>
      </c>
      <c r="E107" s="27" t="s">
        <v>9773</v>
      </c>
    </row>
    <row r="108" ht="13">
      <c r="A108" s="1" t="s">
        <v>640</v>
      </c>
      <c r="E108" s="33" t="s">
        <v>9774</v>
      </c>
    </row>
    <row r="109">
      <c r="A109" s="1" t="s">
        <v>642</v>
      </c>
      <c r="E109" s="27" t="s">
        <v>1313</v>
      </c>
    </row>
    <row r="110">
      <c r="A110" s="1" t="s">
        <v>633</v>
      </c>
      <c r="B110" s="1">
        <v>26</v>
      </c>
      <c r="C110" s="26" t="s">
        <v>9775</v>
      </c>
      <c r="D110" t="s">
        <v>635</v>
      </c>
      <c r="E110" s="27" t="s">
        <v>9487</v>
      </c>
      <c r="F110" s="28" t="s">
        <v>869</v>
      </c>
      <c r="G110" s="29">
        <v>75</v>
      </c>
      <c r="H110" s="28">
        <v>0</v>
      </c>
      <c r="I110" s="30">
        <f>ROUND(G110*H110,P4)</f>
        <v>0</v>
      </c>
      <c r="L110" s="31">
        <v>0</v>
      </c>
      <c r="M110" s="24">
        <f>ROUND(G110*L110,P4)</f>
        <v>0</v>
      </c>
      <c r="N110" s="25" t="s">
        <v>638</v>
      </c>
      <c r="O110" s="32">
        <f>M110*AA110</f>
        <v>0</v>
      </c>
      <c r="P110" s="1">
        <v>3</v>
      </c>
      <c r="AA110" s="1">
        <f>IF(P110=1,$O$3,IF(P110=2,$O$4,$O$5))</f>
        <v>0</v>
      </c>
    </row>
    <row r="111" ht="25">
      <c r="A111" s="1" t="s">
        <v>639</v>
      </c>
      <c r="E111" s="27" t="s">
        <v>9776</v>
      </c>
    </row>
    <row r="112" ht="13">
      <c r="A112" s="1" t="s">
        <v>640</v>
      </c>
      <c r="E112" s="33" t="s">
        <v>9777</v>
      </c>
    </row>
    <row r="113">
      <c r="A113" s="1" t="s">
        <v>642</v>
      </c>
      <c r="E113" s="27" t="s">
        <v>1313</v>
      </c>
    </row>
    <row r="114">
      <c r="A114" s="1" t="s">
        <v>633</v>
      </c>
      <c r="B114" s="1">
        <v>27</v>
      </c>
      <c r="C114" s="26" t="s">
        <v>9778</v>
      </c>
      <c r="D114" t="s">
        <v>635</v>
      </c>
      <c r="E114" s="27" t="s">
        <v>9779</v>
      </c>
      <c r="F114" s="28" t="s">
        <v>865</v>
      </c>
      <c r="G114" s="29">
        <v>909</v>
      </c>
      <c r="H114" s="28">
        <v>0</v>
      </c>
      <c r="I114" s="30">
        <f>ROUND(G114*H114,P4)</f>
        <v>0</v>
      </c>
      <c r="L114" s="31">
        <v>0</v>
      </c>
      <c r="M114" s="24">
        <f>ROUND(G114*L114,P4)</f>
        <v>0</v>
      </c>
      <c r="N114" s="25" t="s">
        <v>635</v>
      </c>
      <c r="O114" s="32">
        <f>M114*AA114</f>
        <v>0</v>
      </c>
      <c r="P114" s="1">
        <v>3</v>
      </c>
      <c r="AA114" s="1">
        <f>IF(P114=1,$O$3,IF(P114=2,$O$4,$O$5))</f>
        <v>0</v>
      </c>
    </row>
    <row r="115">
      <c r="A115" s="1" t="s">
        <v>639</v>
      </c>
      <c r="E115" s="27" t="s">
        <v>9780</v>
      </c>
    </row>
    <row r="116" ht="13">
      <c r="A116" s="1" t="s">
        <v>640</v>
      </c>
      <c r="E116" s="33" t="s">
        <v>9781</v>
      </c>
    </row>
    <row r="117">
      <c r="A117" s="1" t="s">
        <v>642</v>
      </c>
      <c r="E117" s="27" t="s">
        <v>1313</v>
      </c>
    </row>
    <row r="118" ht="13">
      <c r="A118" s="1" t="s">
        <v>630</v>
      </c>
      <c r="C118" s="22" t="s">
        <v>4738</v>
      </c>
      <c r="E118" s="23" t="s">
        <v>5475</v>
      </c>
      <c r="L118" s="24">
        <f>SUMIFS(L119:L218,A119:A218,"P")</f>
        <v>0</v>
      </c>
      <c r="M118" s="24">
        <f>SUMIFS(M119:M218,A119:A218,"P")</f>
        <v>0</v>
      </c>
      <c r="N118" s="25"/>
    </row>
    <row r="119">
      <c r="A119" s="1" t="s">
        <v>633</v>
      </c>
      <c r="B119" s="1">
        <v>28</v>
      </c>
      <c r="C119" s="26" t="s">
        <v>9782</v>
      </c>
      <c r="D119" t="s">
        <v>635</v>
      </c>
      <c r="E119" s="27" t="s">
        <v>9783</v>
      </c>
      <c r="F119" s="28" t="s">
        <v>649</v>
      </c>
      <c r="G119" s="29">
        <v>3.2000000000000002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9784</v>
      </c>
    </row>
    <row r="121" ht="13">
      <c r="A121" s="1" t="s">
        <v>640</v>
      </c>
      <c r="E121" s="33" t="s">
        <v>9785</v>
      </c>
    </row>
    <row r="122">
      <c r="A122" s="1" t="s">
        <v>642</v>
      </c>
      <c r="E122" s="27" t="s">
        <v>1313</v>
      </c>
    </row>
    <row r="123">
      <c r="A123" s="1" t="s">
        <v>633</v>
      </c>
      <c r="B123" s="1">
        <v>29</v>
      </c>
      <c r="C123" s="26" t="s">
        <v>9786</v>
      </c>
      <c r="D123" t="s">
        <v>635</v>
      </c>
      <c r="E123" s="27" t="s">
        <v>9787</v>
      </c>
      <c r="F123" s="28" t="s">
        <v>649</v>
      </c>
      <c r="G123" s="29">
        <v>1.2</v>
      </c>
      <c r="H123" s="28">
        <v>0</v>
      </c>
      <c r="I123" s="30">
        <f>ROUND(G123*H123,P4)</f>
        <v>0</v>
      </c>
      <c r="L123" s="31">
        <v>0</v>
      </c>
      <c r="M123" s="24">
        <f>ROUND(G123*L123,P4)</f>
        <v>0</v>
      </c>
      <c r="N123" s="25" t="s">
        <v>638</v>
      </c>
      <c r="O123" s="32">
        <f>M123*AA123</f>
        <v>0</v>
      </c>
      <c r="P123" s="1">
        <v>3</v>
      </c>
      <c r="AA123" s="1">
        <f>IF(P123=1,$O$3,IF(P123=2,$O$4,$O$5))</f>
        <v>0</v>
      </c>
    </row>
    <row r="124">
      <c r="A124" s="1" t="s">
        <v>639</v>
      </c>
      <c r="E124" s="27" t="s">
        <v>9788</v>
      </c>
    </row>
    <row r="125" ht="13">
      <c r="A125" s="1" t="s">
        <v>640</v>
      </c>
      <c r="E125" s="33" t="s">
        <v>9789</v>
      </c>
    </row>
    <row r="126">
      <c r="A126" s="1" t="s">
        <v>642</v>
      </c>
      <c r="E126" s="27" t="s">
        <v>1313</v>
      </c>
    </row>
    <row r="127">
      <c r="A127" s="1" t="s">
        <v>633</v>
      </c>
      <c r="B127" s="1">
        <v>30</v>
      </c>
      <c r="C127" s="26" t="s">
        <v>5477</v>
      </c>
      <c r="D127" t="s">
        <v>635</v>
      </c>
      <c r="E127" s="27" t="s">
        <v>5478</v>
      </c>
      <c r="F127" s="28" t="s">
        <v>649</v>
      </c>
      <c r="G127" s="29">
        <v>8.3000000000000007</v>
      </c>
      <c r="H127" s="28">
        <v>0</v>
      </c>
      <c r="I127" s="30">
        <f>ROUND(G127*H127,P4)</f>
        <v>0</v>
      </c>
      <c r="L127" s="31">
        <v>0</v>
      </c>
      <c r="M127" s="24">
        <f>ROUND(G127*L127,P4)</f>
        <v>0</v>
      </c>
      <c r="N127" s="25" t="s">
        <v>638</v>
      </c>
      <c r="O127" s="32">
        <f>M127*AA127</f>
        <v>0</v>
      </c>
      <c r="P127" s="1">
        <v>3</v>
      </c>
      <c r="AA127" s="1">
        <f>IF(P127=1,$O$3,IF(P127=2,$O$4,$O$5))</f>
        <v>0</v>
      </c>
    </row>
    <row r="128">
      <c r="A128" s="1" t="s">
        <v>639</v>
      </c>
      <c r="E128" s="27" t="s">
        <v>9790</v>
      </c>
    </row>
    <row r="129" ht="13">
      <c r="A129" s="1" t="s">
        <v>640</v>
      </c>
      <c r="E129" s="33" t="s">
        <v>9791</v>
      </c>
    </row>
    <row r="130">
      <c r="A130" s="1" t="s">
        <v>642</v>
      </c>
      <c r="E130" s="27" t="s">
        <v>1313</v>
      </c>
    </row>
    <row r="131">
      <c r="A131" s="1" t="s">
        <v>633</v>
      </c>
      <c r="B131" s="1">
        <v>31</v>
      </c>
      <c r="C131" s="26" t="s">
        <v>9311</v>
      </c>
      <c r="D131" t="s">
        <v>635</v>
      </c>
      <c r="E131" s="27" t="s">
        <v>9312</v>
      </c>
      <c r="F131" s="28" t="s">
        <v>659</v>
      </c>
      <c r="G131" s="29">
        <v>2</v>
      </c>
      <c r="H131" s="28">
        <v>0</v>
      </c>
      <c r="I131" s="30">
        <f>ROUND(G131*H131,P4)</f>
        <v>0</v>
      </c>
      <c r="L131" s="31">
        <v>0</v>
      </c>
      <c r="M131" s="24">
        <f>ROUND(G131*L131,P4)</f>
        <v>0</v>
      </c>
      <c r="N131" s="25" t="s">
        <v>638</v>
      </c>
      <c r="O131" s="32">
        <f>M131*AA131</f>
        <v>0</v>
      </c>
      <c r="P131" s="1">
        <v>3</v>
      </c>
      <c r="AA131" s="1">
        <f>IF(P131=1,$O$3,IF(P131=2,$O$4,$O$5))</f>
        <v>0</v>
      </c>
    </row>
    <row r="132" ht="25">
      <c r="A132" s="1" t="s">
        <v>639</v>
      </c>
      <c r="E132" s="27" t="s">
        <v>9792</v>
      </c>
    </row>
    <row r="133" ht="13">
      <c r="A133" s="1" t="s">
        <v>640</v>
      </c>
      <c r="E133" s="33" t="s">
        <v>9671</v>
      </c>
    </row>
    <row r="134">
      <c r="A134" s="1" t="s">
        <v>642</v>
      </c>
      <c r="E134" s="27" t="s">
        <v>1313</v>
      </c>
    </row>
    <row r="135">
      <c r="A135" s="1" t="s">
        <v>633</v>
      </c>
      <c r="B135" s="1">
        <v>32</v>
      </c>
      <c r="C135" s="26" t="s">
        <v>9642</v>
      </c>
      <c r="D135" t="s">
        <v>635</v>
      </c>
      <c r="E135" s="27" t="s">
        <v>9643</v>
      </c>
      <c r="F135" s="28" t="s">
        <v>659</v>
      </c>
      <c r="G135" s="29">
        <v>2</v>
      </c>
      <c r="H135" s="28">
        <v>0</v>
      </c>
      <c r="I135" s="30">
        <f>ROUND(G135*H135,P4)</f>
        <v>0</v>
      </c>
      <c r="L135" s="31">
        <v>0</v>
      </c>
      <c r="M135" s="24">
        <f>ROUND(G135*L135,P4)</f>
        <v>0</v>
      </c>
      <c r="N135" s="25" t="s">
        <v>638</v>
      </c>
      <c r="O135" s="32">
        <f>M135*AA135</f>
        <v>0</v>
      </c>
      <c r="P135" s="1">
        <v>3</v>
      </c>
      <c r="AA135" s="1">
        <f>IF(P135=1,$O$3,IF(P135=2,$O$4,$O$5))</f>
        <v>0</v>
      </c>
    </row>
    <row r="136" ht="25">
      <c r="A136" s="1" t="s">
        <v>639</v>
      </c>
      <c r="E136" s="27" t="s">
        <v>9793</v>
      </c>
    </row>
    <row r="137" ht="13">
      <c r="A137" s="1" t="s">
        <v>640</v>
      </c>
      <c r="E137" s="33" t="s">
        <v>9671</v>
      </c>
    </row>
    <row r="138">
      <c r="A138" s="1" t="s">
        <v>642</v>
      </c>
      <c r="E138" s="27" t="s">
        <v>1313</v>
      </c>
    </row>
    <row r="139">
      <c r="A139" s="1" t="s">
        <v>633</v>
      </c>
      <c r="B139" s="1">
        <v>33</v>
      </c>
      <c r="C139" s="26" t="s">
        <v>9794</v>
      </c>
      <c r="D139" t="s">
        <v>635</v>
      </c>
      <c r="E139" s="27" t="s">
        <v>9795</v>
      </c>
      <c r="F139" s="28" t="s">
        <v>659</v>
      </c>
      <c r="G139" s="29">
        <v>2</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9796</v>
      </c>
    </row>
    <row r="141" ht="13">
      <c r="A141" s="1" t="s">
        <v>640</v>
      </c>
      <c r="E141" s="33" t="s">
        <v>9671</v>
      </c>
    </row>
    <row r="142">
      <c r="A142" s="1" t="s">
        <v>642</v>
      </c>
      <c r="E142" s="27" t="s">
        <v>1313</v>
      </c>
    </row>
    <row r="143">
      <c r="A143" s="1" t="s">
        <v>633</v>
      </c>
      <c r="B143" s="1">
        <v>34</v>
      </c>
      <c r="C143" s="26" t="s">
        <v>9797</v>
      </c>
      <c r="D143" t="s">
        <v>635</v>
      </c>
      <c r="E143" s="27" t="s">
        <v>9798</v>
      </c>
      <c r="F143" s="28" t="s">
        <v>659</v>
      </c>
      <c r="G143" s="29">
        <v>1</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9799</v>
      </c>
    </row>
    <row r="145" ht="13">
      <c r="A145" s="1" t="s">
        <v>640</v>
      </c>
      <c r="E145" s="33" t="s">
        <v>9349</v>
      </c>
    </row>
    <row r="146">
      <c r="A146" s="1" t="s">
        <v>642</v>
      </c>
      <c r="E146" s="27" t="s">
        <v>1313</v>
      </c>
    </row>
    <row r="147">
      <c r="A147" s="1" t="s">
        <v>633</v>
      </c>
      <c r="B147" s="1">
        <v>35</v>
      </c>
      <c r="C147" s="26" t="s">
        <v>9559</v>
      </c>
      <c r="D147" t="s">
        <v>635</v>
      </c>
      <c r="E147" s="27" t="s">
        <v>9560</v>
      </c>
      <c r="F147" s="28" t="s">
        <v>659</v>
      </c>
      <c r="G147" s="29">
        <v>1</v>
      </c>
      <c r="H147" s="28">
        <v>0</v>
      </c>
      <c r="I147" s="30">
        <f>ROUND(G147*H147,P4)</f>
        <v>0</v>
      </c>
      <c r="L147" s="31">
        <v>0</v>
      </c>
      <c r="M147" s="24">
        <f>ROUND(G147*L147,P4)</f>
        <v>0</v>
      </c>
      <c r="N147" s="25" t="s">
        <v>638</v>
      </c>
      <c r="O147" s="32">
        <f>M147*AA147</f>
        <v>0</v>
      </c>
      <c r="P147" s="1">
        <v>3</v>
      </c>
      <c r="AA147" s="1">
        <f>IF(P147=1,$O$3,IF(P147=2,$O$4,$O$5))</f>
        <v>0</v>
      </c>
    </row>
    <row r="148" ht="25">
      <c r="A148" s="1" t="s">
        <v>639</v>
      </c>
      <c r="E148" s="27" t="s">
        <v>9800</v>
      </c>
    </row>
    <row r="149" ht="13">
      <c r="A149" s="1" t="s">
        <v>640</v>
      </c>
      <c r="E149" s="33" t="s">
        <v>9349</v>
      </c>
    </row>
    <row r="150">
      <c r="A150" s="1" t="s">
        <v>642</v>
      </c>
      <c r="E150" s="27" t="s">
        <v>1313</v>
      </c>
    </row>
    <row r="151">
      <c r="A151" s="1" t="s">
        <v>633</v>
      </c>
      <c r="B151" s="1">
        <v>36</v>
      </c>
      <c r="C151" s="26" t="s">
        <v>9317</v>
      </c>
      <c r="D151" t="s">
        <v>635</v>
      </c>
      <c r="E151" s="27" t="s">
        <v>9318</v>
      </c>
      <c r="F151" s="28" t="s">
        <v>659</v>
      </c>
      <c r="G151" s="29">
        <v>2</v>
      </c>
      <c r="H151" s="28">
        <v>0</v>
      </c>
      <c r="I151" s="30">
        <f>ROUND(G151*H151,P4)</f>
        <v>0</v>
      </c>
      <c r="L151" s="31">
        <v>0</v>
      </c>
      <c r="M151" s="24">
        <f>ROUND(G151*L151,P4)</f>
        <v>0</v>
      </c>
      <c r="N151" s="25" t="s">
        <v>638</v>
      </c>
      <c r="O151" s="32">
        <f>M151*AA151</f>
        <v>0</v>
      </c>
      <c r="P151" s="1">
        <v>3</v>
      </c>
      <c r="AA151" s="1">
        <f>IF(P151=1,$O$3,IF(P151=2,$O$4,$O$5))</f>
        <v>0</v>
      </c>
    </row>
    <row r="152" ht="25">
      <c r="A152" s="1" t="s">
        <v>639</v>
      </c>
      <c r="E152" s="27" t="s">
        <v>9801</v>
      </c>
    </row>
    <row r="153" ht="13">
      <c r="A153" s="1" t="s">
        <v>640</v>
      </c>
      <c r="E153" s="33" t="s">
        <v>9671</v>
      </c>
    </row>
    <row r="154">
      <c r="A154" s="1" t="s">
        <v>642</v>
      </c>
      <c r="E154" s="27" t="s">
        <v>1313</v>
      </c>
    </row>
    <row r="155">
      <c r="A155" s="1" t="s">
        <v>633</v>
      </c>
      <c r="B155" s="1">
        <v>37</v>
      </c>
      <c r="C155" s="26" t="s">
        <v>9802</v>
      </c>
      <c r="D155" t="s">
        <v>635</v>
      </c>
      <c r="E155" s="27" t="s">
        <v>9803</v>
      </c>
      <c r="F155" s="28" t="s">
        <v>659</v>
      </c>
      <c r="G155" s="29">
        <v>2</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9804</v>
      </c>
    </row>
    <row r="157" ht="13">
      <c r="A157" s="1" t="s">
        <v>640</v>
      </c>
      <c r="E157" s="33" t="s">
        <v>9671</v>
      </c>
    </row>
    <row r="158">
      <c r="A158" s="1" t="s">
        <v>642</v>
      </c>
      <c r="E158" s="27" t="s">
        <v>1313</v>
      </c>
    </row>
    <row r="159">
      <c r="A159" s="1" t="s">
        <v>633</v>
      </c>
      <c r="B159" s="1">
        <v>38</v>
      </c>
      <c r="C159" s="26" t="s">
        <v>9805</v>
      </c>
      <c r="D159" t="s">
        <v>635</v>
      </c>
      <c r="E159" s="27" t="s">
        <v>9806</v>
      </c>
      <c r="F159" s="28" t="s">
        <v>659</v>
      </c>
      <c r="G159" s="29">
        <v>2</v>
      </c>
      <c r="H159" s="28">
        <v>0</v>
      </c>
      <c r="I159" s="30">
        <f>ROUND(G159*H159,P4)</f>
        <v>0</v>
      </c>
      <c r="L159" s="31">
        <v>0</v>
      </c>
      <c r="M159" s="24">
        <f>ROUND(G159*L159,P4)</f>
        <v>0</v>
      </c>
      <c r="N159" s="25" t="s">
        <v>638</v>
      </c>
      <c r="O159" s="32">
        <f>M159*AA159</f>
        <v>0</v>
      </c>
      <c r="P159" s="1">
        <v>3</v>
      </c>
      <c r="AA159" s="1">
        <f>IF(P159=1,$O$3,IF(P159=2,$O$4,$O$5))</f>
        <v>0</v>
      </c>
    </row>
    <row r="160" ht="25">
      <c r="A160" s="1" t="s">
        <v>639</v>
      </c>
      <c r="E160" s="27" t="s">
        <v>9807</v>
      </c>
    </row>
    <row r="161" ht="13">
      <c r="A161" s="1" t="s">
        <v>640</v>
      </c>
      <c r="E161" s="33" t="s">
        <v>9671</v>
      </c>
    </row>
    <row r="162">
      <c r="A162" s="1" t="s">
        <v>642</v>
      </c>
      <c r="E162" s="27" t="s">
        <v>1313</v>
      </c>
    </row>
    <row r="163">
      <c r="A163" s="1" t="s">
        <v>633</v>
      </c>
      <c r="B163" s="1">
        <v>39</v>
      </c>
      <c r="C163" s="26" t="s">
        <v>9393</v>
      </c>
      <c r="D163" t="s">
        <v>635</v>
      </c>
      <c r="E163" s="27" t="s">
        <v>9394</v>
      </c>
      <c r="F163" s="28" t="s">
        <v>659</v>
      </c>
      <c r="G163" s="29">
        <v>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9395</v>
      </c>
    </row>
    <row r="165" ht="13">
      <c r="A165" s="1" t="s">
        <v>640</v>
      </c>
      <c r="E165" s="33" t="s">
        <v>9349</v>
      </c>
    </row>
    <row r="166">
      <c r="A166" s="1" t="s">
        <v>642</v>
      </c>
      <c r="E166" s="27" t="s">
        <v>1313</v>
      </c>
    </row>
    <row r="167">
      <c r="A167" s="1" t="s">
        <v>633</v>
      </c>
      <c r="B167" s="1">
        <v>40</v>
      </c>
      <c r="C167" s="26" t="s">
        <v>9043</v>
      </c>
      <c r="D167" t="s">
        <v>635</v>
      </c>
      <c r="E167" s="27" t="s">
        <v>9044</v>
      </c>
      <c r="F167" s="28" t="s">
        <v>649</v>
      </c>
      <c r="G167" s="29">
        <v>2138.9000000000001</v>
      </c>
      <c r="H167" s="28">
        <v>0</v>
      </c>
      <c r="I167" s="30">
        <f>ROUND(G167*H167,P4)</f>
        <v>0</v>
      </c>
      <c r="L167" s="31">
        <v>0</v>
      </c>
      <c r="M167" s="24">
        <f>ROUND(G167*L167,P4)</f>
        <v>0</v>
      </c>
      <c r="N167" s="25" t="s">
        <v>638</v>
      </c>
      <c r="O167" s="32">
        <f>M167*AA167</f>
        <v>0</v>
      </c>
      <c r="P167" s="1">
        <v>3</v>
      </c>
      <c r="AA167" s="1">
        <f>IF(P167=1,$O$3,IF(P167=2,$O$4,$O$5))</f>
        <v>0</v>
      </c>
    </row>
    <row r="168">
      <c r="A168" s="1" t="s">
        <v>639</v>
      </c>
      <c r="E168" s="27" t="s">
        <v>9808</v>
      </c>
    </row>
    <row r="169" ht="13">
      <c r="A169" s="1" t="s">
        <v>640</v>
      </c>
      <c r="E169" s="33" t="s">
        <v>9809</v>
      </c>
    </row>
    <row r="170">
      <c r="A170" s="1" t="s">
        <v>642</v>
      </c>
      <c r="E170" s="27" t="s">
        <v>1313</v>
      </c>
    </row>
    <row r="171">
      <c r="A171" s="1" t="s">
        <v>633</v>
      </c>
      <c r="B171" s="1">
        <v>41</v>
      </c>
      <c r="C171" s="26" t="s">
        <v>9256</v>
      </c>
      <c r="D171" t="s">
        <v>635</v>
      </c>
      <c r="E171" s="27" t="s">
        <v>9257</v>
      </c>
      <c r="F171" s="28" t="s">
        <v>649</v>
      </c>
      <c r="G171" s="29">
        <v>8.3000000000000007</v>
      </c>
      <c r="H171" s="28">
        <v>0</v>
      </c>
      <c r="I171" s="30">
        <f>ROUND(G171*H171,P4)</f>
        <v>0</v>
      </c>
      <c r="L171" s="31">
        <v>0</v>
      </c>
      <c r="M171" s="24">
        <f>ROUND(G171*L171,P4)</f>
        <v>0</v>
      </c>
      <c r="N171" s="25" t="s">
        <v>638</v>
      </c>
      <c r="O171" s="32">
        <f>M171*AA171</f>
        <v>0</v>
      </c>
      <c r="P171" s="1">
        <v>3</v>
      </c>
      <c r="AA171" s="1">
        <f>IF(P171=1,$O$3,IF(P171=2,$O$4,$O$5))</f>
        <v>0</v>
      </c>
    </row>
    <row r="172">
      <c r="A172" s="1" t="s">
        <v>639</v>
      </c>
      <c r="E172" s="27" t="s">
        <v>9810</v>
      </c>
    </row>
    <row r="173" ht="13">
      <c r="A173" s="1" t="s">
        <v>640</v>
      </c>
      <c r="E173" s="33" t="s">
        <v>9791</v>
      </c>
    </row>
    <row r="174">
      <c r="A174" s="1" t="s">
        <v>642</v>
      </c>
      <c r="E174" s="27" t="s">
        <v>1313</v>
      </c>
    </row>
    <row r="175">
      <c r="A175" s="1" t="s">
        <v>633</v>
      </c>
      <c r="B175" s="1">
        <v>42</v>
      </c>
      <c r="C175" s="26" t="s">
        <v>9407</v>
      </c>
      <c r="D175" t="s">
        <v>635</v>
      </c>
      <c r="E175" s="27" t="s">
        <v>9408</v>
      </c>
      <c r="F175" s="28" t="s">
        <v>649</v>
      </c>
      <c r="G175" s="29">
        <v>709.79999999999995</v>
      </c>
      <c r="H175" s="28">
        <v>0</v>
      </c>
      <c r="I175" s="30">
        <f>ROUND(G175*H175,P4)</f>
        <v>0</v>
      </c>
      <c r="L175" s="31">
        <v>0</v>
      </c>
      <c r="M175" s="24">
        <f>ROUND(G175*L175,P4)</f>
        <v>0</v>
      </c>
      <c r="N175" s="25" t="s">
        <v>638</v>
      </c>
      <c r="O175" s="32">
        <f>M175*AA175</f>
        <v>0</v>
      </c>
      <c r="P175" s="1">
        <v>3</v>
      </c>
      <c r="AA175" s="1">
        <f>IF(P175=1,$O$3,IF(P175=2,$O$4,$O$5))</f>
        <v>0</v>
      </c>
    </row>
    <row r="176">
      <c r="A176" s="1" t="s">
        <v>639</v>
      </c>
      <c r="E176" s="27" t="s">
        <v>9409</v>
      </c>
    </row>
    <row r="177" ht="13">
      <c r="A177" s="1" t="s">
        <v>640</v>
      </c>
      <c r="E177" s="33" t="s">
        <v>9768</v>
      </c>
    </row>
    <row r="178">
      <c r="A178" s="1" t="s">
        <v>642</v>
      </c>
      <c r="E178" s="27" t="s">
        <v>1313</v>
      </c>
    </row>
    <row r="179">
      <c r="A179" s="1" t="s">
        <v>633</v>
      </c>
      <c r="B179" s="1">
        <v>43</v>
      </c>
      <c r="C179" s="26" t="s">
        <v>9410</v>
      </c>
      <c r="D179" t="s">
        <v>635</v>
      </c>
      <c r="E179" s="27" t="s">
        <v>9411</v>
      </c>
      <c r="F179" s="28" t="s">
        <v>649</v>
      </c>
      <c r="G179" s="29">
        <v>709.79999999999995</v>
      </c>
      <c r="H179" s="28">
        <v>0</v>
      </c>
      <c r="I179" s="30">
        <f>ROUND(G179*H179,P4)</f>
        <v>0</v>
      </c>
      <c r="L179" s="31">
        <v>0</v>
      </c>
      <c r="M179" s="24">
        <f>ROUND(G179*L179,P4)</f>
        <v>0</v>
      </c>
      <c r="N179" s="25" t="s">
        <v>638</v>
      </c>
      <c r="O179" s="32">
        <f>M179*AA179</f>
        <v>0</v>
      </c>
      <c r="P179" s="1">
        <v>3</v>
      </c>
      <c r="AA179" s="1">
        <f>IF(P179=1,$O$3,IF(P179=2,$O$4,$O$5))</f>
        <v>0</v>
      </c>
    </row>
    <row r="180">
      <c r="A180" s="1" t="s">
        <v>639</v>
      </c>
      <c r="E180" s="27" t="s">
        <v>9409</v>
      </c>
    </row>
    <row r="181" ht="13">
      <c r="A181" s="1" t="s">
        <v>640</v>
      </c>
      <c r="E181" s="33" t="s">
        <v>9768</v>
      </c>
    </row>
    <row r="182" ht="25">
      <c r="A182" s="1" t="s">
        <v>642</v>
      </c>
      <c r="E182" s="27" t="s">
        <v>9811</v>
      </c>
    </row>
    <row r="183">
      <c r="A183" s="1" t="s">
        <v>633</v>
      </c>
      <c r="B183" s="1">
        <v>44</v>
      </c>
      <c r="C183" s="26" t="s">
        <v>9377</v>
      </c>
      <c r="D183" t="s">
        <v>635</v>
      </c>
      <c r="E183" s="27" t="s">
        <v>9378</v>
      </c>
      <c r="F183" s="28" t="s">
        <v>649</v>
      </c>
      <c r="G183" s="29">
        <v>709.79999999999995</v>
      </c>
      <c r="H183" s="28">
        <v>0</v>
      </c>
      <c r="I183" s="30">
        <f>ROUND(G183*H183,P4)</f>
        <v>0</v>
      </c>
      <c r="L183" s="31">
        <v>0</v>
      </c>
      <c r="M183" s="24">
        <f>ROUND(G183*L183,P4)</f>
        <v>0</v>
      </c>
      <c r="N183" s="25" t="s">
        <v>635</v>
      </c>
      <c r="O183" s="32">
        <f>M183*AA183</f>
        <v>0</v>
      </c>
      <c r="P183" s="1">
        <v>3</v>
      </c>
      <c r="AA183" s="1">
        <f>IF(P183=1,$O$3,IF(P183=2,$O$4,$O$5))</f>
        <v>0</v>
      </c>
    </row>
    <row r="184" ht="25">
      <c r="A184" s="1" t="s">
        <v>639</v>
      </c>
      <c r="E184" s="27" t="s">
        <v>9379</v>
      </c>
    </row>
    <row r="185" ht="13">
      <c r="A185" s="1" t="s">
        <v>640</v>
      </c>
      <c r="E185" s="33" t="s">
        <v>9768</v>
      </c>
    </row>
    <row r="186">
      <c r="A186" s="1" t="s">
        <v>642</v>
      </c>
      <c r="E186" s="27" t="s">
        <v>1313</v>
      </c>
    </row>
    <row r="187">
      <c r="A187" s="1" t="s">
        <v>633</v>
      </c>
      <c r="B187" s="1">
        <v>45</v>
      </c>
      <c r="C187" s="26" t="s">
        <v>9384</v>
      </c>
      <c r="D187" t="s">
        <v>635</v>
      </c>
      <c r="E187" s="27" t="s">
        <v>9385</v>
      </c>
      <c r="F187" s="28" t="s">
        <v>649</v>
      </c>
      <c r="G187" s="29">
        <v>7.4000000000000004</v>
      </c>
      <c r="H187" s="28">
        <v>0</v>
      </c>
      <c r="I187" s="30">
        <f>ROUND(G187*H187,P4)</f>
        <v>0</v>
      </c>
      <c r="L187" s="31">
        <v>0</v>
      </c>
      <c r="M187" s="24">
        <f>ROUND(G187*L187,P4)</f>
        <v>0</v>
      </c>
      <c r="N187" s="25" t="s">
        <v>635</v>
      </c>
      <c r="O187" s="32">
        <f>M187*AA187</f>
        <v>0</v>
      </c>
      <c r="P187" s="1">
        <v>3</v>
      </c>
      <c r="AA187" s="1">
        <f>IF(P187=1,$O$3,IF(P187=2,$O$4,$O$5))</f>
        <v>0</v>
      </c>
    </row>
    <row r="188" ht="25">
      <c r="A188" s="1" t="s">
        <v>639</v>
      </c>
      <c r="E188" s="27" t="s">
        <v>9812</v>
      </c>
    </row>
    <row r="189" ht="13">
      <c r="A189" s="1" t="s">
        <v>640</v>
      </c>
      <c r="E189" s="33" t="s">
        <v>9813</v>
      </c>
    </row>
    <row r="190">
      <c r="A190" s="1" t="s">
        <v>642</v>
      </c>
      <c r="E190" s="27" t="s">
        <v>1313</v>
      </c>
    </row>
    <row r="191">
      <c r="A191" s="1" t="s">
        <v>633</v>
      </c>
      <c r="B191" s="1">
        <v>46</v>
      </c>
      <c r="C191" s="26" t="s">
        <v>9387</v>
      </c>
      <c r="D191" t="s">
        <v>635</v>
      </c>
      <c r="E191" s="27" t="s">
        <v>9388</v>
      </c>
      <c r="F191" s="28" t="s">
        <v>649</v>
      </c>
      <c r="G191" s="29">
        <v>33.799999999999997</v>
      </c>
      <c r="H191" s="28">
        <v>0</v>
      </c>
      <c r="I191" s="30">
        <f>ROUND(G191*H191,P4)</f>
        <v>0</v>
      </c>
      <c r="L191" s="31">
        <v>0</v>
      </c>
      <c r="M191" s="24">
        <f>ROUND(G191*L191,P4)</f>
        <v>0</v>
      </c>
      <c r="N191" s="25" t="s">
        <v>635</v>
      </c>
      <c r="O191" s="32">
        <f>M191*AA191</f>
        <v>0</v>
      </c>
      <c r="P191" s="1">
        <v>3</v>
      </c>
      <c r="AA191" s="1">
        <f>IF(P191=1,$O$3,IF(P191=2,$O$4,$O$5))</f>
        <v>0</v>
      </c>
    </row>
    <row r="192">
      <c r="A192" s="1" t="s">
        <v>639</v>
      </c>
      <c r="E192" s="27" t="s">
        <v>9389</v>
      </c>
    </row>
    <row r="193" ht="13">
      <c r="A193" s="1" t="s">
        <v>640</v>
      </c>
      <c r="E193" s="33" t="s">
        <v>9814</v>
      </c>
    </row>
    <row r="194">
      <c r="A194" s="1" t="s">
        <v>642</v>
      </c>
      <c r="E194" s="27" t="s">
        <v>1313</v>
      </c>
    </row>
    <row r="195" ht="25">
      <c r="A195" s="1" t="s">
        <v>633</v>
      </c>
      <c r="B195" s="1">
        <v>47</v>
      </c>
      <c r="C195" s="26" t="s">
        <v>9390</v>
      </c>
      <c r="D195" t="s">
        <v>635</v>
      </c>
      <c r="E195" s="27" t="s">
        <v>9391</v>
      </c>
      <c r="F195" s="28" t="s">
        <v>649</v>
      </c>
      <c r="G195" s="29">
        <v>75.299999999999997</v>
      </c>
      <c r="H195" s="28">
        <v>0</v>
      </c>
      <c r="I195" s="30">
        <f>ROUND(G195*H195,P4)</f>
        <v>0</v>
      </c>
      <c r="L195" s="31">
        <v>0</v>
      </c>
      <c r="M195" s="24">
        <f>ROUND(G195*L195,P4)</f>
        <v>0</v>
      </c>
      <c r="N195" s="25" t="s">
        <v>635</v>
      </c>
      <c r="O195" s="32">
        <f>M195*AA195</f>
        <v>0</v>
      </c>
      <c r="P195" s="1">
        <v>3</v>
      </c>
      <c r="AA195" s="1">
        <f>IF(P195=1,$O$3,IF(P195=2,$O$4,$O$5))</f>
        <v>0</v>
      </c>
    </row>
    <row r="196" ht="37.5">
      <c r="A196" s="1" t="s">
        <v>639</v>
      </c>
      <c r="E196" s="27" t="s">
        <v>9815</v>
      </c>
    </row>
    <row r="197" ht="13">
      <c r="A197" s="1" t="s">
        <v>640</v>
      </c>
      <c r="E197" s="33" t="s">
        <v>9816</v>
      </c>
    </row>
    <row r="198">
      <c r="A198" s="1" t="s">
        <v>642</v>
      </c>
      <c r="E198" s="27" t="s">
        <v>1313</v>
      </c>
    </row>
    <row r="199">
      <c r="A199" s="1" t="s">
        <v>633</v>
      </c>
      <c r="B199" s="1">
        <v>48</v>
      </c>
      <c r="C199" s="26" t="s">
        <v>9817</v>
      </c>
      <c r="D199" t="s">
        <v>635</v>
      </c>
      <c r="E199" s="27" t="s">
        <v>9620</v>
      </c>
      <c r="F199" s="28" t="s">
        <v>659</v>
      </c>
      <c r="G199" s="29">
        <v>2</v>
      </c>
      <c r="H199" s="28">
        <v>0</v>
      </c>
      <c r="I199" s="30">
        <f>ROUND(G199*H199,P4)</f>
        <v>0</v>
      </c>
      <c r="L199" s="31">
        <v>0</v>
      </c>
      <c r="M199" s="24">
        <f>ROUND(G199*L199,P4)</f>
        <v>0</v>
      </c>
      <c r="N199" s="25" t="s">
        <v>635</v>
      </c>
      <c r="O199" s="32">
        <f>M199*AA199</f>
        <v>0</v>
      </c>
      <c r="P199" s="1">
        <v>3</v>
      </c>
      <c r="AA199" s="1">
        <f>IF(P199=1,$O$3,IF(P199=2,$O$4,$O$5))</f>
        <v>0</v>
      </c>
    </row>
    <row r="200" ht="125">
      <c r="A200" s="1" t="s">
        <v>639</v>
      </c>
      <c r="E200" s="27" t="s">
        <v>9818</v>
      </c>
    </row>
    <row r="201" ht="13">
      <c r="A201" s="1" t="s">
        <v>640</v>
      </c>
      <c r="E201" s="33" t="s">
        <v>9728</v>
      </c>
    </row>
    <row r="202">
      <c r="A202" s="1" t="s">
        <v>642</v>
      </c>
      <c r="E202" s="27" t="s">
        <v>1313</v>
      </c>
    </row>
    <row r="203">
      <c r="A203" s="1" t="s">
        <v>633</v>
      </c>
      <c r="B203" s="1">
        <v>49</v>
      </c>
      <c r="C203" s="26" t="s">
        <v>9819</v>
      </c>
      <c r="D203" t="s">
        <v>635</v>
      </c>
      <c r="E203" s="27" t="s">
        <v>9325</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9820</v>
      </c>
    </row>
    <row r="205" ht="13">
      <c r="A205" s="1" t="s">
        <v>640</v>
      </c>
      <c r="E205" s="33" t="s">
        <v>9349</v>
      </c>
    </row>
    <row r="206">
      <c r="A206" s="1" t="s">
        <v>642</v>
      </c>
      <c r="E206" s="27" t="s">
        <v>1313</v>
      </c>
    </row>
    <row r="207">
      <c r="A207" s="1" t="s">
        <v>633</v>
      </c>
      <c r="B207" s="1">
        <v>50</v>
      </c>
      <c r="C207" s="26" t="s">
        <v>9398</v>
      </c>
      <c r="D207" t="s">
        <v>635</v>
      </c>
      <c r="E207" s="27" t="s">
        <v>9399</v>
      </c>
      <c r="F207" s="28" t="s">
        <v>9400</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635</v>
      </c>
    </row>
    <row r="209" ht="13">
      <c r="A209" s="1" t="s">
        <v>640</v>
      </c>
      <c r="E209" s="33" t="s">
        <v>9349</v>
      </c>
    </row>
    <row r="210">
      <c r="A210" s="1" t="s">
        <v>642</v>
      </c>
      <c r="E210" s="27" t="s">
        <v>1313</v>
      </c>
    </row>
    <row r="211">
      <c r="A211" s="1" t="s">
        <v>633</v>
      </c>
      <c r="B211" s="1">
        <v>51</v>
      </c>
      <c r="C211" s="26" t="s">
        <v>9401</v>
      </c>
      <c r="D211" t="s">
        <v>635</v>
      </c>
      <c r="E211" s="27" t="s">
        <v>9402</v>
      </c>
      <c r="F211" s="28" t="s">
        <v>649</v>
      </c>
      <c r="G211" s="29">
        <v>709.79999999999995</v>
      </c>
      <c r="H211" s="28">
        <v>0</v>
      </c>
      <c r="I211" s="30">
        <f>ROUND(G211*H211,P4)</f>
        <v>0</v>
      </c>
      <c r="L211" s="31">
        <v>0</v>
      </c>
      <c r="M211" s="24">
        <f>ROUND(G211*L211,P4)</f>
        <v>0</v>
      </c>
      <c r="N211" s="25" t="s">
        <v>635</v>
      </c>
      <c r="O211" s="32">
        <f>M211*AA211</f>
        <v>0</v>
      </c>
      <c r="P211" s="1">
        <v>3</v>
      </c>
      <c r="AA211" s="1">
        <f>IF(P211=1,$O$3,IF(P211=2,$O$4,$O$5))</f>
        <v>0</v>
      </c>
    </row>
    <row r="212">
      <c r="A212" s="1" t="s">
        <v>639</v>
      </c>
      <c r="E212" s="27" t="s">
        <v>9403</v>
      </c>
    </row>
    <row r="213" ht="13">
      <c r="A213" s="1" t="s">
        <v>640</v>
      </c>
      <c r="E213" s="33" t="s">
        <v>9768</v>
      </c>
    </row>
    <row r="214">
      <c r="A214" s="1" t="s">
        <v>642</v>
      </c>
      <c r="E214" s="27" t="s">
        <v>1313</v>
      </c>
    </row>
    <row r="215">
      <c r="A215" s="1" t="s">
        <v>633</v>
      </c>
      <c r="B215" s="1">
        <v>52</v>
      </c>
      <c r="C215" s="26" t="s">
        <v>9404</v>
      </c>
      <c r="D215" t="s">
        <v>635</v>
      </c>
      <c r="E215" s="27" t="s">
        <v>9405</v>
      </c>
      <c r="F215" s="28" t="s">
        <v>9400</v>
      </c>
      <c r="G215" s="29">
        <v>1</v>
      </c>
      <c r="H215" s="28">
        <v>0</v>
      </c>
      <c r="I215" s="30">
        <f>ROUND(G215*H215,P4)</f>
        <v>0</v>
      </c>
      <c r="L215" s="31">
        <v>0</v>
      </c>
      <c r="M215" s="24">
        <f>ROUND(G215*L215,P4)</f>
        <v>0</v>
      </c>
      <c r="N215" s="25" t="s">
        <v>635</v>
      </c>
      <c r="O215" s="32">
        <f>M215*AA215</f>
        <v>0</v>
      </c>
      <c r="P215" s="1">
        <v>3</v>
      </c>
      <c r="AA215" s="1">
        <f>IF(P215=1,$O$3,IF(P215=2,$O$4,$O$5))</f>
        <v>0</v>
      </c>
    </row>
    <row r="216">
      <c r="A216" s="1" t="s">
        <v>639</v>
      </c>
      <c r="E216" s="27" t="s">
        <v>9406</v>
      </c>
    </row>
    <row r="217" ht="13">
      <c r="A217" s="1" t="s">
        <v>640</v>
      </c>
      <c r="E217" s="33" t="s">
        <v>9349</v>
      </c>
    </row>
    <row r="218">
      <c r="A218" s="1" t="s">
        <v>642</v>
      </c>
      <c r="E218" s="27" t="s">
        <v>1313</v>
      </c>
    </row>
    <row r="219" ht="13">
      <c r="A219" s="1" t="s">
        <v>630</v>
      </c>
      <c r="C219" s="22" t="s">
        <v>1889</v>
      </c>
      <c r="E219" s="23" t="s">
        <v>4497</v>
      </c>
      <c r="L219" s="24">
        <f>SUMIFS(L220:L227,A220:A227,"P")</f>
        <v>0</v>
      </c>
      <c r="M219" s="24">
        <f>SUMIFS(M220:M227,A220:A227,"P")</f>
        <v>0</v>
      </c>
      <c r="N219" s="25"/>
    </row>
    <row r="220">
      <c r="A220" s="1" t="s">
        <v>633</v>
      </c>
      <c r="B220" s="1">
        <v>53</v>
      </c>
      <c r="C220" s="26" t="s">
        <v>9416</v>
      </c>
      <c r="D220" t="s">
        <v>635</v>
      </c>
      <c r="E220" s="27" t="s">
        <v>9417</v>
      </c>
      <c r="F220" s="28" t="s">
        <v>649</v>
      </c>
      <c r="G220" s="29">
        <v>668.20000000000005</v>
      </c>
      <c r="H220" s="28">
        <v>0</v>
      </c>
      <c r="I220" s="30">
        <f>ROUND(G220*H220,P4)</f>
        <v>0</v>
      </c>
      <c r="L220" s="31">
        <v>0</v>
      </c>
      <c r="M220" s="24">
        <f>ROUND(G220*L220,P4)</f>
        <v>0</v>
      </c>
      <c r="N220" s="25" t="s">
        <v>638</v>
      </c>
      <c r="O220" s="32">
        <f>M220*AA220</f>
        <v>0</v>
      </c>
      <c r="P220" s="1">
        <v>3</v>
      </c>
      <c r="AA220" s="1">
        <f>IF(P220=1,$O$3,IF(P220=2,$O$4,$O$5))</f>
        <v>0</v>
      </c>
    </row>
    <row r="221" ht="25">
      <c r="A221" s="1" t="s">
        <v>639</v>
      </c>
      <c r="E221" s="27" t="s">
        <v>9418</v>
      </c>
    </row>
    <row r="222" ht="13">
      <c r="A222" s="1" t="s">
        <v>640</v>
      </c>
      <c r="E222" s="33" t="s">
        <v>9821</v>
      </c>
    </row>
    <row r="223">
      <c r="A223" s="1" t="s">
        <v>642</v>
      </c>
      <c r="E223" s="27" t="s">
        <v>1313</v>
      </c>
    </row>
    <row r="224">
      <c r="A224" s="1" t="s">
        <v>633</v>
      </c>
      <c r="B224" s="1">
        <v>54</v>
      </c>
      <c r="C224" s="26" t="s">
        <v>9412</v>
      </c>
      <c r="D224" t="s">
        <v>635</v>
      </c>
      <c r="E224" s="27" t="s">
        <v>9413</v>
      </c>
      <c r="F224" s="28" t="s">
        <v>659</v>
      </c>
      <c r="G224" s="29">
        <v>14</v>
      </c>
      <c r="H224" s="28">
        <v>0</v>
      </c>
      <c r="I224" s="30">
        <f>ROUND(G224*H224,P4)</f>
        <v>0</v>
      </c>
      <c r="L224" s="31">
        <v>0</v>
      </c>
      <c r="M224" s="24">
        <f>ROUND(G224*L224,P4)</f>
        <v>0</v>
      </c>
      <c r="N224" s="25" t="s">
        <v>635</v>
      </c>
      <c r="O224" s="32">
        <f>M224*AA224</f>
        <v>0</v>
      </c>
      <c r="P224" s="1">
        <v>3</v>
      </c>
      <c r="AA224" s="1">
        <f>IF(P224=1,$O$3,IF(P224=2,$O$4,$O$5))</f>
        <v>0</v>
      </c>
    </row>
    <row r="225" ht="25">
      <c r="A225" s="1" t="s">
        <v>639</v>
      </c>
      <c r="E225" s="27" t="s">
        <v>9822</v>
      </c>
    </row>
    <row r="226" ht="13">
      <c r="A226" s="1" t="s">
        <v>640</v>
      </c>
      <c r="E226" s="33" t="s">
        <v>9823</v>
      </c>
    </row>
    <row r="227">
      <c r="A227" s="1" t="s">
        <v>642</v>
      </c>
      <c r="E227" s="27" t="s">
        <v>1313</v>
      </c>
    </row>
    <row r="228" ht="13">
      <c r="A228" s="1" t="s">
        <v>630</v>
      </c>
      <c r="C228" s="22" t="s">
        <v>1724</v>
      </c>
      <c r="E228" s="23" t="s">
        <v>1725</v>
      </c>
      <c r="L228" s="24">
        <f>SUMIFS(L229:L232,A229:A232,"P")</f>
        <v>0</v>
      </c>
      <c r="M228" s="24">
        <f>SUMIFS(M229:M232,A229:A232,"P")</f>
        <v>0</v>
      </c>
      <c r="N228" s="25"/>
    </row>
    <row r="229" ht="25">
      <c r="A229" s="1" t="s">
        <v>633</v>
      </c>
      <c r="B229" s="1">
        <v>7</v>
      </c>
      <c r="C229" s="26" t="s">
        <v>1726</v>
      </c>
      <c r="D229" t="s">
        <v>1727</v>
      </c>
      <c r="E229" s="27" t="s">
        <v>9420</v>
      </c>
      <c r="F229" s="28" t="s">
        <v>1729</v>
      </c>
      <c r="G229" s="29">
        <v>2969.2109999999998</v>
      </c>
      <c r="H229" s="28">
        <v>0</v>
      </c>
      <c r="I229" s="30">
        <f>ROUND(G229*H229,P4)</f>
        <v>0</v>
      </c>
      <c r="L229" s="31">
        <v>0</v>
      </c>
      <c r="M229" s="24">
        <f>ROUND(G229*L229,P4)</f>
        <v>0</v>
      </c>
      <c r="N229" s="25" t="s">
        <v>1730</v>
      </c>
      <c r="O229" s="32">
        <f>M229*AA229</f>
        <v>0</v>
      </c>
      <c r="P229" s="1">
        <v>3</v>
      </c>
      <c r="AA229" s="1">
        <f>IF(P229=1,$O$3,IF(P229=2,$O$4,$O$5))</f>
        <v>0</v>
      </c>
    </row>
    <row r="230" ht="37.5">
      <c r="A230" s="1" t="s">
        <v>639</v>
      </c>
      <c r="E230" s="27" t="s">
        <v>9824</v>
      </c>
    </row>
    <row r="231" ht="13">
      <c r="A231" s="1" t="s">
        <v>640</v>
      </c>
      <c r="E231" s="33" t="s">
        <v>9825</v>
      </c>
    </row>
    <row r="232" ht="187.5">
      <c r="A232" s="1" t="s">
        <v>642</v>
      </c>
      <c r="E232" s="27" t="s">
        <v>3628</v>
      </c>
    </row>
  </sheetData>
  <sheetProtection sheet="1" objects="1" scenarios="1" spinCount="100000" saltValue="bVqFfiZwsVE0BO4bhsNway+S3JHHhTbb7Aw/4mspSeN+6a2hN9e92ZLB4lJQdWDMKcj+nOtRnyTURZI28gJmBQ==" hashValue="/A+52RHt9QxdwbPS3894ILc3URbCXzuj3bAGfpBQMMzIEbPaVm+6z/L1T6zS6qobW0Kp9pshxMV1wFiIyiDQI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9826</v>
      </c>
      <c r="E8" s="23" t="s">
        <v>407</v>
      </c>
      <c r="L8" s="24">
        <f>L9+L26+L47+L52+L61+L82</f>
        <v>0</v>
      </c>
      <c r="M8" s="24">
        <f>M9+M26+M47+M52+M61+M82</f>
        <v>0</v>
      </c>
      <c r="N8" s="25"/>
    </row>
    <row r="9" ht="13">
      <c r="A9" s="1" t="s">
        <v>630</v>
      </c>
      <c r="C9" s="22" t="s">
        <v>3923</v>
      </c>
      <c r="E9" s="23" t="s">
        <v>3924</v>
      </c>
      <c r="L9" s="24">
        <f>SUMIFS(L10:L25,A10:A25,"P")</f>
        <v>0</v>
      </c>
      <c r="M9" s="24">
        <f>SUMIFS(M10:M25,A10:A25,"P")</f>
        <v>0</v>
      </c>
      <c r="N9" s="25"/>
    </row>
    <row r="10">
      <c r="A10" s="1" t="s">
        <v>633</v>
      </c>
      <c r="B10" s="1">
        <v>1</v>
      </c>
      <c r="C10" s="26" t="s">
        <v>8955</v>
      </c>
      <c r="D10" t="s">
        <v>635</v>
      </c>
      <c r="E10" s="27" t="s">
        <v>8956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9827</v>
      </c>
    </row>
    <row r="12" ht="13">
      <c r="A12" s="1" t="s">
        <v>640</v>
      </c>
      <c r="E12" s="33" t="s">
        <v>9349</v>
      </c>
    </row>
    <row r="13">
      <c r="A13" s="1" t="s">
        <v>642</v>
      </c>
      <c r="E13" s="27" t="s">
        <v>1313</v>
      </c>
    </row>
    <row r="14">
      <c r="A14" s="1" t="s">
        <v>633</v>
      </c>
      <c r="B14" s="1">
        <v>2</v>
      </c>
      <c r="C14" s="26" t="s">
        <v>8959</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9349</v>
      </c>
    </row>
    <row r="17">
      <c r="A17" s="1" t="s">
        <v>642</v>
      </c>
      <c r="E17" s="27" t="s">
        <v>1313</v>
      </c>
    </row>
    <row r="18">
      <c r="A18" s="1" t="s">
        <v>633</v>
      </c>
      <c r="B18" s="1">
        <v>3</v>
      </c>
      <c r="C18" s="26" t="s">
        <v>9351</v>
      </c>
      <c r="D18" t="s">
        <v>635</v>
      </c>
      <c r="E18" s="27" t="s">
        <v>8808</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5326</v>
      </c>
    </row>
    <row r="21">
      <c r="A21" s="1" t="s">
        <v>642</v>
      </c>
      <c r="E21" s="27" t="s">
        <v>1313</v>
      </c>
    </row>
    <row r="22">
      <c r="A22" s="1" t="s">
        <v>633</v>
      </c>
      <c r="B22" s="1">
        <v>4</v>
      </c>
      <c r="C22" s="26" t="s">
        <v>8960</v>
      </c>
      <c r="D22" t="s">
        <v>635</v>
      </c>
      <c r="E22" s="27" t="s">
        <v>8961</v>
      </c>
      <c r="F22" s="28" t="s">
        <v>8962</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9349</v>
      </c>
    </row>
    <row r="25">
      <c r="A25" s="1" t="s">
        <v>642</v>
      </c>
      <c r="E25" s="27" t="s">
        <v>1313</v>
      </c>
    </row>
    <row r="26" ht="13">
      <c r="A26" s="1" t="s">
        <v>630</v>
      </c>
      <c r="C26" s="22" t="s">
        <v>861</v>
      </c>
      <c r="E26" s="23" t="s">
        <v>1388</v>
      </c>
      <c r="L26" s="24">
        <f>SUMIFS(L27:L46,A27:A46,"P")</f>
        <v>0</v>
      </c>
      <c r="M26" s="24">
        <f>SUMIFS(M27:M46,A27:A46,"P")</f>
        <v>0</v>
      </c>
      <c r="N26" s="25"/>
    </row>
    <row r="27">
      <c r="A27" s="1" t="s">
        <v>633</v>
      </c>
      <c r="B27" s="1">
        <v>6</v>
      </c>
      <c r="C27" s="26" t="s">
        <v>5874</v>
      </c>
      <c r="D27" t="s">
        <v>635</v>
      </c>
      <c r="E27" s="27" t="s">
        <v>5875</v>
      </c>
      <c r="F27" s="28" t="s">
        <v>869</v>
      </c>
      <c r="G27" s="29">
        <v>28.739999999999998</v>
      </c>
      <c r="H27" s="28">
        <v>0</v>
      </c>
      <c r="I27" s="30">
        <f>ROUND(G27*H27,P4)</f>
        <v>0</v>
      </c>
      <c r="L27" s="31">
        <v>0</v>
      </c>
      <c r="M27" s="24">
        <f>ROUND(G27*L27,P4)</f>
        <v>0</v>
      </c>
      <c r="N27" s="25" t="s">
        <v>638</v>
      </c>
      <c r="O27" s="32">
        <f>M27*AA27</f>
        <v>0</v>
      </c>
      <c r="P27" s="1">
        <v>3</v>
      </c>
      <c r="AA27" s="1">
        <f>IF(P27=1,$O$3,IF(P27=2,$O$4,$O$5))</f>
        <v>0</v>
      </c>
    </row>
    <row r="28" ht="25">
      <c r="A28" s="1" t="s">
        <v>639</v>
      </c>
      <c r="E28" s="27" t="s">
        <v>9828</v>
      </c>
    </row>
    <row r="29" ht="13">
      <c r="A29" s="1" t="s">
        <v>640</v>
      </c>
      <c r="E29" s="33" t="s">
        <v>9829</v>
      </c>
    </row>
    <row r="30">
      <c r="A30" s="1" t="s">
        <v>642</v>
      </c>
      <c r="E30" s="27" t="s">
        <v>1313</v>
      </c>
    </row>
    <row r="31">
      <c r="A31" s="1" t="s">
        <v>633</v>
      </c>
      <c r="B31" s="1">
        <v>7</v>
      </c>
      <c r="C31" s="26" t="s">
        <v>1396</v>
      </c>
      <c r="D31" t="s">
        <v>635</v>
      </c>
      <c r="E31" s="27" t="s">
        <v>1397</v>
      </c>
      <c r="F31" s="28" t="s">
        <v>869</v>
      </c>
      <c r="G31" s="29">
        <v>56.502000000000002</v>
      </c>
      <c r="H31" s="28">
        <v>0</v>
      </c>
      <c r="I31" s="30">
        <f>ROUND(G31*H31,P4)</f>
        <v>0</v>
      </c>
      <c r="L31" s="31">
        <v>0</v>
      </c>
      <c r="M31" s="24">
        <f>ROUND(G31*L31,P4)</f>
        <v>0</v>
      </c>
      <c r="N31" s="25" t="s">
        <v>638</v>
      </c>
      <c r="O31" s="32">
        <f>M31*AA31</f>
        <v>0</v>
      </c>
      <c r="P31" s="1">
        <v>3</v>
      </c>
      <c r="AA31" s="1">
        <f>IF(P31=1,$O$3,IF(P31=2,$O$4,$O$5))</f>
        <v>0</v>
      </c>
    </row>
    <row r="32" ht="37.5">
      <c r="A32" s="1" t="s">
        <v>639</v>
      </c>
      <c r="E32" s="27" t="s">
        <v>9830</v>
      </c>
    </row>
    <row r="33" ht="13">
      <c r="A33" s="1" t="s">
        <v>640</v>
      </c>
      <c r="E33" s="33" t="s">
        <v>9831</v>
      </c>
    </row>
    <row r="34">
      <c r="A34" s="1" t="s">
        <v>642</v>
      </c>
      <c r="E34" s="27" t="s">
        <v>1313</v>
      </c>
    </row>
    <row r="35">
      <c r="A35" s="1" t="s">
        <v>633</v>
      </c>
      <c r="B35" s="1">
        <v>8</v>
      </c>
      <c r="C35" s="26" t="s">
        <v>1399</v>
      </c>
      <c r="D35" t="s">
        <v>635</v>
      </c>
      <c r="E35" s="27" t="s">
        <v>1400</v>
      </c>
      <c r="F35" s="28" t="s">
        <v>869</v>
      </c>
      <c r="G35" s="29">
        <v>34.649999999999999</v>
      </c>
      <c r="H35" s="28">
        <v>0</v>
      </c>
      <c r="I35" s="30">
        <f>ROUND(G35*H35,P4)</f>
        <v>0</v>
      </c>
      <c r="L35" s="31">
        <v>0</v>
      </c>
      <c r="M35" s="24">
        <f>ROUND(G35*L35,P4)</f>
        <v>0</v>
      </c>
      <c r="N35" s="25" t="s">
        <v>638</v>
      </c>
      <c r="O35" s="32">
        <f>M35*AA35</f>
        <v>0</v>
      </c>
      <c r="P35" s="1">
        <v>3</v>
      </c>
      <c r="AA35" s="1">
        <f>IF(P35=1,$O$3,IF(P35=2,$O$4,$O$5))</f>
        <v>0</v>
      </c>
    </row>
    <row r="36" ht="37.5">
      <c r="A36" s="1" t="s">
        <v>639</v>
      </c>
      <c r="E36" s="27" t="s">
        <v>9832</v>
      </c>
    </row>
    <row r="37" ht="13">
      <c r="A37" s="1" t="s">
        <v>640</v>
      </c>
      <c r="E37" s="33" t="s">
        <v>9833</v>
      </c>
    </row>
    <row r="38">
      <c r="A38" s="1" t="s">
        <v>642</v>
      </c>
      <c r="E38" s="27" t="s">
        <v>1313</v>
      </c>
    </row>
    <row r="39">
      <c r="A39" s="1" t="s">
        <v>633</v>
      </c>
      <c r="B39" s="1">
        <v>9</v>
      </c>
      <c r="C39" s="26" t="s">
        <v>4582</v>
      </c>
      <c r="D39" t="s">
        <v>635</v>
      </c>
      <c r="E39" s="27" t="s">
        <v>4583</v>
      </c>
      <c r="F39" s="28" t="s">
        <v>869</v>
      </c>
      <c r="G39" s="29">
        <v>91.150000000000006</v>
      </c>
      <c r="H39" s="28">
        <v>0</v>
      </c>
      <c r="I39" s="30">
        <f>ROUND(G39*H39,P4)</f>
        <v>0</v>
      </c>
      <c r="L39" s="31">
        <v>0</v>
      </c>
      <c r="M39" s="24">
        <f>ROUND(G39*L39,P4)</f>
        <v>0</v>
      </c>
      <c r="N39" s="25" t="s">
        <v>638</v>
      </c>
      <c r="O39" s="32">
        <f>M39*AA39</f>
        <v>0</v>
      </c>
      <c r="P39" s="1">
        <v>3</v>
      </c>
      <c r="AA39" s="1">
        <f>IF(P39=1,$O$3,IF(P39=2,$O$4,$O$5))</f>
        <v>0</v>
      </c>
    </row>
    <row r="40" ht="25">
      <c r="A40" s="1" t="s">
        <v>639</v>
      </c>
      <c r="E40" s="27" t="s">
        <v>9834</v>
      </c>
    </row>
    <row r="41" ht="13">
      <c r="A41" s="1" t="s">
        <v>640</v>
      </c>
      <c r="E41" s="33" t="s">
        <v>9835</v>
      </c>
    </row>
    <row r="42">
      <c r="A42" s="1" t="s">
        <v>642</v>
      </c>
      <c r="E42" s="27" t="s">
        <v>1313</v>
      </c>
    </row>
    <row r="43">
      <c r="A43" s="1" t="s">
        <v>633</v>
      </c>
      <c r="B43" s="1">
        <v>10</v>
      </c>
      <c r="C43" s="26" t="s">
        <v>883</v>
      </c>
      <c r="D43" t="s">
        <v>635</v>
      </c>
      <c r="E43" s="27" t="s">
        <v>884</v>
      </c>
      <c r="F43" s="28" t="s">
        <v>869</v>
      </c>
      <c r="G43" s="29">
        <v>28.739999999999998</v>
      </c>
      <c r="H43" s="28">
        <v>0</v>
      </c>
      <c r="I43" s="30">
        <f>ROUND(G43*H43,P4)</f>
        <v>0</v>
      </c>
      <c r="L43" s="31">
        <v>0</v>
      </c>
      <c r="M43" s="24">
        <f>ROUND(G43*L43,P4)</f>
        <v>0</v>
      </c>
      <c r="N43" s="25" t="s">
        <v>638</v>
      </c>
      <c r="O43" s="32">
        <f>M43*AA43</f>
        <v>0</v>
      </c>
      <c r="P43" s="1">
        <v>3</v>
      </c>
      <c r="AA43" s="1">
        <f>IF(P43=1,$O$3,IF(P43=2,$O$4,$O$5))</f>
        <v>0</v>
      </c>
    </row>
    <row r="44">
      <c r="A44" s="1" t="s">
        <v>639</v>
      </c>
      <c r="E44" s="27" t="s">
        <v>9836</v>
      </c>
    </row>
    <row r="45" ht="39">
      <c r="A45" s="1" t="s">
        <v>640</v>
      </c>
      <c r="E45" s="33" t="s">
        <v>9837</v>
      </c>
    </row>
    <row r="46">
      <c r="A46" s="1" t="s">
        <v>642</v>
      </c>
      <c r="E46" s="27" t="s">
        <v>1313</v>
      </c>
    </row>
    <row r="47" ht="13">
      <c r="A47" s="1" t="s">
        <v>630</v>
      </c>
      <c r="C47" s="22" t="s">
        <v>3123</v>
      </c>
      <c r="E47" s="23" t="s">
        <v>4687</v>
      </c>
      <c r="L47" s="24">
        <f>SUMIFS(L48:L51,A48:A51,"P")</f>
        <v>0</v>
      </c>
      <c r="M47" s="24">
        <f>SUMIFS(M48:M51,A48:A51,"P")</f>
        <v>0</v>
      </c>
      <c r="N47" s="25"/>
    </row>
    <row r="48">
      <c r="A48" s="1" t="s">
        <v>633</v>
      </c>
      <c r="B48" s="1">
        <v>11</v>
      </c>
      <c r="C48" s="26" t="s">
        <v>4688</v>
      </c>
      <c r="D48" t="s">
        <v>635</v>
      </c>
      <c r="E48" s="27" t="s">
        <v>4689</v>
      </c>
      <c r="F48" s="28" t="s">
        <v>869</v>
      </c>
      <c r="G48" s="29">
        <v>7.8840000000000003</v>
      </c>
      <c r="H48" s="28">
        <v>0</v>
      </c>
      <c r="I48" s="30">
        <f>ROUND(G48*H48,P4)</f>
        <v>0</v>
      </c>
      <c r="L48" s="31">
        <v>0</v>
      </c>
      <c r="M48" s="24">
        <f>ROUND(G48*L48,P4)</f>
        <v>0</v>
      </c>
      <c r="N48" s="25" t="s">
        <v>638</v>
      </c>
      <c r="O48" s="32">
        <f>M48*AA48</f>
        <v>0</v>
      </c>
      <c r="P48" s="1">
        <v>3</v>
      </c>
      <c r="AA48" s="1">
        <f>IF(P48=1,$O$3,IF(P48=2,$O$4,$O$5))</f>
        <v>0</v>
      </c>
    </row>
    <row r="49">
      <c r="A49" s="1" t="s">
        <v>639</v>
      </c>
      <c r="E49" s="27" t="s">
        <v>9838</v>
      </c>
    </row>
    <row r="50" ht="13">
      <c r="A50" s="1" t="s">
        <v>640</v>
      </c>
      <c r="E50" s="33" t="s">
        <v>9839</v>
      </c>
    </row>
    <row r="51">
      <c r="A51" s="1" t="s">
        <v>642</v>
      </c>
      <c r="E51" s="27" t="s">
        <v>1313</v>
      </c>
    </row>
    <row r="52" ht="13">
      <c r="A52" s="1" t="s">
        <v>630</v>
      </c>
      <c r="C52" s="22" t="s">
        <v>886</v>
      </c>
      <c r="E52" s="23" t="s">
        <v>4337</v>
      </c>
      <c r="L52" s="24">
        <f>SUMIFS(L53:L60,A53:A60,"P")</f>
        <v>0</v>
      </c>
      <c r="M52" s="24">
        <f>SUMIFS(M53:M60,A53:A60,"P")</f>
        <v>0</v>
      </c>
      <c r="N52" s="25"/>
    </row>
    <row r="53">
      <c r="A53" s="1" t="s">
        <v>633</v>
      </c>
      <c r="B53" s="1">
        <v>12</v>
      </c>
      <c r="C53" s="26" t="s">
        <v>9840</v>
      </c>
      <c r="D53" t="s">
        <v>635</v>
      </c>
      <c r="E53" s="27" t="s">
        <v>9841</v>
      </c>
      <c r="F53" s="28" t="s">
        <v>865</v>
      </c>
      <c r="G53" s="29">
        <v>2315</v>
      </c>
      <c r="H53" s="28">
        <v>0</v>
      </c>
      <c r="I53" s="30">
        <f>ROUND(G53*H53,P4)</f>
        <v>0</v>
      </c>
      <c r="L53" s="31">
        <v>0</v>
      </c>
      <c r="M53" s="24">
        <f>ROUND(G53*L53,P4)</f>
        <v>0</v>
      </c>
      <c r="N53" s="25" t="s">
        <v>635</v>
      </c>
      <c r="O53" s="32">
        <f>M53*AA53</f>
        <v>0</v>
      </c>
      <c r="P53" s="1">
        <v>3</v>
      </c>
      <c r="AA53" s="1">
        <f>IF(P53=1,$O$3,IF(P53=2,$O$4,$O$5))</f>
        <v>0</v>
      </c>
    </row>
    <row r="54" ht="62.5">
      <c r="A54" s="1" t="s">
        <v>639</v>
      </c>
      <c r="E54" s="27" t="s">
        <v>9842</v>
      </c>
    </row>
    <row r="55" ht="13">
      <c r="A55" s="1" t="s">
        <v>640</v>
      </c>
      <c r="E55" s="33" t="s">
        <v>9843</v>
      </c>
    </row>
    <row r="56">
      <c r="A56" s="1" t="s">
        <v>642</v>
      </c>
      <c r="E56" s="27" t="s">
        <v>1313</v>
      </c>
    </row>
    <row r="57">
      <c r="A57" s="1" t="s">
        <v>633</v>
      </c>
      <c r="B57" s="1">
        <v>13</v>
      </c>
      <c r="C57" s="26" t="s">
        <v>9844</v>
      </c>
      <c r="D57" t="s">
        <v>635</v>
      </c>
      <c r="E57" s="27" t="s">
        <v>9845</v>
      </c>
      <c r="F57" s="28" t="s">
        <v>865</v>
      </c>
      <c r="G57" s="29">
        <v>15</v>
      </c>
      <c r="H57" s="28">
        <v>0</v>
      </c>
      <c r="I57" s="30">
        <f>ROUND(G57*H57,P4)</f>
        <v>0</v>
      </c>
      <c r="L57" s="31">
        <v>0</v>
      </c>
      <c r="M57" s="24">
        <f>ROUND(G57*L57,P4)</f>
        <v>0</v>
      </c>
      <c r="N57" s="25" t="s">
        <v>638</v>
      </c>
      <c r="O57" s="32">
        <f>M57*AA57</f>
        <v>0</v>
      </c>
      <c r="P57" s="1">
        <v>3</v>
      </c>
      <c r="AA57" s="1">
        <f>IF(P57=1,$O$3,IF(P57=2,$O$4,$O$5))</f>
        <v>0</v>
      </c>
    </row>
    <row r="58">
      <c r="A58" s="1" t="s">
        <v>639</v>
      </c>
      <c r="E58" s="27" t="s">
        <v>9846</v>
      </c>
    </row>
    <row r="59" ht="13">
      <c r="A59" s="1" t="s">
        <v>640</v>
      </c>
      <c r="E59" s="33" t="s">
        <v>9847</v>
      </c>
    </row>
    <row r="60">
      <c r="A60" s="1" t="s">
        <v>642</v>
      </c>
      <c r="E60" s="27" t="s">
        <v>1313</v>
      </c>
    </row>
    <row r="61" ht="13">
      <c r="A61" s="1" t="s">
        <v>630</v>
      </c>
      <c r="C61" s="22" t="s">
        <v>1889</v>
      </c>
      <c r="E61" s="23" t="s">
        <v>4497</v>
      </c>
      <c r="L61" s="24">
        <f>SUMIFS(L62:L81,A62:A81,"P")</f>
        <v>0</v>
      </c>
      <c r="M61" s="24">
        <f>SUMIFS(M62:M81,A62:A81,"P")</f>
        <v>0</v>
      </c>
      <c r="N61" s="25"/>
    </row>
    <row r="62">
      <c r="A62" s="1" t="s">
        <v>633</v>
      </c>
      <c r="B62" s="1">
        <v>14</v>
      </c>
      <c r="C62" s="26" t="s">
        <v>9848</v>
      </c>
      <c r="D62" t="s">
        <v>635</v>
      </c>
      <c r="E62" s="27" t="s">
        <v>9849</v>
      </c>
      <c r="F62" s="28" t="s">
        <v>649</v>
      </c>
      <c r="G62" s="29">
        <v>15.75</v>
      </c>
      <c r="H62" s="28">
        <v>0</v>
      </c>
      <c r="I62" s="30">
        <f>ROUND(G62*H62,P4)</f>
        <v>0</v>
      </c>
      <c r="L62" s="31">
        <v>0</v>
      </c>
      <c r="M62" s="24">
        <f>ROUND(G62*L62,P4)</f>
        <v>0</v>
      </c>
      <c r="N62" s="25" t="s">
        <v>638</v>
      </c>
      <c r="O62" s="32">
        <f>M62*AA62</f>
        <v>0</v>
      </c>
      <c r="P62" s="1">
        <v>3</v>
      </c>
      <c r="AA62" s="1">
        <f>IF(P62=1,$O$3,IF(P62=2,$O$4,$O$5))</f>
        <v>0</v>
      </c>
    </row>
    <row r="63">
      <c r="A63" s="1" t="s">
        <v>639</v>
      </c>
      <c r="E63" s="27" t="s">
        <v>9850</v>
      </c>
    </row>
    <row r="64" ht="13">
      <c r="A64" s="1" t="s">
        <v>640</v>
      </c>
      <c r="E64" s="33" t="s">
        <v>9851</v>
      </c>
    </row>
    <row r="65">
      <c r="A65" s="1" t="s">
        <v>642</v>
      </c>
      <c r="E65" s="27" t="s">
        <v>1313</v>
      </c>
    </row>
    <row r="66">
      <c r="A66" s="1" t="s">
        <v>633</v>
      </c>
      <c r="B66" s="1">
        <v>15</v>
      </c>
      <c r="C66" s="26" t="s">
        <v>9852</v>
      </c>
      <c r="D66" t="s">
        <v>635</v>
      </c>
      <c r="E66" s="27" t="s">
        <v>9853</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9854</v>
      </c>
    </row>
    <row r="68" ht="13">
      <c r="A68" s="1" t="s">
        <v>640</v>
      </c>
      <c r="E68" s="33" t="s">
        <v>9671</v>
      </c>
    </row>
    <row r="69">
      <c r="A69" s="1" t="s">
        <v>642</v>
      </c>
      <c r="E69" s="27" t="s">
        <v>1313</v>
      </c>
    </row>
    <row r="70">
      <c r="A70" s="1" t="s">
        <v>633</v>
      </c>
      <c r="B70" s="1">
        <v>16</v>
      </c>
      <c r="C70" s="26" t="s">
        <v>9855</v>
      </c>
      <c r="D70" t="s">
        <v>635</v>
      </c>
      <c r="E70" s="27" t="s">
        <v>9856</v>
      </c>
      <c r="F70" s="28" t="s">
        <v>865</v>
      </c>
      <c r="G70" s="29">
        <v>4.4130000000000003</v>
      </c>
      <c r="H70" s="28">
        <v>0</v>
      </c>
      <c r="I70" s="30">
        <f>ROUND(G70*H70,P4)</f>
        <v>0</v>
      </c>
      <c r="L70" s="31">
        <v>0</v>
      </c>
      <c r="M70" s="24">
        <f>ROUND(G70*L70,P4)</f>
        <v>0</v>
      </c>
      <c r="N70" s="25" t="s">
        <v>638</v>
      </c>
      <c r="O70" s="32">
        <f>M70*AA70</f>
        <v>0</v>
      </c>
      <c r="P70" s="1">
        <v>3</v>
      </c>
      <c r="AA70" s="1">
        <f>IF(P70=1,$O$3,IF(P70=2,$O$4,$O$5))</f>
        <v>0</v>
      </c>
    </row>
    <row r="71">
      <c r="A71" s="1" t="s">
        <v>639</v>
      </c>
      <c r="E71" s="27" t="s">
        <v>9857</v>
      </c>
    </row>
    <row r="72" ht="13">
      <c r="A72" s="1" t="s">
        <v>640</v>
      </c>
      <c r="E72" s="33" t="s">
        <v>9858</v>
      </c>
    </row>
    <row r="73">
      <c r="A73" s="1" t="s">
        <v>642</v>
      </c>
      <c r="E73" s="27" t="s">
        <v>1313</v>
      </c>
    </row>
    <row r="74">
      <c r="A74" s="1" t="s">
        <v>633</v>
      </c>
      <c r="B74" s="1">
        <v>17</v>
      </c>
      <c r="C74" s="26" t="s">
        <v>9859</v>
      </c>
      <c r="D74" t="s">
        <v>635</v>
      </c>
      <c r="E74" s="27" t="s">
        <v>9860</v>
      </c>
      <c r="F74" s="28" t="s">
        <v>869</v>
      </c>
      <c r="G74" s="29">
        <v>23.635000000000002</v>
      </c>
      <c r="H74" s="28">
        <v>0</v>
      </c>
      <c r="I74" s="30">
        <f>ROUND(G74*H74,P4)</f>
        <v>0</v>
      </c>
      <c r="L74" s="31">
        <v>0</v>
      </c>
      <c r="M74" s="24">
        <f>ROUND(G74*L74,P4)</f>
        <v>0</v>
      </c>
      <c r="N74" s="25" t="s">
        <v>638</v>
      </c>
      <c r="O74" s="32">
        <f>M74*AA74</f>
        <v>0</v>
      </c>
      <c r="P74" s="1">
        <v>3</v>
      </c>
      <c r="AA74" s="1">
        <f>IF(P74=1,$O$3,IF(P74=2,$O$4,$O$5))</f>
        <v>0</v>
      </c>
    </row>
    <row r="75" ht="25">
      <c r="A75" s="1" t="s">
        <v>639</v>
      </c>
      <c r="E75" s="27" t="s">
        <v>9861</v>
      </c>
    </row>
    <row r="76" ht="13">
      <c r="A76" s="1" t="s">
        <v>640</v>
      </c>
      <c r="E76" s="33" t="s">
        <v>9862</v>
      </c>
    </row>
    <row r="77">
      <c r="A77" s="1" t="s">
        <v>642</v>
      </c>
      <c r="E77" s="27" t="s">
        <v>1313</v>
      </c>
    </row>
    <row r="78">
      <c r="A78" s="1" t="s">
        <v>633</v>
      </c>
      <c r="B78" s="1">
        <v>18</v>
      </c>
      <c r="C78" s="26" t="s">
        <v>9863</v>
      </c>
      <c r="D78" t="s">
        <v>635</v>
      </c>
      <c r="E78" s="27" t="s">
        <v>9864</v>
      </c>
      <c r="F78" s="28" t="s">
        <v>649</v>
      </c>
      <c r="G78" s="29">
        <v>7.2999999999999998</v>
      </c>
      <c r="H78" s="28">
        <v>0</v>
      </c>
      <c r="I78" s="30">
        <f>ROUND(G78*H78,P4)</f>
        <v>0</v>
      </c>
      <c r="L78" s="31">
        <v>0</v>
      </c>
      <c r="M78" s="24">
        <f>ROUND(G78*L78,P4)</f>
        <v>0</v>
      </c>
      <c r="N78" s="25" t="s">
        <v>638</v>
      </c>
      <c r="O78" s="32">
        <f>M78*AA78</f>
        <v>0</v>
      </c>
      <c r="P78" s="1">
        <v>3</v>
      </c>
      <c r="AA78" s="1">
        <f>IF(P78=1,$O$3,IF(P78=2,$O$4,$O$5))</f>
        <v>0</v>
      </c>
    </row>
    <row r="79">
      <c r="A79" s="1" t="s">
        <v>639</v>
      </c>
      <c r="E79" s="27" t="s">
        <v>9865</v>
      </c>
    </row>
    <row r="80" ht="13">
      <c r="A80" s="1" t="s">
        <v>640</v>
      </c>
      <c r="E80" s="33" t="s">
        <v>9866</v>
      </c>
    </row>
    <row r="81">
      <c r="A81" s="1" t="s">
        <v>642</v>
      </c>
      <c r="E81" s="27" t="s">
        <v>1313</v>
      </c>
    </row>
    <row r="82" ht="13">
      <c r="A82" s="1" t="s">
        <v>630</v>
      </c>
      <c r="C82" s="22" t="s">
        <v>1724</v>
      </c>
      <c r="E82" s="23" t="s">
        <v>1725</v>
      </c>
      <c r="L82" s="24">
        <f>SUMIFS(L83:L86,A83:A86,"P")</f>
        <v>0</v>
      </c>
      <c r="M82" s="24">
        <f>SUMIFS(M83:M86,A83:A86,"P")</f>
        <v>0</v>
      </c>
      <c r="N82" s="25"/>
    </row>
    <row r="83" ht="25">
      <c r="A83" s="1" t="s">
        <v>633</v>
      </c>
      <c r="B83" s="1">
        <v>5</v>
      </c>
      <c r="C83" s="26" t="s">
        <v>1726</v>
      </c>
      <c r="D83" t="s">
        <v>1727</v>
      </c>
      <c r="E83" s="27" t="s">
        <v>9420</v>
      </c>
      <c r="F83" s="28" t="s">
        <v>1729</v>
      </c>
      <c r="G83" s="29">
        <v>131.06100000000001</v>
      </c>
      <c r="H83" s="28">
        <v>0</v>
      </c>
      <c r="I83" s="30">
        <f>ROUND(G83*H83,P4)</f>
        <v>0</v>
      </c>
      <c r="L83" s="31">
        <v>0</v>
      </c>
      <c r="M83" s="24">
        <f>ROUND(G83*L83,P4)</f>
        <v>0</v>
      </c>
      <c r="N83" s="25" t="s">
        <v>1730</v>
      </c>
      <c r="O83" s="32">
        <f>M83*AA83</f>
        <v>0</v>
      </c>
      <c r="P83" s="1">
        <v>3</v>
      </c>
      <c r="AA83" s="1">
        <f>IF(P83=1,$O$3,IF(P83=2,$O$4,$O$5))</f>
        <v>0</v>
      </c>
    </row>
    <row r="84" ht="37.5">
      <c r="A84" s="1" t="s">
        <v>639</v>
      </c>
      <c r="E84" s="27" t="s">
        <v>9867</v>
      </c>
    </row>
    <row r="85" ht="13">
      <c r="A85" s="1" t="s">
        <v>640</v>
      </c>
      <c r="E85" s="33" t="s">
        <v>9868</v>
      </c>
    </row>
    <row r="86" ht="187.5">
      <c r="A86" s="1" t="s">
        <v>642</v>
      </c>
      <c r="E86" s="27" t="s">
        <v>3628</v>
      </c>
    </row>
  </sheetData>
  <sheetProtection sheet="1" objects="1" scenarios="1" spinCount="100000" saltValue="gEgGclLLif5YpMr4H6FyQN6cfoTZdab799D2iW8169nosMZy1v3DKi3PhkFW6y4TyxIi0qsENNX8y1awP4bcag==" hashValue="ekh3rgtPEq2zyd7tp7mmnQtdf3vND2huvxFQK+Fu3V7dNXlV7EVjWC1xhJzHKeT8FhiYVIxMDJIMKn5joUbjl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9869</v>
      </c>
      <c r="E8" s="23" t="s">
        <v>409</v>
      </c>
      <c r="L8" s="24">
        <f>L9+L34+L55+L60+L69+L74+L111+L116</f>
        <v>0</v>
      </c>
      <c r="M8" s="24">
        <f>M9+M34+M55+M60+M69+M74+M111+M116</f>
        <v>0</v>
      </c>
      <c r="N8" s="25"/>
    </row>
    <row r="9" ht="13">
      <c r="A9" s="1" t="s">
        <v>630</v>
      </c>
      <c r="C9" s="22" t="s">
        <v>3923</v>
      </c>
      <c r="E9" s="23" t="s">
        <v>3924</v>
      </c>
      <c r="L9" s="24">
        <f>SUMIFS(L10:L33,A10:A33,"P")</f>
        <v>0</v>
      </c>
      <c r="M9" s="24">
        <f>SUMIFS(M10:M33,A10:A33,"P")</f>
        <v>0</v>
      </c>
      <c r="N9" s="25"/>
    </row>
    <row r="10">
      <c r="A10" s="1" t="s">
        <v>633</v>
      </c>
      <c r="B10" s="1">
        <v>1</v>
      </c>
      <c r="C10" s="26" t="s">
        <v>9343</v>
      </c>
      <c r="D10" t="s">
        <v>635</v>
      </c>
      <c r="E10" s="27" t="s">
        <v>9344</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9345</v>
      </c>
    </row>
    <row r="13">
      <c r="A13" s="1" t="s">
        <v>642</v>
      </c>
      <c r="E13" s="27" t="s">
        <v>1313</v>
      </c>
    </row>
    <row r="14">
      <c r="A14" s="1" t="s">
        <v>633</v>
      </c>
      <c r="B14" s="1">
        <v>2</v>
      </c>
      <c r="C14" s="26" t="s">
        <v>8955</v>
      </c>
      <c r="D14" t="s">
        <v>635</v>
      </c>
      <c r="E14" s="27" t="s">
        <v>8956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9350</v>
      </c>
    </row>
    <row r="16" ht="13">
      <c r="A16" s="1" t="s">
        <v>640</v>
      </c>
      <c r="E16" s="33" t="s">
        <v>9349</v>
      </c>
    </row>
    <row r="17">
      <c r="A17" s="1" t="s">
        <v>642</v>
      </c>
      <c r="E17" s="27" t="s">
        <v>1313</v>
      </c>
    </row>
    <row r="18">
      <c r="A18" s="1" t="s">
        <v>633</v>
      </c>
      <c r="B18" s="1">
        <v>3</v>
      </c>
      <c r="C18" s="26" t="s">
        <v>8959</v>
      </c>
      <c r="D18" t="s">
        <v>635</v>
      </c>
      <c r="E18" s="27" t="s">
        <v>1816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9349</v>
      </c>
    </row>
    <row r="21">
      <c r="A21" s="1" t="s">
        <v>642</v>
      </c>
      <c r="E21" s="27" t="s">
        <v>1313</v>
      </c>
    </row>
    <row r="22">
      <c r="A22" s="1" t="s">
        <v>633</v>
      </c>
      <c r="B22" s="1">
        <v>4</v>
      </c>
      <c r="C22" s="26" t="s">
        <v>9351</v>
      </c>
      <c r="D22" t="s">
        <v>635</v>
      </c>
      <c r="E22" s="27" t="s">
        <v>8808</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5326</v>
      </c>
    </row>
    <row r="25">
      <c r="A25" s="1" t="s">
        <v>642</v>
      </c>
      <c r="E25" s="27" t="s">
        <v>1313</v>
      </c>
    </row>
    <row r="26">
      <c r="A26" s="1" t="s">
        <v>633</v>
      </c>
      <c r="B26" s="1">
        <v>5</v>
      </c>
      <c r="C26" s="26" t="s">
        <v>8960</v>
      </c>
      <c r="D26" t="s">
        <v>635</v>
      </c>
      <c r="E26" s="27" t="s">
        <v>8961</v>
      </c>
      <c r="F26" s="28" t="s">
        <v>8962</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9349</v>
      </c>
    </row>
    <row r="29">
      <c r="A29" s="1" t="s">
        <v>642</v>
      </c>
      <c r="E29" s="27" t="s">
        <v>1313</v>
      </c>
    </row>
    <row r="30">
      <c r="A30" s="1" t="s">
        <v>633</v>
      </c>
      <c r="B30" s="1">
        <v>6</v>
      </c>
      <c r="C30" s="26" t="s">
        <v>9352</v>
      </c>
      <c r="D30" t="s">
        <v>635</v>
      </c>
      <c r="E30" s="27" t="s">
        <v>9353</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9349</v>
      </c>
    </row>
    <row r="33">
      <c r="A33" s="1" t="s">
        <v>642</v>
      </c>
      <c r="E33" s="27" t="s">
        <v>1313</v>
      </c>
    </row>
    <row r="34" ht="13">
      <c r="A34" s="1" t="s">
        <v>630</v>
      </c>
      <c r="C34" s="22" t="s">
        <v>861</v>
      </c>
      <c r="E34" s="23" t="s">
        <v>1388</v>
      </c>
      <c r="L34" s="24">
        <f>SUMIFS(L35:L54,A35:A54,"P")</f>
        <v>0</v>
      </c>
      <c r="M34" s="24">
        <f>SUMIFS(M35:M54,A35:A54,"P")</f>
        <v>0</v>
      </c>
      <c r="N34" s="25"/>
    </row>
    <row r="35">
      <c r="A35" s="1" t="s">
        <v>633</v>
      </c>
      <c r="B35" s="1">
        <v>8</v>
      </c>
      <c r="C35" s="26" t="s">
        <v>5874</v>
      </c>
      <c r="D35" t="s">
        <v>635</v>
      </c>
      <c r="E35" s="27" t="s">
        <v>5875</v>
      </c>
      <c r="F35" s="28" t="s">
        <v>869</v>
      </c>
      <c r="G35" s="29">
        <v>57.482999999999997</v>
      </c>
      <c r="H35" s="28">
        <v>0</v>
      </c>
      <c r="I35" s="30">
        <f>ROUND(G35*H35,P4)</f>
        <v>0</v>
      </c>
      <c r="L35" s="31">
        <v>0</v>
      </c>
      <c r="M35" s="24">
        <f>ROUND(G35*L35,P4)</f>
        <v>0</v>
      </c>
      <c r="N35" s="25" t="s">
        <v>638</v>
      </c>
      <c r="O35" s="32">
        <f>M35*AA35</f>
        <v>0</v>
      </c>
      <c r="P35" s="1">
        <v>3</v>
      </c>
      <c r="AA35" s="1">
        <f>IF(P35=1,$O$3,IF(P35=2,$O$4,$O$5))</f>
        <v>0</v>
      </c>
    </row>
    <row r="36" ht="25">
      <c r="A36" s="1" t="s">
        <v>639</v>
      </c>
      <c r="E36" s="27" t="s">
        <v>9870</v>
      </c>
    </row>
    <row r="37" ht="13">
      <c r="A37" s="1" t="s">
        <v>640</v>
      </c>
      <c r="E37" s="33" t="s">
        <v>9871</v>
      </c>
    </row>
    <row r="38">
      <c r="A38" s="1" t="s">
        <v>642</v>
      </c>
      <c r="E38" s="27" t="s">
        <v>1313</v>
      </c>
    </row>
    <row r="39">
      <c r="A39" s="1" t="s">
        <v>633</v>
      </c>
      <c r="B39" s="1">
        <v>9</v>
      </c>
      <c r="C39" s="26" t="s">
        <v>1399</v>
      </c>
      <c r="D39" t="s">
        <v>635</v>
      </c>
      <c r="E39" s="27" t="s">
        <v>1400</v>
      </c>
      <c r="F39" s="28" t="s">
        <v>869</v>
      </c>
      <c r="G39" s="29">
        <v>78.310000000000002</v>
      </c>
      <c r="H39" s="28">
        <v>0</v>
      </c>
      <c r="I39" s="30">
        <f>ROUND(G39*H39,P4)</f>
        <v>0</v>
      </c>
      <c r="L39" s="31">
        <v>0</v>
      </c>
      <c r="M39" s="24">
        <f>ROUND(G39*L39,P4)</f>
        <v>0</v>
      </c>
      <c r="N39" s="25" t="s">
        <v>638</v>
      </c>
      <c r="O39" s="32">
        <f>M39*AA39</f>
        <v>0</v>
      </c>
      <c r="P39" s="1">
        <v>3</v>
      </c>
      <c r="AA39" s="1">
        <f>IF(P39=1,$O$3,IF(P39=2,$O$4,$O$5))</f>
        <v>0</v>
      </c>
    </row>
    <row r="40" ht="25">
      <c r="A40" s="1" t="s">
        <v>639</v>
      </c>
      <c r="E40" s="27" t="s">
        <v>9872</v>
      </c>
    </row>
    <row r="41" ht="13">
      <c r="A41" s="1" t="s">
        <v>640</v>
      </c>
      <c r="E41" s="33" t="s">
        <v>9873</v>
      </c>
    </row>
    <row r="42">
      <c r="A42" s="1" t="s">
        <v>642</v>
      </c>
      <c r="E42" s="27" t="s">
        <v>1313</v>
      </c>
    </row>
    <row r="43">
      <c r="A43" s="1" t="s">
        <v>633</v>
      </c>
      <c r="B43" s="1">
        <v>10</v>
      </c>
      <c r="C43" s="26" t="s">
        <v>4582</v>
      </c>
      <c r="D43" t="s">
        <v>635</v>
      </c>
      <c r="E43" s="27" t="s">
        <v>4583</v>
      </c>
      <c r="F43" s="28" t="s">
        <v>869</v>
      </c>
      <c r="G43" s="29">
        <v>78.310000000000002</v>
      </c>
      <c r="H43" s="28">
        <v>0</v>
      </c>
      <c r="I43" s="30">
        <f>ROUND(G43*H43,P4)</f>
        <v>0</v>
      </c>
      <c r="L43" s="31">
        <v>0</v>
      </c>
      <c r="M43" s="24">
        <f>ROUND(G43*L43,P4)</f>
        <v>0</v>
      </c>
      <c r="N43" s="25" t="s">
        <v>638</v>
      </c>
      <c r="O43" s="32">
        <f>M43*AA43</f>
        <v>0</v>
      </c>
      <c r="P43" s="1">
        <v>3</v>
      </c>
      <c r="AA43" s="1">
        <f>IF(P43=1,$O$3,IF(P43=2,$O$4,$O$5))</f>
        <v>0</v>
      </c>
    </row>
    <row r="44" ht="25">
      <c r="A44" s="1" t="s">
        <v>639</v>
      </c>
      <c r="E44" s="27" t="s">
        <v>9874</v>
      </c>
    </row>
    <row r="45" ht="13">
      <c r="A45" s="1" t="s">
        <v>640</v>
      </c>
      <c r="E45" s="33" t="s">
        <v>9875</v>
      </c>
    </row>
    <row r="46">
      <c r="A46" s="1" t="s">
        <v>642</v>
      </c>
      <c r="E46" s="27" t="s">
        <v>1313</v>
      </c>
    </row>
    <row r="47">
      <c r="A47" s="1" t="s">
        <v>633</v>
      </c>
      <c r="B47" s="1">
        <v>11</v>
      </c>
      <c r="C47" s="26" t="s">
        <v>883</v>
      </c>
      <c r="D47" t="s">
        <v>635</v>
      </c>
      <c r="E47" s="27" t="s">
        <v>884</v>
      </c>
      <c r="F47" s="28" t="s">
        <v>869</v>
      </c>
      <c r="G47" s="29">
        <v>57.482999999999997</v>
      </c>
      <c r="H47" s="28">
        <v>0</v>
      </c>
      <c r="I47" s="30">
        <f>ROUND(G47*H47,P4)</f>
        <v>0</v>
      </c>
      <c r="L47" s="31">
        <v>0</v>
      </c>
      <c r="M47" s="24">
        <f>ROUND(G47*L47,P4)</f>
        <v>0</v>
      </c>
      <c r="N47" s="25" t="s">
        <v>638</v>
      </c>
      <c r="O47" s="32">
        <f>M47*AA47</f>
        <v>0</v>
      </c>
      <c r="P47" s="1">
        <v>3</v>
      </c>
      <c r="AA47" s="1">
        <f>IF(P47=1,$O$3,IF(P47=2,$O$4,$O$5))</f>
        <v>0</v>
      </c>
    </row>
    <row r="48">
      <c r="A48" s="1" t="s">
        <v>639</v>
      </c>
      <c r="E48" s="27" t="s">
        <v>9876</v>
      </c>
    </row>
    <row r="49" ht="13">
      <c r="A49" s="1" t="s">
        <v>640</v>
      </c>
      <c r="E49" s="33" t="s">
        <v>9877</v>
      </c>
    </row>
    <row r="50">
      <c r="A50" s="1" t="s">
        <v>642</v>
      </c>
      <c r="E50" s="27" t="s">
        <v>1313</v>
      </c>
    </row>
    <row r="51">
      <c r="A51" s="1" t="s">
        <v>633</v>
      </c>
      <c r="B51" s="1">
        <v>12</v>
      </c>
      <c r="C51" s="26" t="s">
        <v>3761</v>
      </c>
      <c r="D51" t="s">
        <v>635</v>
      </c>
      <c r="E51" s="27" t="s">
        <v>3762</v>
      </c>
      <c r="F51" s="28" t="s">
        <v>869</v>
      </c>
      <c r="G51" s="29">
        <v>16.09</v>
      </c>
      <c r="H51" s="28">
        <v>0</v>
      </c>
      <c r="I51" s="30">
        <f>ROUND(G51*H51,P4)</f>
        <v>0</v>
      </c>
      <c r="L51" s="31">
        <v>0</v>
      </c>
      <c r="M51" s="24">
        <f>ROUND(G51*L51,P4)</f>
        <v>0</v>
      </c>
      <c r="N51" s="25" t="s">
        <v>638</v>
      </c>
      <c r="O51" s="32">
        <f>M51*AA51</f>
        <v>0</v>
      </c>
      <c r="P51" s="1">
        <v>3</v>
      </c>
      <c r="AA51" s="1">
        <f>IF(P51=1,$O$3,IF(P51=2,$O$4,$O$5))</f>
        <v>0</v>
      </c>
    </row>
    <row r="52">
      <c r="A52" s="1" t="s">
        <v>639</v>
      </c>
      <c r="E52" s="27" t="s">
        <v>9763</v>
      </c>
    </row>
    <row r="53" ht="13">
      <c r="A53" s="1" t="s">
        <v>640</v>
      </c>
      <c r="E53" s="33" t="s">
        <v>9878</v>
      </c>
    </row>
    <row r="54">
      <c r="A54" s="1" t="s">
        <v>642</v>
      </c>
      <c r="E54" s="27" t="s">
        <v>1313</v>
      </c>
    </row>
    <row r="55" ht="13">
      <c r="A55" s="1" t="s">
        <v>630</v>
      </c>
      <c r="C55" s="22" t="s">
        <v>1971</v>
      </c>
      <c r="E55" s="23" t="s">
        <v>3945</v>
      </c>
      <c r="L55" s="24">
        <f>SUMIFS(L56:L59,A56:A59,"P")</f>
        <v>0</v>
      </c>
      <c r="M55" s="24">
        <f>SUMIFS(M56:M59,A56:A59,"P")</f>
        <v>0</v>
      </c>
      <c r="N55" s="25"/>
    </row>
    <row r="56">
      <c r="A56" s="1" t="s">
        <v>633</v>
      </c>
      <c r="B56" s="1">
        <v>13</v>
      </c>
      <c r="C56" s="26" t="s">
        <v>9369</v>
      </c>
      <c r="D56" t="s">
        <v>635</v>
      </c>
      <c r="E56" s="27" t="s">
        <v>9370</v>
      </c>
      <c r="F56" s="28" t="s">
        <v>649</v>
      </c>
      <c r="G56" s="29">
        <v>45.700000000000003</v>
      </c>
      <c r="H56" s="28">
        <v>0</v>
      </c>
      <c r="I56" s="30">
        <f>ROUND(G56*H56,P4)</f>
        <v>0</v>
      </c>
      <c r="L56" s="31">
        <v>0</v>
      </c>
      <c r="M56" s="24">
        <f>ROUND(G56*L56,P4)</f>
        <v>0</v>
      </c>
      <c r="N56" s="25" t="s">
        <v>638</v>
      </c>
      <c r="O56" s="32">
        <f>M56*AA56</f>
        <v>0</v>
      </c>
      <c r="P56" s="1">
        <v>3</v>
      </c>
      <c r="AA56" s="1">
        <f>IF(P56=1,$O$3,IF(P56=2,$O$4,$O$5))</f>
        <v>0</v>
      </c>
    </row>
    <row r="57">
      <c r="A57" s="1" t="s">
        <v>639</v>
      </c>
      <c r="E57" s="27" t="s">
        <v>9371</v>
      </c>
    </row>
    <row r="58" ht="13">
      <c r="A58" s="1" t="s">
        <v>640</v>
      </c>
      <c r="E58" s="33" t="s">
        <v>9879</v>
      </c>
    </row>
    <row r="59">
      <c r="A59" s="1" t="s">
        <v>642</v>
      </c>
      <c r="E59" s="27" t="s">
        <v>1313</v>
      </c>
    </row>
    <row r="60" ht="13">
      <c r="A60" s="1" t="s">
        <v>630</v>
      </c>
      <c r="C60" s="22" t="s">
        <v>3123</v>
      </c>
      <c r="E60" s="23" t="s">
        <v>4687</v>
      </c>
      <c r="L60" s="24">
        <f>SUMIFS(L61:L68,A61:A68,"P")</f>
        <v>0</v>
      </c>
      <c r="M60" s="24">
        <f>SUMIFS(M61:M68,A61:A68,"P")</f>
        <v>0</v>
      </c>
      <c r="N60" s="25"/>
    </row>
    <row r="61">
      <c r="A61" s="1" t="s">
        <v>633</v>
      </c>
      <c r="B61" s="1">
        <v>14</v>
      </c>
      <c r="C61" s="26" t="s">
        <v>5158</v>
      </c>
      <c r="D61" t="s">
        <v>635</v>
      </c>
      <c r="E61" s="27" t="s">
        <v>5159</v>
      </c>
      <c r="F61" s="28" t="s">
        <v>869</v>
      </c>
      <c r="G61" s="29">
        <v>4.5700000000000003</v>
      </c>
      <c r="H61" s="28">
        <v>0</v>
      </c>
      <c r="I61" s="30">
        <f>ROUND(G61*H61,P4)</f>
        <v>0</v>
      </c>
      <c r="L61" s="31">
        <v>0</v>
      </c>
      <c r="M61" s="24">
        <f>ROUND(G61*L61,P4)</f>
        <v>0</v>
      </c>
      <c r="N61" s="25" t="s">
        <v>638</v>
      </c>
      <c r="O61" s="32">
        <f>M61*AA61</f>
        <v>0</v>
      </c>
      <c r="P61" s="1">
        <v>3</v>
      </c>
      <c r="AA61" s="1">
        <f>IF(P61=1,$O$3,IF(P61=2,$O$4,$O$5))</f>
        <v>0</v>
      </c>
    </row>
    <row r="62">
      <c r="A62" s="1" t="s">
        <v>639</v>
      </c>
      <c r="E62" s="27" t="s">
        <v>9880</v>
      </c>
    </row>
    <row r="63" ht="13">
      <c r="A63" s="1" t="s">
        <v>640</v>
      </c>
      <c r="E63" s="33" t="s">
        <v>9881</v>
      </c>
    </row>
    <row r="64">
      <c r="A64" s="1" t="s">
        <v>642</v>
      </c>
      <c r="E64" s="27" t="s">
        <v>1313</v>
      </c>
    </row>
    <row r="65">
      <c r="A65" s="1" t="s">
        <v>633</v>
      </c>
      <c r="B65" s="1">
        <v>15</v>
      </c>
      <c r="C65" s="26" t="s">
        <v>9882</v>
      </c>
      <c r="D65" t="s">
        <v>635</v>
      </c>
      <c r="E65" s="27" t="s">
        <v>9883</v>
      </c>
      <c r="F65" s="28" t="s">
        <v>869</v>
      </c>
      <c r="G65" s="29">
        <v>0.12</v>
      </c>
      <c r="H65" s="28">
        <v>0</v>
      </c>
      <c r="I65" s="30">
        <f>ROUND(G65*H65,P4)</f>
        <v>0</v>
      </c>
      <c r="L65" s="31">
        <v>0</v>
      </c>
      <c r="M65" s="24">
        <f>ROUND(G65*L65,P4)</f>
        <v>0</v>
      </c>
      <c r="N65" s="25" t="s">
        <v>638</v>
      </c>
      <c r="O65" s="32">
        <f>M65*AA65</f>
        <v>0</v>
      </c>
      <c r="P65" s="1">
        <v>3</v>
      </c>
      <c r="AA65" s="1">
        <f>IF(P65=1,$O$3,IF(P65=2,$O$4,$O$5))</f>
        <v>0</v>
      </c>
    </row>
    <row r="66">
      <c r="A66" s="1" t="s">
        <v>639</v>
      </c>
      <c r="E66" s="27" t="s">
        <v>9884</v>
      </c>
    </row>
    <row r="67" ht="13">
      <c r="A67" s="1" t="s">
        <v>640</v>
      </c>
      <c r="E67" s="33" t="s">
        <v>9885</v>
      </c>
    </row>
    <row r="68">
      <c r="A68" s="1" t="s">
        <v>642</v>
      </c>
      <c r="E68" s="27" t="s">
        <v>1313</v>
      </c>
    </row>
    <row r="69" ht="13">
      <c r="A69" s="1" t="s">
        <v>630</v>
      </c>
      <c r="C69" s="22" t="s">
        <v>1818</v>
      </c>
      <c r="E69" s="23" t="s">
        <v>4733</v>
      </c>
      <c r="L69" s="24">
        <f>SUMIFS(L70:L73,A70:A73,"P")</f>
        <v>0</v>
      </c>
      <c r="M69" s="24">
        <f>SUMIFS(M70:M73,A70:A73,"P")</f>
        <v>0</v>
      </c>
      <c r="N69" s="25"/>
    </row>
    <row r="70">
      <c r="A70" s="1" t="s">
        <v>633</v>
      </c>
      <c r="B70" s="1">
        <v>16</v>
      </c>
      <c r="C70" s="26" t="s">
        <v>9886</v>
      </c>
      <c r="D70" t="s">
        <v>635</v>
      </c>
      <c r="E70" s="27" t="s">
        <v>9715</v>
      </c>
      <c r="F70" s="28" t="s">
        <v>659</v>
      </c>
      <c r="G70" s="29">
        <v>1</v>
      </c>
      <c r="H70" s="28">
        <v>0</v>
      </c>
      <c r="I70" s="30">
        <f>ROUND(G70*H70,P4)</f>
        <v>0</v>
      </c>
      <c r="L70" s="31">
        <v>0</v>
      </c>
      <c r="M70" s="24">
        <f>ROUND(G70*L70,P4)</f>
        <v>0</v>
      </c>
      <c r="N70" s="25" t="s">
        <v>635</v>
      </c>
      <c r="O70" s="32">
        <f>M70*AA70</f>
        <v>0</v>
      </c>
      <c r="P70" s="1">
        <v>3</v>
      </c>
      <c r="AA70" s="1">
        <f>IF(P70=1,$O$3,IF(P70=2,$O$4,$O$5))</f>
        <v>0</v>
      </c>
    </row>
    <row r="71" ht="25">
      <c r="A71" s="1" t="s">
        <v>639</v>
      </c>
      <c r="E71" s="27" t="s">
        <v>9887</v>
      </c>
    </row>
    <row r="72" ht="13">
      <c r="A72" s="1" t="s">
        <v>640</v>
      </c>
      <c r="E72" s="33" t="s">
        <v>9349</v>
      </c>
    </row>
    <row r="73">
      <c r="A73" s="1" t="s">
        <v>642</v>
      </c>
      <c r="E73" s="27" t="s">
        <v>1313</v>
      </c>
    </row>
    <row r="74" ht="13">
      <c r="A74" s="1" t="s">
        <v>630</v>
      </c>
      <c r="C74" s="22" t="s">
        <v>4738</v>
      </c>
      <c r="E74" s="23" t="s">
        <v>5475</v>
      </c>
      <c r="L74" s="24">
        <f>SUMIFS(L75:L110,A75:A110,"P")</f>
        <v>0</v>
      </c>
      <c r="M74" s="24">
        <f>SUMIFS(M75:M110,A75:A110,"P")</f>
        <v>0</v>
      </c>
      <c r="N74" s="25"/>
    </row>
    <row r="75">
      <c r="A75" s="1" t="s">
        <v>633</v>
      </c>
      <c r="B75" s="1">
        <v>17</v>
      </c>
      <c r="C75" s="26" t="s">
        <v>9888</v>
      </c>
      <c r="D75" t="s">
        <v>635</v>
      </c>
      <c r="E75" s="27" t="s">
        <v>9889</v>
      </c>
      <c r="F75" s="28" t="s">
        <v>649</v>
      </c>
      <c r="G75" s="29">
        <v>31</v>
      </c>
      <c r="H75" s="28">
        <v>0</v>
      </c>
      <c r="I75" s="30">
        <f>ROUND(G75*H75,P4)</f>
        <v>0</v>
      </c>
      <c r="L75" s="31">
        <v>0</v>
      </c>
      <c r="M75" s="24">
        <f>ROUND(G75*L75,P4)</f>
        <v>0</v>
      </c>
      <c r="N75" s="25" t="s">
        <v>638</v>
      </c>
      <c r="O75" s="32">
        <f>M75*AA75</f>
        <v>0</v>
      </c>
      <c r="P75" s="1">
        <v>3</v>
      </c>
      <c r="AA75" s="1">
        <f>IF(P75=1,$O$3,IF(P75=2,$O$4,$O$5))</f>
        <v>0</v>
      </c>
    </row>
    <row r="76">
      <c r="A76" s="1" t="s">
        <v>639</v>
      </c>
      <c r="E76" s="27" t="s">
        <v>9890</v>
      </c>
    </row>
    <row r="77" ht="13">
      <c r="A77" s="1" t="s">
        <v>640</v>
      </c>
      <c r="E77" s="33" t="s">
        <v>9891</v>
      </c>
    </row>
    <row r="78">
      <c r="A78" s="1" t="s">
        <v>642</v>
      </c>
      <c r="E78" s="27" t="s">
        <v>1313</v>
      </c>
    </row>
    <row r="79">
      <c r="A79" s="1" t="s">
        <v>633</v>
      </c>
      <c r="B79" s="1">
        <v>18</v>
      </c>
      <c r="C79" s="26" t="s">
        <v>9109</v>
      </c>
      <c r="D79" t="s">
        <v>635</v>
      </c>
      <c r="E79" s="27" t="s">
        <v>9110</v>
      </c>
      <c r="F79" s="28" t="s">
        <v>649</v>
      </c>
      <c r="G79" s="29">
        <v>14.699999999999999</v>
      </c>
      <c r="H79" s="28">
        <v>0</v>
      </c>
      <c r="I79" s="30">
        <f>ROUND(G79*H79,P4)</f>
        <v>0</v>
      </c>
      <c r="L79" s="31">
        <v>0</v>
      </c>
      <c r="M79" s="24">
        <f>ROUND(G79*L79,P4)</f>
        <v>0</v>
      </c>
      <c r="N79" s="25" t="s">
        <v>638</v>
      </c>
      <c r="O79" s="32">
        <f>M79*AA79</f>
        <v>0</v>
      </c>
      <c r="P79" s="1">
        <v>3</v>
      </c>
      <c r="AA79" s="1">
        <f>IF(P79=1,$O$3,IF(P79=2,$O$4,$O$5))</f>
        <v>0</v>
      </c>
    </row>
    <row r="80">
      <c r="A80" s="1" t="s">
        <v>639</v>
      </c>
      <c r="E80" s="27" t="s">
        <v>9892</v>
      </c>
    </row>
    <row r="81" ht="13">
      <c r="A81" s="1" t="s">
        <v>640</v>
      </c>
      <c r="E81" s="33" t="s">
        <v>9893</v>
      </c>
    </row>
    <row r="82">
      <c r="A82" s="1" t="s">
        <v>642</v>
      </c>
      <c r="E82" s="27" t="s">
        <v>1313</v>
      </c>
    </row>
    <row r="83">
      <c r="A83" s="1" t="s">
        <v>633</v>
      </c>
      <c r="B83" s="1">
        <v>19</v>
      </c>
      <c r="C83" s="26" t="s">
        <v>9173</v>
      </c>
      <c r="D83" t="s">
        <v>635</v>
      </c>
      <c r="E83" s="27" t="s">
        <v>9174</v>
      </c>
      <c r="F83" s="28" t="s">
        <v>649</v>
      </c>
      <c r="G83" s="29">
        <v>47.984999999999999</v>
      </c>
      <c r="H83" s="28">
        <v>0</v>
      </c>
      <c r="I83" s="30">
        <f>ROUND(G83*H83,P4)</f>
        <v>0</v>
      </c>
      <c r="L83" s="31">
        <v>0</v>
      </c>
      <c r="M83" s="24">
        <f>ROUND(G83*L83,P4)</f>
        <v>0</v>
      </c>
      <c r="N83" s="25" t="s">
        <v>638</v>
      </c>
      <c r="O83" s="32">
        <f>M83*AA83</f>
        <v>0</v>
      </c>
      <c r="P83" s="1">
        <v>3</v>
      </c>
      <c r="AA83" s="1">
        <f>IF(P83=1,$O$3,IF(P83=2,$O$4,$O$5))</f>
        <v>0</v>
      </c>
    </row>
    <row r="84">
      <c r="A84" s="1" t="s">
        <v>639</v>
      </c>
      <c r="E84" s="27" t="s">
        <v>9894</v>
      </c>
    </row>
    <row r="85" ht="13">
      <c r="A85" s="1" t="s">
        <v>640</v>
      </c>
      <c r="E85" s="33" t="s">
        <v>9895</v>
      </c>
    </row>
    <row r="86">
      <c r="A86" s="1" t="s">
        <v>642</v>
      </c>
      <c r="E86" s="27" t="s">
        <v>1313</v>
      </c>
    </row>
    <row r="87">
      <c r="A87" s="1" t="s">
        <v>633</v>
      </c>
      <c r="B87" s="1">
        <v>20</v>
      </c>
      <c r="C87" s="26" t="s">
        <v>9043</v>
      </c>
      <c r="D87" t="s">
        <v>635</v>
      </c>
      <c r="E87" s="27" t="s">
        <v>9044</v>
      </c>
      <c r="F87" s="28" t="s">
        <v>649</v>
      </c>
      <c r="G87" s="29">
        <v>45.700000000000003</v>
      </c>
      <c r="H87" s="28">
        <v>0</v>
      </c>
      <c r="I87" s="30">
        <f>ROUND(G87*H87,P4)</f>
        <v>0</v>
      </c>
      <c r="L87" s="31">
        <v>0</v>
      </c>
      <c r="M87" s="24">
        <f>ROUND(G87*L87,P4)</f>
        <v>0</v>
      </c>
      <c r="N87" s="25" t="s">
        <v>638</v>
      </c>
      <c r="O87" s="32">
        <f>M87*AA87</f>
        <v>0</v>
      </c>
      <c r="P87" s="1">
        <v>3</v>
      </c>
      <c r="AA87" s="1">
        <f>IF(P87=1,$O$3,IF(P87=2,$O$4,$O$5))</f>
        <v>0</v>
      </c>
    </row>
    <row r="88">
      <c r="A88" s="1" t="s">
        <v>639</v>
      </c>
      <c r="E88" s="27" t="s">
        <v>9896</v>
      </c>
    </row>
    <row r="89" ht="13">
      <c r="A89" s="1" t="s">
        <v>640</v>
      </c>
      <c r="E89" s="33" t="s">
        <v>9879</v>
      </c>
    </row>
    <row r="90">
      <c r="A90" s="1" t="s">
        <v>642</v>
      </c>
      <c r="E90" s="27" t="s">
        <v>1313</v>
      </c>
    </row>
    <row r="91">
      <c r="A91" s="1" t="s">
        <v>633</v>
      </c>
      <c r="B91" s="1">
        <v>21</v>
      </c>
      <c r="C91" s="26" t="s">
        <v>9203</v>
      </c>
      <c r="D91" t="s">
        <v>635</v>
      </c>
      <c r="E91" s="27" t="s">
        <v>9204</v>
      </c>
      <c r="F91" s="28" t="s">
        <v>649</v>
      </c>
      <c r="G91" s="29">
        <v>31</v>
      </c>
      <c r="H91" s="28">
        <v>0</v>
      </c>
      <c r="I91" s="30">
        <f>ROUND(G91*H91,P4)</f>
        <v>0</v>
      </c>
      <c r="L91" s="31">
        <v>0</v>
      </c>
      <c r="M91" s="24">
        <f>ROUND(G91*L91,P4)</f>
        <v>0</v>
      </c>
      <c r="N91" s="25" t="s">
        <v>638</v>
      </c>
      <c r="O91" s="32">
        <f>M91*AA91</f>
        <v>0</v>
      </c>
      <c r="P91" s="1">
        <v>3</v>
      </c>
      <c r="AA91" s="1">
        <f>IF(P91=1,$O$3,IF(P91=2,$O$4,$O$5))</f>
        <v>0</v>
      </c>
    </row>
    <row r="92">
      <c r="A92" s="1" t="s">
        <v>639</v>
      </c>
      <c r="E92" s="27" t="s">
        <v>9897</v>
      </c>
    </row>
    <row r="93" ht="13">
      <c r="A93" s="1" t="s">
        <v>640</v>
      </c>
      <c r="E93" s="33" t="s">
        <v>9891</v>
      </c>
    </row>
    <row r="94">
      <c r="A94" s="1" t="s">
        <v>642</v>
      </c>
      <c r="E94" s="27" t="s">
        <v>1313</v>
      </c>
    </row>
    <row r="95">
      <c r="A95" s="1" t="s">
        <v>633</v>
      </c>
      <c r="B95" s="1">
        <v>22</v>
      </c>
      <c r="C95" s="26" t="s">
        <v>9114</v>
      </c>
      <c r="D95" t="s">
        <v>635</v>
      </c>
      <c r="E95" s="27" t="s">
        <v>9115</v>
      </c>
      <c r="F95" s="28" t="s">
        <v>649</v>
      </c>
      <c r="G95" s="29">
        <v>14.699999999999999</v>
      </c>
      <c r="H95" s="28">
        <v>0</v>
      </c>
      <c r="I95" s="30">
        <f>ROUND(G95*H95,P4)</f>
        <v>0</v>
      </c>
      <c r="L95" s="31">
        <v>0</v>
      </c>
      <c r="M95" s="24">
        <f>ROUND(G95*L95,P4)</f>
        <v>0</v>
      </c>
      <c r="N95" s="25" t="s">
        <v>638</v>
      </c>
      <c r="O95" s="32">
        <f>M95*AA95</f>
        <v>0</v>
      </c>
      <c r="P95" s="1">
        <v>3</v>
      </c>
      <c r="AA95" s="1">
        <f>IF(P95=1,$O$3,IF(P95=2,$O$4,$O$5))</f>
        <v>0</v>
      </c>
    </row>
    <row r="96">
      <c r="A96" s="1" t="s">
        <v>639</v>
      </c>
      <c r="E96" s="27" t="s">
        <v>9898</v>
      </c>
    </row>
    <row r="97" ht="13">
      <c r="A97" s="1" t="s">
        <v>640</v>
      </c>
      <c r="E97" s="33" t="s">
        <v>9893</v>
      </c>
    </row>
    <row r="98">
      <c r="A98" s="1" t="s">
        <v>642</v>
      </c>
      <c r="E98" s="27" t="s">
        <v>1313</v>
      </c>
    </row>
    <row r="99">
      <c r="A99" s="1" t="s">
        <v>633</v>
      </c>
      <c r="B99" s="1">
        <v>23</v>
      </c>
      <c r="C99" s="26" t="s">
        <v>9205</v>
      </c>
      <c r="D99" t="s">
        <v>635</v>
      </c>
      <c r="E99" s="27" t="s">
        <v>9206</v>
      </c>
      <c r="F99" s="28" t="s">
        <v>649</v>
      </c>
      <c r="G99" s="29">
        <v>31</v>
      </c>
      <c r="H99" s="28">
        <v>0</v>
      </c>
      <c r="I99" s="30">
        <f>ROUND(G99*H99,P4)</f>
        <v>0</v>
      </c>
      <c r="L99" s="31">
        <v>0</v>
      </c>
      <c r="M99" s="24">
        <f>ROUND(G99*L99,P4)</f>
        <v>0</v>
      </c>
      <c r="N99" s="25" t="s">
        <v>638</v>
      </c>
      <c r="O99" s="32">
        <f>M99*AA99</f>
        <v>0</v>
      </c>
      <c r="P99" s="1">
        <v>3</v>
      </c>
      <c r="AA99" s="1">
        <f>IF(P99=1,$O$3,IF(P99=2,$O$4,$O$5))</f>
        <v>0</v>
      </c>
    </row>
    <row r="100">
      <c r="A100" s="1" t="s">
        <v>639</v>
      </c>
      <c r="E100" s="27" t="s">
        <v>9899</v>
      </c>
    </row>
    <row r="101" ht="13">
      <c r="A101" s="1" t="s">
        <v>640</v>
      </c>
      <c r="E101" s="33" t="s">
        <v>9891</v>
      </c>
    </row>
    <row r="102">
      <c r="A102" s="1" t="s">
        <v>642</v>
      </c>
      <c r="E102" s="27" t="s">
        <v>1313</v>
      </c>
    </row>
    <row r="103">
      <c r="A103" s="1" t="s">
        <v>633</v>
      </c>
      <c r="B103" s="1">
        <v>24</v>
      </c>
      <c r="C103" s="26" t="s">
        <v>9178</v>
      </c>
      <c r="D103" t="s">
        <v>635</v>
      </c>
      <c r="E103" s="27" t="s">
        <v>9179</v>
      </c>
      <c r="F103" s="28" t="s">
        <v>649</v>
      </c>
      <c r="G103" s="29">
        <v>14.699999999999999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9898</v>
      </c>
    </row>
    <row r="105" ht="13">
      <c r="A105" s="1" t="s">
        <v>640</v>
      </c>
      <c r="E105" s="33" t="s">
        <v>9900</v>
      </c>
    </row>
    <row r="106">
      <c r="A106" s="1" t="s">
        <v>642</v>
      </c>
      <c r="E106" s="27" t="s">
        <v>1313</v>
      </c>
    </row>
    <row r="107">
      <c r="A107" s="1" t="s">
        <v>633</v>
      </c>
      <c r="B107" s="1">
        <v>25</v>
      </c>
      <c r="C107" s="26" t="s">
        <v>9901</v>
      </c>
      <c r="D107" t="s">
        <v>635</v>
      </c>
      <c r="E107" s="27" t="s">
        <v>9601</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9902</v>
      </c>
    </row>
    <row r="109" ht="13">
      <c r="A109" s="1" t="s">
        <v>640</v>
      </c>
      <c r="E109" s="33" t="s">
        <v>9349</v>
      </c>
    </row>
    <row r="110">
      <c r="A110" s="1" t="s">
        <v>642</v>
      </c>
      <c r="E110" s="27" t="s">
        <v>1313</v>
      </c>
    </row>
    <row r="111" ht="13">
      <c r="A111" s="1" t="s">
        <v>630</v>
      </c>
      <c r="C111" s="22" t="s">
        <v>1889</v>
      </c>
      <c r="E111" s="23" t="s">
        <v>4497</v>
      </c>
      <c r="L111" s="24">
        <f>SUMIFS(L112:L115,A112:A115,"P")</f>
        <v>0</v>
      </c>
      <c r="M111" s="24">
        <f>SUMIFS(M112:M115,A112:A115,"P")</f>
        <v>0</v>
      </c>
      <c r="N111" s="25"/>
    </row>
    <row r="112">
      <c r="A112" s="1" t="s">
        <v>633</v>
      </c>
      <c r="B112" s="1">
        <v>26</v>
      </c>
      <c r="C112" s="26" t="s">
        <v>9412</v>
      </c>
      <c r="D112" t="s">
        <v>635</v>
      </c>
      <c r="E112" s="27" t="s">
        <v>9413</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9822</v>
      </c>
    </row>
    <row r="114" ht="13">
      <c r="A114" s="1" t="s">
        <v>640</v>
      </c>
      <c r="E114" s="33" t="s">
        <v>9415</v>
      </c>
    </row>
    <row r="115">
      <c r="A115" s="1" t="s">
        <v>642</v>
      </c>
      <c r="E115" s="27" t="s">
        <v>1313</v>
      </c>
    </row>
    <row r="116" ht="13">
      <c r="A116" s="1" t="s">
        <v>630</v>
      </c>
      <c r="C116" s="22" t="s">
        <v>1724</v>
      </c>
      <c r="E116" s="23" t="s">
        <v>1725</v>
      </c>
      <c r="L116" s="24">
        <f>SUMIFS(L117:L120,A117:A120,"P")</f>
        <v>0</v>
      </c>
      <c r="M116" s="24">
        <f>SUMIFS(M117:M120,A117:A120,"P")</f>
        <v>0</v>
      </c>
      <c r="N116" s="25"/>
    </row>
    <row r="117" ht="25">
      <c r="A117" s="1" t="s">
        <v>633</v>
      </c>
      <c r="B117" s="1">
        <v>7</v>
      </c>
      <c r="C117" s="26" t="s">
        <v>1726</v>
      </c>
      <c r="D117" t="s">
        <v>1727</v>
      </c>
      <c r="E117" s="27" t="s">
        <v>9420</v>
      </c>
      <c r="F117" s="28" t="s">
        <v>1729</v>
      </c>
      <c r="G117" s="29">
        <v>43.737000000000002</v>
      </c>
      <c r="H117" s="28">
        <v>0</v>
      </c>
      <c r="I117" s="30">
        <f>ROUND(G117*H117,P4)</f>
        <v>0</v>
      </c>
      <c r="L117" s="31">
        <v>0</v>
      </c>
      <c r="M117" s="24">
        <f>ROUND(G117*L117,P4)</f>
        <v>0</v>
      </c>
      <c r="N117" s="25" t="s">
        <v>1730</v>
      </c>
      <c r="O117" s="32">
        <f>M117*AA117</f>
        <v>0</v>
      </c>
      <c r="P117" s="1">
        <v>3</v>
      </c>
      <c r="AA117" s="1">
        <f>IF(P117=1,$O$3,IF(P117=2,$O$4,$O$5))</f>
        <v>0</v>
      </c>
    </row>
    <row r="118" ht="37.5">
      <c r="A118" s="1" t="s">
        <v>639</v>
      </c>
      <c r="E118" s="27" t="s">
        <v>9903</v>
      </c>
    </row>
    <row r="119" ht="13">
      <c r="A119" s="1" t="s">
        <v>640</v>
      </c>
      <c r="E119" s="33" t="s">
        <v>9904</v>
      </c>
    </row>
    <row r="120" ht="187.5">
      <c r="A120" s="1" t="s">
        <v>642</v>
      </c>
      <c r="E120" s="27" t="s">
        <v>3628</v>
      </c>
    </row>
  </sheetData>
  <sheetProtection sheet="1" objects="1" scenarios="1" spinCount="100000" saltValue="6KVEZje+Szc7PnAcQ+3ajXnAy8jqtY0GfZo26pLi+1N2vVD38D9+9sfqE9j/TGvoRZs0EERqKs7I3F+xM409EA==" hashValue="pq8qEuiESI0GFpBgcR/NDUPoi5B0fCLtLk1RLO1vKgTzqp474foWbcEDIsBtrjV8dEfxQB7Q0X73p3AzW2wpM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COUNTIFS(L8:L237,"=0",A8:A237,"P")+COUNTIFS(L8:L237,"",A8:A237,"P")+SUM(Q8:Q237)</f>
        <v>0</v>
      </c>
    </row>
    <row r="8" ht="13">
      <c r="A8" s="1" t="s">
        <v>628</v>
      </c>
      <c r="C8" s="22" t="s">
        <v>9905</v>
      </c>
      <c r="E8" s="23" t="s">
        <v>411</v>
      </c>
      <c r="L8" s="24">
        <f>L9+L62+L111+L120+L141+L158+L223+L232</f>
        <v>0</v>
      </c>
      <c r="M8" s="24">
        <f>M9+M62+M111+M120+M141+M158+M223+M232</f>
        <v>0</v>
      </c>
      <c r="N8" s="25"/>
    </row>
    <row r="9" ht="13">
      <c r="A9" s="1" t="s">
        <v>630</v>
      </c>
      <c r="C9" s="22" t="s">
        <v>3923</v>
      </c>
      <c r="E9" s="23" t="s">
        <v>3924</v>
      </c>
      <c r="L9" s="24">
        <f>SUMIFS(L10:L61,A10:A61,"P")</f>
        <v>0</v>
      </c>
      <c r="M9" s="24">
        <f>SUMIFS(M10:M61,A10:A61,"P")</f>
        <v>0</v>
      </c>
      <c r="N9" s="25"/>
    </row>
    <row r="10">
      <c r="A10" s="1" t="s">
        <v>633</v>
      </c>
      <c r="B10" s="1">
        <v>1</v>
      </c>
      <c r="C10" s="26" t="s">
        <v>9668</v>
      </c>
      <c r="D10" t="s">
        <v>635</v>
      </c>
      <c r="E10" s="27" t="s">
        <v>9669</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9670</v>
      </c>
    </row>
    <row r="12" ht="26">
      <c r="A12" s="1" t="s">
        <v>640</v>
      </c>
      <c r="E12" s="33" t="s">
        <v>9906</v>
      </c>
    </row>
    <row r="13">
      <c r="A13" s="1" t="s">
        <v>642</v>
      </c>
      <c r="E13" s="27" t="s">
        <v>1313</v>
      </c>
    </row>
    <row r="14">
      <c r="A14" s="1" t="s">
        <v>633</v>
      </c>
      <c r="B14" s="1">
        <v>2</v>
      </c>
      <c r="C14" s="26" t="s">
        <v>9907</v>
      </c>
      <c r="D14" t="s">
        <v>635</v>
      </c>
      <c r="E14" s="27" t="s">
        <v>9908</v>
      </c>
      <c r="F14" s="28" t="s">
        <v>1668</v>
      </c>
      <c r="G14" s="29">
        <v>1</v>
      </c>
      <c r="H14" s="28">
        <v>0</v>
      </c>
      <c r="I14" s="30">
        <f>ROUND(G14*H14,P4)</f>
        <v>0</v>
      </c>
      <c r="L14" s="31">
        <v>0</v>
      </c>
      <c r="M14" s="24">
        <f>ROUND(G14*L14,P4)</f>
        <v>0</v>
      </c>
      <c r="N14" s="25" t="s">
        <v>635</v>
      </c>
      <c r="O14" s="32">
        <f>M14*AA14</f>
        <v>0</v>
      </c>
      <c r="P14" s="1">
        <v>3</v>
      </c>
      <c r="AA14" s="1">
        <f>IF(P14=1,$O$3,IF(P14=2,$O$4,$O$5))</f>
        <v>0</v>
      </c>
    </row>
    <row r="15" ht="87.5">
      <c r="A15" s="1" t="s">
        <v>639</v>
      </c>
      <c r="E15" s="27" t="s">
        <v>9909</v>
      </c>
    </row>
    <row r="16" ht="26">
      <c r="A16" s="1" t="s">
        <v>640</v>
      </c>
      <c r="E16" s="33" t="s">
        <v>9910</v>
      </c>
    </row>
    <row r="17">
      <c r="A17" s="1" t="s">
        <v>642</v>
      </c>
      <c r="E17" s="27" t="s">
        <v>1313</v>
      </c>
    </row>
    <row r="18">
      <c r="A18" s="1" t="s">
        <v>633</v>
      </c>
      <c r="B18" s="1">
        <v>3</v>
      </c>
      <c r="C18" s="26" t="s">
        <v>9672</v>
      </c>
      <c r="D18" t="s">
        <v>635</v>
      </c>
      <c r="E18" s="27" t="s">
        <v>9673</v>
      </c>
      <c r="F18" s="28" t="s">
        <v>9400</v>
      </c>
      <c r="G18" s="29">
        <v>1</v>
      </c>
      <c r="H18" s="28">
        <v>0</v>
      </c>
      <c r="I18" s="30">
        <f>ROUND(G18*H18,P4)</f>
        <v>0</v>
      </c>
      <c r="L18" s="31">
        <v>0</v>
      </c>
      <c r="M18" s="24">
        <f>ROUND(G18*L18,P4)</f>
        <v>0</v>
      </c>
      <c r="N18" s="25" t="s">
        <v>635</v>
      </c>
      <c r="O18" s="32">
        <f>M18*AA18</f>
        <v>0</v>
      </c>
      <c r="P18" s="1">
        <v>3</v>
      </c>
      <c r="AA18" s="1">
        <f>IF(P18=1,$O$3,IF(P18=2,$O$4,$O$5))</f>
        <v>0</v>
      </c>
    </row>
    <row r="19">
      <c r="A19" s="1" t="s">
        <v>639</v>
      </c>
      <c r="E19" s="27" t="s">
        <v>9674</v>
      </c>
    </row>
    <row r="20" ht="26">
      <c r="A20" s="1" t="s">
        <v>640</v>
      </c>
      <c r="E20" s="33" t="s">
        <v>9910</v>
      </c>
    </row>
    <row r="21">
      <c r="A21" s="1" t="s">
        <v>642</v>
      </c>
      <c r="E21" s="27" t="s">
        <v>1313</v>
      </c>
    </row>
    <row r="22">
      <c r="A22" s="1" t="s">
        <v>633</v>
      </c>
      <c r="B22" s="1">
        <v>4</v>
      </c>
      <c r="C22" s="26" t="s">
        <v>9346</v>
      </c>
      <c r="D22" t="s">
        <v>635</v>
      </c>
      <c r="E22" s="27" t="s">
        <v>9347</v>
      </c>
      <c r="F22" s="28" t="s">
        <v>8962</v>
      </c>
      <c r="G22" s="29">
        <v>1</v>
      </c>
      <c r="H22" s="28">
        <v>0</v>
      </c>
      <c r="I22" s="30">
        <f>ROUND(G22*H22,P4)</f>
        <v>0</v>
      </c>
      <c r="L22" s="31">
        <v>0</v>
      </c>
      <c r="M22" s="24">
        <f>ROUND(G22*L22,P4)</f>
        <v>0</v>
      </c>
      <c r="N22" s="25" t="s">
        <v>635</v>
      </c>
      <c r="O22" s="32">
        <f>M22*AA22</f>
        <v>0</v>
      </c>
      <c r="P22" s="1">
        <v>3</v>
      </c>
      <c r="AA22" s="1">
        <f>IF(P22=1,$O$3,IF(P22=2,$O$4,$O$5))</f>
        <v>0</v>
      </c>
    </row>
    <row r="23">
      <c r="A23" s="1" t="s">
        <v>639</v>
      </c>
      <c r="E23" s="27" t="s">
        <v>9911</v>
      </c>
    </row>
    <row r="24" ht="26">
      <c r="A24" s="1" t="s">
        <v>640</v>
      </c>
      <c r="E24" s="33" t="s">
        <v>9910</v>
      </c>
    </row>
    <row r="25">
      <c r="A25" s="1" t="s">
        <v>642</v>
      </c>
      <c r="E25" s="27" t="s">
        <v>1313</v>
      </c>
    </row>
    <row r="26">
      <c r="A26" s="1" t="s">
        <v>633</v>
      </c>
      <c r="B26" s="1">
        <v>5</v>
      </c>
      <c r="C26" s="26" t="s">
        <v>8955</v>
      </c>
      <c r="D26" t="s">
        <v>635</v>
      </c>
      <c r="E26" s="27" t="s">
        <v>8956</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9912</v>
      </c>
    </row>
    <row r="28" ht="26">
      <c r="A28" s="1" t="s">
        <v>640</v>
      </c>
      <c r="E28" s="33" t="s">
        <v>9910</v>
      </c>
    </row>
    <row r="29">
      <c r="A29" s="1" t="s">
        <v>642</v>
      </c>
      <c r="E29" s="27" t="s">
        <v>1313</v>
      </c>
    </row>
    <row r="30">
      <c r="A30" s="1" t="s">
        <v>633</v>
      </c>
      <c r="B30" s="1">
        <v>6</v>
      </c>
      <c r="C30" s="26" t="s">
        <v>8959</v>
      </c>
      <c r="D30" t="s">
        <v>635</v>
      </c>
      <c r="E30" s="27" t="s">
        <v>1816</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9910</v>
      </c>
    </row>
    <row r="33">
      <c r="A33" s="1" t="s">
        <v>642</v>
      </c>
      <c r="E33" s="27" t="s">
        <v>1313</v>
      </c>
    </row>
    <row r="34">
      <c r="A34" s="1" t="s">
        <v>633</v>
      </c>
      <c r="B34" s="1">
        <v>7</v>
      </c>
      <c r="C34" s="26" t="s">
        <v>9351</v>
      </c>
      <c r="D34" t="s">
        <v>635</v>
      </c>
      <c r="E34" s="27" t="s">
        <v>8808</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9913</v>
      </c>
    </row>
    <row r="37">
      <c r="A37" s="1" t="s">
        <v>642</v>
      </c>
      <c r="E37" s="27" t="s">
        <v>1313</v>
      </c>
    </row>
    <row r="38">
      <c r="A38" s="1" t="s">
        <v>633</v>
      </c>
      <c r="B38" s="1">
        <v>8</v>
      </c>
      <c r="C38" s="26" t="s">
        <v>8960</v>
      </c>
      <c r="D38" t="s">
        <v>635</v>
      </c>
      <c r="E38" s="27" t="s">
        <v>8961</v>
      </c>
      <c r="F38" s="28" t="s">
        <v>8962</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9910</v>
      </c>
    </row>
    <row r="41">
      <c r="A41" s="1" t="s">
        <v>642</v>
      </c>
      <c r="E41" s="27" t="s">
        <v>1313</v>
      </c>
    </row>
    <row r="42">
      <c r="A42" s="1" t="s">
        <v>633</v>
      </c>
      <c r="B42" s="1">
        <v>9</v>
      </c>
      <c r="C42" s="26" t="s">
        <v>9352</v>
      </c>
      <c r="D42" t="s">
        <v>635</v>
      </c>
      <c r="E42" s="27" t="s">
        <v>9353</v>
      </c>
      <c r="F42" s="28" t="s">
        <v>1668</v>
      </c>
      <c r="G42" s="29">
        <v>1</v>
      </c>
      <c r="H42" s="28">
        <v>0</v>
      </c>
      <c r="I42" s="30">
        <f>ROUND(G42*H42,P4)</f>
        <v>0</v>
      </c>
      <c r="L42" s="31">
        <v>0</v>
      </c>
      <c r="M42" s="24">
        <f>ROUND(G42*L42,P4)</f>
        <v>0</v>
      </c>
      <c r="N42" s="25" t="s">
        <v>635</v>
      </c>
      <c r="O42" s="32">
        <f>M42*AA42</f>
        <v>0</v>
      </c>
      <c r="P42" s="1">
        <v>3</v>
      </c>
      <c r="AA42" s="1">
        <f>IF(P42=1,$O$3,IF(P42=2,$O$4,$O$5))</f>
        <v>0</v>
      </c>
    </row>
    <row r="43">
      <c r="A43" s="1" t="s">
        <v>639</v>
      </c>
      <c r="E43" s="27" t="s">
        <v>9914</v>
      </c>
    </row>
    <row r="44" ht="26">
      <c r="A44" s="1" t="s">
        <v>640</v>
      </c>
      <c r="E44" s="33" t="s">
        <v>9910</v>
      </c>
    </row>
    <row r="45">
      <c r="A45" s="1" t="s">
        <v>642</v>
      </c>
      <c r="E45" s="27" t="s">
        <v>1313</v>
      </c>
    </row>
    <row r="46">
      <c r="A46" s="1" t="s">
        <v>633</v>
      </c>
      <c r="B46" s="1">
        <v>10</v>
      </c>
      <c r="C46" s="26" t="s">
        <v>9915</v>
      </c>
      <c r="D46" t="s">
        <v>635</v>
      </c>
      <c r="E46" s="27" t="s">
        <v>9916</v>
      </c>
      <c r="F46" s="28" t="s">
        <v>1668</v>
      </c>
      <c r="G46" s="29">
        <v>2</v>
      </c>
      <c r="H46" s="28">
        <v>0</v>
      </c>
      <c r="I46" s="30">
        <f>ROUND(G46*H46,P4)</f>
        <v>0</v>
      </c>
      <c r="L46" s="31">
        <v>0</v>
      </c>
      <c r="M46" s="24">
        <f>ROUND(G46*L46,P4)</f>
        <v>0</v>
      </c>
      <c r="N46" s="25" t="s">
        <v>635</v>
      </c>
      <c r="O46" s="32">
        <f>M46*AA46</f>
        <v>0</v>
      </c>
      <c r="P46" s="1">
        <v>3</v>
      </c>
      <c r="AA46" s="1">
        <f>IF(P46=1,$O$3,IF(P46=2,$O$4,$O$5))</f>
        <v>0</v>
      </c>
    </row>
    <row r="47" ht="25">
      <c r="A47" s="1" t="s">
        <v>639</v>
      </c>
      <c r="E47" s="27" t="s">
        <v>9917</v>
      </c>
    </row>
    <row r="48" ht="26">
      <c r="A48" s="1" t="s">
        <v>640</v>
      </c>
      <c r="E48" s="33" t="s">
        <v>9906</v>
      </c>
    </row>
    <row r="49">
      <c r="A49" s="1" t="s">
        <v>642</v>
      </c>
      <c r="E49" s="27" t="s">
        <v>1313</v>
      </c>
    </row>
    <row r="50">
      <c r="A50" s="1" t="s">
        <v>633</v>
      </c>
      <c r="B50" s="1">
        <v>11</v>
      </c>
      <c r="C50" s="26" t="s">
        <v>9918</v>
      </c>
      <c r="D50" t="s">
        <v>635</v>
      </c>
      <c r="E50" s="27" t="s">
        <v>9919</v>
      </c>
      <c r="F50" s="28" t="s">
        <v>9400</v>
      </c>
      <c r="G50" s="29">
        <v>1</v>
      </c>
      <c r="H50" s="28">
        <v>0</v>
      </c>
      <c r="I50" s="30">
        <f>ROUND(G50*H50,P4)</f>
        <v>0</v>
      </c>
      <c r="L50" s="31">
        <v>0</v>
      </c>
      <c r="M50" s="24">
        <f>ROUND(G50*L50,P4)</f>
        <v>0</v>
      </c>
      <c r="N50" s="25" t="s">
        <v>635</v>
      </c>
      <c r="O50" s="32">
        <f>M50*AA50</f>
        <v>0</v>
      </c>
      <c r="P50" s="1">
        <v>3</v>
      </c>
      <c r="AA50" s="1">
        <f>IF(P50=1,$O$3,IF(P50=2,$O$4,$O$5))</f>
        <v>0</v>
      </c>
    </row>
    <row r="51">
      <c r="A51" s="1" t="s">
        <v>639</v>
      </c>
      <c r="E51" s="27" t="s">
        <v>9920</v>
      </c>
    </row>
    <row r="52" ht="26">
      <c r="A52" s="1" t="s">
        <v>640</v>
      </c>
      <c r="E52" s="33" t="s">
        <v>9910</v>
      </c>
    </row>
    <row r="53">
      <c r="A53" s="1" t="s">
        <v>642</v>
      </c>
      <c r="E53" s="27" t="s">
        <v>1313</v>
      </c>
    </row>
    <row r="54">
      <c r="A54" s="1" t="s">
        <v>633</v>
      </c>
      <c r="B54" s="1">
        <v>12</v>
      </c>
      <c r="C54" s="26" t="s">
        <v>9921</v>
      </c>
      <c r="D54" t="s">
        <v>635</v>
      </c>
      <c r="E54" s="27" t="s">
        <v>9922</v>
      </c>
      <c r="F54" s="28" t="s">
        <v>9400</v>
      </c>
      <c r="G54" s="29">
        <v>2</v>
      </c>
      <c r="H54" s="28">
        <v>0</v>
      </c>
      <c r="I54" s="30">
        <f>ROUND(G54*H54,P4)</f>
        <v>0</v>
      </c>
      <c r="L54" s="31">
        <v>0</v>
      </c>
      <c r="M54" s="24">
        <f>ROUND(G54*L54,P4)</f>
        <v>0</v>
      </c>
      <c r="N54" s="25" t="s">
        <v>635</v>
      </c>
      <c r="O54" s="32">
        <f>M54*AA54</f>
        <v>0</v>
      </c>
      <c r="P54" s="1">
        <v>3</v>
      </c>
      <c r="AA54" s="1">
        <f>IF(P54=1,$O$3,IF(P54=2,$O$4,$O$5))</f>
        <v>0</v>
      </c>
    </row>
    <row r="55">
      <c r="A55" s="1" t="s">
        <v>639</v>
      </c>
      <c r="E55" s="27" t="s">
        <v>9923</v>
      </c>
    </row>
    <row r="56" ht="26">
      <c r="A56" s="1" t="s">
        <v>640</v>
      </c>
      <c r="E56" s="33" t="s">
        <v>9906</v>
      </c>
    </row>
    <row r="57">
      <c r="A57" s="1" t="s">
        <v>642</v>
      </c>
      <c r="E57" s="27" t="s">
        <v>1313</v>
      </c>
    </row>
    <row r="58">
      <c r="A58" s="1" t="s">
        <v>633</v>
      </c>
      <c r="B58" s="1">
        <v>55</v>
      </c>
      <c r="C58" s="26" t="s">
        <v>9924</v>
      </c>
      <c r="D58" t="s">
        <v>635</v>
      </c>
      <c r="E58" s="27" t="s">
        <v>9919</v>
      </c>
      <c r="F58" s="28" t="s">
        <v>9400</v>
      </c>
      <c r="G58" s="29">
        <v>1</v>
      </c>
      <c r="H58" s="28">
        <v>0</v>
      </c>
      <c r="I58" s="30">
        <f>ROUND(G58*H58,P4)</f>
        <v>0</v>
      </c>
      <c r="L58" s="31">
        <v>0</v>
      </c>
      <c r="M58" s="24">
        <f>ROUND(G58*L58,P4)</f>
        <v>0</v>
      </c>
      <c r="N58" s="25" t="s">
        <v>635</v>
      </c>
      <c r="O58" s="32">
        <f>M58*AA58</f>
        <v>0</v>
      </c>
      <c r="P58" s="1">
        <v>3</v>
      </c>
      <c r="AA58" s="1">
        <f>IF(P58=1,$O$3,IF(P58=2,$O$4,$O$5))</f>
        <v>0</v>
      </c>
    </row>
    <row r="59" ht="37.5">
      <c r="A59" s="1" t="s">
        <v>639</v>
      </c>
      <c r="E59" s="27" t="s">
        <v>9925</v>
      </c>
    </row>
    <row r="60" ht="26">
      <c r="A60" s="1" t="s">
        <v>640</v>
      </c>
      <c r="E60" s="33" t="s">
        <v>9910</v>
      </c>
    </row>
    <row r="61">
      <c r="A61" s="1" t="s">
        <v>642</v>
      </c>
      <c r="E61" s="27" t="s">
        <v>1313</v>
      </c>
    </row>
    <row r="62" ht="13">
      <c r="A62" s="1" t="s">
        <v>630</v>
      </c>
      <c r="C62" s="22" t="s">
        <v>861</v>
      </c>
      <c r="E62" s="23" t="s">
        <v>1388</v>
      </c>
      <c r="L62" s="24">
        <f>SUMIFS(L63:L110,A63:A110,"P")</f>
        <v>0</v>
      </c>
      <c r="M62" s="24">
        <f>SUMIFS(M63:M110,A63:A110,"P")</f>
        <v>0</v>
      </c>
      <c r="N62" s="25"/>
    </row>
    <row r="63">
      <c r="A63" s="1" t="s">
        <v>633</v>
      </c>
      <c r="B63" s="1">
        <v>14</v>
      </c>
      <c r="C63" s="26" t="s">
        <v>8786</v>
      </c>
      <c r="D63" t="s">
        <v>635</v>
      </c>
      <c r="E63" s="27" t="s">
        <v>7440</v>
      </c>
      <c r="F63" s="28" t="s">
        <v>869</v>
      </c>
      <c r="G63" s="29">
        <v>673.5</v>
      </c>
      <c r="H63" s="28">
        <v>0</v>
      </c>
      <c r="I63" s="30">
        <f>ROUND(G63*H63,P4)</f>
        <v>0</v>
      </c>
      <c r="L63" s="31">
        <v>0</v>
      </c>
      <c r="M63" s="24">
        <f>ROUND(G63*L63,P4)</f>
        <v>0</v>
      </c>
      <c r="N63" s="25" t="s">
        <v>638</v>
      </c>
      <c r="O63" s="32">
        <f>M63*AA63</f>
        <v>0</v>
      </c>
      <c r="P63" s="1">
        <v>3</v>
      </c>
      <c r="AA63" s="1">
        <f>IF(P63=1,$O$3,IF(P63=2,$O$4,$O$5))</f>
        <v>0</v>
      </c>
    </row>
    <row r="64" ht="50">
      <c r="A64" s="1" t="s">
        <v>639</v>
      </c>
      <c r="E64" s="27" t="s">
        <v>9926</v>
      </c>
    </row>
    <row r="65" ht="26">
      <c r="A65" s="1" t="s">
        <v>640</v>
      </c>
      <c r="E65" s="33" t="s">
        <v>9927</v>
      </c>
    </row>
    <row r="66">
      <c r="A66" s="1" t="s">
        <v>642</v>
      </c>
      <c r="E66" s="27" t="s">
        <v>1313</v>
      </c>
    </row>
    <row r="67">
      <c r="A67" s="1" t="s">
        <v>633</v>
      </c>
      <c r="B67" s="1">
        <v>15</v>
      </c>
      <c r="C67" s="26" t="s">
        <v>5874</v>
      </c>
      <c r="D67" t="s">
        <v>635</v>
      </c>
      <c r="E67" s="27" t="s">
        <v>5875</v>
      </c>
      <c r="F67" s="28" t="s">
        <v>869</v>
      </c>
      <c r="G67" s="29">
        <v>1160.8489999999999</v>
      </c>
      <c r="H67" s="28">
        <v>0</v>
      </c>
      <c r="I67" s="30">
        <f>ROUND(G67*H67,P4)</f>
        <v>0</v>
      </c>
      <c r="L67" s="31">
        <v>0</v>
      </c>
      <c r="M67" s="24">
        <f>ROUND(G67*L67,P4)</f>
        <v>0</v>
      </c>
      <c r="N67" s="25" t="s">
        <v>638</v>
      </c>
      <c r="O67" s="32">
        <f>M67*AA67</f>
        <v>0</v>
      </c>
      <c r="P67" s="1">
        <v>3</v>
      </c>
      <c r="AA67" s="1">
        <f>IF(P67=1,$O$3,IF(P67=2,$O$4,$O$5))</f>
        <v>0</v>
      </c>
    </row>
    <row r="68" ht="25">
      <c r="A68" s="1" t="s">
        <v>639</v>
      </c>
      <c r="E68" s="27" t="s">
        <v>9928</v>
      </c>
    </row>
    <row r="69" ht="26">
      <c r="A69" s="1" t="s">
        <v>640</v>
      </c>
      <c r="E69" s="33" t="s">
        <v>9929</v>
      </c>
    </row>
    <row r="70">
      <c r="A70" s="1" t="s">
        <v>642</v>
      </c>
      <c r="E70" s="27" t="s">
        <v>1313</v>
      </c>
    </row>
    <row r="71">
      <c r="A71" s="1" t="s">
        <v>633</v>
      </c>
      <c r="B71" s="1">
        <v>16</v>
      </c>
      <c r="C71" s="26" t="s">
        <v>1396</v>
      </c>
      <c r="D71" t="s">
        <v>635</v>
      </c>
      <c r="E71" s="27" t="s">
        <v>1397</v>
      </c>
      <c r="F71" s="28" t="s">
        <v>869</v>
      </c>
      <c r="G71" s="29">
        <v>232.733</v>
      </c>
      <c r="H71" s="28">
        <v>0</v>
      </c>
      <c r="I71" s="30">
        <f>ROUND(G71*H71,P4)</f>
        <v>0</v>
      </c>
      <c r="L71" s="31">
        <v>0</v>
      </c>
      <c r="M71" s="24">
        <f>ROUND(G71*L71,P4)</f>
        <v>0</v>
      </c>
      <c r="N71" s="25" t="s">
        <v>638</v>
      </c>
      <c r="O71" s="32">
        <f>M71*AA71</f>
        <v>0</v>
      </c>
      <c r="P71" s="1">
        <v>3</v>
      </c>
      <c r="AA71" s="1">
        <f>IF(P71=1,$O$3,IF(P71=2,$O$4,$O$5))</f>
        <v>0</v>
      </c>
    </row>
    <row r="72" ht="37.5">
      <c r="A72" s="1" t="s">
        <v>639</v>
      </c>
      <c r="E72" s="27" t="s">
        <v>9930</v>
      </c>
    </row>
    <row r="73" ht="26">
      <c r="A73" s="1" t="s">
        <v>640</v>
      </c>
      <c r="E73" s="33" t="s">
        <v>9931</v>
      </c>
    </row>
    <row r="74">
      <c r="A74" s="1" t="s">
        <v>642</v>
      </c>
      <c r="E74" s="27" t="s">
        <v>1313</v>
      </c>
    </row>
    <row r="75">
      <c r="A75" s="1" t="s">
        <v>633</v>
      </c>
      <c r="B75" s="1">
        <v>17</v>
      </c>
      <c r="C75" s="26" t="s">
        <v>1399</v>
      </c>
      <c r="D75" t="s">
        <v>635</v>
      </c>
      <c r="E75" s="27" t="s">
        <v>1400</v>
      </c>
      <c r="F75" s="28" t="s">
        <v>869</v>
      </c>
      <c r="G75" s="29">
        <v>447.80000000000001</v>
      </c>
      <c r="H75" s="28">
        <v>0</v>
      </c>
      <c r="I75" s="30">
        <f>ROUND(G75*H75,P4)</f>
        <v>0</v>
      </c>
      <c r="L75" s="31">
        <v>0</v>
      </c>
      <c r="M75" s="24">
        <f>ROUND(G75*L75,P4)</f>
        <v>0</v>
      </c>
      <c r="N75" s="25" t="s">
        <v>638</v>
      </c>
      <c r="O75" s="32">
        <f>M75*AA75</f>
        <v>0</v>
      </c>
      <c r="P75" s="1">
        <v>3</v>
      </c>
      <c r="AA75" s="1">
        <f>IF(P75=1,$O$3,IF(P75=2,$O$4,$O$5))</f>
        <v>0</v>
      </c>
    </row>
    <row r="76" ht="62.5">
      <c r="A76" s="1" t="s">
        <v>639</v>
      </c>
      <c r="E76" s="27" t="s">
        <v>9932</v>
      </c>
    </row>
    <row r="77" ht="26">
      <c r="A77" s="1" t="s">
        <v>640</v>
      </c>
      <c r="E77" s="33" t="s">
        <v>9933</v>
      </c>
    </row>
    <row r="78">
      <c r="A78" s="1" t="s">
        <v>642</v>
      </c>
      <c r="E78" s="27" t="s">
        <v>1313</v>
      </c>
    </row>
    <row r="79">
      <c r="A79" s="1" t="s">
        <v>633</v>
      </c>
      <c r="B79" s="1">
        <v>18</v>
      </c>
      <c r="C79" s="26" t="s">
        <v>9934</v>
      </c>
      <c r="D79" t="s">
        <v>635</v>
      </c>
      <c r="E79" s="27" t="s">
        <v>9935</v>
      </c>
      <c r="F79" s="28" t="s">
        <v>649</v>
      </c>
      <c r="G79" s="29">
        <v>70</v>
      </c>
      <c r="H79" s="28">
        <v>0</v>
      </c>
      <c r="I79" s="30">
        <f>ROUND(G79*H79,P4)</f>
        <v>0</v>
      </c>
      <c r="L79" s="31">
        <v>0</v>
      </c>
      <c r="M79" s="24">
        <f>ROUND(G79*L79,P4)</f>
        <v>0</v>
      </c>
      <c r="N79" s="25" t="s">
        <v>638</v>
      </c>
      <c r="O79" s="32">
        <f>M79*AA79</f>
        <v>0</v>
      </c>
      <c r="P79" s="1">
        <v>3</v>
      </c>
      <c r="AA79" s="1">
        <f>IF(P79=1,$O$3,IF(P79=2,$O$4,$O$5))</f>
        <v>0</v>
      </c>
    </row>
    <row r="80" ht="50">
      <c r="A80" s="1" t="s">
        <v>639</v>
      </c>
      <c r="E80" s="27" t="s">
        <v>9936</v>
      </c>
    </row>
    <row r="81" ht="26">
      <c r="A81" s="1" t="s">
        <v>640</v>
      </c>
      <c r="E81" s="33" t="s">
        <v>9937</v>
      </c>
    </row>
    <row r="82">
      <c r="A82" s="1" t="s">
        <v>642</v>
      </c>
      <c r="E82" s="27" t="s">
        <v>1313</v>
      </c>
    </row>
    <row r="83">
      <c r="A83" s="1" t="s">
        <v>633</v>
      </c>
      <c r="B83" s="1">
        <v>19</v>
      </c>
      <c r="C83" s="26" t="s">
        <v>4582</v>
      </c>
      <c r="D83" t="s">
        <v>635</v>
      </c>
      <c r="E83" s="27" t="s">
        <v>4583</v>
      </c>
      <c r="F83" s="28" t="s">
        <v>869</v>
      </c>
      <c r="G83" s="29">
        <v>1354.133</v>
      </c>
      <c r="H83" s="28">
        <v>0</v>
      </c>
      <c r="I83" s="30">
        <f>ROUND(G83*H83,P4)</f>
        <v>0</v>
      </c>
      <c r="L83" s="31">
        <v>0</v>
      </c>
      <c r="M83" s="24">
        <f>ROUND(G83*L83,P4)</f>
        <v>0</v>
      </c>
      <c r="N83" s="25" t="s">
        <v>638</v>
      </c>
      <c r="O83" s="32">
        <f>M83*AA83</f>
        <v>0</v>
      </c>
      <c r="P83" s="1">
        <v>3</v>
      </c>
      <c r="AA83" s="1">
        <f>IF(P83=1,$O$3,IF(P83=2,$O$4,$O$5))</f>
        <v>0</v>
      </c>
    </row>
    <row r="84" ht="25">
      <c r="A84" s="1" t="s">
        <v>639</v>
      </c>
      <c r="E84" s="27" t="s">
        <v>9938</v>
      </c>
    </row>
    <row r="85" ht="26">
      <c r="A85" s="1" t="s">
        <v>640</v>
      </c>
      <c r="E85" s="33" t="s">
        <v>9939</v>
      </c>
    </row>
    <row r="86">
      <c r="A86" s="1" t="s">
        <v>642</v>
      </c>
      <c r="E86" s="27" t="s">
        <v>1313</v>
      </c>
    </row>
    <row r="87">
      <c r="A87" s="1" t="s">
        <v>633</v>
      </c>
      <c r="B87" s="1">
        <v>20</v>
      </c>
      <c r="C87" s="26" t="s">
        <v>883</v>
      </c>
      <c r="D87" t="s">
        <v>635</v>
      </c>
      <c r="E87" s="27" t="s">
        <v>884</v>
      </c>
      <c r="F87" s="28" t="s">
        <v>869</v>
      </c>
      <c r="G87" s="29">
        <v>545.94899999999996</v>
      </c>
      <c r="H87" s="28">
        <v>0</v>
      </c>
      <c r="I87" s="30">
        <f>ROUND(G87*H87,P4)</f>
        <v>0</v>
      </c>
      <c r="L87" s="31">
        <v>0</v>
      </c>
      <c r="M87" s="24">
        <f>ROUND(G87*L87,P4)</f>
        <v>0</v>
      </c>
      <c r="N87" s="25" t="s">
        <v>638</v>
      </c>
      <c r="O87" s="32">
        <f>M87*AA87</f>
        <v>0</v>
      </c>
      <c r="P87" s="1">
        <v>3</v>
      </c>
      <c r="AA87" s="1">
        <f>IF(P87=1,$O$3,IF(P87=2,$O$4,$O$5))</f>
        <v>0</v>
      </c>
    </row>
    <row r="88" ht="25">
      <c r="A88" s="1" t="s">
        <v>639</v>
      </c>
      <c r="E88" s="27" t="s">
        <v>9940</v>
      </c>
    </row>
    <row r="89" ht="52">
      <c r="A89" s="1" t="s">
        <v>640</v>
      </c>
      <c r="E89" s="33" t="s">
        <v>9941</v>
      </c>
    </row>
    <row r="90">
      <c r="A90" s="1" t="s">
        <v>642</v>
      </c>
      <c r="E90" s="27" t="s">
        <v>1313</v>
      </c>
    </row>
    <row r="91">
      <c r="A91" s="1" t="s">
        <v>633</v>
      </c>
      <c r="B91" s="1">
        <v>21</v>
      </c>
      <c r="C91" s="26" t="s">
        <v>3761</v>
      </c>
      <c r="D91" t="s">
        <v>635</v>
      </c>
      <c r="E91" s="27" t="s">
        <v>3762</v>
      </c>
      <c r="F91" s="28" t="s">
        <v>869</v>
      </c>
      <c r="G91" s="29">
        <v>74.150999999999996</v>
      </c>
      <c r="H91" s="28">
        <v>0</v>
      </c>
      <c r="I91" s="30">
        <f>ROUND(G91*H91,P4)</f>
        <v>0</v>
      </c>
      <c r="L91" s="31">
        <v>0</v>
      </c>
      <c r="M91" s="24">
        <f>ROUND(G91*L91,P4)</f>
        <v>0</v>
      </c>
      <c r="N91" s="25" t="s">
        <v>638</v>
      </c>
      <c r="O91" s="32">
        <f>M91*AA91</f>
        <v>0</v>
      </c>
      <c r="P91" s="1">
        <v>3</v>
      </c>
      <c r="AA91" s="1">
        <f>IF(P91=1,$O$3,IF(P91=2,$O$4,$O$5))</f>
        <v>0</v>
      </c>
    </row>
    <row r="92" ht="25">
      <c r="A92" s="1" t="s">
        <v>639</v>
      </c>
      <c r="E92" s="27" t="s">
        <v>9942</v>
      </c>
    </row>
    <row r="93" ht="26">
      <c r="A93" s="1" t="s">
        <v>640</v>
      </c>
      <c r="E93" s="33" t="s">
        <v>9943</v>
      </c>
    </row>
    <row r="94">
      <c r="A94" s="1" t="s">
        <v>642</v>
      </c>
      <c r="E94" s="27" t="s">
        <v>1313</v>
      </c>
    </row>
    <row r="95">
      <c r="A95" s="1" t="s">
        <v>633</v>
      </c>
      <c r="B95" s="1">
        <v>22</v>
      </c>
      <c r="C95" s="26" t="s">
        <v>6259</v>
      </c>
      <c r="D95" t="s">
        <v>635</v>
      </c>
      <c r="E95" s="27" t="s">
        <v>6260</v>
      </c>
      <c r="F95" s="28" t="s">
        <v>869</v>
      </c>
      <c r="G95" s="29">
        <v>615</v>
      </c>
      <c r="H95" s="28">
        <v>0</v>
      </c>
      <c r="I95" s="30">
        <f>ROUND(G95*H95,P4)</f>
        <v>0</v>
      </c>
      <c r="L95" s="31">
        <v>0</v>
      </c>
      <c r="M95" s="24">
        <f>ROUND(G95*L95,P4)</f>
        <v>0</v>
      </c>
      <c r="N95" s="25" t="s">
        <v>638</v>
      </c>
      <c r="O95" s="32">
        <f>M95*AA95</f>
        <v>0</v>
      </c>
      <c r="P95" s="1">
        <v>3</v>
      </c>
      <c r="AA95" s="1">
        <f>IF(P95=1,$O$3,IF(P95=2,$O$4,$O$5))</f>
        <v>0</v>
      </c>
    </row>
    <row r="96" ht="25">
      <c r="A96" s="1" t="s">
        <v>639</v>
      </c>
      <c r="E96" s="27" t="s">
        <v>9944</v>
      </c>
    </row>
    <row r="97" ht="26">
      <c r="A97" s="1" t="s">
        <v>640</v>
      </c>
      <c r="E97" s="33" t="s">
        <v>9945</v>
      </c>
    </row>
    <row r="98">
      <c r="A98" s="1" t="s">
        <v>642</v>
      </c>
      <c r="E98" s="27" t="s">
        <v>1313</v>
      </c>
    </row>
    <row r="99">
      <c r="A99" s="1" t="s">
        <v>633</v>
      </c>
      <c r="B99" s="1">
        <v>23</v>
      </c>
      <c r="C99" s="26" t="s">
        <v>4602</v>
      </c>
      <c r="D99" t="s">
        <v>635</v>
      </c>
      <c r="E99" s="27" t="s">
        <v>4603</v>
      </c>
      <c r="F99" s="28" t="s">
        <v>865</v>
      </c>
      <c r="G99" s="29">
        <v>2050</v>
      </c>
      <c r="H99" s="28">
        <v>0</v>
      </c>
      <c r="I99" s="30">
        <f>ROUND(G99*H99,P4)</f>
        <v>0</v>
      </c>
      <c r="L99" s="31">
        <v>0</v>
      </c>
      <c r="M99" s="24">
        <f>ROUND(G99*L99,P4)</f>
        <v>0</v>
      </c>
      <c r="N99" s="25" t="s">
        <v>638</v>
      </c>
      <c r="O99" s="32">
        <f>M99*AA99</f>
        <v>0</v>
      </c>
      <c r="P99" s="1">
        <v>3</v>
      </c>
      <c r="AA99" s="1">
        <f>IF(P99=1,$O$3,IF(P99=2,$O$4,$O$5))</f>
        <v>0</v>
      </c>
    </row>
    <row r="100">
      <c r="A100" s="1" t="s">
        <v>639</v>
      </c>
      <c r="E100" s="27" t="s">
        <v>9705</v>
      </c>
    </row>
    <row r="101" ht="26">
      <c r="A101" s="1" t="s">
        <v>640</v>
      </c>
      <c r="E101" s="33" t="s">
        <v>9946</v>
      </c>
    </row>
    <row r="102">
      <c r="A102" s="1" t="s">
        <v>642</v>
      </c>
      <c r="E102" s="27" t="s">
        <v>1313</v>
      </c>
    </row>
    <row r="103">
      <c r="A103" s="1" t="s">
        <v>633</v>
      </c>
      <c r="B103" s="1">
        <v>24</v>
      </c>
      <c r="C103" s="26" t="s">
        <v>4605</v>
      </c>
      <c r="D103" t="s">
        <v>635</v>
      </c>
      <c r="E103" s="27" t="s">
        <v>4606</v>
      </c>
      <c r="F103" s="28" t="s">
        <v>865</v>
      </c>
      <c r="G103" s="29">
        <v>6150</v>
      </c>
      <c r="H103" s="28">
        <v>0</v>
      </c>
      <c r="I103" s="30">
        <f>ROUND(G103*H103,P4)</f>
        <v>0</v>
      </c>
      <c r="L103" s="31">
        <v>0</v>
      </c>
      <c r="M103" s="24">
        <f>ROUND(G103*L103,P4)</f>
        <v>0</v>
      </c>
      <c r="N103" s="25" t="s">
        <v>638</v>
      </c>
      <c r="O103" s="32">
        <f>M103*AA103</f>
        <v>0</v>
      </c>
      <c r="P103" s="1">
        <v>3</v>
      </c>
      <c r="AA103" s="1">
        <f>IF(P103=1,$O$3,IF(P103=2,$O$4,$O$5))</f>
        <v>0</v>
      </c>
    </row>
    <row r="104" ht="25">
      <c r="A104" s="1" t="s">
        <v>639</v>
      </c>
      <c r="E104" s="27" t="s">
        <v>8995</v>
      </c>
    </row>
    <row r="105" ht="26">
      <c r="A105" s="1" t="s">
        <v>640</v>
      </c>
      <c r="E105" s="33" t="s">
        <v>9947</v>
      </c>
    </row>
    <row r="106">
      <c r="A106" s="1" t="s">
        <v>642</v>
      </c>
      <c r="E106" s="27" t="s">
        <v>1313</v>
      </c>
    </row>
    <row r="107">
      <c r="A107" s="1" t="s">
        <v>633</v>
      </c>
      <c r="B107" s="1">
        <v>25</v>
      </c>
      <c r="C107" s="26" t="s">
        <v>6123</v>
      </c>
      <c r="D107" t="s">
        <v>635</v>
      </c>
      <c r="E107" s="27" t="s">
        <v>6124</v>
      </c>
      <c r="F107" s="28" t="s">
        <v>865</v>
      </c>
      <c r="G107" s="29">
        <v>2050</v>
      </c>
      <c r="H107" s="28">
        <v>0</v>
      </c>
      <c r="I107" s="30">
        <f>ROUND(G107*H107,P4)</f>
        <v>0</v>
      </c>
      <c r="L107" s="31">
        <v>0</v>
      </c>
      <c r="M107" s="24">
        <f>ROUND(G107*L107,P4)</f>
        <v>0</v>
      </c>
      <c r="N107" s="25" t="s">
        <v>638</v>
      </c>
      <c r="O107" s="32">
        <f>M107*AA107</f>
        <v>0</v>
      </c>
      <c r="P107" s="1">
        <v>3</v>
      </c>
      <c r="AA107" s="1">
        <f>IF(P107=1,$O$3,IF(P107=2,$O$4,$O$5))</f>
        <v>0</v>
      </c>
    </row>
    <row r="108">
      <c r="A108" s="1" t="s">
        <v>639</v>
      </c>
      <c r="E108" s="27" t="s">
        <v>9705</v>
      </c>
    </row>
    <row r="109" ht="26">
      <c r="A109" s="1" t="s">
        <v>640</v>
      </c>
      <c r="E109" s="33" t="s">
        <v>9948</v>
      </c>
    </row>
    <row r="110">
      <c r="A110" s="1" t="s">
        <v>642</v>
      </c>
      <c r="E110" s="27" t="s">
        <v>1313</v>
      </c>
    </row>
    <row r="111" ht="13">
      <c r="A111" s="1" t="s">
        <v>630</v>
      </c>
      <c r="C111" s="22" t="s">
        <v>3123</v>
      </c>
      <c r="E111" s="23" t="s">
        <v>4687</v>
      </c>
      <c r="L111" s="24">
        <f>SUMIFS(L112:L119,A112:A119,"P")</f>
        <v>0</v>
      </c>
      <c r="M111" s="24">
        <f>SUMIFS(M112:M119,A112:A119,"P")</f>
        <v>0</v>
      </c>
      <c r="N111" s="25"/>
    </row>
    <row r="112">
      <c r="A112" s="1" t="s">
        <v>633</v>
      </c>
      <c r="B112" s="1">
        <v>26</v>
      </c>
      <c r="C112" s="26" t="s">
        <v>5158</v>
      </c>
      <c r="D112" t="s">
        <v>635</v>
      </c>
      <c r="E112" s="27" t="s">
        <v>5159</v>
      </c>
      <c r="F112" s="28" t="s">
        <v>869</v>
      </c>
      <c r="G112" s="29">
        <v>32.862000000000002</v>
      </c>
      <c r="H112" s="28">
        <v>0</v>
      </c>
      <c r="I112" s="30">
        <f>ROUND(G112*H112,P4)</f>
        <v>0</v>
      </c>
      <c r="L112" s="31">
        <v>0</v>
      </c>
      <c r="M112" s="24">
        <f>ROUND(G112*L112,P4)</f>
        <v>0</v>
      </c>
      <c r="N112" s="25" t="s">
        <v>638</v>
      </c>
      <c r="O112" s="32">
        <f>M112*AA112</f>
        <v>0</v>
      </c>
      <c r="P112" s="1">
        <v>3</v>
      </c>
      <c r="AA112" s="1">
        <f>IF(P112=1,$O$3,IF(P112=2,$O$4,$O$5))</f>
        <v>0</v>
      </c>
    </row>
    <row r="113" ht="25">
      <c r="A113" s="1" t="s">
        <v>639</v>
      </c>
      <c r="E113" s="27" t="s">
        <v>9949</v>
      </c>
    </row>
    <row r="114" ht="52">
      <c r="A114" s="1" t="s">
        <v>640</v>
      </c>
      <c r="E114" s="33" t="s">
        <v>9950</v>
      </c>
    </row>
    <row r="115">
      <c r="A115" s="1" t="s">
        <v>642</v>
      </c>
      <c r="E115" s="27" t="s">
        <v>1313</v>
      </c>
    </row>
    <row r="116">
      <c r="A116" s="1" t="s">
        <v>633</v>
      </c>
      <c r="B116" s="1">
        <v>27</v>
      </c>
      <c r="C116" s="26" t="s">
        <v>9882</v>
      </c>
      <c r="D116" t="s">
        <v>635</v>
      </c>
      <c r="E116" s="27" t="s">
        <v>9883</v>
      </c>
      <c r="F116" s="28" t="s">
        <v>869</v>
      </c>
      <c r="G116" s="29">
        <v>4.6440000000000001</v>
      </c>
      <c r="H116" s="28">
        <v>0</v>
      </c>
      <c r="I116" s="30">
        <f>ROUND(G116*H116,P4)</f>
        <v>0</v>
      </c>
      <c r="L116" s="31">
        <v>0</v>
      </c>
      <c r="M116" s="24">
        <f>ROUND(G116*L116,P4)</f>
        <v>0</v>
      </c>
      <c r="N116" s="25" t="s">
        <v>638</v>
      </c>
      <c r="O116" s="32">
        <f>M116*AA116</f>
        <v>0</v>
      </c>
      <c r="P116" s="1">
        <v>3</v>
      </c>
      <c r="AA116" s="1">
        <f>IF(P116=1,$O$3,IF(P116=2,$O$4,$O$5))</f>
        <v>0</v>
      </c>
    </row>
    <row r="117" ht="25">
      <c r="A117" s="1" t="s">
        <v>639</v>
      </c>
      <c r="E117" s="27" t="s">
        <v>9951</v>
      </c>
    </row>
    <row r="118" ht="26">
      <c r="A118" s="1" t="s">
        <v>640</v>
      </c>
      <c r="E118" s="33" t="s">
        <v>9952</v>
      </c>
    </row>
    <row r="119">
      <c r="A119" s="1" t="s">
        <v>642</v>
      </c>
      <c r="E119" s="27" t="s">
        <v>1313</v>
      </c>
    </row>
    <row r="120" ht="13">
      <c r="A120" s="1" t="s">
        <v>630</v>
      </c>
      <c r="C120" s="22" t="s">
        <v>886</v>
      </c>
      <c r="E120" s="23" t="s">
        <v>4337</v>
      </c>
      <c r="L120" s="24">
        <f>SUMIFS(L121:L140,A121:A140,"P")</f>
        <v>0</v>
      </c>
      <c r="M120" s="24">
        <f>SUMIFS(M121:M140,A121:A140,"P")</f>
        <v>0</v>
      </c>
      <c r="N120" s="25"/>
    </row>
    <row r="121">
      <c r="A121" s="1" t="s">
        <v>633</v>
      </c>
      <c r="B121" s="1">
        <v>28</v>
      </c>
      <c r="C121" s="26" t="s">
        <v>9016</v>
      </c>
      <c r="D121" t="s">
        <v>635</v>
      </c>
      <c r="E121" s="27" t="s">
        <v>9017</v>
      </c>
      <c r="F121" s="28" t="s">
        <v>869</v>
      </c>
      <c r="G121" s="29">
        <v>37.200000000000003</v>
      </c>
      <c r="H121" s="28">
        <v>0</v>
      </c>
      <c r="I121" s="30">
        <f>ROUND(G121*H121,P4)</f>
        <v>0</v>
      </c>
      <c r="L121" s="31">
        <v>0</v>
      </c>
      <c r="M121" s="24">
        <f>ROUND(G121*L121,P4)</f>
        <v>0</v>
      </c>
      <c r="N121" s="25" t="s">
        <v>638</v>
      </c>
      <c r="O121" s="32">
        <f>M121*AA121</f>
        <v>0</v>
      </c>
      <c r="P121" s="1">
        <v>3</v>
      </c>
      <c r="AA121" s="1">
        <f>IF(P121=1,$O$3,IF(P121=2,$O$4,$O$5))</f>
        <v>0</v>
      </c>
    </row>
    <row r="122" ht="25">
      <c r="A122" s="1" t="s">
        <v>639</v>
      </c>
      <c r="E122" s="27" t="s">
        <v>9953</v>
      </c>
    </row>
    <row r="123" ht="26">
      <c r="A123" s="1" t="s">
        <v>640</v>
      </c>
      <c r="E123" s="33" t="s">
        <v>9954</v>
      </c>
    </row>
    <row r="124">
      <c r="A124" s="1" t="s">
        <v>642</v>
      </c>
      <c r="E124" s="27" t="s">
        <v>1313</v>
      </c>
    </row>
    <row r="125">
      <c r="A125" s="1" t="s">
        <v>633</v>
      </c>
      <c r="B125" s="1">
        <v>29</v>
      </c>
      <c r="C125" s="26" t="s">
        <v>9020</v>
      </c>
      <c r="D125" t="s">
        <v>635</v>
      </c>
      <c r="E125" s="27" t="s">
        <v>9021</v>
      </c>
      <c r="F125" s="28" t="s">
        <v>865</v>
      </c>
      <c r="G125" s="29">
        <v>248</v>
      </c>
      <c r="H125" s="28">
        <v>0</v>
      </c>
      <c r="I125" s="30">
        <f>ROUND(G125*H125,P4)</f>
        <v>0</v>
      </c>
      <c r="L125" s="31">
        <v>0</v>
      </c>
      <c r="M125" s="24">
        <f>ROUND(G125*L125,P4)</f>
        <v>0</v>
      </c>
      <c r="N125" s="25" t="s">
        <v>638</v>
      </c>
      <c r="O125" s="32">
        <f>M125*AA125</f>
        <v>0</v>
      </c>
      <c r="P125" s="1">
        <v>3</v>
      </c>
      <c r="AA125" s="1">
        <f>IF(P125=1,$O$3,IF(P125=2,$O$4,$O$5))</f>
        <v>0</v>
      </c>
    </row>
    <row r="126">
      <c r="A126" s="1" t="s">
        <v>639</v>
      </c>
      <c r="E126" s="27" t="s">
        <v>9955</v>
      </c>
    </row>
    <row r="127" ht="26">
      <c r="A127" s="1" t="s">
        <v>640</v>
      </c>
      <c r="E127" s="33" t="s">
        <v>9956</v>
      </c>
    </row>
    <row r="128">
      <c r="A128" s="1" t="s">
        <v>642</v>
      </c>
      <c r="E128" s="27" t="s">
        <v>1313</v>
      </c>
    </row>
    <row r="129">
      <c r="A129" s="1" t="s">
        <v>633</v>
      </c>
      <c r="B129" s="1">
        <v>30</v>
      </c>
      <c r="C129" s="26" t="s">
        <v>9024</v>
      </c>
      <c r="D129" t="s">
        <v>635</v>
      </c>
      <c r="E129" s="27" t="s">
        <v>9025</v>
      </c>
      <c r="F129" s="28" t="s">
        <v>865</v>
      </c>
      <c r="G129" s="29">
        <v>248</v>
      </c>
      <c r="H129" s="28">
        <v>0</v>
      </c>
      <c r="I129" s="30">
        <f>ROUND(G129*H129,P4)</f>
        <v>0</v>
      </c>
      <c r="L129" s="31">
        <v>0</v>
      </c>
      <c r="M129" s="24">
        <f>ROUND(G129*L129,P4)</f>
        <v>0</v>
      </c>
      <c r="N129" s="25" t="s">
        <v>638</v>
      </c>
      <c r="O129" s="32">
        <f>M129*AA129</f>
        <v>0</v>
      </c>
      <c r="P129" s="1">
        <v>3</v>
      </c>
      <c r="AA129" s="1">
        <f>IF(P129=1,$O$3,IF(P129=2,$O$4,$O$5))</f>
        <v>0</v>
      </c>
    </row>
    <row r="130">
      <c r="A130" s="1" t="s">
        <v>639</v>
      </c>
      <c r="E130" s="27" t="s">
        <v>9957</v>
      </c>
    </row>
    <row r="131" ht="26">
      <c r="A131" s="1" t="s">
        <v>640</v>
      </c>
      <c r="E131" s="33" t="s">
        <v>9956</v>
      </c>
    </row>
    <row r="132">
      <c r="A132" s="1" t="s">
        <v>642</v>
      </c>
      <c r="E132" s="27" t="s">
        <v>1313</v>
      </c>
    </row>
    <row r="133">
      <c r="A133" s="1" t="s">
        <v>633</v>
      </c>
      <c r="B133" s="1">
        <v>31</v>
      </c>
      <c r="C133" s="26" t="s">
        <v>9028</v>
      </c>
      <c r="D133" t="s">
        <v>635</v>
      </c>
      <c r="E133" s="27" t="s">
        <v>9029</v>
      </c>
      <c r="F133" s="28" t="s">
        <v>869</v>
      </c>
      <c r="G133" s="29">
        <v>9.9199999999999999</v>
      </c>
      <c r="H133" s="28">
        <v>0</v>
      </c>
      <c r="I133" s="30">
        <f>ROUND(G133*H133,P4)</f>
        <v>0</v>
      </c>
      <c r="L133" s="31">
        <v>0</v>
      </c>
      <c r="M133" s="24">
        <f>ROUND(G133*L133,P4)</f>
        <v>0</v>
      </c>
      <c r="N133" s="25" t="s">
        <v>638</v>
      </c>
      <c r="O133" s="32">
        <f>M133*AA133</f>
        <v>0</v>
      </c>
      <c r="P133" s="1">
        <v>3</v>
      </c>
      <c r="AA133" s="1">
        <f>IF(P133=1,$O$3,IF(P133=2,$O$4,$O$5))</f>
        <v>0</v>
      </c>
    </row>
    <row r="134">
      <c r="A134" s="1" t="s">
        <v>639</v>
      </c>
      <c r="E134" s="27" t="s">
        <v>9958</v>
      </c>
    </row>
    <row r="135" ht="26">
      <c r="A135" s="1" t="s">
        <v>640</v>
      </c>
      <c r="E135" s="33" t="s">
        <v>9959</v>
      </c>
    </row>
    <row r="136">
      <c r="A136" s="1" t="s">
        <v>642</v>
      </c>
      <c r="E136" s="27" t="s">
        <v>1313</v>
      </c>
    </row>
    <row r="137">
      <c r="A137" s="1" t="s">
        <v>633</v>
      </c>
      <c r="B137" s="1">
        <v>32</v>
      </c>
      <c r="C137" s="26" t="s">
        <v>9960</v>
      </c>
      <c r="D137" t="s">
        <v>635</v>
      </c>
      <c r="E137" s="27" t="s">
        <v>9961</v>
      </c>
      <c r="F137" s="28" t="s">
        <v>869</v>
      </c>
      <c r="G137" s="29">
        <v>19.84</v>
      </c>
      <c r="H137" s="28">
        <v>0</v>
      </c>
      <c r="I137" s="30">
        <f>ROUND(G137*H137,P4)</f>
        <v>0</v>
      </c>
      <c r="L137" s="31">
        <v>0</v>
      </c>
      <c r="M137" s="24">
        <f>ROUND(G137*L137,P4)</f>
        <v>0</v>
      </c>
      <c r="N137" s="25" t="s">
        <v>638</v>
      </c>
      <c r="O137" s="32">
        <f>M137*AA137</f>
        <v>0</v>
      </c>
      <c r="P137" s="1">
        <v>3</v>
      </c>
      <c r="AA137" s="1">
        <f>IF(P137=1,$O$3,IF(P137=2,$O$4,$O$5))</f>
        <v>0</v>
      </c>
    </row>
    <row r="138">
      <c r="A138" s="1" t="s">
        <v>639</v>
      </c>
      <c r="E138" s="27" t="s">
        <v>9962</v>
      </c>
    </row>
    <row r="139" ht="26">
      <c r="A139" s="1" t="s">
        <v>640</v>
      </c>
      <c r="E139" s="33" t="s">
        <v>9963</v>
      </c>
    </row>
    <row r="140">
      <c r="A140" s="1" t="s">
        <v>642</v>
      </c>
      <c r="E140" s="27" t="s">
        <v>1313</v>
      </c>
    </row>
    <row r="141" ht="13">
      <c r="A141" s="1" t="s">
        <v>630</v>
      </c>
      <c r="C141" s="22" t="s">
        <v>1818</v>
      </c>
      <c r="E141" s="23" t="s">
        <v>4733</v>
      </c>
      <c r="L141" s="24">
        <f>SUMIFS(L142:L157,A142:A157,"P")</f>
        <v>0</v>
      </c>
      <c r="M141" s="24">
        <f>SUMIFS(M142:M157,A142:A157,"P")</f>
        <v>0</v>
      </c>
      <c r="N141" s="25"/>
    </row>
    <row r="142">
      <c r="A142" s="1" t="s">
        <v>633</v>
      </c>
      <c r="B142" s="1">
        <v>33</v>
      </c>
      <c r="C142" s="26" t="s">
        <v>9964</v>
      </c>
      <c r="D142" t="s">
        <v>635</v>
      </c>
      <c r="E142" s="27" t="s">
        <v>9965</v>
      </c>
      <c r="F142" s="28" t="s">
        <v>865</v>
      </c>
      <c r="G142" s="29">
        <v>6.2999999999999998</v>
      </c>
      <c r="H142" s="28">
        <v>0</v>
      </c>
      <c r="I142" s="30">
        <f>ROUND(G142*H142,P4)</f>
        <v>0</v>
      </c>
      <c r="L142" s="31">
        <v>0</v>
      </c>
      <c r="M142" s="24">
        <f>ROUND(G142*L142,P4)</f>
        <v>0</v>
      </c>
      <c r="N142" s="25" t="s">
        <v>635</v>
      </c>
      <c r="O142" s="32">
        <f>M142*AA142</f>
        <v>0</v>
      </c>
      <c r="P142" s="1">
        <v>3</v>
      </c>
      <c r="AA142" s="1">
        <f>IF(P142=1,$O$3,IF(P142=2,$O$4,$O$5))</f>
        <v>0</v>
      </c>
    </row>
    <row r="143">
      <c r="A143" s="1" t="s">
        <v>639</v>
      </c>
      <c r="E143" s="27" t="s">
        <v>9966</v>
      </c>
    </row>
    <row r="144" ht="26">
      <c r="A144" s="1" t="s">
        <v>640</v>
      </c>
      <c r="E144" s="33" t="s">
        <v>9967</v>
      </c>
    </row>
    <row r="145">
      <c r="A145" s="1" t="s">
        <v>642</v>
      </c>
      <c r="E145" s="27" t="s">
        <v>1313</v>
      </c>
    </row>
    <row r="146">
      <c r="A146" s="1" t="s">
        <v>633</v>
      </c>
      <c r="B146" s="1">
        <v>34</v>
      </c>
      <c r="C146" s="26" t="s">
        <v>9968</v>
      </c>
      <c r="D146" t="s">
        <v>635</v>
      </c>
      <c r="E146" s="27" t="s">
        <v>9969</v>
      </c>
      <c r="F146" s="28" t="s">
        <v>649</v>
      </c>
      <c r="G146" s="29">
        <v>80</v>
      </c>
      <c r="H146" s="28">
        <v>0</v>
      </c>
      <c r="I146" s="30">
        <f>ROUND(G146*H146,P4)</f>
        <v>0</v>
      </c>
      <c r="L146" s="31">
        <v>0</v>
      </c>
      <c r="M146" s="24">
        <f>ROUND(G146*L146,P4)</f>
        <v>0</v>
      </c>
      <c r="N146" s="25" t="s">
        <v>635</v>
      </c>
      <c r="O146" s="32">
        <f>M146*AA146</f>
        <v>0</v>
      </c>
      <c r="P146" s="1">
        <v>3</v>
      </c>
      <c r="AA146" s="1">
        <f>IF(P146=1,$O$3,IF(P146=2,$O$4,$O$5))</f>
        <v>0</v>
      </c>
    </row>
    <row r="147">
      <c r="A147" s="1" t="s">
        <v>639</v>
      </c>
      <c r="E147" s="27" t="s">
        <v>9970</v>
      </c>
    </row>
    <row r="148" ht="26">
      <c r="A148" s="1" t="s">
        <v>640</v>
      </c>
      <c r="E148" s="33" t="s">
        <v>9971</v>
      </c>
    </row>
    <row r="149">
      <c r="A149" s="1" t="s">
        <v>642</v>
      </c>
      <c r="E149" s="27" t="s">
        <v>1313</v>
      </c>
    </row>
    <row r="150">
      <c r="A150" s="1" t="s">
        <v>633</v>
      </c>
      <c r="B150" s="1">
        <v>35</v>
      </c>
      <c r="C150" s="26" t="s">
        <v>9972</v>
      </c>
      <c r="D150" t="s">
        <v>635</v>
      </c>
      <c r="E150" s="27" t="s">
        <v>1352</v>
      </c>
      <c r="F150" s="28" t="s">
        <v>9400</v>
      </c>
      <c r="G150" s="29">
        <v>1</v>
      </c>
      <c r="H150" s="28">
        <v>0</v>
      </c>
      <c r="I150" s="30">
        <f>ROUND(G150*H150,P4)</f>
        <v>0</v>
      </c>
      <c r="L150" s="31">
        <v>0</v>
      </c>
      <c r="M150" s="24">
        <f>ROUND(G150*L150,P4)</f>
        <v>0</v>
      </c>
      <c r="N150" s="25" t="s">
        <v>635</v>
      </c>
      <c r="O150" s="32">
        <f>M150*AA150</f>
        <v>0</v>
      </c>
      <c r="P150" s="1">
        <v>3</v>
      </c>
      <c r="AA150" s="1">
        <f>IF(P150=1,$O$3,IF(P150=2,$O$4,$O$5))</f>
        <v>0</v>
      </c>
    </row>
    <row r="151">
      <c r="A151" s="1" t="s">
        <v>639</v>
      </c>
      <c r="E151" s="27" t="s">
        <v>9973</v>
      </c>
    </row>
    <row r="152" ht="26">
      <c r="A152" s="1" t="s">
        <v>640</v>
      </c>
      <c r="E152" s="33" t="s">
        <v>8958</v>
      </c>
    </row>
    <row r="153">
      <c r="A153" s="1" t="s">
        <v>642</v>
      </c>
      <c r="E153" s="27" t="s">
        <v>1313</v>
      </c>
    </row>
    <row r="154">
      <c r="A154" s="1" t="s">
        <v>633</v>
      </c>
      <c r="B154" s="1">
        <v>36</v>
      </c>
      <c r="C154" s="26" t="s">
        <v>9974</v>
      </c>
      <c r="D154" t="s">
        <v>635</v>
      </c>
      <c r="E154" s="27" t="s">
        <v>9975</v>
      </c>
      <c r="F154" s="28" t="s">
        <v>865</v>
      </c>
      <c r="G154" s="29">
        <v>104.40000000000001</v>
      </c>
      <c r="H154" s="28">
        <v>0</v>
      </c>
      <c r="I154" s="30">
        <f>ROUND(G154*H154,P4)</f>
        <v>0</v>
      </c>
      <c r="L154" s="31">
        <v>0</v>
      </c>
      <c r="M154" s="24">
        <f>ROUND(G154*L154,P4)</f>
        <v>0</v>
      </c>
      <c r="N154" s="25" t="s">
        <v>635</v>
      </c>
      <c r="O154" s="32">
        <f>M154*AA154</f>
        <v>0</v>
      </c>
      <c r="P154" s="1">
        <v>3</v>
      </c>
      <c r="AA154" s="1">
        <f>IF(P154=1,$O$3,IF(P154=2,$O$4,$O$5))</f>
        <v>0</v>
      </c>
    </row>
    <row r="155" ht="25">
      <c r="A155" s="1" t="s">
        <v>639</v>
      </c>
      <c r="E155" s="27" t="s">
        <v>9976</v>
      </c>
    </row>
    <row r="156" ht="26">
      <c r="A156" s="1" t="s">
        <v>640</v>
      </c>
      <c r="E156" s="33" t="s">
        <v>9977</v>
      </c>
    </row>
    <row r="157">
      <c r="A157" s="1" t="s">
        <v>642</v>
      </c>
      <c r="E157" s="27" t="s">
        <v>1313</v>
      </c>
    </row>
    <row r="158" ht="13">
      <c r="A158" s="1" t="s">
        <v>630</v>
      </c>
      <c r="C158" s="22" t="s">
        <v>4738</v>
      </c>
      <c r="E158" s="23" t="s">
        <v>5475</v>
      </c>
      <c r="L158" s="24">
        <f>SUMIFS(L159:L222,A159:A222,"P")</f>
        <v>0</v>
      </c>
      <c r="M158" s="24">
        <f>SUMIFS(M159:M222,A159:A222,"P")</f>
        <v>0</v>
      </c>
      <c r="N158" s="25"/>
    </row>
    <row r="159">
      <c r="A159" s="1" t="s">
        <v>633</v>
      </c>
      <c r="B159" s="1">
        <v>37</v>
      </c>
      <c r="C159" s="26" t="s">
        <v>9978</v>
      </c>
      <c r="D159" t="s">
        <v>635</v>
      </c>
      <c r="E159" s="27" t="s">
        <v>9979</v>
      </c>
      <c r="F159" s="28" t="s">
        <v>649</v>
      </c>
      <c r="G159" s="29">
        <v>188</v>
      </c>
      <c r="H159" s="28">
        <v>0</v>
      </c>
      <c r="I159" s="30">
        <f>ROUND(G159*H159,P4)</f>
        <v>0</v>
      </c>
      <c r="L159" s="31">
        <v>0</v>
      </c>
      <c r="M159" s="24">
        <f>ROUND(G159*L159,P4)</f>
        <v>0</v>
      </c>
      <c r="N159" s="25" t="s">
        <v>638</v>
      </c>
      <c r="O159" s="32">
        <f>M159*AA159</f>
        <v>0</v>
      </c>
      <c r="P159" s="1">
        <v>3</v>
      </c>
      <c r="AA159" s="1">
        <f>IF(P159=1,$O$3,IF(P159=2,$O$4,$O$5))</f>
        <v>0</v>
      </c>
    </row>
    <row r="160" ht="37.5">
      <c r="A160" s="1" t="s">
        <v>639</v>
      </c>
      <c r="E160" s="27" t="s">
        <v>9980</v>
      </c>
    </row>
    <row r="161" ht="26">
      <c r="A161" s="1" t="s">
        <v>640</v>
      </c>
      <c r="E161" s="33" t="s">
        <v>9981</v>
      </c>
    </row>
    <row r="162">
      <c r="A162" s="1" t="s">
        <v>642</v>
      </c>
      <c r="E162" s="27" t="s">
        <v>1313</v>
      </c>
    </row>
    <row r="163">
      <c r="A163" s="1" t="s">
        <v>633</v>
      </c>
      <c r="B163" s="1">
        <v>38</v>
      </c>
      <c r="C163" s="26" t="s">
        <v>5806</v>
      </c>
      <c r="D163" t="s">
        <v>635</v>
      </c>
      <c r="E163" s="27" t="s">
        <v>5807</v>
      </c>
      <c r="F163" s="28" t="s">
        <v>649</v>
      </c>
      <c r="G163" s="29">
        <v>51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9982</v>
      </c>
    </row>
    <row r="165" ht="26">
      <c r="A165" s="1" t="s">
        <v>640</v>
      </c>
      <c r="E165" s="33" t="s">
        <v>9983</v>
      </c>
    </row>
    <row r="166">
      <c r="A166" s="1" t="s">
        <v>642</v>
      </c>
      <c r="E166" s="27" t="s">
        <v>1313</v>
      </c>
    </row>
    <row r="167" ht="25">
      <c r="A167" s="1" t="s">
        <v>633</v>
      </c>
      <c r="B167" s="1">
        <v>39</v>
      </c>
      <c r="C167" s="26" t="s">
        <v>9984</v>
      </c>
      <c r="D167" t="s">
        <v>635</v>
      </c>
      <c r="E167" s="27" t="s">
        <v>9985</v>
      </c>
      <c r="F167" s="28" t="s">
        <v>649</v>
      </c>
      <c r="G167" s="29">
        <v>98</v>
      </c>
      <c r="H167" s="28">
        <v>0</v>
      </c>
      <c r="I167" s="30">
        <f>ROUND(G167*H167,P4)</f>
        <v>0</v>
      </c>
      <c r="L167" s="31">
        <v>0</v>
      </c>
      <c r="M167" s="24">
        <f>ROUND(G167*L167,P4)</f>
        <v>0</v>
      </c>
      <c r="N167" s="25" t="s">
        <v>638</v>
      </c>
      <c r="O167" s="32">
        <f>M167*AA167</f>
        <v>0</v>
      </c>
      <c r="P167" s="1">
        <v>3</v>
      </c>
      <c r="AA167" s="1">
        <f>IF(P167=1,$O$3,IF(P167=2,$O$4,$O$5))</f>
        <v>0</v>
      </c>
    </row>
    <row r="168" ht="62.5">
      <c r="A168" s="1" t="s">
        <v>639</v>
      </c>
      <c r="E168" s="27" t="s">
        <v>9986</v>
      </c>
    </row>
    <row r="169" ht="26">
      <c r="A169" s="1" t="s">
        <v>640</v>
      </c>
      <c r="E169" s="33" t="s">
        <v>9987</v>
      </c>
    </row>
    <row r="170">
      <c r="A170" s="1" t="s">
        <v>642</v>
      </c>
      <c r="E170" s="27" t="s">
        <v>1313</v>
      </c>
    </row>
    <row r="171">
      <c r="A171" s="1" t="s">
        <v>633</v>
      </c>
      <c r="B171" s="1">
        <v>40</v>
      </c>
      <c r="C171" s="26" t="s">
        <v>9988</v>
      </c>
      <c r="D171" t="s">
        <v>635</v>
      </c>
      <c r="E171" s="27" t="s">
        <v>9989</v>
      </c>
      <c r="F171" s="28" t="s">
        <v>649</v>
      </c>
      <c r="G171" s="29">
        <v>160</v>
      </c>
      <c r="H171" s="28">
        <v>0</v>
      </c>
      <c r="I171" s="30">
        <f>ROUND(G171*H171,P4)</f>
        <v>0</v>
      </c>
      <c r="L171" s="31">
        <v>0</v>
      </c>
      <c r="M171" s="24">
        <f>ROUND(G171*L171,P4)</f>
        <v>0</v>
      </c>
      <c r="N171" s="25" t="s">
        <v>638</v>
      </c>
      <c r="O171" s="32">
        <f>M171*AA171</f>
        <v>0</v>
      </c>
      <c r="P171" s="1">
        <v>3</v>
      </c>
      <c r="AA171" s="1">
        <f>IF(P171=1,$O$3,IF(P171=2,$O$4,$O$5))</f>
        <v>0</v>
      </c>
    </row>
    <row r="172">
      <c r="A172" s="1" t="s">
        <v>639</v>
      </c>
      <c r="E172" s="27" t="s">
        <v>9990</v>
      </c>
    </row>
    <row r="173" ht="26">
      <c r="A173" s="1" t="s">
        <v>640</v>
      </c>
      <c r="E173" s="33" t="s">
        <v>9991</v>
      </c>
    </row>
    <row r="174">
      <c r="A174" s="1" t="s">
        <v>642</v>
      </c>
      <c r="E174" s="27" t="s">
        <v>1313</v>
      </c>
    </row>
    <row r="175">
      <c r="A175" s="1" t="s">
        <v>633</v>
      </c>
      <c r="B175" s="1">
        <v>41</v>
      </c>
      <c r="C175" s="26" t="s">
        <v>9157</v>
      </c>
      <c r="D175" t="s">
        <v>635</v>
      </c>
      <c r="E175" s="27" t="s">
        <v>9158</v>
      </c>
      <c r="F175" s="28" t="s">
        <v>649</v>
      </c>
      <c r="G175" s="29">
        <v>46</v>
      </c>
      <c r="H175" s="28">
        <v>0</v>
      </c>
      <c r="I175" s="30">
        <f>ROUND(G175*H175,P4)</f>
        <v>0</v>
      </c>
      <c r="L175" s="31">
        <v>0</v>
      </c>
      <c r="M175" s="24">
        <f>ROUND(G175*L175,P4)</f>
        <v>0</v>
      </c>
      <c r="N175" s="25" t="s">
        <v>638</v>
      </c>
      <c r="O175" s="32">
        <f>M175*AA175</f>
        <v>0</v>
      </c>
      <c r="P175" s="1">
        <v>3</v>
      </c>
      <c r="AA175" s="1">
        <f>IF(P175=1,$O$3,IF(P175=2,$O$4,$O$5))</f>
        <v>0</v>
      </c>
    </row>
    <row r="176" ht="25">
      <c r="A176" s="1" t="s">
        <v>639</v>
      </c>
      <c r="E176" s="27" t="s">
        <v>9992</v>
      </c>
    </row>
    <row r="177" ht="26">
      <c r="A177" s="1" t="s">
        <v>640</v>
      </c>
      <c r="E177" s="33" t="s">
        <v>9993</v>
      </c>
    </row>
    <row r="178">
      <c r="A178" s="1" t="s">
        <v>642</v>
      </c>
      <c r="E178" s="27" t="s">
        <v>1313</v>
      </c>
    </row>
    <row r="179">
      <c r="A179" s="1" t="s">
        <v>633</v>
      </c>
      <c r="B179" s="1">
        <v>42</v>
      </c>
      <c r="C179" s="26" t="s">
        <v>9311</v>
      </c>
      <c r="D179" t="s">
        <v>635</v>
      </c>
      <c r="E179" s="27" t="s">
        <v>9312</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9994</v>
      </c>
    </row>
    <row r="181" ht="26">
      <c r="A181" s="1" t="s">
        <v>640</v>
      </c>
      <c r="E181" s="33" t="s">
        <v>9995</v>
      </c>
    </row>
    <row r="182">
      <c r="A182" s="1" t="s">
        <v>642</v>
      </c>
      <c r="E182" s="27" t="s">
        <v>1313</v>
      </c>
    </row>
    <row r="183">
      <c r="A183" s="1" t="s">
        <v>633</v>
      </c>
      <c r="B183" s="1">
        <v>43</v>
      </c>
      <c r="C183" s="26" t="s">
        <v>9043</v>
      </c>
      <c r="D183" t="s">
        <v>635</v>
      </c>
      <c r="E183" s="27" t="s">
        <v>9044</v>
      </c>
      <c r="F183" s="28" t="s">
        <v>649</v>
      </c>
      <c r="G183" s="29">
        <v>128</v>
      </c>
      <c r="H183" s="28">
        <v>0</v>
      </c>
      <c r="I183" s="30">
        <f>ROUND(G183*H183,P4)</f>
        <v>0</v>
      </c>
      <c r="L183" s="31">
        <v>0</v>
      </c>
      <c r="M183" s="24">
        <f>ROUND(G183*L183,P4)</f>
        <v>0</v>
      </c>
      <c r="N183" s="25" t="s">
        <v>638</v>
      </c>
      <c r="O183" s="32">
        <f>M183*AA183</f>
        <v>0</v>
      </c>
      <c r="P183" s="1">
        <v>3</v>
      </c>
      <c r="AA183" s="1">
        <f>IF(P183=1,$O$3,IF(P183=2,$O$4,$O$5))</f>
        <v>0</v>
      </c>
    </row>
    <row r="184" ht="25">
      <c r="A184" s="1" t="s">
        <v>639</v>
      </c>
      <c r="E184" s="27" t="s">
        <v>9996</v>
      </c>
    </row>
    <row r="185" ht="26">
      <c r="A185" s="1" t="s">
        <v>640</v>
      </c>
      <c r="E185" s="33" t="s">
        <v>9997</v>
      </c>
    </row>
    <row r="186">
      <c r="A186" s="1" t="s">
        <v>642</v>
      </c>
      <c r="E186" s="27" t="s">
        <v>1313</v>
      </c>
    </row>
    <row r="187">
      <c r="A187" s="1" t="s">
        <v>633</v>
      </c>
      <c r="B187" s="1">
        <v>44</v>
      </c>
      <c r="C187" s="26" t="s">
        <v>9327</v>
      </c>
      <c r="D187" t="s">
        <v>635</v>
      </c>
      <c r="E187" s="27" t="s">
        <v>9328</v>
      </c>
      <c r="F187" s="28" t="s">
        <v>659</v>
      </c>
      <c r="G187" s="29">
        <v>6</v>
      </c>
      <c r="H187" s="28">
        <v>0</v>
      </c>
      <c r="I187" s="30">
        <f>ROUND(G187*H187,P4)</f>
        <v>0</v>
      </c>
      <c r="L187" s="31">
        <v>0</v>
      </c>
      <c r="M187" s="24">
        <f>ROUND(G187*L187,P4)</f>
        <v>0</v>
      </c>
      <c r="N187" s="25" t="s">
        <v>638</v>
      </c>
      <c r="O187" s="32">
        <f>M187*AA187</f>
        <v>0</v>
      </c>
      <c r="P187" s="1">
        <v>3</v>
      </c>
      <c r="AA187" s="1">
        <f>IF(P187=1,$O$3,IF(P187=2,$O$4,$O$5))</f>
        <v>0</v>
      </c>
    </row>
    <row r="188">
      <c r="A188" s="1" t="s">
        <v>639</v>
      </c>
      <c r="E188" s="27" t="s">
        <v>9998</v>
      </c>
    </row>
    <row r="189" ht="26">
      <c r="A189" s="1" t="s">
        <v>640</v>
      </c>
      <c r="E189" s="33" t="s">
        <v>9999</v>
      </c>
    </row>
    <row r="190">
      <c r="A190" s="1" t="s">
        <v>642</v>
      </c>
      <c r="E190" s="27" t="s">
        <v>1313</v>
      </c>
    </row>
    <row r="191">
      <c r="A191" s="1" t="s">
        <v>633</v>
      </c>
      <c r="B191" s="1">
        <v>45</v>
      </c>
      <c r="C191" s="26" t="s">
        <v>9330</v>
      </c>
      <c r="D191" t="s">
        <v>635</v>
      </c>
      <c r="E191" s="27" t="s">
        <v>9331</v>
      </c>
      <c r="F191" s="28" t="s">
        <v>649</v>
      </c>
      <c r="G191" s="29">
        <v>188</v>
      </c>
      <c r="H191" s="28">
        <v>0</v>
      </c>
      <c r="I191" s="30">
        <f>ROUND(G191*H191,P4)</f>
        <v>0</v>
      </c>
      <c r="L191" s="31">
        <v>0</v>
      </c>
      <c r="M191" s="24">
        <f>ROUND(G191*L191,P4)</f>
        <v>0</v>
      </c>
      <c r="N191" s="25" t="s">
        <v>638</v>
      </c>
      <c r="O191" s="32">
        <f>M191*AA191</f>
        <v>0</v>
      </c>
      <c r="P191" s="1">
        <v>3</v>
      </c>
      <c r="AA191" s="1">
        <f>IF(P191=1,$O$3,IF(P191=2,$O$4,$O$5))</f>
        <v>0</v>
      </c>
    </row>
    <row r="192">
      <c r="A192" s="1" t="s">
        <v>639</v>
      </c>
      <c r="E192" s="27" t="s">
        <v>10000</v>
      </c>
    </row>
    <row r="193" ht="26">
      <c r="A193" s="1" t="s">
        <v>640</v>
      </c>
      <c r="E193" s="33" t="s">
        <v>9981</v>
      </c>
    </row>
    <row r="194">
      <c r="A194" s="1" t="s">
        <v>642</v>
      </c>
      <c r="E194" s="27" t="s">
        <v>1313</v>
      </c>
    </row>
    <row r="195">
      <c r="A195" s="1" t="s">
        <v>633</v>
      </c>
      <c r="B195" s="1">
        <v>46</v>
      </c>
      <c r="C195" s="26" t="s">
        <v>10001</v>
      </c>
      <c r="D195" t="s">
        <v>635</v>
      </c>
      <c r="E195" s="27" t="s">
        <v>10002</v>
      </c>
      <c r="F195" s="28" t="s">
        <v>649</v>
      </c>
      <c r="G195" s="29">
        <v>188</v>
      </c>
      <c r="H195" s="28">
        <v>0</v>
      </c>
      <c r="I195" s="30">
        <f>ROUND(G195*H195,P4)</f>
        <v>0</v>
      </c>
      <c r="L195" s="31">
        <v>0</v>
      </c>
      <c r="M195" s="24">
        <f>ROUND(G195*L195,P4)</f>
        <v>0</v>
      </c>
      <c r="N195" s="25" t="s">
        <v>635</v>
      </c>
      <c r="O195" s="32">
        <f>M195*AA195</f>
        <v>0</v>
      </c>
      <c r="P195" s="1">
        <v>3</v>
      </c>
      <c r="AA195" s="1">
        <f>IF(P195=1,$O$3,IF(P195=2,$O$4,$O$5))</f>
        <v>0</v>
      </c>
    </row>
    <row r="196" ht="25">
      <c r="A196" s="1" t="s">
        <v>639</v>
      </c>
      <c r="E196" s="27" t="s">
        <v>10003</v>
      </c>
    </row>
    <row r="197" ht="26">
      <c r="A197" s="1" t="s">
        <v>640</v>
      </c>
      <c r="E197" s="33" t="s">
        <v>9981</v>
      </c>
    </row>
    <row r="198">
      <c r="A198" s="1" t="s">
        <v>642</v>
      </c>
      <c r="E198" s="27" t="s">
        <v>1313</v>
      </c>
    </row>
    <row r="199">
      <c r="A199" s="1" t="s">
        <v>633</v>
      </c>
      <c r="B199" s="1">
        <v>47</v>
      </c>
      <c r="C199" s="26" t="s">
        <v>10004</v>
      </c>
      <c r="D199" t="s">
        <v>635</v>
      </c>
      <c r="E199" s="27" t="s">
        <v>10005</v>
      </c>
      <c r="F199" s="28" t="s">
        <v>4544</v>
      </c>
      <c r="G199" s="29">
        <v>2</v>
      </c>
      <c r="H199" s="28">
        <v>0</v>
      </c>
      <c r="I199" s="30">
        <f>ROUND(G199*H199,P4)</f>
        <v>0</v>
      </c>
      <c r="L199" s="31">
        <v>0</v>
      </c>
      <c r="M199" s="24">
        <f>ROUND(G199*L199,P4)</f>
        <v>0</v>
      </c>
      <c r="N199" s="25" t="s">
        <v>635</v>
      </c>
      <c r="O199" s="32">
        <f>M199*AA199</f>
        <v>0</v>
      </c>
      <c r="P199" s="1">
        <v>3</v>
      </c>
      <c r="AA199" s="1">
        <f>IF(P199=1,$O$3,IF(P199=2,$O$4,$O$5))</f>
        <v>0</v>
      </c>
    </row>
    <row r="200">
      <c r="A200" s="1" t="s">
        <v>639</v>
      </c>
      <c r="E200" s="27" t="s">
        <v>10006</v>
      </c>
    </row>
    <row r="201" ht="26">
      <c r="A201" s="1" t="s">
        <v>640</v>
      </c>
      <c r="E201" s="33" t="s">
        <v>9995</v>
      </c>
    </row>
    <row r="202">
      <c r="A202" s="1" t="s">
        <v>642</v>
      </c>
      <c r="E202" s="27" t="s">
        <v>1313</v>
      </c>
    </row>
    <row r="203">
      <c r="A203" s="1" t="s">
        <v>633</v>
      </c>
      <c r="B203" s="1">
        <v>48</v>
      </c>
      <c r="C203" s="26" t="s">
        <v>9817</v>
      </c>
      <c r="D203" t="s">
        <v>635</v>
      </c>
      <c r="E203" s="27" t="s">
        <v>9620</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10007</v>
      </c>
    </row>
    <row r="205" ht="26">
      <c r="A205" s="1" t="s">
        <v>640</v>
      </c>
      <c r="E205" s="33" t="s">
        <v>8958</v>
      </c>
    </row>
    <row r="206">
      <c r="A206" s="1" t="s">
        <v>642</v>
      </c>
      <c r="E206" s="27" t="s">
        <v>1313</v>
      </c>
    </row>
    <row r="207">
      <c r="A207" s="1" t="s">
        <v>633</v>
      </c>
      <c r="B207" s="1">
        <v>49</v>
      </c>
      <c r="C207" s="26" t="s">
        <v>9901</v>
      </c>
      <c r="D207" t="s">
        <v>635</v>
      </c>
      <c r="E207" s="27" t="s">
        <v>9601</v>
      </c>
      <c r="F207" s="28" t="s">
        <v>659</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10008</v>
      </c>
    </row>
    <row r="209" ht="26">
      <c r="A209" s="1" t="s">
        <v>640</v>
      </c>
      <c r="E209" s="33" t="s">
        <v>8958</v>
      </c>
    </row>
    <row r="210">
      <c r="A210" s="1" t="s">
        <v>642</v>
      </c>
      <c r="E210" s="27" t="s">
        <v>1313</v>
      </c>
    </row>
    <row r="211">
      <c r="A211" s="1" t="s">
        <v>633</v>
      </c>
      <c r="B211" s="1">
        <v>50</v>
      </c>
      <c r="C211" s="26" t="s">
        <v>10009</v>
      </c>
      <c r="D211" t="s">
        <v>635</v>
      </c>
      <c r="E211" s="27" t="s">
        <v>10010</v>
      </c>
      <c r="F211" s="28" t="s">
        <v>649</v>
      </c>
      <c r="G211" s="29">
        <v>188</v>
      </c>
      <c r="H211" s="28">
        <v>0</v>
      </c>
      <c r="I211" s="30">
        <f>ROUND(G211*H211,P4)</f>
        <v>0</v>
      </c>
      <c r="L211" s="31">
        <v>0</v>
      </c>
      <c r="M211" s="24">
        <f>ROUND(G211*L211,P4)</f>
        <v>0</v>
      </c>
      <c r="N211" s="25" t="s">
        <v>635</v>
      </c>
      <c r="O211" s="32">
        <f>M211*AA211</f>
        <v>0</v>
      </c>
      <c r="P211" s="1">
        <v>3</v>
      </c>
      <c r="AA211" s="1">
        <f>IF(P211=1,$O$3,IF(P211=2,$O$4,$O$5))</f>
        <v>0</v>
      </c>
    </row>
    <row r="212" ht="25">
      <c r="A212" s="1" t="s">
        <v>639</v>
      </c>
      <c r="E212" s="27" t="s">
        <v>10011</v>
      </c>
    </row>
    <row r="213" ht="26">
      <c r="A213" s="1" t="s">
        <v>640</v>
      </c>
      <c r="E213" s="33" t="s">
        <v>9981</v>
      </c>
    </row>
    <row r="214">
      <c r="A214" s="1" t="s">
        <v>642</v>
      </c>
      <c r="E214" s="27" t="s">
        <v>1313</v>
      </c>
    </row>
    <row r="215">
      <c r="A215" s="1" t="s">
        <v>633</v>
      </c>
      <c r="B215" s="1">
        <v>51</v>
      </c>
      <c r="C215" s="26" t="s">
        <v>10012</v>
      </c>
      <c r="D215" t="s">
        <v>635</v>
      </c>
      <c r="E215" s="27" t="s">
        <v>10013</v>
      </c>
      <c r="F215" s="28" t="s">
        <v>649</v>
      </c>
      <c r="G215" s="29">
        <v>94</v>
      </c>
      <c r="H215" s="28">
        <v>0</v>
      </c>
      <c r="I215" s="30">
        <f>ROUND(G215*H215,P4)</f>
        <v>0</v>
      </c>
      <c r="L215" s="31">
        <v>0</v>
      </c>
      <c r="M215" s="24">
        <f>ROUND(G215*L215,P4)</f>
        <v>0</v>
      </c>
      <c r="N215" s="25" t="s">
        <v>635</v>
      </c>
      <c r="O215" s="32">
        <f>M215*AA215</f>
        <v>0</v>
      </c>
      <c r="P215" s="1">
        <v>3</v>
      </c>
      <c r="AA215" s="1">
        <f>IF(P215=1,$O$3,IF(P215=2,$O$4,$O$5))</f>
        <v>0</v>
      </c>
    </row>
    <row r="216">
      <c r="A216" s="1" t="s">
        <v>639</v>
      </c>
      <c r="E216" s="27" t="s">
        <v>10014</v>
      </c>
    </row>
    <row r="217" ht="26">
      <c r="A217" s="1" t="s">
        <v>640</v>
      </c>
      <c r="E217" s="33" t="s">
        <v>10015</v>
      </c>
    </row>
    <row r="218">
      <c r="A218" s="1" t="s">
        <v>642</v>
      </c>
      <c r="E218" s="27" t="s">
        <v>1313</v>
      </c>
    </row>
    <row r="219">
      <c r="A219" s="1" t="s">
        <v>633</v>
      </c>
      <c r="B219" s="1">
        <v>52</v>
      </c>
      <c r="C219" s="26" t="s">
        <v>10016</v>
      </c>
      <c r="D219" t="s">
        <v>635</v>
      </c>
      <c r="E219" s="27" t="s">
        <v>10017</v>
      </c>
      <c r="F219" s="28" t="s">
        <v>649</v>
      </c>
      <c r="G219" s="29">
        <v>94</v>
      </c>
      <c r="H219" s="28">
        <v>0</v>
      </c>
      <c r="I219" s="30">
        <f>ROUND(G219*H219,P4)</f>
        <v>0</v>
      </c>
      <c r="L219" s="31">
        <v>0</v>
      </c>
      <c r="M219" s="24">
        <f>ROUND(G219*L219,P4)</f>
        <v>0</v>
      </c>
      <c r="N219" s="25" t="s">
        <v>635</v>
      </c>
      <c r="O219" s="32">
        <f>M219*AA219</f>
        <v>0</v>
      </c>
      <c r="P219" s="1">
        <v>3</v>
      </c>
      <c r="AA219" s="1">
        <f>IF(P219=1,$O$3,IF(P219=2,$O$4,$O$5))</f>
        <v>0</v>
      </c>
    </row>
    <row r="220">
      <c r="A220" s="1" t="s">
        <v>639</v>
      </c>
      <c r="E220" s="27" t="s">
        <v>10018</v>
      </c>
    </row>
    <row r="221" ht="26">
      <c r="A221" s="1" t="s">
        <v>640</v>
      </c>
      <c r="E221" s="33" t="s">
        <v>10015</v>
      </c>
    </row>
    <row r="222">
      <c r="A222" s="1" t="s">
        <v>642</v>
      </c>
      <c r="E222" s="27" t="s">
        <v>1313</v>
      </c>
    </row>
    <row r="223" ht="13">
      <c r="A223" s="1" t="s">
        <v>630</v>
      </c>
      <c r="C223" s="22" t="s">
        <v>1889</v>
      </c>
      <c r="E223" s="23" t="s">
        <v>4497</v>
      </c>
      <c r="L223" s="24">
        <f>SUMIFS(L224:L231,A224:A231,"P")</f>
        <v>0</v>
      </c>
      <c r="M223" s="24">
        <f>SUMIFS(M224:M231,A224:A231,"P")</f>
        <v>0</v>
      </c>
      <c r="N223" s="25"/>
    </row>
    <row r="224">
      <c r="A224" s="1" t="s">
        <v>633</v>
      </c>
      <c r="B224" s="1">
        <v>53</v>
      </c>
      <c r="C224" s="26" t="s">
        <v>10019</v>
      </c>
      <c r="D224" t="s">
        <v>635</v>
      </c>
      <c r="E224" s="27" t="s">
        <v>10020</v>
      </c>
      <c r="F224" s="28" t="s">
        <v>649</v>
      </c>
      <c r="G224" s="29">
        <v>188</v>
      </c>
      <c r="H224" s="28">
        <v>0</v>
      </c>
      <c r="I224" s="30">
        <f>ROUND(G224*H224,P4)</f>
        <v>0</v>
      </c>
      <c r="L224" s="31">
        <v>0</v>
      </c>
      <c r="M224" s="24">
        <f>ROUND(G224*L224,P4)</f>
        <v>0</v>
      </c>
      <c r="N224" s="25" t="s">
        <v>638</v>
      </c>
      <c r="O224" s="32">
        <f>M224*AA224</f>
        <v>0</v>
      </c>
      <c r="P224" s="1">
        <v>3</v>
      </c>
      <c r="AA224" s="1">
        <f>IF(P224=1,$O$3,IF(P224=2,$O$4,$O$5))</f>
        <v>0</v>
      </c>
    </row>
    <row r="225" ht="50">
      <c r="A225" s="1" t="s">
        <v>639</v>
      </c>
      <c r="E225" s="27" t="s">
        <v>10021</v>
      </c>
    </row>
    <row r="226" ht="26">
      <c r="A226" s="1" t="s">
        <v>640</v>
      </c>
      <c r="E226" s="33" t="s">
        <v>9981</v>
      </c>
    </row>
    <row r="227">
      <c r="A227" s="1" t="s">
        <v>642</v>
      </c>
      <c r="E227" s="27" t="s">
        <v>1313</v>
      </c>
    </row>
    <row r="228">
      <c r="A228" s="1" t="s">
        <v>633</v>
      </c>
      <c r="B228" s="1">
        <v>54</v>
      </c>
      <c r="C228" s="26" t="s">
        <v>10022</v>
      </c>
      <c r="D228" t="s">
        <v>635</v>
      </c>
      <c r="E228" s="27" t="s">
        <v>10023</v>
      </c>
      <c r="F228" s="28" t="s">
        <v>649</v>
      </c>
      <c r="G228" s="29">
        <v>282</v>
      </c>
      <c r="H228" s="28">
        <v>0</v>
      </c>
      <c r="I228" s="30">
        <f>ROUND(G228*H228,P4)</f>
        <v>0</v>
      </c>
      <c r="L228" s="31">
        <v>0</v>
      </c>
      <c r="M228" s="24">
        <f>ROUND(G228*L228,P4)</f>
        <v>0</v>
      </c>
      <c r="N228" s="25" t="s">
        <v>638</v>
      </c>
      <c r="O228" s="32">
        <f>M228*AA228</f>
        <v>0</v>
      </c>
      <c r="P228" s="1">
        <v>3</v>
      </c>
      <c r="AA228" s="1">
        <f>IF(P228=1,$O$3,IF(P228=2,$O$4,$O$5))</f>
        <v>0</v>
      </c>
    </row>
    <row r="229" ht="287.5">
      <c r="A229" s="1" t="s">
        <v>639</v>
      </c>
      <c r="E229" s="27" t="s">
        <v>10024</v>
      </c>
    </row>
    <row r="230" ht="26">
      <c r="A230" s="1" t="s">
        <v>640</v>
      </c>
      <c r="E230" s="33" t="s">
        <v>10025</v>
      </c>
    </row>
    <row r="231">
      <c r="A231" s="1" t="s">
        <v>642</v>
      </c>
      <c r="E231" s="27" t="s">
        <v>1313</v>
      </c>
    </row>
    <row r="232" ht="13">
      <c r="A232" s="1" t="s">
        <v>630</v>
      </c>
      <c r="C232" s="22" t="s">
        <v>1724</v>
      </c>
      <c r="E232" s="23" t="s">
        <v>1725</v>
      </c>
      <c r="L232" s="24">
        <f>SUMIFS(L233:L236,A233:A236,"P")</f>
        <v>0</v>
      </c>
      <c r="M232" s="24">
        <f>SUMIFS(M233:M236,A233:A236,"P")</f>
        <v>0</v>
      </c>
      <c r="N232" s="25"/>
    </row>
    <row r="233" ht="25">
      <c r="A233" s="1" t="s">
        <v>633</v>
      </c>
      <c r="B233" s="1">
        <v>13</v>
      </c>
      <c r="C233" s="26" t="s">
        <v>1726</v>
      </c>
      <c r="D233" t="s">
        <v>1727</v>
      </c>
      <c r="E233" s="27" t="s">
        <v>9420</v>
      </c>
      <c r="F233" s="28" t="s">
        <v>1729</v>
      </c>
      <c r="G233" s="29">
        <v>282.83600000000001</v>
      </c>
      <c r="H233" s="28">
        <v>0</v>
      </c>
      <c r="I233" s="30">
        <f>ROUND(G233*H233,P4)</f>
        <v>0</v>
      </c>
      <c r="L233" s="31">
        <v>0</v>
      </c>
      <c r="M233" s="24">
        <f>ROUND(G233*L233,P4)</f>
        <v>0</v>
      </c>
      <c r="N233" s="25" t="s">
        <v>1730</v>
      </c>
      <c r="O233" s="32">
        <f>M233*AA233</f>
        <v>0</v>
      </c>
      <c r="P233" s="1">
        <v>3</v>
      </c>
      <c r="AA233" s="1">
        <f>IF(P233=1,$O$3,IF(P233=2,$O$4,$O$5))</f>
        <v>0</v>
      </c>
    </row>
    <row r="234" ht="37.5">
      <c r="A234" s="1" t="s">
        <v>639</v>
      </c>
      <c r="E234" s="27" t="s">
        <v>10026</v>
      </c>
    </row>
    <row r="235" ht="26">
      <c r="A235" s="1" t="s">
        <v>640</v>
      </c>
      <c r="E235" s="33" t="s">
        <v>10027</v>
      </c>
    </row>
    <row r="236" ht="187.5">
      <c r="A236" s="1" t="s">
        <v>642</v>
      </c>
      <c r="E236" s="27" t="s">
        <v>3628</v>
      </c>
    </row>
  </sheetData>
  <sheetProtection sheet="1" objects="1" scenarios="1" spinCount="100000" saltValue="VYuA/7SIVnW1MXkWLGeVlwK6LStIK+2dq8o+hs7JDAUcwFmT4FJnJRXMSVOUiHSru75flJP29P0h2gUyUT+qPA==" hashValue="irOqR6uKSC/GCAd2Cld0qmlJDbFhIEn3fIZPOdlwiuhOZUWOIrhNyxTldkw1/Ig+2zlZ7t5NOBXsRBy8DXwLF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10028</v>
      </c>
      <c r="E8" s="23" t="s">
        <v>413</v>
      </c>
      <c r="L8" s="24">
        <f>L9+L30+L35+L64</f>
        <v>0</v>
      </c>
      <c r="M8" s="24">
        <f>M9+M30+M35+M64</f>
        <v>0</v>
      </c>
      <c r="N8" s="25"/>
    </row>
    <row r="9" ht="13">
      <c r="A9" s="1" t="s">
        <v>630</v>
      </c>
      <c r="C9" s="22" t="s">
        <v>861</v>
      </c>
      <c r="E9" s="23" t="s">
        <v>1388</v>
      </c>
      <c r="L9" s="24">
        <f>SUMIFS(L10:L29,A10:A29,"P")</f>
        <v>0</v>
      </c>
      <c r="M9" s="24">
        <f>SUMIFS(M10:M29,A10:A29,"P")</f>
        <v>0</v>
      </c>
      <c r="N9" s="25"/>
    </row>
    <row r="10">
      <c r="A10" s="1" t="s">
        <v>633</v>
      </c>
      <c r="B10" s="1">
        <v>2</v>
      </c>
      <c r="C10" s="26" t="s">
        <v>5666</v>
      </c>
      <c r="D10" t="s">
        <v>635</v>
      </c>
      <c r="E10" s="27" t="s">
        <v>5667</v>
      </c>
      <c r="F10" s="28" t="s">
        <v>809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9659</v>
      </c>
    </row>
    <row r="13">
      <c r="A13" s="1" t="s">
        <v>642</v>
      </c>
      <c r="E13" s="27" t="s">
        <v>1313</v>
      </c>
    </row>
    <row r="14">
      <c r="A14" s="1" t="s">
        <v>633</v>
      </c>
      <c r="B14" s="1">
        <v>3</v>
      </c>
      <c r="C14" s="26" t="s">
        <v>1399</v>
      </c>
      <c r="D14" t="s">
        <v>635</v>
      </c>
      <c r="E14" s="27" t="s">
        <v>1400</v>
      </c>
      <c r="F14" s="28" t="s">
        <v>869</v>
      </c>
      <c r="G14" s="29">
        <v>53.119999999999997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10029</v>
      </c>
    </row>
    <row r="17">
      <c r="A17" s="1" t="s">
        <v>642</v>
      </c>
      <c r="E17" s="27" t="s">
        <v>1313</v>
      </c>
    </row>
    <row r="18">
      <c r="A18" s="1" t="s">
        <v>633</v>
      </c>
      <c r="B18" s="1">
        <v>4</v>
      </c>
      <c r="C18" s="26" t="s">
        <v>4582</v>
      </c>
      <c r="D18" t="s">
        <v>635</v>
      </c>
      <c r="E18" s="27" t="s">
        <v>4583</v>
      </c>
      <c r="F18" s="28" t="s">
        <v>869</v>
      </c>
      <c r="G18" s="29">
        <v>53.119999999999997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9104</v>
      </c>
    </row>
    <row r="21">
      <c r="A21" s="1" t="s">
        <v>642</v>
      </c>
      <c r="E21" s="27" t="s">
        <v>1313</v>
      </c>
    </row>
    <row r="22">
      <c r="A22" s="1" t="s">
        <v>633</v>
      </c>
      <c r="B22" s="1">
        <v>5</v>
      </c>
      <c r="C22" s="26" t="s">
        <v>1812</v>
      </c>
      <c r="D22" t="s">
        <v>635</v>
      </c>
      <c r="E22" s="27" t="s">
        <v>1813</v>
      </c>
      <c r="F22" s="28" t="s">
        <v>869</v>
      </c>
      <c r="G22" s="29">
        <v>28.210000000000001</v>
      </c>
      <c r="H22" s="28">
        <v>0</v>
      </c>
      <c r="I22" s="30">
        <f>ROUND(G22*H22,P4)</f>
        <v>0</v>
      </c>
      <c r="L22" s="31">
        <v>0</v>
      </c>
      <c r="M22" s="24">
        <f>ROUND(G22*L22,P4)</f>
        <v>0</v>
      </c>
      <c r="N22" s="25" t="s">
        <v>638</v>
      </c>
      <c r="O22" s="32">
        <f>M22*AA22</f>
        <v>0</v>
      </c>
      <c r="P22" s="1">
        <v>3</v>
      </c>
      <c r="AA22" s="1">
        <f>IF(P22=1,$O$3,IF(P22=2,$O$4,$O$5))</f>
        <v>0</v>
      </c>
    </row>
    <row r="23">
      <c r="A23" s="1" t="s">
        <v>639</v>
      </c>
      <c r="E23" s="27" t="s">
        <v>9105</v>
      </c>
    </row>
    <row r="24" ht="13">
      <c r="A24" s="1" t="s">
        <v>640</v>
      </c>
      <c r="E24" s="33" t="s">
        <v>9104</v>
      </c>
    </row>
    <row r="25">
      <c r="A25" s="1" t="s">
        <v>642</v>
      </c>
      <c r="E25" s="27" t="s">
        <v>1313</v>
      </c>
    </row>
    <row r="26">
      <c r="A26" s="1" t="s">
        <v>633</v>
      </c>
      <c r="B26" s="1">
        <v>6</v>
      </c>
      <c r="C26" s="26" t="s">
        <v>3761</v>
      </c>
      <c r="D26" t="s">
        <v>635</v>
      </c>
      <c r="E26" s="27" t="s">
        <v>3762</v>
      </c>
      <c r="F26" s="28" t="s">
        <v>869</v>
      </c>
      <c r="G26" s="29">
        <v>17.949999999999999</v>
      </c>
      <c r="H26" s="28">
        <v>0</v>
      </c>
      <c r="I26" s="30">
        <f>ROUND(G26*H26,P4)</f>
        <v>0</v>
      </c>
      <c r="L26" s="31">
        <v>0</v>
      </c>
      <c r="M26" s="24">
        <f>ROUND(G26*L26,P4)</f>
        <v>0</v>
      </c>
      <c r="N26" s="25" t="s">
        <v>638</v>
      </c>
      <c r="O26" s="32">
        <f>M26*AA26</f>
        <v>0</v>
      </c>
      <c r="P26" s="1">
        <v>3</v>
      </c>
      <c r="AA26" s="1">
        <f>IF(P26=1,$O$3,IF(P26=2,$O$4,$O$5))</f>
        <v>0</v>
      </c>
    </row>
    <row r="27">
      <c r="A27" s="1" t="s">
        <v>639</v>
      </c>
      <c r="E27" s="27" t="s">
        <v>9077</v>
      </c>
    </row>
    <row r="28" ht="13">
      <c r="A28" s="1" t="s">
        <v>640</v>
      </c>
      <c r="E28" s="33" t="s">
        <v>9104</v>
      </c>
    </row>
    <row r="29">
      <c r="A29" s="1" t="s">
        <v>642</v>
      </c>
      <c r="E29" s="27" t="s">
        <v>1313</v>
      </c>
    </row>
    <row r="30" ht="13">
      <c r="A30" s="1" t="s">
        <v>630</v>
      </c>
      <c r="C30" s="22" t="s">
        <v>3123</v>
      </c>
      <c r="E30" s="23" t="s">
        <v>4687</v>
      </c>
      <c r="L30" s="24">
        <f>SUMIFS(L31:L34,A31:A34,"P")</f>
        <v>0</v>
      </c>
      <c r="M30" s="24">
        <f>SUMIFS(M31:M34,A31:A34,"P")</f>
        <v>0</v>
      </c>
      <c r="N30" s="25"/>
    </row>
    <row r="31">
      <c r="A31" s="1" t="s">
        <v>633</v>
      </c>
      <c r="B31" s="1">
        <v>7</v>
      </c>
      <c r="C31" s="26" t="s">
        <v>9082</v>
      </c>
      <c r="D31" t="s">
        <v>635</v>
      </c>
      <c r="E31" s="27" t="s">
        <v>9083</v>
      </c>
      <c r="F31" s="28" t="s">
        <v>869</v>
      </c>
      <c r="G31" s="29">
        <v>5.75</v>
      </c>
      <c r="H31" s="28">
        <v>0</v>
      </c>
      <c r="I31" s="30">
        <f>ROUND(G31*H31,P4)</f>
        <v>0</v>
      </c>
      <c r="L31" s="31">
        <v>0</v>
      </c>
      <c r="M31" s="24">
        <f>ROUND(G31*L31,P4)</f>
        <v>0</v>
      </c>
      <c r="N31" s="25" t="s">
        <v>638</v>
      </c>
      <c r="O31" s="32">
        <f>M31*AA31</f>
        <v>0</v>
      </c>
      <c r="P31" s="1">
        <v>3</v>
      </c>
      <c r="AA31" s="1">
        <f>IF(P31=1,$O$3,IF(P31=2,$O$4,$O$5))</f>
        <v>0</v>
      </c>
    </row>
    <row r="32">
      <c r="A32" s="1" t="s">
        <v>639</v>
      </c>
      <c r="E32" s="27" t="s">
        <v>9084</v>
      </c>
    </row>
    <row r="33" ht="13">
      <c r="A33" s="1" t="s">
        <v>640</v>
      </c>
      <c r="E33" s="33" t="s">
        <v>9104</v>
      </c>
    </row>
    <row r="34">
      <c r="A34" s="1" t="s">
        <v>642</v>
      </c>
      <c r="E34" s="27" t="s">
        <v>1313</v>
      </c>
    </row>
    <row r="35" ht="13">
      <c r="A35" s="1" t="s">
        <v>630</v>
      </c>
      <c r="C35" s="22" t="s">
        <v>4738</v>
      </c>
      <c r="E35" s="23" t="s">
        <v>5475</v>
      </c>
      <c r="L35" s="24">
        <f>SUMIFS(L36:L63,A36:A63,"P")</f>
        <v>0</v>
      </c>
      <c r="M35" s="24">
        <f>SUMIFS(M36:M63,A36:A63,"P")</f>
        <v>0</v>
      </c>
      <c r="N35" s="25"/>
    </row>
    <row r="36">
      <c r="A36" s="1" t="s">
        <v>633</v>
      </c>
      <c r="B36" s="1">
        <v>8</v>
      </c>
      <c r="C36" s="26" t="s">
        <v>5297</v>
      </c>
      <c r="D36" t="s">
        <v>635</v>
      </c>
      <c r="E36" s="27" t="s">
        <v>5298</v>
      </c>
      <c r="F36" s="28" t="s">
        <v>649</v>
      </c>
      <c r="G36" s="29">
        <v>4</v>
      </c>
      <c r="H36" s="28">
        <v>0</v>
      </c>
      <c r="I36" s="30">
        <f>ROUND(G36*H36,P4)</f>
        <v>0</v>
      </c>
      <c r="L36" s="31">
        <v>0</v>
      </c>
      <c r="M36" s="24">
        <f>ROUND(G36*L36,P4)</f>
        <v>0</v>
      </c>
      <c r="N36" s="25" t="s">
        <v>638</v>
      </c>
      <c r="O36" s="32">
        <f>M36*AA36</f>
        <v>0</v>
      </c>
      <c r="P36" s="1">
        <v>3</v>
      </c>
      <c r="AA36" s="1">
        <f>IF(P36=1,$O$3,IF(P36=2,$O$4,$O$5))</f>
        <v>0</v>
      </c>
    </row>
    <row r="37">
      <c r="A37" s="1" t="s">
        <v>639</v>
      </c>
      <c r="E37" s="27" t="s">
        <v>9138</v>
      </c>
    </row>
    <row r="38" ht="13">
      <c r="A38" s="1" t="s">
        <v>640</v>
      </c>
      <c r="E38" s="33" t="s">
        <v>9093</v>
      </c>
    </row>
    <row r="39">
      <c r="A39" s="1" t="s">
        <v>642</v>
      </c>
      <c r="E39" s="27" t="s">
        <v>1313</v>
      </c>
    </row>
    <row r="40">
      <c r="A40" s="1" t="s">
        <v>633</v>
      </c>
      <c r="B40" s="1">
        <v>9</v>
      </c>
      <c r="C40" s="26" t="s">
        <v>4744</v>
      </c>
      <c r="D40" t="s">
        <v>635</v>
      </c>
      <c r="E40" s="27" t="s">
        <v>4745</v>
      </c>
      <c r="F40" s="28" t="s">
        <v>649</v>
      </c>
      <c r="G40" s="29">
        <v>38.310000000000002</v>
      </c>
      <c r="H40" s="28">
        <v>0</v>
      </c>
      <c r="I40" s="30">
        <f>ROUND(G40*H40,P4)</f>
        <v>0</v>
      </c>
      <c r="L40" s="31">
        <v>0</v>
      </c>
      <c r="M40" s="24">
        <f>ROUND(G40*L40,P4)</f>
        <v>0</v>
      </c>
      <c r="N40" s="25" t="s">
        <v>638</v>
      </c>
      <c r="O40" s="32">
        <f>M40*AA40</f>
        <v>0</v>
      </c>
      <c r="P40" s="1">
        <v>3</v>
      </c>
      <c r="AA40" s="1">
        <f>IF(P40=1,$O$3,IF(P40=2,$O$4,$O$5))</f>
        <v>0</v>
      </c>
    </row>
    <row r="41">
      <c r="A41" s="1" t="s">
        <v>639</v>
      </c>
      <c r="E41" s="27" t="s">
        <v>9138</v>
      </c>
    </row>
    <row r="42" ht="13">
      <c r="A42" s="1" t="s">
        <v>640</v>
      </c>
      <c r="E42" s="33" t="s">
        <v>10030</v>
      </c>
    </row>
    <row r="43">
      <c r="A43" s="1" t="s">
        <v>642</v>
      </c>
      <c r="E43" s="27" t="s">
        <v>1313</v>
      </c>
    </row>
    <row r="44">
      <c r="A44" s="1" t="s">
        <v>633</v>
      </c>
      <c r="B44" s="1">
        <v>10</v>
      </c>
      <c r="C44" s="26" t="s">
        <v>9143</v>
      </c>
      <c r="D44" t="s">
        <v>635</v>
      </c>
      <c r="E44" s="27" t="s">
        <v>9144</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9100</v>
      </c>
    </row>
    <row r="47">
      <c r="A47" s="1" t="s">
        <v>642</v>
      </c>
      <c r="E47" s="27" t="s">
        <v>1313</v>
      </c>
    </row>
    <row r="48">
      <c r="A48" s="1" t="s">
        <v>633</v>
      </c>
      <c r="B48" s="1">
        <v>11</v>
      </c>
      <c r="C48" s="26" t="s">
        <v>9444</v>
      </c>
      <c r="D48" t="s">
        <v>635</v>
      </c>
      <c r="E48" s="27" t="s">
        <v>9445</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9100</v>
      </c>
    </row>
    <row r="51">
      <c r="A51" s="1" t="s">
        <v>642</v>
      </c>
      <c r="E51" s="27" t="s">
        <v>1313</v>
      </c>
    </row>
    <row r="52">
      <c r="A52" s="1" t="s">
        <v>633</v>
      </c>
      <c r="B52" s="1">
        <v>12</v>
      </c>
      <c r="C52" s="26" t="s">
        <v>9145</v>
      </c>
      <c r="D52" t="s">
        <v>635</v>
      </c>
      <c r="E52" s="27" t="s">
        <v>9146</v>
      </c>
      <c r="F52" s="28" t="s">
        <v>649</v>
      </c>
      <c r="G52" s="29">
        <v>4</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9093</v>
      </c>
    </row>
    <row r="55">
      <c r="A55" s="1" t="s">
        <v>642</v>
      </c>
      <c r="E55" s="27" t="s">
        <v>1313</v>
      </c>
    </row>
    <row r="56">
      <c r="A56" s="1" t="s">
        <v>633</v>
      </c>
      <c r="B56" s="1">
        <v>13</v>
      </c>
      <c r="C56" s="26" t="s">
        <v>9147</v>
      </c>
      <c r="D56" t="s">
        <v>635</v>
      </c>
      <c r="E56" s="27" t="s">
        <v>9148</v>
      </c>
      <c r="F56" s="28" t="s">
        <v>649</v>
      </c>
      <c r="G56" s="29">
        <v>38.310000000000002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10030</v>
      </c>
    </row>
    <row r="59">
      <c r="A59" s="1" t="s">
        <v>642</v>
      </c>
      <c r="E59" s="27" t="s">
        <v>1313</v>
      </c>
    </row>
    <row r="60">
      <c r="A60" s="1" t="s">
        <v>633</v>
      </c>
      <c r="B60" s="1">
        <v>14</v>
      </c>
      <c r="C60" s="26" t="s">
        <v>9054</v>
      </c>
      <c r="D60" t="s">
        <v>635</v>
      </c>
      <c r="E60" s="27" t="s">
        <v>9055</v>
      </c>
      <c r="F60" s="28" t="s">
        <v>649</v>
      </c>
      <c r="G60" s="29">
        <v>42.310000000000002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10031</v>
      </c>
    </row>
    <row r="63">
      <c r="A63" s="1" t="s">
        <v>642</v>
      </c>
      <c r="E63" s="27" t="s">
        <v>1313</v>
      </c>
    </row>
    <row r="64" ht="13">
      <c r="A64" s="1" t="s">
        <v>630</v>
      </c>
      <c r="C64" s="22" t="s">
        <v>1724</v>
      </c>
      <c r="E64" s="23" t="s">
        <v>1725</v>
      </c>
      <c r="L64" s="24">
        <f>SUMIFS(L65:L68,A65:A68,"P")</f>
        <v>0</v>
      </c>
      <c r="M64" s="24">
        <f>SUMIFS(M65:M68,A65:A68,"P")</f>
        <v>0</v>
      </c>
      <c r="N64" s="25"/>
    </row>
    <row r="65" ht="25">
      <c r="A65" s="1" t="s">
        <v>633</v>
      </c>
      <c r="B65" s="1">
        <v>1</v>
      </c>
      <c r="C65" s="26" t="s">
        <v>1726</v>
      </c>
      <c r="D65" t="s">
        <v>1727</v>
      </c>
      <c r="E65" s="27" t="s">
        <v>1728</v>
      </c>
      <c r="F65" s="28" t="s">
        <v>1729</v>
      </c>
      <c r="G65" s="29">
        <v>95.616</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9104</v>
      </c>
    </row>
    <row r="68" ht="187.5">
      <c r="A68" s="1" t="s">
        <v>642</v>
      </c>
      <c r="E68" s="27" t="s">
        <v>3628</v>
      </c>
    </row>
  </sheetData>
  <sheetProtection sheet="1" objects="1" scenarios="1" spinCount="100000" saltValue="Iw5cfujEzIcS8NwKvH8GYcrZDtpvVyJem4Faq9itylbYxB6y3QNxymvEk81ttz/jcBCCC4amcWGORWquKMmwJA==" hashValue="tMGneY2ldGEOOpKZv/OX+9DBMgHSpZZMskYWzonpELltdhuDsOblQnLH9ulMgrAsRhZ4Os4idrW4iz2tcY+LR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COUNTIFS(L8:L155,"=0",A8:A155,"P")+COUNTIFS(L8:L155,"",A8:A155,"P")+SUM(Q8:Q155)</f>
        <v>0</v>
      </c>
    </row>
    <row r="8" ht="13">
      <c r="A8" s="1" t="s">
        <v>628</v>
      </c>
      <c r="C8" s="22" t="s">
        <v>10032</v>
      </c>
      <c r="E8" s="23" t="s">
        <v>417</v>
      </c>
      <c r="L8" s="24">
        <f>L9+L70+L75+L84+L117+L138</f>
        <v>0</v>
      </c>
      <c r="M8" s="24">
        <f>M9+M70+M75+M84+M117+M138</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10033</v>
      </c>
    </row>
    <row r="13" ht="62.5">
      <c r="A13" s="1" t="s">
        <v>642</v>
      </c>
      <c r="E13" s="27" t="s">
        <v>7375</v>
      </c>
    </row>
    <row r="14">
      <c r="A14" s="1" t="s">
        <v>633</v>
      </c>
      <c r="B14" s="1">
        <v>2</v>
      </c>
      <c r="C14" s="26" t="s">
        <v>5752</v>
      </c>
      <c r="D14" t="s">
        <v>635</v>
      </c>
      <c r="E14" s="27" t="s">
        <v>10034</v>
      </c>
      <c r="F14" s="28" t="s">
        <v>869</v>
      </c>
      <c r="G14" s="29">
        <v>1165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10035</v>
      </c>
    </row>
    <row r="17" ht="62.5">
      <c r="A17" s="1" t="s">
        <v>642</v>
      </c>
      <c r="E17" s="27" t="s">
        <v>7375</v>
      </c>
    </row>
    <row r="18" ht="25">
      <c r="A18" s="1" t="s">
        <v>633</v>
      </c>
      <c r="B18" s="1">
        <v>3</v>
      </c>
      <c r="C18" s="26" t="s">
        <v>6330</v>
      </c>
      <c r="D18" t="s">
        <v>861</v>
      </c>
      <c r="E18" s="27" t="s">
        <v>7376</v>
      </c>
      <c r="F18" s="28" t="s">
        <v>869</v>
      </c>
      <c r="G18" s="29">
        <v>1500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10036</v>
      </c>
    </row>
    <row r="21" ht="62.5">
      <c r="A21" s="1" t="s">
        <v>642</v>
      </c>
      <c r="E21" s="27" t="s">
        <v>7375</v>
      </c>
    </row>
    <row r="22" ht="25">
      <c r="A22" s="1" t="s">
        <v>633</v>
      </c>
      <c r="B22" s="1">
        <v>4</v>
      </c>
      <c r="C22" s="26" t="s">
        <v>6330</v>
      </c>
      <c r="D22" t="s">
        <v>1971</v>
      </c>
      <c r="E22" s="27" t="s">
        <v>7376</v>
      </c>
      <c r="F22" s="28" t="s">
        <v>869</v>
      </c>
      <c r="G22" s="29">
        <v>248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10037</v>
      </c>
    </row>
    <row r="25" ht="62.5">
      <c r="A25" s="1" t="s">
        <v>642</v>
      </c>
      <c r="E25" s="27" t="s">
        <v>7375</v>
      </c>
    </row>
    <row r="26">
      <c r="A26" s="1" t="s">
        <v>633</v>
      </c>
      <c r="B26" s="1">
        <v>5</v>
      </c>
      <c r="C26" s="26" t="s">
        <v>7378</v>
      </c>
      <c r="D26" t="s">
        <v>635</v>
      </c>
      <c r="E26" s="27" t="s">
        <v>10038</v>
      </c>
      <c r="F26" s="28" t="s">
        <v>869</v>
      </c>
      <c r="G26" s="29">
        <v>2250</v>
      </c>
      <c r="H26" s="28">
        <v>0</v>
      </c>
      <c r="I26" s="30">
        <f>ROUND(G26*H26,P4)</f>
        <v>0</v>
      </c>
      <c r="L26" s="31">
        <v>0</v>
      </c>
      <c r="M26" s="24">
        <f>ROUND(G26*L26,P4)</f>
        <v>0</v>
      </c>
      <c r="N26" s="25" t="s">
        <v>638</v>
      </c>
      <c r="O26" s="32">
        <f>M26*AA26</f>
        <v>0</v>
      </c>
      <c r="P26" s="1">
        <v>3</v>
      </c>
      <c r="AA26" s="1">
        <f>IF(P26=1,$O$3,IF(P26=2,$O$4,$O$5))</f>
        <v>0</v>
      </c>
    </row>
    <row r="27">
      <c r="A27" s="1" t="s">
        <v>639</v>
      </c>
      <c r="E27" s="27" t="s">
        <v>10039</v>
      </c>
    </row>
    <row r="28" ht="13">
      <c r="A28" s="1" t="s">
        <v>640</v>
      </c>
      <c r="E28" s="33" t="s">
        <v>10040</v>
      </c>
    </row>
    <row r="29" ht="25">
      <c r="A29" s="1" t="s">
        <v>642</v>
      </c>
      <c r="E29" s="27" t="s">
        <v>4616</v>
      </c>
    </row>
    <row r="30">
      <c r="A30" s="1" t="s">
        <v>633</v>
      </c>
      <c r="B30" s="1">
        <v>6</v>
      </c>
      <c r="C30" s="26" t="s">
        <v>5377</v>
      </c>
      <c r="D30" t="s">
        <v>635</v>
      </c>
      <c r="E30" s="27" t="s">
        <v>5378</v>
      </c>
      <c r="F30" s="28" t="s">
        <v>869</v>
      </c>
      <c r="G30" s="29">
        <v>2250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10041</v>
      </c>
    </row>
    <row r="33">
      <c r="A33" s="1" t="s">
        <v>642</v>
      </c>
      <c r="E33" s="27" t="s">
        <v>5380</v>
      </c>
    </row>
    <row r="34">
      <c r="A34" s="1" t="s">
        <v>633</v>
      </c>
      <c r="B34" s="1">
        <v>7</v>
      </c>
      <c r="C34" s="26" t="s">
        <v>10042</v>
      </c>
      <c r="D34" t="s">
        <v>635</v>
      </c>
      <c r="E34" s="27" t="s">
        <v>10043</v>
      </c>
      <c r="F34" s="28" t="s">
        <v>869</v>
      </c>
      <c r="G34" s="29">
        <v>1090</v>
      </c>
      <c r="H34" s="28">
        <v>0</v>
      </c>
      <c r="I34" s="30">
        <f>ROUND(G34*H34,P4)</f>
        <v>0</v>
      </c>
      <c r="L34" s="31">
        <v>0</v>
      </c>
      <c r="M34" s="24">
        <f>ROUND(G34*L34,P4)</f>
        <v>0</v>
      </c>
      <c r="N34" s="25" t="s">
        <v>638</v>
      </c>
      <c r="O34" s="32">
        <f>M34*AA34</f>
        <v>0</v>
      </c>
      <c r="P34" s="1">
        <v>3</v>
      </c>
      <c r="AA34" s="1">
        <f>IF(P34=1,$O$3,IF(P34=2,$O$4,$O$5))</f>
        <v>0</v>
      </c>
    </row>
    <row r="35" ht="62.5">
      <c r="A35" s="1" t="s">
        <v>639</v>
      </c>
      <c r="E35" s="27" t="s">
        <v>10044</v>
      </c>
    </row>
    <row r="36" ht="13">
      <c r="A36" s="1" t="s">
        <v>640</v>
      </c>
      <c r="E36" s="33" t="s">
        <v>10045</v>
      </c>
    </row>
    <row r="37" ht="362.5">
      <c r="A37" s="1" t="s">
        <v>642</v>
      </c>
      <c r="E37" s="27" t="s">
        <v>7386</v>
      </c>
    </row>
    <row r="38">
      <c r="A38" s="1" t="s">
        <v>633</v>
      </c>
      <c r="B38" s="1">
        <v>8</v>
      </c>
      <c r="C38" s="26" t="s">
        <v>5381</v>
      </c>
      <c r="D38" t="s">
        <v>635</v>
      </c>
      <c r="E38" s="27" t="s">
        <v>10046</v>
      </c>
      <c r="F38" s="28" t="s">
        <v>869</v>
      </c>
      <c r="G38" s="29">
        <v>51</v>
      </c>
      <c r="H38" s="28">
        <v>0</v>
      </c>
      <c r="I38" s="30">
        <f>ROUND(G38*H38,P4)</f>
        <v>0</v>
      </c>
      <c r="L38" s="31">
        <v>0</v>
      </c>
      <c r="M38" s="24">
        <f>ROUND(G38*L38,P4)</f>
        <v>0</v>
      </c>
      <c r="N38" s="25" t="s">
        <v>638</v>
      </c>
      <c r="O38" s="32">
        <f>M38*AA38</f>
        <v>0</v>
      </c>
      <c r="P38" s="1">
        <v>3</v>
      </c>
      <c r="AA38" s="1">
        <f>IF(P38=1,$O$3,IF(P38=2,$O$4,$O$5))</f>
        <v>0</v>
      </c>
    </row>
    <row r="39">
      <c r="A39" s="1" t="s">
        <v>639</v>
      </c>
      <c r="E39" s="27" t="s">
        <v>10047</v>
      </c>
    </row>
    <row r="40" ht="13">
      <c r="A40" s="1" t="s">
        <v>640</v>
      </c>
      <c r="E40" s="33" t="s">
        <v>10048</v>
      </c>
    </row>
    <row r="41" ht="362.5">
      <c r="A41" s="1" t="s">
        <v>642</v>
      </c>
      <c r="E41" s="27" t="s">
        <v>10049</v>
      </c>
    </row>
    <row r="42">
      <c r="A42" s="1" t="s">
        <v>633</v>
      </c>
      <c r="B42" s="1">
        <v>9</v>
      </c>
      <c r="C42" s="26" t="s">
        <v>6697</v>
      </c>
      <c r="D42" t="s">
        <v>635</v>
      </c>
      <c r="E42" s="27" t="s">
        <v>7387</v>
      </c>
      <c r="F42" s="28" t="s">
        <v>869</v>
      </c>
      <c r="G42" s="29">
        <v>1024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10050</v>
      </c>
    </row>
    <row r="45" ht="300">
      <c r="A45" s="1" t="s">
        <v>642</v>
      </c>
      <c r="E45" s="27" t="s">
        <v>7388</v>
      </c>
    </row>
    <row r="46">
      <c r="A46" s="1" t="s">
        <v>633</v>
      </c>
      <c r="B46" s="1">
        <v>10</v>
      </c>
      <c r="C46" s="26" t="s">
        <v>6861</v>
      </c>
      <c r="D46" t="s">
        <v>635</v>
      </c>
      <c r="E46" s="27" t="s">
        <v>6862</v>
      </c>
      <c r="F46" s="28" t="s">
        <v>869</v>
      </c>
      <c r="G46" s="29">
        <v>973</v>
      </c>
      <c r="H46" s="28">
        <v>0</v>
      </c>
      <c r="I46" s="30">
        <f>ROUND(G46*H46,P4)</f>
        <v>0</v>
      </c>
      <c r="L46" s="31">
        <v>0</v>
      </c>
      <c r="M46" s="24">
        <f>ROUND(G46*L46,P4)</f>
        <v>0</v>
      </c>
      <c r="N46" s="25" t="s">
        <v>638</v>
      </c>
      <c r="O46" s="32">
        <f>M46*AA46</f>
        <v>0</v>
      </c>
      <c r="P46" s="1">
        <v>3</v>
      </c>
      <c r="AA46" s="1">
        <f>IF(P46=1,$O$3,IF(P46=2,$O$4,$O$5))</f>
        <v>0</v>
      </c>
    </row>
    <row r="47" ht="25">
      <c r="A47" s="1" t="s">
        <v>639</v>
      </c>
      <c r="E47" s="27" t="s">
        <v>10051</v>
      </c>
    </row>
    <row r="48" ht="13">
      <c r="A48" s="1" t="s">
        <v>640</v>
      </c>
      <c r="E48" s="33" t="s">
        <v>10052</v>
      </c>
    </row>
    <row r="49" ht="262.5">
      <c r="A49" s="1" t="s">
        <v>642</v>
      </c>
      <c r="E49" s="27" t="s">
        <v>4641</v>
      </c>
    </row>
    <row r="50">
      <c r="A50" s="1" t="s">
        <v>633</v>
      </c>
      <c r="B50" s="1">
        <v>11</v>
      </c>
      <c r="C50" s="26" t="s">
        <v>4582</v>
      </c>
      <c r="D50" t="s">
        <v>635</v>
      </c>
      <c r="E50" s="27" t="s">
        <v>4583</v>
      </c>
      <c r="F50" s="28" t="s">
        <v>869</v>
      </c>
      <c r="G50" s="29">
        <v>3340</v>
      </c>
      <c r="H50" s="28">
        <v>0</v>
      </c>
      <c r="I50" s="30">
        <f>ROUND(G50*H50,P4)</f>
        <v>0</v>
      </c>
      <c r="L50" s="31">
        <v>0</v>
      </c>
      <c r="M50" s="24">
        <f>ROUND(G50*L50,P4)</f>
        <v>0</v>
      </c>
      <c r="N50" s="25" t="s">
        <v>638</v>
      </c>
      <c r="O50" s="32">
        <f>M50*AA50</f>
        <v>0</v>
      </c>
      <c r="P50" s="1">
        <v>3</v>
      </c>
      <c r="AA50" s="1">
        <f>IF(P50=1,$O$3,IF(P50=2,$O$4,$O$5))</f>
        <v>0</v>
      </c>
    </row>
    <row r="51">
      <c r="A51" s="1" t="s">
        <v>639</v>
      </c>
      <c r="E51" s="27" t="s">
        <v>7389</v>
      </c>
    </row>
    <row r="52" ht="13">
      <c r="A52" s="1" t="s">
        <v>640</v>
      </c>
      <c r="E52" s="33" t="s">
        <v>10053</v>
      </c>
    </row>
    <row r="53" ht="187.5">
      <c r="A53" s="1" t="s">
        <v>642</v>
      </c>
      <c r="E53" s="27" t="s">
        <v>4585</v>
      </c>
    </row>
    <row r="54">
      <c r="A54" s="1" t="s">
        <v>633</v>
      </c>
      <c r="B54" s="1">
        <v>12</v>
      </c>
      <c r="C54" s="26" t="s">
        <v>10054</v>
      </c>
      <c r="D54" t="s">
        <v>635</v>
      </c>
      <c r="E54" s="27" t="s">
        <v>10055</v>
      </c>
      <c r="F54" s="28" t="s">
        <v>865</v>
      </c>
      <c r="G54" s="29">
        <v>8956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10056</v>
      </c>
    </row>
    <row r="57" ht="37.5">
      <c r="A57" s="1" t="s">
        <v>642</v>
      </c>
      <c r="E57" s="27" t="s">
        <v>10057</v>
      </c>
    </row>
    <row r="58">
      <c r="A58" s="1" t="s">
        <v>633</v>
      </c>
      <c r="B58" s="1">
        <v>13</v>
      </c>
      <c r="C58" s="26" t="s">
        <v>5419</v>
      </c>
      <c r="D58" t="s">
        <v>635</v>
      </c>
      <c r="E58" s="27" t="s">
        <v>10058</v>
      </c>
      <c r="F58" s="28" t="s">
        <v>869</v>
      </c>
      <c r="G58" s="29">
        <v>40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10059</v>
      </c>
    </row>
    <row r="61" ht="37.5">
      <c r="A61" s="1" t="s">
        <v>642</v>
      </c>
      <c r="E61" s="27" t="s">
        <v>10060</v>
      </c>
    </row>
    <row r="62">
      <c r="A62" s="1" t="s">
        <v>633</v>
      </c>
      <c r="B62" s="1">
        <v>14</v>
      </c>
      <c r="C62" s="26" t="s">
        <v>10061</v>
      </c>
      <c r="D62" t="s">
        <v>635</v>
      </c>
      <c r="E62" s="27" t="s">
        <v>10062</v>
      </c>
      <c r="F62" s="28" t="s">
        <v>865</v>
      </c>
      <c r="G62" s="29">
        <v>8956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10063</v>
      </c>
    </row>
    <row r="65" ht="37.5">
      <c r="A65" s="1" t="s">
        <v>642</v>
      </c>
      <c r="E65" s="27" t="s">
        <v>4611</v>
      </c>
    </row>
    <row r="66">
      <c r="A66" s="1" t="s">
        <v>633</v>
      </c>
      <c r="B66" s="1">
        <v>15</v>
      </c>
      <c r="C66" s="26" t="s">
        <v>6127</v>
      </c>
      <c r="D66" t="s">
        <v>635</v>
      </c>
      <c r="E66" s="27" t="s">
        <v>4647</v>
      </c>
      <c r="F66" s="28" t="s">
        <v>869</v>
      </c>
      <c r="G66" s="29">
        <v>2250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10041</v>
      </c>
    </row>
    <row r="69" ht="50">
      <c r="A69" s="1" t="s">
        <v>642</v>
      </c>
      <c r="E69" s="27" t="s">
        <v>4650</v>
      </c>
    </row>
    <row r="70" ht="13">
      <c r="A70" s="1" t="s">
        <v>630</v>
      </c>
      <c r="C70" s="22" t="s">
        <v>1971</v>
      </c>
      <c r="E70" s="23" t="s">
        <v>3945</v>
      </c>
      <c r="L70" s="24">
        <f>SUMIFS(L71:L74,A71:A74,"P")</f>
        <v>0</v>
      </c>
      <c r="M70" s="24">
        <f>SUMIFS(M71:M74,A71:A74,"P")</f>
        <v>0</v>
      </c>
      <c r="N70" s="25"/>
    </row>
    <row r="71">
      <c r="A71" s="1" t="s">
        <v>633</v>
      </c>
      <c r="B71" s="1">
        <v>16</v>
      </c>
      <c r="C71" s="26" t="s">
        <v>5146</v>
      </c>
      <c r="D71" t="s">
        <v>635</v>
      </c>
      <c r="E71" s="27" t="s">
        <v>5147</v>
      </c>
      <c r="F71" s="28" t="s">
        <v>865</v>
      </c>
      <c r="G71" s="29">
        <v>56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10064</v>
      </c>
    </row>
    <row r="74" ht="50">
      <c r="A74" s="1" t="s">
        <v>642</v>
      </c>
      <c r="E74" s="27" t="s">
        <v>5149</v>
      </c>
    </row>
    <row r="75" ht="13">
      <c r="A75" s="1" t="s">
        <v>630</v>
      </c>
      <c r="C75" s="22" t="s">
        <v>3123</v>
      </c>
      <c r="E75" s="23" t="s">
        <v>4687</v>
      </c>
      <c r="L75" s="24">
        <f>SUMIFS(L76:L83,A76:A83,"P")</f>
        <v>0</v>
      </c>
      <c r="M75" s="24">
        <f>SUMIFS(M76:M83,A76:A83,"P")</f>
        <v>0</v>
      </c>
      <c r="N75" s="25"/>
    </row>
    <row r="76">
      <c r="A76" s="1" t="s">
        <v>633</v>
      </c>
      <c r="B76" s="1">
        <v>17</v>
      </c>
      <c r="C76" s="26" t="s">
        <v>10065</v>
      </c>
      <c r="D76" t="s">
        <v>635</v>
      </c>
      <c r="E76" s="27" t="s">
        <v>10066</v>
      </c>
      <c r="F76" s="28" t="s">
        <v>869</v>
      </c>
      <c r="G76" s="29">
        <v>190</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10067</v>
      </c>
    </row>
    <row r="79" ht="37.5">
      <c r="A79" s="1" t="s">
        <v>642</v>
      </c>
      <c r="E79" s="27" t="s">
        <v>4709</v>
      </c>
    </row>
    <row r="80">
      <c r="A80" s="1" t="s">
        <v>633</v>
      </c>
      <c r="B80" s="1">
        <v>18</v>
      </c>
      <c r="C80" s="26" t="s">
        <v>4705</v>
      </c>
      <c r="D80" t="s">
        <v>635</v>
      </c>
      <c r="E80" s="27" t="s">
        <v>10068</v>
      </c>
      <c r="F80" s="28" t="s">
        <v>869</v>
      </c>
      <c r="G80" s="29">
        <v>30</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10069</v>
      </c>
    </row>
    <row r="83" ht="37.5">
      <c r="A83" s="1" t="s">
        <v>642</v>
      </c>
      <c r="E83" s="27" t="s">
        <v>4709</v>
      </c>
    </row>
    <row r="84" ht="13">
      <c r="A84" s="1" t="s">
        <v>630</v>
      </c>
      <c r="C84" s="22" t="s">
        <v>886</v>
      </c>
      <c r="E84" s="23" t="s">
        <v>4337</v>
      </c>
      <c r="L84" s="24">
        <f>SUMIFS(L85:L116,A85:A116,"P")</f>
        <v>0</v>
      </c>
      <c r="M84" s="24">
        <f>SUMIFS(M85:M116,A85:A116,"P")</f>
        <v>0</v>
      </c>
      <c r="N84" s="25"/>
    </row>
    <row r="85">
      <c r="A85" s="1" t="s">
        <v>633</v>
      </c>
      <c r="B85" s="1">
        <v>20</v>
      </c>
      <c r="C85" s="26" t="s">
        <v>7391</v>
      </c>
      <c r="D85" t="s">
        <v>635</v>
      </c>
      <c r="E85" s="27" t="s">
        <v>7392</v>
      </c>
      <c r="F85" s="28" t="s">
        <v>865</v>
      </c>
      <c r="G85" s="29">
        <v>611</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10070</v>
      </c>
    </row>
    <row r="88" ht="125">
      <c r="A88" s="1" t="s">
        <v>642</v>
      </c>
      <c r="E88" s="27" t="s">
        <v>4732</v>
      </c>
    </row>
    <row r="89">
      <c r="A89" s="1" t="s">
        <v>633</v>
      </c>
      <c r="B89" s="1">
        <v>21</v>
      </c>
      <c r="C89" s="26" t="s">
        <v>6342</v>
      </c>
      <c r="D89" t="s">
        <v>635</v>
      </c>
      <c r="E89" s="27" t="s">
        <v>6343</v>
      </c>
      <c r="F89" s="28" t="s">
        <v>865</v>
      </c>
      <c r="G89" s="29">
        <v>670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10071</v>
      </c>
    </row>
    <row r="92" ht="50">
      <c r="A92" s="1" t="s">
        <v>642</v>
      </c>
      <c r="E92" s="27" t="s">
        <v>6178</v>
      </c>
    </row>
    <row r="93">
      <c r="A93" s="1" t="s">
        <v>633</v>
      </c>
      <c r="B93" s="1">
        <v>22</v>
      </c>
      <c r="C93" s="26" t="s">
        <v>10072</v>
      </c>
      <c r="D93" t="s">
        <v>635</v>
      </c>
      <c r="E93" s="27" t="s">
        <v>10073</v>
      </c>
      <c r="F93" s="28" t="s">
        <v>865</v>
      </c>
      <c r="G93" s="29">
        <v>7500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10074</v>
      </c>
    </row>
    <row r="96" ht="50">
      <c r="A96" s="1" t="s">
        <v>642</v>
      </c>
      <c r="E96" s="27" t="s">
        <v>6178</v>
      </c>
    </row>
    <row r="97">
      <c r="A97" s="1" t="s">
        <v>633</v>
      </c>
      <c r="B97" s="1">
        <v>23</v>
      </c>
      <c r="C97" s="26" t="s">
        <v>10075</v>
      </c>
      <c r="D97" t="s">
        <v>635</v>
      </c>
      <c r="E97" s="27" t="s">
        <v>10076</v>
      </c>
      <c r="F97" s="28" t="s">
        <v>865</v>
      </c>
      <c r="G97" s="29">
        <v>190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10077</v>
      </c>
    </row>
    <row r="100" ht="37.5">
      <c r="A100" s="1" t="s">
        <v>642</v>
      </c>
      <c r="E100" s="27" t="s">
        <v>5768</v>
      </c>
    </row>
    <row r="101">
      <c r="A101" s="1" t="s">
        <v>633</v>
      </c>
      <c r="B101" s="1">
        <v>24</v>
      </c>
      <c r="C101" s="26" t="s">
        <v>7395</v>
      </c>
      <c r="D101" t="s">
        <v>635</v>
      </c>
      <c r="E101" s="27" t="s">
        <v>7396</v>
      </c>
      <c r="F101" s="28" t="s">
        <v>865</v>
      </c>
      <c r="G101" s="29">
        <v>611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10070</v>
      </c>
    </row>
    <row r="104" ht="50">
      <c r="A104" s="1" t="s">
        <v>642</v>
      </c>
      <c r="E104" s="27" t="s">
        <v>6289</v>
      </c>
    </row>
    <row r="105">
      <c r="A105" s="1" t="s">
        <v>633</v>
      </c>
      <c r="B105" s="1">
        <v>25</v>
      </c>
      <c r="C105" s="26" t="s">
        <v>7398</v>
      </c>
      <c r="D105" t="s">
        <v>635</v>
      </c>
      <c r="E105" s="27" t="s">
        <v>7399</v>
      </c>
      <c r="F105" s="28" t="s">
        <v>865</v>
      </c>
      <c r="G105" s="29">
        <v>524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10078</v>
      </c>
    </row>
    <row r="108" ht="50">
      <c r="A108" s="1" t="s">
        <v>642</v>
      </c>
      <c r="E108" s="27" t="s">
        <v>6289</v>
      </c>
    </row>
    <row r="109">
      <c r="A109" s="1" t="s">
        <v>633</v>
      </c>
      <c r="B109" s="1">
        <v>26</v>
      </c>
      <c r="C109" s="26" t="s">
        <v>7401</v>
      </c>
      <c r="D109" t="s">
        <v>635</v>
      </c>
      <c r="E109" s="27" t="s">
        <v>7402</v>
      </c>
      <c r="F109" s="28" t="s">
        <v>865</v>
      </c>
      <c r="G109" s="29">
        <v>524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10078</v>
      </c>
    </row>
    <row r="112" ht="137.5">
      <c r="A112" s="1" t="s">
        <v>642</v>
      </c>
      <c r="E112" s="27" t="s">
        <v>6296</v>
      </c>
    </row>
    <row r="113">
      <c r="A113" s="1" t="s">
        <v>633</v>
      </c>
      <c r="B113" s="1">
        <v>27</v>
      </c>
      <c r="C113" s="26" t="s">
        <v>10079</v>
      </c>
      <c r="D113" t="s">
        <v>635</v>
      </c>
      <c r="E113" s="27" t="s">
        <v>10080</v>
      </c>
      <c r="F113" s="28" t="s">
        <v>865</v>
      </c>
      <c r="G113" s="29">
        <v>7284</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10081</v>
      </c>
    </row>
    <row r="116" ht="137.5">
      <c r="A116" s="1" t="s">
        <v>642</v>
      </c>
      <c r="E116" s="27" t="s">
        <v>10082</v>
      </c>
    </row>
    <row r="117" ht="13">
      <c r="A117" s="1" t="s">
        <v>630</v>
      </c>
      <c r="C117" s="22" t="s">
        <v>1889</v>
      </c>
      <c r="E117" s="23" t="s">
        <v>4497</v>
      </c>
      <c r="L117" s="24">
        <f>SUMIFS(L118:L137,A118:A137,"P")</f>
        <v>0</v>
      </c>
      <c r="M117" s="24">
        <f>SUMIFS(M118:M137,A118:A137,"P")</f>
        <v>0</v>
      </c>
      <c r="N117" s="25"/>
    </row>
    <row r="118">
      <c r="A118" s="1" t="s">
        <v>633</v>
      </c>
      <c r="B118" s="1">
        <v>28</v>
      </c>
      <c r="C118" s="26" t="s">
        <v>9852</v>
      </c>
      <c r="D118" t="s">
        <v>635</v>
      </c>
      <c r="E118" s="27" t="s">
        <v>9853</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10083</v>
      </c>
    </row>
    <row r="121" ht="50">
      <c r="A121" s="1" t="s">
        <v>642</v>
      </c>
      <c r="E121" s="27" t="s">
        <v>7905</v>
      </c>
    </row>
    <row r="122" ht="25">
      <c r="A122" s="1" t="s">
        <v>633</v>
      </c>
      <c r="B122" s="1">
        <v>29</v>
      </c>
      <c r="C122" s="26" t="s">
        <v>10084</v>
      </c>
      <c r="D122" t="s">
        <v>635</v>
      </c>
      <c r="E122" s="27" t="s">
        <v>10085</v>
      </c>
      <c r="F122" s="28" t="s">
        <v>659</v>
      </c>
      <c r="G122" s="29">
        <v>24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10086</v>
      </c>
    </row>
    <row r="125" ht="25">
      <c r="A125" s="1" t="s">
        <v>642</v>
      </c>
      <c r="E125" s="27" t="s">
        <v>10087</v>
      </c>
    </row>
    <row r="126">
      <c r="A126" s="1" t="s">
        <v>633</v>
      </c>
      <c r="B126" s="1">
        <v>30</v>
      </c>
      <c r="C126" s="26" t="s">
        <v>10088</v>
      </c>
      <c r="D126" t="s">
        <v>635</v>
      </c>
      <c r="E126" s="27" t="s">
        <v>10089</v>
      </c>
      <c r="F126" s="28" t="s">
        <v>659</v>
      </c>
      <c r="G126" s="29">
        <v>25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10090</v>
      </c>
    </row>
    <row r="129" ht="25">
      <c r="A129" s="1" t="s">
        <v>642</v>
      </c>
      <c r="E129" s="27" t="s">
        <v>10091</v>
      </c>
    </row>
    <row r="130" ht="25">
      <c r="A130" s="1" t="s">
        <v>633</v>
      </c>
      <c r="B130" s="1">
        <v>31</v>
      </c>
      <c r="C130" s="26" t="s">
        <v>10092</v>
      </c>
      <c r="D130" t="s">
        <v>635</v>
      </c>
      <c r="E130" s="27" t="s">
        <v>10093</v>
      </c>
      <c r="F130" s="28" t="s">
        <v>865</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10094</v>
      </c>
    </row>
    <row r="133" ht="262.5">
      <c r="A133" s="1" t="s">
        <v>642</v>
      </c>
      <c r="E133" s="27" t="s">
        <v>6221</v>
      </c>
    </row>
    <row r="134">
      <c r="A134" s="1" t="s">
        <v>633</v>
      </c>
      <c r="B134" s="1">
        <v>32</v>
      </c>
      <c r="C134" s="26" t="s">
        <v>5842</v>
      </c>
      <c r="D134" t="s">
        <v>635</v>
      </c>
      <c r="E134" s="27" t="s">
        <v>5843</v>
      </c>
      <c r="F134" s="28" t="s">
        <v>865</v>
      </c>
      <c r="G134" s="29">
        <v>70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10094</v>
      </c>
    </row>
    <row r="137" ht="162.5">
      <c r="A137" s="1" t="s">
        <v>642</v>
      </c>
      <c r="E137" s="27" t="s">
        <v>4782</v>
      </c>
    </row>
    <row r="138" ht="13">
      <c r="A138" s="1" t="s">
        <v>630</v>
      </c>
      <c r="C138" s="22" t="s">
        <v>1724</v>
      </c>
      <c r="E138" s="23" t="s">
        <v>1725</v>
      </c>
      <c r="L138" s="24">
        <f>SUMIFS(L139:L154,A139:A154,"P")</f>
        <v>0</v>
      </c>
      <c r="M138" s="24">
        <f>SUMIFS(M139:M154,A139:A154,"P")</f>
        <v>0</v>
      </c>
      <c r="N138" s="25"/>
    </row>
    <row r="139" ht="25">
      <c r="A139" s="1" t="s">
        <v>633</v>
      </c>
      <c r="B139" s="1">
        <v>33</v>
      </c>
      <c r="C139" s="26" t="s">
        <v>1726</v>
      </c>
      <c r="D139" t="s">
        <v>1727</v>
      </c>
      <c r="E139" s="27" t="s">
        <v>1728</v>
      </c>
      <c r="F139" s="28" t="s">
        <v>1729</v>
      </c>
      <c r="G139" s="29">
        <v>92.207999999999998</v>
      </c>
      <c r="H139" s="28">
        <v>0</v>
      </c>
      <c r="I139" s="30">
        <f>ROUND(G139*H139,P4)</f>
        <v>0</v>
      </c>
      <c r="L139" s="31">
        <v>0</v>
      </c>
      <c r="M139" s="24">
        <f>ROUND(G139*L139,P4)</f>
        <v>0</v>
      </c>
      <c r="N139" s="25" t="s">
        <v>1730</v>
      </c>
      <c r="O139" s="32">
        <f>M139*AA139</f>
        <v>0</v>
      </c>
      <c r="P139" s="1">
        <v>3</v>
      </c>
      <c r="AA139" s="1">
        <f>IF(P139=1,$O$3,IF(P139=2,$O$4,$O$5))</f>
        <v>0</v>
      </c>
    </row>
    <row r="140" ht="25">
      <c r="A140" s="1" t="s">
        <v>639</v>
      </c>
      <c r="E140" s="27" t="s">
        <v>1731</v>
      </c>
    </row>
    <row r="141" ht="13">
      <c r="A141" s="1" t="s">
        <v>640</v>
      </c>
      <c r="E141" s="33" t="s">
        <v>10095</v>
      </c>
    </row>
    <row r="142" ht="187.5">
      <c r="A142" s="1" t="s">
        <v>642</v>
      </c>
      <c r="E142" s="27" t="s">
        <v>3628</v>
      </c>
    </row>
    <row r="143" ht="25">
      <c r="A143" s="1" t="s">
        <v>633</v>
      </c>
      <c r="B143" s="1">
        <v>34</v>
      </c>
      <c r="C143" s="26" t="s">
        <v>2147</v>
      </c>
      <c r="D143" t="s">
        <v>2148</v>
      </c>
      <c r="E143" s="27" t="s">
        <v>2149</v>
      </c>
      <c r="F143" s="28" t="s">
        <v>1729</v>
      </c>
      <c r="G143" s="29">
        <v>186</v>
      </c>
      <c r="H143" s="28">
        <v>0</v>
      </c>
      <c r="I143" s="30">
        <f>ROUND(G143*H143,P4)</f>
        <v>0</v>
      </c>
      <c r="L143" s="31">
        <v>0</v>
      </c>
      <c r="M143" s="24">
        <f>ROUND(G143*L143,P4)</f>
        <v>0</v>
      </c>
      <c r="N143" s="25" t="s">
        <v>1730</v>
      </c>
      <c r="O143" s="32">
        <f>M143*AA143</f>
        <v>0</v>
      </c>
      <c r="P143" s="1">
        <v>3</v>
      </c>
      <c r="AA143" s="1">
        <f>IF(P143=1,$O$3,IF(P143=2,$O$4,$O$5))</f>
        <v>0</v>
      </c>
    </row>
    <row r="144" ht="25">
      <c r="A144" s="1" t="s">
        <v>639</v>
      </c>
      <c r="E144" s="27" t="s">
        <v>1731</v>
      </c>
    </row>
    <row r="145" ht="13">
      <c r="A145" s="1" t="s">
        <v>640</v>
      </c>
      <c r="E145" s="33" t="s">
        <v>10096</v>
      </c>
    </row>
    <row r="146" ht="187.5">
      <c r="A146" s="1" t="s">
        <v>642</v>
      </c>
      <c r="E146" s="27" t="s">
        <v>4011</v>
      </c>
    </row>
    <row r="147" ht="25">
      <c r="A147" s="1" t="s">
        <v>633</v>
      </c>
      <c r="B147" s="1">
        <v>35</v>
      </c>
      <c r="C147" s="26" t="s">
        <v>1738</v>
      </c>
      <c r="D147" t="s">
        <v>1739</v>
      </c>
      <c r="E147" s="27" t="s">
        <v>1740</v>
      </c>
      <c r="F147" s="28" t="s">
        <v>1729</v>
      </c>
      <c r="G147" s="29">
        <v>2912.5</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13">
      <c r="A149" s="1" t="s">
        <v>640</v>
      </c>
      <c r="E149" s="33" t="s">
        <v>10097</v>
      </c>
    </row>
    <row r="150" ht="187.5">
      <c r="A150" s="1" t="s">
        <v>642</v>
      </c>
      <c r="E150" s="27" t="s">
        <v>4011</v>
      </c>
    </row>
    <row r="151" ht="25">
      <c r="A151" s="1" t="s">
        <v>633</v>
      </c>
      <c r="B151" s="1">
        <v>36</v>
      </c>
      <c r="C151" s="26" t="s">
        <v>5216</v>
      </c>
      <c r="D151" t="s">
        <v>5217</v>
      </c>
      <c r="E151" s="27" t="s">
        <v>5218</v>
      </c>
      <c r="F151" s="28" t="s">
        <v>1729</v>
      </c>
      <c r="G151" s="29">
        <v>3557.1799999999998</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10098</v>
      </c>
    </row>
    <row r="154" ht="187.5">
      <c r="A154" s="1" t="s">
        <v>642</v>
      </c>
      <c r="E154" s="27" t="s">
        <v>3633</v>
      </c>
    </row>
  </sheetData>
  <sheetProtection sheet="1" objects="1" scenarios="1" spinCount="100000" saltValue="sQvj0cL/6+UYpw5qRaTcuc/06B0gkVe8WzeY09/SkN7uC+6THXUhX5yZs5I/jYF9c1LlWCqE6GO+FjSJSP4abg==" hashValue="R58sbsM5YiOYxFNgsVExJ1Lz3pfLm52/8eIfv/BcaboSa9qpmK3E3TPWzHPcelxJNJH/V6URp9FKoNmY5XI3V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COUNTIFS(L8:L41,"=0",A8:A41,"P")+COUNTIFS(L8:L41,"",A8:A41,"P")+SUM(Q8:Q41)</f>
        <v>0</v>
      </c>
    </row>
    <row r="8" ht="13">
      <c r="A8" s="1" t="s">
        <v>628</v>
      </c>
      <c r="C8" s="22" t="s">
        <v>10099</v>
      </c>
      <c r="E8" s="23" t="s">
        <v>419</v>
      </c>
      <c r="L8" s="24">
        <f>L9+L18+L23+L32</f>
        <v>0</v>
      </c>
      <c r="M8" s="24">
        <f>M9+M18+M23+M32</f>
        <v>0</v>
      </c>
      <c r="N8" s="25"/>
    </row>
    <row r="9" ht="13">
      <c r="A9" s="1" t="s">
        <v>630</v>
      </c>
      <c r="C9" s="22" t="s">
        <v>3923</v>
      </c>
      <c r="E9" s="23" t="s">
        <v>3924</v>
      </c>
      <c r="L9" s="24">
        <f>SUMIFS(L10:L17,A10:A17,"P")</f>
        <v>0</v>
      </c>
      <c r="M9" s="24">
        <f>SUMIFS(M10:M17,A10:A17,"P")</f>
        <v>0</v>
      </c>
      <c r="N9" s="25"/>
    </row>
    <row r="10">
      <c r="A10" s="1" t="s">
        <v>633</v>
      </c>
      <c r="B10" s="1">
        <v>1</v>
      </c>
      <c r="C10" s="26" t="s">
        <v>10100</v>
      </c>
      <c r="D10" t="s">
        <v>10101</v>
      </c>
      <c r="E10" s="27" t="s">
        <v>10102</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5743</v>
      </c>
    </row>
    <row r="13">
      <c r="A13" s="1" t="s">
        <v>642</v>
      </c>
      <c r="E13" s="27" t="s">
        <v>6472</v>
      </c>
    </row>
    <row r="14">
      <c r="A14" s="1" t="s">
        <v>633</v>
      </c>
      <c r="B14" s="1">
        <v>2</v>
      </c>
      <c r="C14" s="26" t="s">
        <v>10103</v>
      </c>
      <c r="D14" t="s">
        <v>10101</v>
      </c>
      <c r="E14" s="27" t="s">
        <v>8762</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10104</v>
      </c>
    </row>
    <row r="16" ht="13">
      <c r="A16" s="1" t="s">
        <v>640</v>
      </c>
      <c r="E16" s="33" t="s">
        <v>5743</v>
      </c>
    </row>
    <row r="17">
      <c r="A17" s="1" t="s">
        <v>642</v>
      </c>
      <c r="E17" s="27" t="s">
        <v>2659</v>
      </c>
    </row>
    <row r="18" ht="13">
      <c r="A18" s="1" t="s">
        <v>630</v>
      </c>
      <c r="C18" s="22" t="s">
        <v>3116</v>
      </c>
      <c r="E18" s="23" t="s">
        <v>4682</v>
      </c>
      <c r="L18" s="24">
        <f>SUMIFS(L19:L22,A19:A22,"P")</f>
        <v>0</v>
      </c>
      <c r="M18" s="24">
        <f>SUMIFS(M19:M22,A19:A22,"P")</f>
        <v>0</v>
      </c>
      <c r="N18" s="25"/>
    </row>
    <row r="19" ht="25">
      <c r="A19" s="1" t="s">
        <v>633</v>
      </c>
      <c r="B19" s="1">
        <v>3</v>
      </c>
      <c r="C19" s="26" t="s">
        <v>10105</v>
      </c>
      <c r="D19" t="s">
        <v>10101</v>
      </c>
      <c r="E19" s="27" t="s">
        <v>10106</v>
      </c>
      <c r="F19" s="28" t="s">
        <v>1668</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5743</v>
      </c>
    </row>
    <row r="22">
      <c r="A22" s="1" t="s">
        <v>642</v>
      </c>
      <c r="E22" s="27" t="s">
        <v>635</v>
      </c>
    </row>
    <row r="23" ht="13">
      <c r="A23" s="1" t="s">
        <v>630</v>
      </c>
      <c r="C23" s="22" t="s">
        <v>886</v>
      </c>
      <c r="E23" s="23" t="s">
        <v>4337</v>
      </c>
      <c r="L23" s="24">
        <f>SUMIFS(L24:L31,A24:A31,"P")</f>
        <v>0</v>
      </c>
      <c r="M23" s="24">
        <f>SUMIFS(M24:M31,A24:A31,"P")</f>
        <v>0</v>
      </c>
      <c r="N23" s="25"/>
    </row>
    <row r="24">
      <c r="A24" s="1" t="s">
        <v>633</v>
      </c>
      <c r="B24" s="1">
        <v>4</v>
      </c>
      <c r="C24" s="26" t="s">
        <v>7395</v>
      </c>
      <c r="D24" t="s">
        <v>635</v>
      </c>
      <c r="E24" s="27" t="s">
        <v>7396</v>
      </c>
      <c r="F24" s="28" t="s">
        <v>865</v>
      </c>
      <c r="G24" s="29">
        <v>20000</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10107</v>
      </c>
    </row>
    <row r="27" ht="50">
      <c r="A27" s="1" t="s">
        <v>642</v>
      </c>
      <c r="E27" s="27" t="s">
        <v>6289</v>
      </c>
    </row>
    <row r="28">
      <c r="A28" s="1" t="s">
        <v>633</v>
      </c>
      <c r="B28" s="1">
        <v>5</v>
      </c>
      <c r="C28" s="26" t="s">
        <v>10108</v>
      </c>
      <c r="D28" t="s">
        <v>635</v>
      </c>
      <c r="E28" s="27" t="s">
        <v>10109</v>
      </c>
      <c r="F28" s="28" t="s">
        <v>869</v>
      </c>
      <c r="G28" s="29">
        <v>3000</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10110</v>
      </c>
    </row>
    <row r="31" ht="137.5">
      <c r="A31" s="1" t="s">
        <v>642</v>
      </c>
      <c r="E31" s="27" t="s">
        <v>6296</v>
      </c>
    </row>
    <row r="32" ht="13">
      <c r="A32" s="1" t="s">
        <v>630</v>
      </c>
      <c r="C32" s="22" t="s">
        <v>1889</v>
      </c>
      <c r="E32" s="23" t="s">
        <v>4497</v>
      </c>
      <c r="L32" s="24">
        <f>SUMIFS(L33:L40,A33:A40,"P")</f>
        <v>0</v>
      </c>
      <c r="M32" s="24">
        <f>SUMIFS(M33:M40,A33:A40,"P")</f>
        <v>0</v>
      </c>
      <c r="N32" s="25"/>
    </row>
    <row r="33" ht="25">
      <c r="A33" s="1" t="s">
        <v>633</v>
      </c>
      <c r="B33" s="1">
        <v>6</v>
      </c>
      <c r="C33" s="26" t="s">
        <v>10111</v>
      </c>
      <c r="D33" t="s">
        <v>10101</v>
      </c>
      <c r="E33" s="27" t="s">
        <v>10112</v>
      </c>
      <c r="F33" s="28" t="s">
        <v>1668</v>
      </c>
      <c r="G33" s="29">
        <v>1</v>
      </c>
      <c r="H33" s="28">
        <v>0</v>
      </c>
      <c r="I33" s="30">
        <f>ROUND(G33*H33,P4)</f>
        <v>0</v>
      </c>
      <c r="L33" s="31">
        <v>0</v>
      </c>
      <c r="M33" s="24">
        <f>ROUND(G33*L33,P4)</f>
        <v>0</v>
      </c>
      <c r="N33" s="25" t="s">
        <v>635</v>
      </c>
      <c r="O33" s="32">
        <f>M33*AA33</f>
        <v>0</v>
      </c>
      <c r="P33" s="1">
        <v>3</v>
      </c>
      <c r="AA33" s="1">
        <f>IF(P33=1,$O$3,IF(P33=2,$O$4,$O$5))</f>
        <v>0</v>
      </c>
    </row>
    <row r="34">
      <c r="A34" s="1" t="s">
        <v>639</v>
      </c>
      <c r="E34" s="27" t="s">
        <v>635</v>
      </c>
    </row>
    <row r="35" ht="13">
      <c r="A35" s="1" t="s">
        <v>640</v>
      </c>
      <c r="E35" s="33" t="s">
        <v>5743</v>
      </c>
    </row>
    <row r="36">
      <c r="A36" s="1" t="s">
        <v>642</v>
      </c>
      <c r="E36" s="27" t="s">
        <v>635</v>
      </c>
    </row>
    <row r="37">
      <c r="A37" s="1" t="s">
        <v>633</v>
      </c>
      <c r="B37" s="1">
        <v>7</v>
      </c>
      <c r="C37" s="26" t="s">
        <v>1797</v>
      </c>
      <c r="D37" t="s">
        <v>10101</v>
      </c>
      <c r="E37" s="27" t="s">
        <v>10113</v>
      </c>
      <c r="F37" s="28" t="s">
        <v>1668</v>
      </c>
      <c r="G37" s="29">
        <v>1</v>
      </c>
      <c r="H37" s="28">
        <v>0</v>
      </c>
      <c r="I37" s="30">
        <f>ROUND(G37*H37,P4)</f>
        <v>0</v>
      </c>
      <c r="L37" s="31">
        <v>0</v>
      </c>
      <c r="M37" s="24">
        <f>ROUND(G37*L37,P4)</f>
        <v>0</v>
      </c>
      <c r="N37" s="25" t="s">
        <v>635</v>
      </c>
      <c r="O37" s="32">
        <f>M37*AA37</f>
        <v>0</v>
      </c>
      <c r="P37" s="1">
        <v>3</v>
      </c>
      <c r="AA37" s="1">
        <f>IF(P37=1,$O$3,IF(P37=2,$O$4,$O$5))</f>
        <v>0</v>
      </c>
    </row>
    <row r="38">
      <c r="A38" s="1" t="s">
        <v>639</v>
      </c>
      <c r="E38" s="27" t="s">
        <v>635</v>
      </c>
    </row>
    <row r="39" ht="13">
      <c r="A39" s="1" t="s">
        <v>640</v>
      </c>
      <c r="E39" s="33" t="s">
        <v>5743</v>
      </c>
    </row>
    <row r="40">
      <c r="A40" s="1" t="s">
        <v>642</v>
      </c>
      <c r="E40" s="27" t="s">
        <v>635</v>
      </c>
    </row>
  </sheetData>
  <sheetProtection sheet="1" objects="1" scenarios="1" spinCount="100000" saltValue="AbLwQTQ8Pa1Bud8OCQszbiv1KapSdqTcLBN62hqTfbUJhqgRAgwzkkXX0OQgCyMMN0UanmZYxuh7R5IQiIJtYA==" hashValue="yYpLJXidqD4o1oDdCMIVbaUyOGILFcZ3FCHK9kwd4oUmgm+jyZ/QsELFJOH+cgrkctKY1zbUqrxxThDYGaa4g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COUNTIFS(L8:L202,"=0",A8:A202,"P")+COUNTIFS(L8:L202,"",A8:A202,"P")+SUM(Q8:Q202)</f>
        <v>0</v>
      </c>
    </row>
    <row r="8" ht="13">
      <c r="A8" s="1" t="s">
        <v>628</v>
      </c>
      <c r="C8" s="22" t="s">
        <v>10114</v>
      </c>
      <c r="E8" s="23" t="s">
        <v>421</v>
      </c>
      <c r="L8" s="24">
        <f>L9+L98+L107+L140+L181</f>
        <v>0</v>
      </c>
      <c r="M8" s="24">
        <f>M9+M98+M107+M140+M181</f>
        <v>0</v>
      </c>
      <c r="N8" s="25"/>
    </row>
    <row r="9" ht="13">
      <c r="A9" s="1" t="s">
        <v>630</v>
      </c>
      <c r="C9" s="22" t="s">
        <v>861</v>
      </c>
      <c r="E9" s="23" t="s">
        <v>1388</v>
      </c>
      <c r="L9" s="24">
        <f>SUMIFS(L10:L97,A10:A97,"P")</f>
        <v>0</v>
      </c>
      <c r="M9" s="24">
        <f>SUMIFS(M10:M97,A10:A97,"P")</f>
        <v>0</v>
      </c>
      <c r="N9" s="25"/>
    </row>
    <row r="10" ht="25">
      <c r="A10" s="1" t="s">
        <v>633</v>
      </c>
      <c r="B10" s="1">
        <v>1</v>
      </c>
      <c r="C10" s="26" t="s">
        <v>6330</v>
      </c>
      <c r="D10" t="s">
        <v>635</v>
      </c>
      <c r="E10" s="27" t="s">
        <v>7376</v>
      </c>
      <c r="F10" s="28" t="s">
        <v>869</v>
      </c>
      <c r="G10" s="29">
        <v>14.1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10115</v>
      </c>
    </row>
    <row r="13" ht="62.5">
      <c r="A13" s="1" t="s">
        <v>642</v>
      </c>
      <c r="E13" s="27" t="s">
        <v>7375</v>
      </c>
    </row>
    <row r="14" ht="25">
      <c r="A14" s="1" t="s">
        <v>633</v>
      </c>
      <c r="B14" s="1">
        <v>2</v>
      </c>
      <c r="C14" s="26" t="s">
        <v>10116</v>
      </c>
      <c r="D14" t="s">
        <v>635</v>
      </c>
      <c r="E14" s="27" t="s">
        <v>10117</v>
      </c>
      <c r="F14" s="28" t="s">
        <v>869</v>
      </c>
      <c r="G14" s="29">
        <v>7.0499999999999998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10118</v>
      </c>
    </row>
    <row r="17" ht="62.5">
      <c r="A17" s="1" t="s">
        <v>642</v>
      </c>
      <c r="E17" s="27" t="s">
        <v>7375</v>
      </c>
    </row>
    <row r="18">
      <c r="A18" s="1" t="s">
        <v>633</v>
      </c>
      <c r="B18" s="1">
        <v>3</v>
      </c>
      <c r="C18" s="26" t="s">
        <v>7378</v>
      </c>
      <c r="D18" t="s">
        <v>635</v>
      </c>
      <c r="E18" s="27" t="s">
        <v>10038</v>
      </c>
      <c r="F18" s="28" t="s">
        <v>869</v>
      </c>
      <c r="G18" s="29">
        <v>1043.0999999999999</v>
      </c>
      <c r="H18" s="28">
        <v>0</v>
      </c>
      <c r="I18" s="30">
        <f>ROUND(G18*H18,P4)</f>
        <v>0</v>
      </c>
      <c r="L18" s="31">
        <v>0</v>
      </c>
      <c r="M18" s="24">
        <f>ROUND(G18*L18,P4)</f>
        <v>0</v>
      </c>
      <c r="N18" s="25" t="s">
        <v>638</v>
      </c>
      <c r="O18" s="32">
        <f>M18*AA18</f>
        <v>0</v>
      </c>
      <c r="P18" s="1">
        <v>3</v>
      </c>
      <c r="AA18" s="1">
        <f>IF(P18=1,$O$3,IF(P18=2,$O$4,$O$5))</f>
        <v>0</v>
      </c>
    </row>
    <row r="19">
      <c r="A19" s="1" t="s">
        <v>639</v>
      </c>
      <c r="E19" s="27" t="s">
        <v>10039</v>
      </c>
    </row>
    <row r="20" ht="26">
      <c r="A20" s="1" t="s">
        <v>640</v>
      </c>
      <c r="E20" s="33" t="s">
        <v>10119</v>
      </c>
    </row>
    <row r="21" ht="25">
      <c r="A21" s="1" t="s">
        <v>642</v>
      </c>
      <c r="E21" s="27" t="s">
        <v>4616</v>
      </c>
    </row>
    <row r="22">
      <c r="A22" s="1" t="s">
        <v>633</v>
      </c>
      <c r="B22" s="1">
        <v>4</v>
      </c>
      <c r="C22" s="26" t="s">
        <v>5377</v>
      </c>
      <c r="D22" t="s">
        <v>635</v>
      </c>
      <c r="E22" s="27" t="s">
        <v>5378</v>
      </c>
      <c r="F22" s="28" t="s">
        <v>869</v>
      </c>
      <c r="G22" s="29">
        <v>1043.0999999999999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10120</v>
      </c>
    </row>
    <row r="25">
      <c r="A25" s="1" t="s">
        <v>642</v>
      </c>
      <c r="E25" s="27" t="s">
        <v>5380</v>
      </c>
    </row>
    <row r="26">
      <c r="A26" s="1" t="s">
        <v>633</v>
      </c>
      <c r="B26" s="1">
        <v>5</v>
      </c>
      <c r="C26" s="26" t="s">
        <v>10121</v>
      </c>
      <c r="D26" t="s">
        <v>635</v>
      </c>
      <c r="E26" s="27" t="s">
        <v>10122</v>
      </c>
      <c r="F26" s="28" t="s">
        <v>869</v>
      </c>
      <c r="G26" s="29">
        <v>158.875</v>
      </c>
      <c r="H26" s="28">
        <v>0</v>
      </c>
      <c r="I26" s="30">
        <f>ROUND(G26*H26,P4)</f>
        <v>0</v>
      </c>
      <c r="L26" s="31">
        <v>0</v>
      </c>
      <c r="M26" s="24">
        <f>ROUND(G26*L26,P4)</f>
        <v>0</v>
      </c>
      <c r="N26" s="25" t="s">
        <v>638</v>
      </c>
      <c r="O26" s="32">
        <f>M26*AA26</f>
        <v>0</v>
      </c>
      <c r="P26" s="1">
        <v>3</v>
      </c>
      <c r="AA26" s="1">
        <f>IF(P26=1,$O$3,IF(P26=2,$O$4,$O$5))</f>
        <v>0</v>
      </c>
    </row>
    <row r="27" ht="25">
      <c r="A27" s="1" t="s">
        <v>639</v>
      </c>
      <c r="E27" s="27" t="s">
        <v>10051</v>
      </c>
    </row>
    <row r="28" ht="13">
      <c r="A28" s="1" t="s">
        <v>640</v>
      </c>
      <c r="E28" s="33" t="s">
        <v>10123</v>
      </c>
    </row>
    <row r="29" ht="362.5">
      <c r="A29" s="1" t="s">
        <v>642</v>
      </c>
      <c r="E29" s="27" t="s">
        <v>7386</v>
      </c>
    </row>
    <row r="30">
      <c r="A30" s="1" t="s">
        <v>633</v>
      </c>
      <c r="B30" s="1">
        <v>6</v>
      </c>
      <c r="C30" s="26" t="s">
        <v>10042</v>
      </c>
      <c r="D30" t="s">
        <v>635</v>
      </c>
      <c r="E30" s="27" t="s">
        <v>10043</v>
      </c>
      <c r="F30" s="28" t="s">
        <v>869</v>
      </c>
      <c r="G30" s="29">
        <v>1569.4000000000001</v>
      </c>
      <c r="H30" s="28">
        <v>0</v>
      </c>
      <c r="I30" s="30">
        <f>ROUND(G30*H30,P4)</f>
        <v>0</v>
      </c>
      <c r="L30" s="31">
        <v>0</v>
      </c>
      <c r="M30" s="24">
        <f>ROUND(G30*L30,P4)</f>
        <v>0</v>
      </c>
      <c r="N30" s="25" t="s">
        <v>638</v>
      </c>
      <c r="O30" s="32">
        <f>M30*AA30</f>
        <v>0</v>
      </c>
      <c r="P30" s="1">
        <v>3</v>
      </c>
      <c r="AA30" s="1">
        <f>IF(P30=1,$O$3,IF(P30=2,$O$4,$O$5))</f>
        <v>0</v>
      </c>
    </row>
    <row r="31" ht="25">
      <c r="A31" s="1" t="s">
        <v>639</v>
      </c>
      <c r="E31" s="27" t="s">
        <v>10124</v>
      </c>
    </row>
    <row r="32" ht="39">
      <c r="A32" s="1" t="s">
        <v>640</v>
      </c>
      <c r="E32" s="33" t="s">
        <v>10125</v>
      </c>
    </row>
    <row r="33" ht="362.5">
      <c r="A33" s="1" t="s">
        <v>642</v>
      </c>
      <c r="E33" s="27" t="s">
        <v>7386</v>
      </c>
    </row>
    <row r="34">
      <c r="A34" s="1" t="s">
        <v>633</v>
      </c>
      <c r="B34" s="1">
        <v>7</v>
      </c>
      <c r="C34" s="26" t="s">
        <v>5381</v>
      </c>
      <c r="D34" t="s">
        <v>635</v>
      </c>
      <c r="E34" s="27" t="s">
        <v>5382</v>
      </c>
      <c r="F34" s="28" t="s">
        <v>869</v>
      </c>
      <c r="G34" s="29">
        <v>92.5</v>
      </c>
      <c r="H34" s="28">
        <v>0</v>
      </c>
      <c r="I34" s="30">
        <f>ROUND(G34*H34,P4)</f>
        <v>0</v>
      </c>
      <c r="L34" s="31">
        <v>0</v>
      </c>
      <c r="M34" s="24">
        <f>ROUND(G34*L34,P4)</f>
        <v>0</v>
      </c>
      <c r="N34" s="25" t="s">
        <v>638</v>
      </c>
      <c r="O34" s="32">
        <f>M34*AA34</f>
        <v>0</v>
      </c>
      <c r="P34" s="1">
        <v>3</v>
      </c>
      <c r="AA34" s="1">
        <f>IF(P34=1,$O$3,IF(P34=2,$O$4,$O$5))</f>
        <v>0</v>
      </c>
    </row>
    <row r="35">
      <c r="A35" s="1" t="s">
        <v>639</v>
      </c>
      <c r="E35" s="27" t="s">
        <v>10126</v>
      </c>
    </row>
    <row r="36" ht="13">
      <c r="A36" s="1" t="s">
        <v>640</v>
      </c>
      <c r="E36" s="33" t="s">
        <v>10127</v>
      </c>
    </row>
    <row r="37" ht="362.5">
      <c r="A37" s="1" t="s">
        <v>642</v>
      </c>
      <c r="E37" s="27" t="s">
        <v>5384</v>
      </c>
    </row>
    <row r="38">
      <c r="A38" s="1" t="s">
        <v>633</v>
      </c>
      <c r="B38" s="1">
        <v>8</v>
      </c>
      <c r="C38" s="26" t="s">
        <v>5670</v>
      </c>
      <c r="D38" t="s">
        <v>635</v>
      </c>
      <c r="E38" s="27" t="s">
        <v>10128</v>
      </c>
      <c r="F38" s="28" t="s">
        <v>869</v>
      </c>
      <c r="G38" s="29">
        <v>158.875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10123</v>
      </c>
    </row>
    <row r="41" ht="300">
      <c r="A41" s="1" t="s">
        <v>642</v>
      </c>
      <c r="E41" s="27" t="s">
        <v>7388</v>
      </c>
    </row>
    <row r="42">
      <c r="A42" s="1" t="s">
        <v>633</v>
      </c>
      <c r="B42" s="1">
        <v>9</v>
      </c>
      <c r="C42" s="26" t="s">
        <v>6697</v>
      </c>
      <c r="D42" t="s">
        <v>635</v>
      </c>
      <c r="E42" s="27" t="s">
        <v>7387</v>
      </c>
      <c r="F42" s="28" t="s">
        <v>869</v>
      </c>
      <c r="G42" s="29">
        <v>961</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10129</v>
      </c>
    </row>
    <row r="45" ht="300">
      <c r="A45" s="1" t="s">
        <v>642</v>
      </c>
      <c r="E45" s="27" t="s">
        <v>7388</v>
      </c>
    </row>
    <row r="46">
      <c r="A46" s="1" t="s">
        <v>633</v>
      </c>
      <c r="B46" s="1">
        <v>10</v>
      </c>
      <c r="C46" s="26" t="s">
        <v>1399</v>
      </c>
      <c r="D46" t="s">
        <v>635</v>
      </c>
      <c r="E46" s="27" t="s">
        <v>1400</v>
      </c>
      <c r="F46" s="28" t="s">
        <v>869</v>
      </c>
      <c r="G46" s="29">
        <v>70.125</v>
      </c>
      <c r="H46" s="28">
        <v>0</v>
      </c>
      <c r="I46" s="30">
        <f>ROUND(G46*H46,P4)</f>
        <v>0</v>
      </c>
      <c r="L46" s="31">
        <v>0</v>
      </c>
      <c r="M46" s="24">
        <f>ROUND(G46*L46,P4)</f>
        <v>0</v>
      </c>
      <c r="N46" s="25" t="s">
        <v>638</v>
      </c>
      <c r="O46" s="32">
        <f>M46*AA46</f>
        <v>0</v>
      </c>
      <c r="P46" s="1">
        <v>3</v>
      </c>
      <c r="AA46" s="1">
        <f>IF(P46=1,$O$3,IF(P46=2,$O$4,$O$5))</f>
        <v>0</v>
      </c>
    </row>
    <row r="47" ht="62.5">
      <c r="A47" s="1" t="s">
        <v>639</v>
      </c>
      <c r="E47" s="27" t="s">
        <v>10044</v>
      </c>
    </row>
    <row r="48" ht="13">
      <c r="A48" s="1" t="s">
        <v>640</v>
      </c>
      <c r="E48" s="33" t="s">
        <v>10130</v>
      </c>
    </row>
    <row r="49" ht="312.5">
      <c r="A49" s="1" t="s">
        <v>642</v>
      </c>
      <c r="E49" s="27" t="s">
        <v>6827</v>
      </c>
    </row>
    <row r="50">
      <c r="A50" s="1" t="s">
        <v>633</v>
      </c>
      <c r="B50" s="1">
        <v>11</v>
      </c>
      <c r="C50" s="26" t="s">
        <v>6861</v>
      </c>
      <c r="D50" t="s">
        <v>635</v>
      </c>
      <c r="E50" s="27" t="s">
        <v>6862</v>
      </c>
      <c r="F50" s="28" t="s">
        <v>869</v>
      </c>
      <c r="G50" s="29">
        <v>130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10131</v>
      </c>
    </row>
    <row r="53" ht="262.5">
      <c r="A53" s="1" t="s">
        <v>642</v>
      </c>
      <c r="E53" s="27" t="s">
        <v>4641</v>
      </c>
    </row>
    <row r="54">
      <c r="A54" s="1" t="s">
        <v>633</v>
      </c>
      <c r="B54" s="1">
        <v>12</v>
      </c>
      <c r="C54" s="26" t="s">
        <v>4582</v>
      </c>
      <c r="D54" t="s">
        <v>635</v>
      </c>
      <c r="E54" s="27" t="s">
        <v>4583</v>
      </c>
      <c r="F54" s="28" t="s">
        <v>869</v>
      </c>
      <c r="G54" s="29">
        <v>2771.375</v>
      </c>
      <c r="H54" s="28">
        <v>0</v>
      </c>
      <c r="I54" s="30">
        <f>ROUND(G54*H54,P4)</f>
        <v>0</v>
      </c>
      <c r="L54" s="31">
        <v>0</v>
      </c>
      <c r="M54" s="24">
        <f>ROUND(G54*L54,P4)</f>
        <v>0</v>
      </c>
      <c r="N54" s="25" t="s">
        <v>638</v>
      </c>
      <c r="O54" s="32">
        <f>M54*AA54</f>
        <v>0</v>
      </c>
      <c r="P54" s="1">
        <v>3</v>
      </c>
      <c r="AA54" s="1">
        <f>IF(P54=1,$O$3,IF(P54=2,$O$4,$O$5))</f>
        <v>0</v>
      </c>
    </row>
    <row r="55">
      <c r="A55" s="1" t="s">
        <v>639</v>
      </c>
      <c r="E55" s="27" t="s">
        <v>7389</v>
      </c>
    </row>
    <row r="56" ht="52">
      <c r="A56" s="1" t="s">
        <v>640</v>
      </c>
      <c r="E56" s="33" t="s">
        <v>10132</v>
      </c>
    </row>
    <row r="57" ht="187.5">
      <c r="A57" s="1" t="s">
        <v>642</v>
      </c>
      <c r="E57" s="27" t="s">
        <v>4585</v>
      </c>
    </row>
    <row r="58" ht="25">
      <c r="A58" s="1" t="s">
        <v>633</v>
      </c>
      <c r="B58" s="1">
        <v>13</v>
      </c>
      <c r="C58" s="26" t="s">
        <v>10133</v>
      </c>
      <c r="D58" t="s">
        <v>635</v>
      </c>
      <c r="E58" s="27" t="s">
        <v>10134</v>
      </c>
      <c r="F58" s="28" t="s">
        <v>869</v>
      </c>
      <c r="G58" s="29">
        <v>803.39999999999998</v>
      </c>
      <c r="H58" s="28">
        <v>0</v>
      </c>
      <c r="I58" s="30">
        <f>ROUND(G58*H58,P4)</f>
        <v>0</v>
      </c>
      <c r="L58" s="31">
        <v>0</v>
      </c>
      <c r="M58" s="24">
        <f>ROUND(G58*L58,P4)</f>
        <v>0</v>
      </c>
      <c r="N58" s="25" t="s">
        <v>638</v>
      </c>
      <c r="O58" s="32">
        <f>M58*AA58</f>
        <v>0</v>
      </c>
      <c r="P58" s="1">
        <v>3</v>
      </c>
      <c r="AA58" s="1">
        <f>IF(P58=1,$O$3,IF(P58=2,$O$4,$O$5))</f>
        <v>0</v>
      </c>
    </row>
    <row r="59">
      <c r="A59" s="1" t="s">
        <v>639</v>
      </c>
      <c r="E59" s="27" t="s">
        <v>10135</v>
      </c>
    </row>
    <row r="60" ht="13">
      <c r="A60" s="1" t="s">
        <v>640</v>
      </c>
      <c r="E60" s="33" t="s">
        <v>10136</v>
      </c>
    </row>
    <row r="61" ht="262.5">
      <c r="A61" s="1" t="s">
        <v>642</v>
      </c>
      <c r="E61" s="27" t="s">
        <v>4641</v>
      </c>
    </row>
    <row r="62">
      <c r="A62" s="1" t="s">
        <v>633</v>
      </c>
      <c r="B62" s="1">
        <v>14</v>
      </c>
      <c r="C62" s="26" t="s">
        <v>10137</v>
      </c>
      <c r="D62" t="s">
        <v>635</v>
      </c>
      <c r="E62" s="27" t="s">
        <v>10138</v>
      </c>
      <c r="F62" s="28" t="s">
        <v>869</v>
      </c>
      <c r="G62" s="29">
        <v>28.050000000000001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10139</v>
      </c>
    </row>
    <row r="65" ht="275">
      <c r="A65" s="1" t="s">
        <v>642</v>
      </c>
      <c r="E65" s="27" t="s">
        <v>6487</v>
      </c>
    </row>
    <row r="66">
      <c r="A66" s="1" t="s">
        <v>633</v>
      </c>
      <c r="B66" s="1">
        <v>15</v>
      </c>
      <c r="C66" s="26" t="s">
        <v>10054</v>
      </c>
      <c r="D66" t="s">
        <v>635</v>
      </c>
      <c r="E66" s="27" t="s">
        <v>10055</v>
      </c>
      <c r="F66" s="28" t="s">
        <v>865</v>
      </c>
      <c r="G66" s="29">
        <v>100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10140</v>
      </c>
    </row>
    <row r="69" ht="37.5">
      <c r="A69" s="1" t="s">
        <v>642</v>
      </c>
      <c r="E69" s="27" t="s">
        <v>10057</v>
      </c>
    </row>
    <row r="70">
      <c r="A70" s="1" t="s">
        <v>633</v>
      </c>
      <c r="B70" s="1">
        <v>16</v>
      </c>
      <c r="C70" s="26" t="s">
        <v>3937</v>
      </c>
      <c r="D70" t="s">
        <v>635</v>
      </c>
      <c r="E70" s="27" t="s">
        <v>3938</v>
      </c>
      <c r="F70" s="28" t="s">
        <v>865</v>
      </c>
      <c r="G70" s="29">
        <v>2678</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10141</v>
      </c>
    </row>
    <row r="73" ht="25">
      <c r="A73" s="1" t="s">
        <v>642</v>
      </c>
      <c r="E73" s="27" t="s">
        <v>4597</v>
      </c>
    </row>
    <row r="74">
      <c r="A74" s="1" t="s">
        <v>633</v>
      </c>
      <c r="B74" s="1">
        <v>17</v>
      </c>
      <c r="C74" s="26" t="s">
        <v>4598</v>
      </c>
      <c r="D74" t="s">
        <v>635</v>
      </c>
      <c r="E74" s="27" t="s">
        <v>4599</v>
      </c>
      <c r="F74" s="28" t="s">
        <v>865</v>
      </c>
      <c r="G74" s="29">
        <v>1138.3299999999999</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10142</v>
      </c>
    </row>
    <row r="77" ht="37.5">
      <c r="A77" s="1" t="s">
        <v>642</v>
      </c>
      <c r="E77" s="27" t="s">
        <v>4601</v>
      </c>
    </row>
    <row r="78">
      <c r="A78" s="1" t="s">
        <v>633</v>
      </c>
      <c r="B78" s="1">
        <v>18</v>
      </c>
      <c r="C78" s="26" t="s">
        <v>10143</v>
      </c>
      <c r="D78" t="s">
        <v>635</v>
      </c>
      <c r="E78" s="27" t="s">
        <v>10144</v>
      </c>
      <c r="F78" s="28" t="s">
        <v>865</v>
      </c>
      <c r="G78" s="29">
        <v>100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10145</v>
      </c>
    </row>
    <row r="81" ht="37.5">
      <c r="A81" s="1" t="s">
        <v>642</v>
      </c>
      <c r="E81" s="27" t="s">
        <v>6262</v>
      </c>
    </row>
    <row r="82">
      <c r="A82" s="1" t="s">
        <v>633</v>
      </c>
      <c r="B82" s="1">
        <v>19</v>
      </c>
      <c r="C82" s="26" t="s">
        <v>4602</v>
      </c>
      <c r="D82" t="s">
        <v>635</v>
      </c>
      <c r="E82" s="27" t="s">
        <v>4603</v>
      </c>
      <c r="F82" s="28" t="s">
        <v>865</v>
      </c>
      <c r="G82" s="29">
        <v>1238.3299999999999</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10146</v>
      </c>
    </row>
    <row r="85" ht="25">
      <c r="A85" s="1" t="s">
        <v>642</v>
      </c>
      <c r="E85" s="27" t="s">
        <v>4604</v>
      </c>
    </row>
    <row r="86">
      <c r="A86" s="1" t="s">
        <v>633</v>
      </c>
      <c r="B86" s="1">
        <v>20</v>
      </c>
      <c r="C86" s="26" t="s">
        <v>4605</v>
      </c>
      <c r="D86" t="s">
        <v>635</v>
      </c>
      <c r="E86" s="27" t="s">
        <v>4606</v>
      </c>
      <c r="F86" s="28" t="s">
        <v>865</v>
      </c>
      <c r="G86" s="29">
        <v>1238.3299999999999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10147</v>
      </c>
    </row>
    <row r="89" ht="37.5">
      <c r="A89" s="1" t="s">
        <v>642</v>
      </c>
      <c r="E89" s="27" t="s">
        <v>4607</v>
      </c>
    </row>
    <row r="90">
      <c r="A90" s="1" t="s">
        <v>633</v>
      </c>
      <c r="B90" s="1">
        <v>21</v>
      </c>
      <c r="C90" s="26" t="s">
        <v>10061</v>
      </c>
      <c r="D90" t="s">
        <v>635</v>
      </c>
      <c r="E90" s="27" t="s">
        <v>10062</v>
      </c>
      <c r="F90" s="28" t="s">
        <v>865</v>
      </c>
      <c r="G90" s="29">
        <v>100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10140</v>
      </c>
    </row>
    <row r="93" ht="37.5">
      <c r="A93" s="1" t="s">
        <v>642</v>
      </c>
      <c r="E93" s="27" t="s">
        <v>4611</v>
      </c>
    </row>
    <row r="94">
      <c r="A94" s="1" t="s">
        <v>633</v>
      </c>
      <c r="B94" s="1">
        <v>22</v>
      </c>
      <c r="C94" s="26" t="s">
        <v>6127</v>
      </c>
      <c r="D94" t="s">
        <v>635</v>
      </c>
      <c r="E94" s="27" t="s">
        <v>4647</v>
      </c>
      <c r="F94" s="28" t="s">
        <v>869</v>
      </c>
      <c r="G94" s="29">
        <v>1043.0999999999999</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10120</v>
      </c>
    </row>
    <row r="97" ht="50">
      <c r="A97" s="1" t="s">
        <v>642</v>
      </c>
      <c r="E97" s="27" t="s">
        <v>4650</v>
      </c>
    </row>
    <row r="98" ht="13">
      <c r="A98" s="1" t="s">
        <v>630</v>
      </c>
      <c r="C98" s="22" t="s">
        <v>3123</v>
      </c>
      <c r="E98" s="23" t="s">
        <v>4687</v>
      </c>
      <c r="L98" s="24">
        <f>SUMIFS(L99:L106,A99:A106,"P")</f>
        <v>0</v>
      </c>
      <c r="M98" s="24">
        <f>SUMIFS(M99:M106,A99:A106,"P")</f>
        <v>0</v>
      </c>
      <c r="N98" s="25"/>
    </row>
    <row r="99">
      <c r="A99" s="1" t="s">
        <v>633</v>
      </c>
      <c r="B99" s="1">
        <v>23</v>
      </c>
      <c r="C99" s="26" t="s">
        <v>10148</v>
      </c>
      <c r="D99" t="s">
        <v>635</v>
      </c>
      <c r="E99" s="27" t="s">
        <v>10149</v>
      </c>
      <c r="F99" s="28" t="s">
        <v>869</v>
      </c>
      <c r="G99" s="29">
        <v>18.399999999999999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10150</v>
      </c>
    </row>
    <row r="102" ht="37.5">
      <c r="A102" s="1" t="s">
        <v>642</v>
      </c>
      <c r="E102" s="27" t="s">
        <v>6167</v>
      </c>
    </row>
    <row r="103">
      <c r="A103" s="1" t="s">
        <v>633</v>
      </c>
      <c r="B103" s="1">
        <v>24</v>
      </c>
      <c r="C103" s="26" t="s">
        <v>4710</v>
      </c>
      <c r="D103" t="s">
        <v>635</v>
      </c>
      <c r="E103" s="27" t="s">
        <v>4711</v>
      </c>
      <c r="F103" s="28" t="s">
        <v>869</v>
      </c>
      <c r="G103" s="29">
        <v>27.600000000000001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10151</v>
      </c>
    </row>
    <row r="106" ht="100">
      <c r="A106" s="1" t="s">
        <v>642</v>
      </c>
      <c r="E106" s="27" t="s">
        <v>4713</v>
      </c>
    </row>
    <row r="107" ht="13">
      <c r="A107" s="1" t="s">
        <v>630</v>
      </c>
      <c r="C107" s="22" t="s">
        <v>886</v>
      </c>
      <c r="E107" s="23" t="s">
        <v>4337</v>
      </c>
      <c r="L107" s="24">
        <f>SUMIFS(L108:L139,A108:A139,"P")</f>
        <v>0</v>
      </c>
      <c r="M107" s="24">
        <f>SUMIFS(M108:M139,A108:A139,"P")</f>
        <v>0</v>
      </c>
      <c r="N107" s="25"/>
    </row>
    <row r="108">
      <c r="A108" s="1" t="s">
        <v>633</v>
      </c>
      <c r="B108" s="1">
        <v>25</v>
      </c>
      <c r="C108" s="26" t="s">
        <v>10152</v>
      </c>
      <c r="D108" t="s">
        <v>635</v>
      </c>
      <c r="E108" s="27" t="s">
        <v>10153</v>
      </c>
      <c r="F108" s="28" t="s">
        <v>865</v>
      </c>
      <c r="G108" s="29">
        <v>38.700000000000003</v>
      </c>
      <c r="H108" s="28">
        <v>0</v>
      </c>
      <c r="I108" s="30">
        <f>ROUND(G108*H108,P4)</f>
        <v>0</v>
      </c>
      <c r="L108" s="31">
        <v>0</v>
      </c>
      <c r="M108" s="24">
        <f>ROUND(G108*L108,P4)</f>
        <v>0</v>
      </c>
      <c r="N108" s="25" t="s">
        <v>638</v>
      </c>
      <c r="O108" s="32">
        <f>M108*AA108</f>
        <v>0</v>
      </c>
      <c r="P108" s="1">
        <v>3</v>
      </c>
      <c r="AA108" s="1">
        <f>IF(P108=1,$O$3,IF(P108=2,$O$4,$O$5))</f>
        <v>0</v>
      </c>
    </row>
    <row r="109">
      <c r="A109" s="1" t="s">
        <v>639</v>
      </c>
      <c r="E109" s="27" t="s">
        <v>10154</v>
      </c>
    </row>
    <row r="110" ht="13">
      <c r="A110" s="1" t="s">
        <v>640</v>
      </c>
      <c r="E110" s="33" t="s">
        <v>10155</v>
      </c>
    </row>
    <row r="111" ht="125">
      <c r="A111" s="1" t="s">
        <v>642</v>
      </c>
      <c r="E111" s="27" t="s">
        <v>4732</v>
      </c>
    </row>
    <row r="112">
      <c r="A112" s="1" t="s">
        <v>633</v>
      </c>
      <c r="B112" s="1">
        <v>26</v>
      </c>
      <c r="C112" s="26" t="s">
        <v>10156</v>
      </c>
      <c r="D112" t="s">
        <v>635</v>
      </c>
      <c r="E112" s="27" t="s">
        <v>10157</v>
      </c>
      <c r="F112" s="28" t="s">
        <v>865</v>
      </c>
      <c r="G112" s="29">
        <v>2052.75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10158</v>
      </c>
    </row>
    <row r="115" ht="125">
      <c r="A115" s="1" t="s">
        <v>642</v>
      </c>
      <c r="E115" s="27" t="s">
        <v>4732</v>
      </c>
    </row>
    <row r="116">
      <c r="A116" s="1" t="s">
        <v>633</v>
      </c>
      <c r="B116" s="1">
        <v>27</v>
      </c>
      <c r="C116" s="26" t="s">
        <v>6342</v>
      </c>
      <c r="D116" t="s">
        <v>635</v>
      </c>
      <c r="E116" s="27" t="s">
        <v>6343</v>
      </c>
      <c r="F116" s="28" t="s">
        <v>865</v>
      </c>
      <c r="G116" s="29">
        <v>2580.5999999999999</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10159</v>
      </c>
    </row>
    <row r="119" ht="50">
      <c r="A119" s="1" t="s">
        <v>642</v>
      </c>
      <c r="E119" s="27" t="s">
        <v>6178</v>
      </c>
    </row>
    <row r="120">
      <c r="A120" s="1" t="s">
        <v>633</v>
      </c>
      <c r="B120" s="1">
        <v>28</v>
      </c>
      <c r="C120" s="26" t="s">
        <v>6179</v>
      </c>
      <c r="D120" t="s">
        <v>635</v>
      </c>
      <c r="E120" s="27" t="s">
        <v>6180</v>
      </c>
      <c r="F120" s="28" t="s">
        <v>865</v>
      </c>
      <c r="G120" s="29">
        <v>540</v>
      </c>
      <c r="H120" s="28">
        <v>0</v>
      </c>
      <c r="I120" s="30">
        <f>ROUND(G120*H120,P4)</f>
        <v>0</v>
      </c>
      <c r="L120" s="31">
        <v>0</v>
      </c>
      <c r="M120" s="24">
        <f>ROUND(G120*L120,P4)</f>
        <v>0</v>
      </c>
      <c r="N120" s="25" t="s">
        <v>638</v>
      </c>
      <c r="O120" s="32">
        <f>M120*AA120</f>
        <v>0</v>
      </c>
      <c r="P120" s="1">
        <v>3</v>
      </c>
      <c r="AA120" s="1">
        <f>IF(P120=1,$O$3,IF(P120=2,$O$4,$O$5))</f>
        <v>0</v>
      </c>
    </row>
    <row r="121">
      <c r="A121" s="1" t="s">
        <v>639</v>
      </c>
      <c r="E121" s="27" t="s">
        <v>10160</v>
      </c>
    </row>
    <row r="122" ht="13">
      <c r="A122" s="1" t="s">
        <v>640</v>
      </c>
      <c r="E122" s="33" t="s">
        <v>10161</v>
      </c>
    </row>
    <row r="123" ht="50">
      <c r="A123" s="1" t="s">
        <v>642</v>
      </c>
      <c r="E123" s="27" t="s">
        <v>6178</v>
      </c>
    </row>
    <row r="124">
      <c r="A124" s="1" t="s">
        <v>633</v>
      </c>
      <c r="B124" s="1">
        <v>29</v>
      </c>
      <c r="C124" s="26" t="s">
        <v>10162</v>
      </c>
      <c r="D124" t="s">
        <v>635</v>
      </c>
      <c r="E124" s="27" t="s">
        <v>10163</v>
      </c>
      <c r="F124" s="28" t="s">
        <v>865</v>
      </c>
      <c r="G124" s="29">
        <v>217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10164</v>
      </c>
    </row>
    <row r="127" ht="37.5">
      <c r="A127" s="1" t="s">
        <v>642</v>
      </c>
      <c r="E127" s="27" t="s">
        <v>5768</v>
      </c>
    </row>
    <row r="128">
      <c r="A128" s="1" t="s">
        <v>633</v>
      </c>
      <c r="B128" s="1">
        <v>30</v>
      </c>
      <c r="C128" s="26" t="s">
        <v>7398</v>
      </c>
      <c r="D128" t="s">
        <v>635</v>
      </c>
      <c r="E128" s="27" t="s">
        <v>7399</v>
      </c>
      <c r="F128" s="28" t="s">
        <v>865</v>
      </c>
      <c r="G128" s="29">
        <v>1955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10165</v>
      </c>
    </row>
    <row r="131" ht="50">
      <c r="A131" s="1" t="s">
        <v>642</v>
      </c>
      <c r="E131" s="27" t="s">
        <v>6289</v>
      </c>
    </row>
    <row r="132">
      <c r="A132" s="1" t="s">
        <v>633</v>
      </c>
      <c r="B132" s="1">
        <v>31</v>
      </c>
      <c r="C132" s="26" t="s">
        <v>10166</v>
      </c>
      <c r="D132" t="s">
        <v>635</v>
      </c>
      <c r="E132" s="27" t="s">
        <v>10167</v>
      </c>
      <c r="F132" s="28" t="s">
        <v>865</v>
      </c>
      <c r="G132" s="29">
        <v>1955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10168</v>
      </c>
    </row>
    <row r="135" ht="137.5">
      <c r="A135" s="1" t="s">
        <v>642</v>
      </c>
      <c r="E135" s="27" t="s">
        <v>6296</v>
      </c>
    </row>
    <row r="136">
      <c r="A136" s="1" t="s">
        <v>633</v>
      </c>
      <c r="B136" s="1">
        <v>32</v>
      </c>
      <c r="C136" s="26" t="s">
        <v>10169</v>
      </c>
      <c r="D136" t="s">
        <v>635</v>
      </c>
      <c r="E136" s="27" t="s">
        <v>10170</v>
      </c>
      <c r="F136" s="28" t="s">
        <v>865</v>
      </c>
      <c r="G136" s="29">
        <v>18</v>
      </c>
      <c r="H136" s="28">
        <v>0</v>
      </c>
      <c r="I136" s="30">
        <f>ROUND(G136*H136,P4)</f>
        <v>0</v>
      </c>
      <c r="L136" s="31">
        <v>0</v>
      </c>
      <c r="M136" s="24">
        <f>ROUND(G136*L136,P4)</f>
        <v>0</v>
      </c>
      <c r="N136" s="25" t="s">
        <v>638</v>
      </c>
      <c r="O136" s="32">
        <f>M136*AA136</f>
        <v>0</v>
      </c>
      <c r="P136" s="1">
        <v>3</v>
      </c>
      <c r="AA136" s="1">
        <f>IF(P136=1,$O$3,IF(P136=2,$O$4,$O$5))</f>
        <v>0</v>
      </c>
    </row>
    <row r="137">
      <c r="A137" s="1" t="s">
        <v>639</v>
      </c>
      <c r="E137" s="27" t="s">
        <v>10171</v>
      </c>
    </row>
    <row r="138" ht="13">
      <c r="A138" s="1" t="s">
        <v>640</v>
      </c>
      <c r="E138" s="33" t="s">
        <v>10172</v>
      </c>
    </row>
    <row r="139" ht="137.5">
      <c r="A139" s="1" t="s">
        <v>642</v>
      </c>
      <c r="E139" s="27" t="s">
        <v>10173</v>
      </c>
    </row>
    <row r="140" ht="13">
      <c r="A140" s="1" t="s">
        <v>630</v>
      </c>
      <c r="C140" s="22" t="s">
        <v>1889</v>
      </c>
      <c r="E140" s="23" t="s">
        <v>4497</v>
      </c>
      <c r="L140" s="24">
        <f>SUMIFS(L141:L180,A141:A180,"P")</f>
        <v>0</v>
      </c>
      <c r="M140" s="24">
        <f>SUMIFS(M141:M180,A141:A180,"P")</f>
        <v>0</v>
      </c>
      <c r="N140" s="25"/>
    </row>
    <row r="141">
      <c r="A141" s="1" t="s">
        <v>633</v>
      </c>
      <c r="B141" s="1">
        <v>33</v>
      </c>
      <c r="C141" s="26" t="s">
        <v>10174</v>
      </c>
      <c r="D141" t="s">
        <v>635</v>
      </c>
      <c r="E141" s="27" t="s">
        <v>10175</v>
      </c>
      <c r="F141" s="28" t="s">
        <v>659</v>
      </c>
      <c r="G141" s="29">
        <v>2</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7007</v>
      </c>
    </row>
    <row r="144" ht="62.5">
      <c r="A144" s="1" t="s">
        <v>642</v>
      </c>
      <c r="E144" s="27" t="s">
        <v>10176</v>
      </c>
    </row>
    <row r="145" ht="25">
      <c r="A145" s="1" t="s">
        <v>633</v>
      </c>
      <c r="B145" s="1">
        <v>34</v>
      </c>
      <c r="C145" s="26" t="s">
        <v>10084</v>
      </c>
      <c r="D145" t="s">
        <v>635</v>
      </c>
      <c r="E145" s="27" t="s">
        <v>10085</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7007</v>
      </c>
    </row>
    <row r="148" ht="25">
      <c r="A148" s="1" t="s">
        <v>642</v>
      </c>
      <c r="E148" s="27" t="s">
        <v>10087</v>
      </c>
    </row>
    <row r="149">
      <c r="A149" s="1" t="s">
        <v>633</v>
      </c>
      <c r="B149" s="1">
        <v>35</v>
      </c>
      <c r="C149" s="26" t="s">
        <v>9057</v>
      </c>
      <c r="D149" t="s">
        <v>635</v>
      </c>
      <c r="E149" s="27" t="s">
        <v>9058</v>
      </c>
      <c r="F149" s="28" t="s">
        <v>649</v>
      </c>
      <c r="G149" s="29">
        <v>10.5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10177</v>
      </c>
    </row>
    <row r="152" ht="62.5">
      <c r="A152" s="1" t="s">
        <v>642</v>
      </c>
      <c r="E152" s="27" t="s">
        <v>10178</v>
      </c>
    </row>
    <row r="153">
      <c r="A153" s="1" t="s">
        <v>633</v>
      </c>
      <c r="B153" s="1">
        <v>36</v>
      </c>
      <c r="C153" s="26" t="s">
        <v>8569</v>
      </c>
      <c r="D153" t="s">
        <v>635</v>
      </c>
      <c r="E153" s="27" t="s">
        <v>8570</v>
      </c>
      <c r="F153" s="28" t="s">
        <v>649</v>
      </c>
      <c r="G153" s="29">
        <v>15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10179</v>
      </c>
    </row>
    <row r="156" ht="62.5">
      <c r="A156" s="1" t="s">
        <v>642</v>
      </c>
      <c r="E156" s="27" t="s">
        <v>10178</v>
      </c>
    </row>
    <row r="157">
      <c r="A157" s="1" t="s">
        <v>633</v>
      </c>
      <c r="B157" s="1">
        <v>37</v>
      </c>
      <c r="C157" s="26" t="s">
        <v>10180</v>
      </c>
      <c r="D157" t="s">
        <v>635</v>
      </c>
      <c r="E157" s="27" t="s">
        <v>10181</v>
      </c>
      <c r="F157" s="28" t="s">
        <v>659</v>
      </c>
      <c r="G157" s="29">
        <v>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7007</v>
      </c>
    </row>
    <row r="160" ht="62.5">
      <c r="A160" s="1" t="s">
        <v>642</v>
      </c>
      <c r="E160" s="27" t="s">
        <v>10182</v>
      </c>
    </row>
    <row r="161">
      <c r="A161" s="1" t="s">
        <v>633</v>
      </c>
      <c r="B161" s="1">
        <v>38</v>
      </c>
      <c r="C161" s="26" t="s">
        <v>10183</v>
      </c>
      <c r="D161" t="s">
        <v>635</v>
      </c>
      <c r="E161" s="27" t="s">
        <v>10184</v>
      </c>
      <c r="F161" s="28" t="s">
        <v>659</v>
      </c>
      <c r="G161" s="29">
        <v>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7007</v>
      </c>
    </row>
    <row r="164" ht="62.5">
      <c r="A164" s="1" t="s">
        <v>642</v>
      </c>
      <c r="E164" s="27" t="s">
        <v>10182</v>
      </c>
    </row>
    <row r="165">
      <c r="A165" s="1" t="s">
        <v>633</v>
      </c>
      <c r="B165" s="1">
        <v>39</v>
      </c>
      <c r="C165" s="26" t="s">
        <v>10185</v>
      </c>
      <c r="D165" t="s">
        <v>635</v>
      </c>
      <c r="E165" s="27" t="s">
        <v>10186</v>
      </c>
      <c r="F165" s="28" t="s">
        <v>649</v>
      </c>
      <c r="G165" s="29">
        <v>5</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10187</v>
      </c>
    </row>
    <row r="168">
      <c r="A168" s="1" t="s">
        <v>642</v>
      </c>
      <c r="E168" s="27" t="s">
        <v>10188</v>
      </c>
    </row>
    <row r="169">
      <c r="A169" s="1" t="s">
        <v>633</v>
      </c>
      <c r="B169" s="1">
        <v>40</v>
      </c>
      <c r="C169" s="26" t="s">
        <v>10189</v>
      </c>
      <c r="D169" t="s">
        <v>635</v>
      </c>
      <c r="E169" s="27" t="s">
        <v>10190</v>
      </c>
      <c r="F169" s="28" t="s">
        <v>649</v>
      </c>
      <c r="G169" s="29">
        <v>5</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10187</v>
      </c>
    </row>
    <row r="172" ht="37.5">
      <c r="A172" s="1" t="s">
        <v>642</v>
      </c>
      <c r="E172" s="27" t="s">
        <v>7925</v>
      </c>
    </row>
    <row r="173">
      <c r="A173" s="1" t="s">
        <v>633</v>
      </c>
      <c r="B173" s="1">
        <v>41</v>
      </c>
      <c r="C173" s="26" t="s">
        <v>10191</v>
      </c>
      <c r="D173" t="s">
        <v>635</v>
      </c>
      <c r="E173" s="27" t="s">
        <v>10192</v>
      </c>
      <c r="F173" s="28" t="s">
        <v>649</v>
      </c>
      <c r="G173" s="29">
        <v>26</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10193</v>
      </c>
    </row>
    <row r="176" ht="75">
      <c r="A176" s="1" t="s">
        <v>642</v>
      </c>
      <c r="E176" s="27" t="s">
        <v>10194</v>
      </c>
    </row>
    <row r="177">
      <c r="A177" s="1" t="s">
        <v>633</v>
      </c>
      <c r="B177" s="1">
        <v>42</v>
      </c>
      <c r="C177" s="26" t="s">
        <v>5207</v>
      </c>
      <c r="D177" t="s">
        <v>635</v>
      </c>
      <c r="E177" s="27" t="s">
        <v>5208</v>
      </c>
      <c r="F177" s="28" t="s">
        <v>649</v>
      </c>
      <c r="G177" s="29">
        <v>275</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10195</v>
      </c>
    </row>
    <row r="180" ht="87.5">
      <c r="A180" s="1" t="s">
        <v>642</v>
      </c>
      <c r="E180" s="27" t="s">
        <v>4774</v>
      </c>
    </row>
    <row r="181" ht="13">
      <c r="A181" s="1" t="s">
        <v>630</v>
      </c>
      <c r="C181" s="22" t="s">
        <v>1724</v>
      </c>
      <c r="E181" s="23" t="s">
        <v>1725</v>
      </c>
      <c r="L181" s="24">
        <f>SUMIFS(L182:L201,A182:A201,"P")</f>
        <v>0</v>
      </c>
      <c r="M181" s="24">
        <f>SUMIFS(M182:M201,A182:A201,"P")</f>
        <v>0</v>
      </c>
      <c r="N181" s="25"/>
    </row>
    <row r="182" ht="25">
      <c r="A182" s="1" t="s">
        <v>633</v>
      </c>
      <c r="B182" s="1">
        <v>43</v>
      </c>
      <c r="C182" s="26" t="s">
        <v>1726</v>
      </c>
      <c r="D182" t="s">
        <v>1727</v>
      </c>
      <c r="E182" s="27" t="s">
        <v>1728</v>
      </c>
      <c r="F182" s="28" t="s">
        <v>1729</v>
      </c>
      <c r="G182" s="29">
        <v>167.24000000000001</v>
      </c>
      <c r="H182" s="28">
        <v>0</v>
      </c>
      <c r="I182" s="30">
        <f>ROUND(G182*H182,P4)</f>
        <v>0</v>
      </c>
      <c r="L182" s="31">
        <v>0</v>
      </c>
      <c r="M182" s="24">
        <f>ROUND(G182*L182,P4)</f>
        <v>0</v>
      </c>
      <c r="N182" s="25" t="s">
        <v>1730</v>
      </c>
      <c r="O182" s="32">
        <f>M182*AA182</f>
        <v>0</v>
      </c>
      <c r="P182" s="1">
        <v>3</v>
      </c>
      <c r="AA182" s="1">
        <f>IF(P182=1,$O$3,IF(P182=2,$O$4,$O$5))</f>
        <v>0</v>
      </c>
    </row>
    <row r="183" ht="25">
      <c r="A183" s="1" t="s">
        <v>639</v>
      </c>
      <c r="E183" s="27" t="s">
        <v>1731</v>
      </c>
    </row>
    <row r="184" ht="13">
      <c r="A184" s="1" t="s">
        <v>640</v>
      </c>
      <c r="E184" s="33" t="s">
        <v>10196</v>
      </c>
    </row>
    <row r="185" ht="187.5">
      <c r="A185" s="1" t="s">
        <v>642</v>
      </c>
      <c r="E185" s="27" t="s">
        <v>3628</v>
      </c>
    </row>
    <row r="186" ht="25">
      <c r="A186" s="1" t="s">
        <v>633</v>
      </c>
      <c r="B186" s="1">
        <v>44</v>
      </c>
      <c r="C186" s="26" t="s">
        <v>2147</v>
      </c>
      <c r="D186" t="s">
        <v>2148</v>
      </c>
      <c r="E186" s="27" t="s">
        <v>2149</v>
      </c>
      <c r="F186" s="28" t="s">
        <v>1729</v>
      </c>
      <c r="G186" s="29">
        <v>15.720000000000001</v>
      </c>
      <c r="H186" s="28">
        <v>0</v>
      </c>
      <c r="I186" s="30">
        <f>ROUND(G186*H186,P4)</f>
        <v>0</v>
      </c>
      <c r="L186" s="31">
        <v>0</v>
      </c>
      <c r="M186" s="24">
        <f>ROUND(G186*L186,P4)</f>
        <v>0</v>
      </c>
      <c r="N186" s="25" t="s">
        <v>1730</v>
      </c>
      <c r="O186" s="32">
        <f>M186*AA186</f>
        <v>0</v>
      </c>
      <c r="P186" s="1">
        <v>3</v>
      </c>
      <c r="AA186" s="1">
        <f>IF(P186=1,$O$3,IF(P186=2,$O$4,$O$5))</f>
        <v>0</v>
      </c>
    </row>
    <row r="187" ht="25">
      <c r="A187" s="1" t="s">
        <v>639</v>
      </c>
      <c r="E187" s="27" t="s">
        <v>1731</v>
      </c>
    </row>
    <row r="188" ht="13">
      <c r="A188" s="1" t="s">
        <v>640</v>
      </c>
      <c r="E188" s="33" t="s">
        <v>10197</v>
      </c>
    </row>
    <row r="189" ht="187.5">
      <c r="A189" s="1" t="s">
        <v>642</v>
      </c>
      <c r="E189" s="27" t="s">
        <v>4011</v>
      </c>
    </row>
    <row r="190" ht="25">
      <c r="A190" s="1" t="s">
        <v>633</v>
      </c>
      <c r="B190" s="1">
        <v>45</v>
      </c>
      <c r="C190" s="26" t="s">
        <v>1796</v>
      </c>
      <c r="D190" t="s">
        <v>1797</v>
      </c>
      <c r="E190" s="27" t="s">
        <v>1798</v>
      </c>
      <c r="F190" s="28" t="s">
        <v>1729</v>
      </c>
      <c r="G190" s="29">
        <v>0.5</v>
      </c>
      <c r="H190" s="28">
        <v>0</v>
      </c>
      <c r="I190" s="30">
        <f>ROUND(G190*H190,P4)</f>
        <v>0</v>
      </c>
      <c r="L190" s="31">
        <v>0</v>
      </c>
      <c r="M190" s="24">
        <f>ROUND(G190*L190,P4)</f>
        <v>0</v>
      </c>
      <c r="N190" s="25" t="s">
        <v>1730</v>
      </c>
      <c r="O190" s="32">
        <f>M190*AA190</f>
        <v>0</v>
      </c>
      <c r="P190" s="1">
        <v>3</v>
      </c>
      <c r="AA190" s="1">
        <f>IF(P190=1,$O$3,IF(P190=2,$O$4,$O$5))</f>
        <v>0</v>
      </c>
    </row>
    <row r="191" ht="25">
      <c r="A191" s="1" t="s">
        <v>639</v>
      </c>
      <c r="E191" s="27" t="s">
        <v>1731</v>
      </c>
    </row>
    <row r="192" ht="13">
      <c r="A192" s="1" t="s">
        <v>640</v>
      </c>
      <c r="E192" s="33" t="s">
        <v>10198</v>
      </c>
    </row>
    <row r="193" ht="187.5">
      <c r="A193" s="1" t="s">
        <v>642</v>
      </c>
      <c r="E193" s="27" t="s">
        <v>3633</v>
      </c>
    </row>
    <row r="194" ht="25">
      <c r="A194" s="1" t="s">
        <v>633</v>
      </c>
      <c r="B194" s="1">
        <v>46</v>
      </c>
      <c r="C194" s="26" t="s">
        <v>5216</v>
      </c>
      <c r="D194" t="s">
        <v>5217</v>
      </c>
      <c r="E194" s="27" t="s">
        <v>5218</v>
      </c>
      <c r="F194" s="28" t="s">
        <v>1729</v>
      </c>
      <c r="G194" s="29">
        <v>25.492999999999999</v>
      </c>
      <c r="H194" s="28">
        <v>0</v>
      </c>
      <c r="I194" s="30">
        <f>ROUND(G194*H194,P4)</f>
        <v>0</v>
      </c>
      <c r="L194" s="31">
        <v>0</v>
      </c>
      <c r="M194" s="24">
        <f>ROUND(G194*L194,P4)</f>
        <v>0</v>
      </c>
      <c r="N194" s="25" t="s">
        <v>1730</v>
      </c>
      <c r="O194" s="32">
        <f>M194*AA194</f>
        <v>0</v>
      </c>
      <c r="P194" s="1">
        <v>3</v>
      </c>
      <c r="AA194" s="1">
        <f>IF(P194=1,$O$3,IF(P194=2,$O$4,$O$5))</f>
        <v>0</v>
      </c>
    </row>
    <row r="195" ht="25">
      <c r="A195" s="1" t="s">
        <v>639</v>
      </c>
      <c r="E195" s="27" t="s">
        <v>1731</v>
      </c>
    </row>
    <row r="196" ht="13">
      <c r="A196" s="1" t="s">
        <v>640</v>
      </c>
      <c r="E196" s="33" t="s">
        <v>10199</v>
      </c>
    </row>
    <row r="197" ht="187.5">
      <c r="A197" s="1" t="s">
        <v>642</v>
      </c>
      <c r="E197" s="27" t="s">
        <v>3633</v>
      </c>
    </row>
    <row r="198" ht="25">
      <c r="A198" s="1" t="s">
        <v>633</v>
      </c>
      <c r="B198" s="1">
        <v>47</v>
      </c>
      <c r="C198" s="26" t="s">
        <v>10200</v>
      </c>
      <c r="D198" t="s">
        <v>10201</v>
      </c>
      <c r="E198" s="27" t="s">
        <v>10202</v>
      </c>
      <c r="F198" s="28" t="s">
        <v>1729</v>
      </c>
      <c r="G198" s="29">
        <v>1.2</v>
      </c>
      <c r="H198" s="28">
        <v>0</v>
      </c>
      <c r="I198" s="30">
        <f>ROUND(G198*H198,P4)</f>
        <v>0</v>
      </c>
      <c r="L198" s="31">
        <v>0</v>
      </c>
      <c r="M198" s="24">
        <f>ROUND(G198*L198,P4)</f>
        <v>0</v>
      </c>
      <c r="N198" s="25" t="s">
        <v>1730</v>
      </c>
      <c r="O198" s="32">
        <f>M198*AA198</f>
        <v>0</v>
      </c>
      <c r="P198" s="1">
        <v>3</v>
      </c>
      <c r="AA198" s="1">
        <f>IF(P198=1,$O$3,IF(P198=2,$O$4,$O$5))</f>
        <v>0</v>
      </c>
    </row>
    <row r="199" ht="25">
      <c r="A199" s="1" t="s">
        <v>639</v>
      </c>
      <c r="E199" s="27" t="s">
        <v>1731</v>
      </c>
    </row>
    <row r="200" ht="13">
      <c r="A200" s="1" t="s">
        <v>640</v>
      </c>
      <c r="E200" s="33" t="s">
        <v>10203</v>
      </c>
    </row>
    <row r="201" ht="187.5">
      <c r="A201" s="1" t="s">
        <v>642</v>
      </c>
      <c r="E201" s="27" t="s">
        <v>10204</v>
      </c>
    </row>
  </sheetData>
  <sheetProtection sheet="1" objects="1" scenarios="1" spinCount="100000" saltValue="2Wkg/9HtrHFhIciYWUG/ppv0nkL2qprBbIhB5a2E+29h7VadfhlKVzYwXDTyp3pNjBVDM5NxDi4tfiY/UzIvyQ==" hashValue="uzEy6F9fcb2e0Tab2dOwokgZyNL9CNyQbGmPLuznZHbZXaQxBexpv2zgJrqlT422+GQBu041OZAULiXx8v733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COUNTIFS(L8:L129,"=0",A8:A129,"P")+COUNTIFS(L8:L129,"",A8:A129,"P")+SUM(Q8:Q129)</f>
        <v>0</v>
      </c>
    </row>
    <row r="8" ht="13">
      <c r="A8" s="1" t="s">
        <v>628</v>
      </c>
      <c r="C8" s="22" t="s">
        <v>10205</v>
      </c>
      <c r="E8" s="23" t="s">
        <v>423</v>
      </c>
      <c r="L8" s="24">
        <f>L9+L66+L99+L116</f>
        <v>0</v>
      </c>
      <c r="M8" s="24">
        <f>M9+M66+M99+M116</f>
        <v>0</v>
      </c>
      <c r="N8" s="25"/>
    </row>
    <row r="9" ht="13">
      <c r="A9" s="1" t="s">
        <v>630</v>
      </c>
      <c r="C9" s="22" t="s">
        <v>861</v>
      </c>
      <c r="E9" s="23" t="s">
        <v>1388</v>
      </c>
      <c r="L9" s="24">
        <f>SUMIFS(L10:L65,A10:A65,"P")</f>
        <v>0</v>
      </c>
      <c r="M9" s="24">
        <f>SUMIFS(M10:M65,A10:A65,"P")</f>
        <v>0</v>
      </c>
      <c r="N9" s="25"/>
    </row>
    <row r="10" ht="25">
      <c r="A10" s="1" t="s">
        <v>633</v>
      </c>
      <c r="B10" s="1">
        <v>1</v>
      </c>
      <c r="C10" s="26" t="s">
        <v>6330</v>
      </c>
      <c r="D10" t="s">
        <v>635</v>
      </c>
      <c r="E10" s="27" t="s">
        <v>7376</v>
      </c>
      <c r="F10" s="28" t="s">
        <v>869</v>
      </c>
      <c r="G10" s="29">
        <v>33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10206</v>
      </c>
    </row>
    <row r="13" ht="62.5">
      <c r="A13" s="1" t="s">
        <v>642</v>
      </c>
      <c r="E13" s="27" t="s">
        <v>7375</v>
      </c>
    </row>
    <row r="14">
      <c r="A14" s="1" t="s">
        <v>633</v>
      </c>
      <c r="B14" s="1">
        <v>2</v>
      </c>
      <c r="C14" s="26" t="s">
        <v>7378</v>
      </c>
      <c r="D14" t="s">
        <v>635</v>
      </c>
      <c r="E14" s="27" t="s">
        <v>10038</v>
      </c>
      <c r="F14" s="28" t="s">
        <v>869</v>
      </c>
      <c r="G14" s="29">
        <v>45</v>
      </c>
      <c r="H14" s="28">
        <v>0</v>
      </c>
      <c r="I14" s="30">
        <f>ROUND(G14*H14,P4)</f>
        <v>0</v>
      </c>
      <c r="L14" s="31">
        <v>0</v>
      </c>
      <c r="M14" s="24">
        <f>ROUND(G14*L14,P4)</f>
        <v>0</v>
      </c>
      <c r="N14" s="25" t="s">
        <v>638</v>
      </c>
      <c r="O14" s="32">
        <f>M14*AA14</f>
        <v>0</v>
      </c>
      <c r="P14" s="1">
        <v>3</v>
      </c>
      <c r="AA14" s="1">
        <f>IF(P14=1,$O$3,IF(P14=2,$O$4,$O$5))</f>
        <v>0</v>
      </c>
    </row>
    <row r="15">
      <c r="A15" s="1" t="s">
        <v>639</v>
      </c>
      <c r="E15" s="27" t="s">
        <v>10039</v>
      </c>
    </row>
    <row r="16" ht="13">
      <c r="A16" s="1" t="s">
        <v>640</v>
      </c>
      <c r="E16" s="33" t="s">
        <v>10207</v>
      </c>
    </row>
    <row r="17" ht="25">
      <c r="A17" s="1" t="s">
        <v>642</v>
      </c>
      <c r="E17" s="27" t="s">
        <v>4616</v>
      </c>
    </row>
    <row r="18">
      <c r="A18" s="1" t="s">
        <v>633</v>
      </c>
      <c r="B18" s="1">
        <v>3</v>
      </c>
      <c r="C18" s="26" t="s">
        <v>5377</v>
      </c>
      <c r="D18" t="s">
        <v>635</v>
      </c>
      <c r="E18" s="27" t="s">
        <v>5378</v>
      </c>
      <c r="F18" s="28" t="s">
        <v>869</v>
      </c>
      <c r="G18" s="29">
        <v>45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10208</v>
      </c>
    </row>
    <row r="21">
      <c r="A21" s="1" t="s">
        <v>642</v>
      </c>
      <c r="E21" s="27" t="s">
        <v>5380</v>
      </c>
    </row>
    <row r="22">
      <c r="A22" s="1" t="s">
        <v>633</v>
      </c>
      <c r="B22" s="1">
        <v>4</v>
      </c>
      <c r="C22" s="26" t="s">
        <v>10042</v>
      </c>
      <c r="D22" t="s">
        <v>635</v>
      </c>
      <c r="E22" s="27" t="s">
        <v>10043</v>
      </c>
      <c r="F22" s="28" t="s">
        <v>869</v>
      </c>
      <c r="G22" s="29">
        <v>381.10000000000002</v>
      </c>
      <c r="H22" s="28">
        <v>0</v>
      </c>
      <c r="I22" s="30">
        <f>ROUND(G22*H22,P4)</f>
        <v>0</v>
      </c>
      <c r="L22" s="31">
        <v>0</v>
      </c>
      <c r="M22" s="24">
        <f>ROUND(G22*L22,P4)</f>
        <v>0</v>
      </c>
      <c r="N22" s="25" t="s">
        <v>638</v>
      </c>
      <c r="O22" s="32">
        <f>M22*AA22</f>
        <v>0</v>
      </c>
      <c r="P22" s="1">
        <v>3</v>
      </c>
      <c r="AA22" s="1">
        <f>IF(P22=1,$O$3,IF(P22=2,$O$4,$O$5))</f>
        <v>0</v>
      </c>
    </row>
    <row r="23" ht="62.5">
      <c r="A23" s="1" t="s">
        <v>639</v>
      </c>
      <c r="E23" s="27" t="s">
        <v>10209</v>
      </c>
    </row>
    <row r="24" ht="52">
      <c r="A24" s="1" t="s">
        <v>640</v>
      </c>
      <c r="E24" s="33" t="s">
        <v>10210</v>
      </c>
    </row>
    <row r="25" ht="362.5">
      <c r="A25" s="1" t="s">
        <v>642</v>
      </c>
      <c r="E25" s="27" t="s">
        <v>7386</v>
      </c>
    </row>
    <row r="26">
      <c r="A26" s="1" t="s">
        <v>633</v>
      </c>
      <c r="B26" s="1">
        <v>5</v>
      </c>
      <c r="C26" s="26" t="s">
        <v>5381</v>
      </c>
      <c r="D26" t="s">
        <v>635</v>
      </c>
      <c r="E26" s="27" t="s">
        <v>5382</v>
      </c>
      <c r="F26" s="28" t="s">
        <v>869</v>
      </c>
      <c r="G26" s="29">
        <v>11.25</v>
      </c>
      <c r="H26" s="28">
        <v>0</v>
      </c>
      <c r="I26" s="30">
        <f>ROUND(G26*H26,P4)</f>
        <v>0</v>
      </c>
      <c r="L26" s="31">
        <v>0</v>
      </c>
      <c r="M26" s="24">
        <f>ROUND(G26*L26,P4)</f>
        <v>0</v>
      </c>
      <c r="N26" s="25" t="s">
        <v>638</v>
      </c>
      <c r="O26" s="32">
        <f>M26*AA26</f>
        <v>0</v>
      </c>
      <c r="P26" s="1">
        <v>3</v>
      </c>
      <c r="AA26" s="1">
        <f>IF(P26=1,$O$3,IF(P26=2,$O$4,$O$5))</f>
        <v>0</v>
      </c>
    </row>
    <row r="27">
      <c r="A27" s="1" t="s">
        <v>639</v>
      </c>
      <c r="E27" s="27" t="s">
        <v>10211</v>
      </c>
    </row>
    <row r="28" ht="13">
      <c r="A28" s="1" t="s">
        <v>640</v>
      </c>
      <c r="E28" s="33" t="s">
        <v>10212</v>
      </c>
    </row>
    <row r="29" ht="362.5">
      <c r="A29" s="1" t="s">
        <v>642</v>
      </c>
      <c r="E29" s="27" t="s">
        <v>5384</v>
      </c>
    </row>
    <row r="30">
      <c r="A30" s="1" t="s">
        <v>633</v>
      </c>
      <c r="B30" s="1">
        <v>6</v>
      </c>
      <c r="C30" s="26" t="s">
        <v>6697</v>
      </c>
      <c r="D30" t="s">
        <v>635</v>
      </c>
      <c r="E30" s="27" t="s">
        <v>7387</v>
      </c>
      <c r="F30" s="28" t="s">
        <v>869</v>
      </c>
      <c r="G30" s="29">
        <v>258.10000000000002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10213</v>
      </c>
    </row>
    <row r="33" ht="300">
      <c r="A33" s="1" t="s">
        <v>642</v>
      </c>
      <c r="E33" s="27" t="s">
        <v>7388</v>
      </c>
    </row>
    <row r="34">
      <c r="A34" s="1" t="s">
        <v>633</v>
      </c>
      <c r="B34" s="1">
        <v>7</v>
      </c>
      <c r="C34" s="26" t="s">
        <v>6861</v>
      </c>
      <c r="D34" t="s">
        <v>635</v>
      </c>
      <c r="E34" s="27" t="s">
        <v>6862</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5743</v>
      </c>
    </row>
    <row r="37" ht="262.5">
      <c r="A37" s="1" t="s">
        <v>642</v>
      </c>
      <c r="E37" s="27" t="s">
        <v>4641</v>
      </c>
    </row>
    <row r="38">
      <c r="A38" s="1" t="s">
        <v>633</v>
      </c>
      <c r="B38" s="1">
        <v>8</v>
      </c>
      <c r="C38" s="26" t="s">
        <v>4582</v>
      </c>
      <c r="D38" t="s">
        <v>635</v>
      </c>
      <c r="E38" s="27" t="s">
        <v>4583</v>
      </c>
      <c r="F38" s="28" t="s">
        <v>869</v>
      </c>
      <c r="G38" s="29">
        <v>213</v>
      </c>
      <c r="H38" s="28">
        <v>0</v>
      </c>
      <c r="I38" s="30">
        <f>ROUND(G38*H38,P4)</f>
        <v>0</v>
      </c>
      <c r="L38" s="31">
        <v>0</v>
      </c>
      <c r="M38" s="24">
        <f>ROUND(G38*L38,P4)</f>
        <v>0</v>
      </c>
      <c r="N38" s="25" t="s">
        <v>638</v>
      </c>
      <c r="O38" s="32">
        <f>M38*AA38</f>
        <v>0</v>
      </c>
      <c r="P38" s="1">
        <v>3</v>
      </c>
      <c r="AA38" s="1">
        <f>IF(P38=1,$O$3,IF(P38=2,$O$4,$O$5))</f>
        <v>0</v>
      </c>
    </row>
    <row r="39">
      <c r="A39" s="1" t="s">
        <v>639</v>
      </c>
      <c r="E39" s="27" t="s">
        <v>7389</v>
      </c>
    </row>
    <row r="40" ht="13">
      <c r="A40" s="1" t="s">
        <v>640</v>
      </c>
      <c r="E40" s="33" t="s">
        <v>10214</v>
      </c>
    </row>
    <row r="41" ht="200">
      <c r="A41" s="1" t="s">
        <v>642</v>
      </c>
      <c r="E41" s="27" t="s">
        <v>10215</v>
      </c>
    </row>
    <row r="42" ht="25">
      <c r="A42" s="1" t="s">
        <v>633</v>
      </c>
      <c r="B42" s="1">
        <v>9</v>
      </c>
      <c r="C42" s="26" t="s">
        <v>10133</v>
      </c>
      <c r="D42" t="s">
        <v>635</v>
      </c>
      <c r="E42" s="27" t="s">
        <v>10134</v>
      </c>
      <c r="F42" s="28" t="s">
        <v>869</v>
      </c>
      <c r="G42" s="29">
        <v>212.09999999999999</v>
      </c>
      <c r="H42" s="28">
        <v>0</v>
      </c>
      <c r="I42" s="30">
        <f>ROUND(G42*H42,P4)</f>
        <v>0</v>
      </c>
      <c r="L42" s="31">
        <v>0</v>
      </c>
      <c r="M42" s="24">
        <f>ROUND(G42*L42,P4)</f>
        <v>0</v>
      </c>
      <c r="N42" s="25" t="s">
        <v>638</v>
      </c>
      <c r="O42" s="32">
        <f>M42*AA42</f>
        <v>0</v>
      </c>
      <c r="P42" s="1">
        <v>3</v>
      </c>
      <c r="AA42" s="1">
        <f>IF(P42=1,$O$3,IF(P42=2,$O$4,$O$5))</f>
        <v>0</v>
      </c>
    </row>
    <row r="43">
      <c r="A43" s="1" t="s">
        <v>639</v>
      </c>
      <c r="E43" s="27" t="s">
        <v>10216</v>
      </c>
    </row>
    <row r="44" ht="13">
      <c r="A44" s="1" t="s">
        <v>640</v>
      </c>
      <c r="E44" s="33" t="s">
        <v>10217</v>
      </c>
    </row>
    <row r="45" ht="262.5">
      <c r="A45" s="1" t="s">
        <v>642</v>
      </c>
      <c r="E45" s="27" t="s">
        <v>4641</v>
      </c>
    </row>
    <row r="46">
      <c r="A46" s="1" t="s">
        <v>633</v>
      </c>
      <c r="B46" s="1">
        <v>10</v>
      </c>
      <c r="C46" s="26" t="s">
        <v>3937</v>
      </c>
      <c r="D46" t="s">
        <v>635</v>
      </c>
      <c r="E46" s="27" t="s">
        <v>3938</v>
      </c>
      <c r="F46" s="28" t="s">
        <v>865</v>
      </c>
      <c r="G46" s="29">
        <v>707</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10218</v>
      </c>
    </row>
    <row r="49" ht="25">
      <c r="A49" s="1" t="s">
        <v>642</v>
      </c>
      <c r="E49" s="27" t="s">
        <v>4597</v>
      </c>
    </row>
    <row r="50">
      <c r="A50" s="1" t="s">
        <v>633</v>
      </c>
      <c r="B50" s="1">
        <v>11</v>
      </c>
      <c r="C50" s="26" t="s">
        <v>4598</v>
      </c>
      <c r="D50" t="s">
        <v>635</v>
      </c>
      <c r="E50" s="27" t="s">
        <v>4599</v>
      </c>
      <c r="F50" s="28" t="s">
        <v>865</v>
      </c>
      <c r="G50" s="29">
        <v>300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10219</v>
      </c>
    </row>
    <row r="53" ht="37.5">
      <c r="A53" s="1" t="s">
        <v>642</v>
      </c>
      <c r="E53" s="27" t="s">
        <v>4601</v>
      </c>
    </row>
    <row r="54">
      <c r="A54" s="1" t="s">
        <v>633</v>
      </c>
      <c r="B54" s="1">
        <v>12</v>
      </c>
      <c r="C54" s="26" t="s">
        <v>4602</v>
      </c>
      <c r="D54" t="s">
        <v>635</v>
      </c>
      <c r="E54" s="27" t="s">
        <v>4603</v>
      </c>
      <c r="F54" s="28" t="s">
        <v>865</v>
      </c>
      <c r="G54" s="29">
        <v>300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10219</v>
      </c>
    </row>
    <row r="57" ht="25">
      <c r="A57" s="1" t="s">
        <v>642</v>
      </c>
      <c r="E57" s="27" t="s">
        <v>4604</v>
      </c>
    </row>
    <row r="58">
      <c r="A58" s="1" t="s">
        <v>633</v>
      </c>
      <c r="B58" s="1">
        <v>13</v>
      </c>
      <c r="C58" s="26" t="s">
        <v>4605</v>
      </c>
      <c r="D58" t="s">
        <v>635</v>
      </c>
      <c r="E58" s="27" t="s">
        <v>4606</v>
      </c>
      <c r="F58" s="28" t="s">
        <v>865</v>
      </c>
      <c r="G58" s="29">
        <v>300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10219</v>
      </c>
    </row>
    <row r="61" ht="37.5">
      <c r="A61" s="1" t="s">
        <v>642</v>
      </c>
      <c r="E61" s="27" t="s">
        <v>4607</v>
      </c>
    </row>
    <row r="62">
      <c r="A62" s="1" t="s">
        <v>633</v>
      </c>
      <c r="B62" s="1">
        <v>14</v>
      </c>
      <c r="C62" s="26" t="s">
        <v>6127</v>
      </c>
      <c r="D62" t="s">
        <v>635</v>
      </c>
      <c r="E62" s="27" t="s">
        <v>4647</v>
      </c>
      <c r="F62" s="28" t="s">
        <v>869</v>
      </c>
      <c r="G62" s="29">
        <v>45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10220</v>
      </c>
    </row>
    <row r="65" ht="50">
      <c r="A65" s="1" t="s">
        <v>642</v>
      </c>
      <c r="E65" s="27" t="s">
        <v>4650</v>
      </c>
    </row>
    <row r="66" ht="13">
      <c r="A66" s="1" t="s">
        <v>630</v>
      </c>
      <c r="C66" s="22" t="s">
        <v>886</v>
      </c>
      <c r="E66" s="23" t="s">
        <v>4337</v>
      </c>
      <c r="L66" s="24">
        <f>SUMIFS(L67:L98,A67:A98,"P")</f>
        <v>0</v>
      </c>
      <c r="M66" s="24">
        <f>SUMIFS(M67:M98,A67:A98,"P")</f>
        <v>0</v>
      </c>
      <c r="N66" s="25"/>
    </row>
    <row r="67">
      <c r="A67" s="1" t="s">
        <v>633</v>
      </c>
      <c r="B67" s="1">
        <v>15</v>
      </c>
      <c r="C67" s="26" t="s">
        <v>10156</v>
      </c>
      <c r="D67" t="s">
        <v>635</v>
      </c>
      <c r="E67" s="27" t="s">
        <v>10157</v>
      </c>
      <c r="F67" s="28" t="s">
        <v>865</v>
      </c>
      <c r="G67" s="29">
        <v>522.89999999999998</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10221</v>
      </c>
    </row>
    <row r="70" ht="125">
      <c r="A70" s="1" t="s">
        <v>642</v>
      </c>
      <c r="E70" s="27" t="s">
        <v>4732</v>
      </c>
    </row>
    <row r="71">
      <c r="A71" s="1" t="s">
        <v>633</v>
      </c>
      <c r="B71" s="1">
        <v>16</v>
      </c>
      <c r="C71" s="26" t="s">
        <v>6342</v>
      </c>
      <c r="D71" t="s">
        <v>635</v>
      </c>
      <c r="E71" s="27" t="s">
        <v>6343</v>
      </c>
      <c r="F71" s="28" t="s">
        <v>865</v>
      </c>
      <c r="G71" s="29">
        <v>711.36000000000001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10222</v>
      </c>
    </row>
    <row r="74" ht="50">
      <c r="A74" s="1" t="s">
        <v>642</v>
      </c>
      <c r="E74" s="27" t="s">
        <v>6178</v>
      </c>
    </row>
    <row r="75">
      <c r="A75" s="1" t="s">
        <v>633</v>
      </c>
      <c r="B75" s="1">
        <v>17</v>
      </c>
      <c r="C75" s="26" t="s">
        <v>10162</v>
      </c>
      <c r="D75" t="s">
        <v>635</v>
      </c>
      <c r="E75" s="27" t="s">
        <v>10163</v>
      </c>
      <c r="F75" s="28" t="s">
        <v>865</v>
      </c>
      <c r="G75" s="29">
        <v>224</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10223</v>
      </c>
    </row>
    <row r="78" ht="37.5">
      <c r="A78" s="1" t="s">
        <v>642</v>
      </c>
      <c r="E78" s="27" t="s">
        <v>5768</v>
      </c>
    </row>
    <row r="79">
      <c r="A79" s="1" t="s">
        <v>633</v>
      </c>
      <c r="B79" s="1">
        <v>18</v>
      </c>
      <c r="C79" s="26" t="s">
        <v>7398</v>
      </c>
      <c r="D79" t="s">
        <v>635</v>
      </c>
      <c r="E79" s="27" t="s">
        <v>7399</v>
      </c>
      <c r="F79" s="28" t="s">
        <v>865</v>
      </c>
      <c r="G79" s="29">
        <v>498</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10224</v>
      </c>
    </row>
    <row r="82" ht="50">
      <c r="A82" s="1" t="s">
        <v>642</v>
      </c>
      <c r="E82" s="27" t="s">
        <v>6289</v>
      </c>
    </row>
    <row r="83">
      <c r="A83" s="1" t="s">
        <v>633</v>
      </c>
      <c r="B83" s="1">
        <v>19</v>
      </c>
      <c r="C83" s="26" t="s">
        <v>10166</v>
      </c>
      <c r="D83" t="s">
        <v>635</v>
      </c>
      <c r="E83" s="27" t="s">
        <v>10167</v>
      </c>
      <c r="F83" s="28" t="s">
        <v>865</v>
      </c>
      <c r="G83" s="29">
        <v>498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10225</v>
      </c>
    </row>
    <row r="86" ht="137.5">
      <c r="A86" s="1" t="s">
        <v>642</v>
      </c>
      <c r="E86" s="27" t="s">
        <v>6296</v>
      </c>
    </row>
    <row r="87">
      <c r="A87" s="1" t="s">
        <v>633</v>
      </c>
      <c r="B87" s="1">
        <v>20</v>
      </c>
      <c r="C87" s="26" t="s">
        <v>10169</v>
      </c>
      <c r="D87" t="s">
        <v>635</v>
      </c>
      <c r="E87" s="27" t="s">
        <v>10170</v>
      </c>
      <c r="F87" s="28" t="s">
        <v>865</v>
      </c>
      <c r="G87" s="29">
        <v>21</v>
      </c>
      <c r="H87" s="28">
        <v>0</v>
      </c>
      <c r="I87" s="30">
        <f>ROUND(G87*H87,P4)</f>
        <v>0</v>
      </c>
      <c r="L87" s="31">
        <v>0</v>
      </c>
      <c r="M87" s="24">
        <f>ROUND(G87*L87,P4)</f>
        <v>0</v>
      </c>
      <c r="N87" s="25" t="s">
        <v>638</v>
      </c>
      <c r="O87" s="32">
        <f>M87*AA87</f>
        <v>0</v>
      </c>
      <c r="P87" s="1">
        <v>3</v>
      </c>
      <c r="AA87" s="1">
        <f>IF(P87=1,$O$3,IF(P87=2,$O$4,$O$5))</f>
        <v>0</v>
      </c>
    </row>
    <row r="88">
      <c r="A88" s="1" t="s">
        <v>639</v>
      </c>
      <c r="E88" s="27" t="s">
        <v>10171</v>
      </c>
    </row>
    <row r="89" ht="13">
      <c r="A89" s="1" t="s">
        <v>640</v>
      </c>
      <c r="E89" s="33" t="s">
        <v>10226</v>
      </c>
    </row>
    <row r="90" ht="137.5">
      <c r="A90" s="1" t="s">
        <v>642</v>
      </c>
      <c r="E90" s="27" t="s">
        <v>10173</v>
      </c>
    </row>
    <row r="91">
      <c r="A91" s="1" t="s">
        <v>633</v>
      </c>
      <c r="B91" s="1">
        <v>21</v>
      </c>
      <c r="C91" s="26" t="s">
        <v>10227</v>
      </c>
      <c r="D91" t="s">
        <v>635</v>
      </c>
      <c r="E91" s="27" t="s">
        <v>10228</v>
      </c>
      <c r="F91" s="28" t="s">
        <v>865</v>
      </c>
      <c r="G91" s="29">
        <v>54</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10229</v>
      </c>
    </row>
    <row r="94" ht="137.5">
      <c r="A94" s="1" t="s">
        <v>642</v>
      </c>
      <c r="E94" s="27" t="s">
        <v>6185</v>
      </c>
    </row>
    <row r="95">
      <c r="A95" s="1" t="s">
        <v>633</v>
      </c>
      <c r="B95" s="1">
        <v>22</v>
      </c>
      <c r="C95" s="26" t="s">
        <v>10230</v>
      </c>
      <c r="D95" t="s">
        <v>635</v>
      </c>
      <c r="E95" s="27" t="s">
        <v>10231</v>
      </c>
      <c r="F95" s="28" t="s">
        <v>865</v>
      </c>
      <c r="G95" s="29">
        <v>5</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10187</v>
      </c>
    </row>
    <row r="98" ht="137.5">
      <c r="A98" s="1" t="s">
        <v>642</v>
      </c>
      <c r="E98" s="27" t="s">
        <v>6185</v>
      </c>
    </row>
    <row r="99" ht="13">
      <c r="A99" s="1" t="s">
        <v>630</v>
      </c>
      <c r="C99" s="22" t="s">
        <v>1889</v>
      </c>
      <c r="E99" s="23" t="s">
        <v>4497</v>
      </c>
      <c r="L99" s="24">
        <f>SUMIFS(L100:L115,A100:A115,"P")</f>
        <v>0</v>
      </c>
      <c r="M99" s="24">
        <f>SUMIFS(M100:M115,A100:A115,"P")</f>
        <v>0</v>
      </c>
      <c r="N99" s="25"/>
    </row>
    <row r="100" ht="25">
      <c r="A100" s="1" t="s">
        <v>633</v>
      </c>
      <c r="B100" s="1">
        <v>23</v>
      </c>
      <c r="C100" s="26" t="s">
        <v>10084</v>
      </c>
      <c r="D100" t="s">
        <v>635</v>
      </c>
      <c r="E100" s="27" t="s">
        <v>10085</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7007</v>
      </c>
    </row>
    <row r="103" ht="25">
      <c r="A103" s="1" t="s">
        <v>642</v>
      </c>
      <c r="E103" s="27" t="s">
        <v>10087</v>
      </c>
    </row>
    <row r="104">
      <c r="A104" s="1" t="s">
        <v>633</v>
      </c>
      <c r="B104" s="1">
        <v>24</v>
      </c>
      <c r="C104" s="26" t="s">
        <v>7913</v>
      </c>
      <c r="D104" t="s">
        <v>635</v>
      </c>
      <c r="E104" s="27" t="s">
        <v>7914</v>
      </c>
      <c r="F104" s="28" t="s">
        <v>649</v>
      </c>
      <c r="G104" s="29">
        <v>41.5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10232</v>
      </c>
    </row>
    <row r="107" ht="50">
      <c r="A107" s="1" t="s">
        <v>642</v>
      </c>
      <c r="E107" s="27" t="s">
        <v>5650</v>
      </c>
    </row>
    <row r="108">
      <c r="A108" s="1" t="s">
        <v>633</v>
      </c>
      <c r="B108" s="1">
        <v>25</v>
      </c>
      <c r="C108" s="26" t="s">
        <v>10185</v>
      </c>
      <c r="D108" t="s">
        <v>635</v>
      </c>
      <c r="E108" s="27" t="s">
        <v>10186</v>
      </c>
      <c r="F108" s="28" t="s">
        <v>649</v>
      </c>
      <c r="G108" s="29">
        <v>20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10233</v>
      </c>
    </row>
    <row r="111">
      <c r="A111" s="1" t="s">
        <v>642</v>
      </c>
      <c r="E111" s="27" t="s">
        <v>10188</v>
      </c>
    </row>
    <row r="112">
      <c r="A112" s="1" t="s">
        <v>633</v>
      </c>
      <c r="B112" s="1">
        <v>26</v>
      </c>
      <c r="C112" s="26" t="s">
        <v>10189</v>
      </c>
      <c r="D112" t="s">
        <v>635</v>
      </c>
      <c r="E112" s="27" t="s">
        <v>10190</v>
      </c>
      <c r="F112" s="28" t="s">
        <v>649</v>
      </c>
      <c r="G112" s="29">
        <v>20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10233</v>
      </c>
    </row>
    <row r="115" ht="37.5">
      <c r="A115" s="1" t="s">
        <v>642</v>
      </c>
      <c r="E115" s="27" t="s">
        <v>7925</v>
      </c>
    </row>
    <row r="116" ht="13">
      <c r="A116" s="1" t="s">
        <v>630</v>
      </c>
      <c r="C116" s="22" t="s">
        <v>1724</v>
      </c>
      <c r="E116" s="23" t="s">
        <v>1725</v>
      </c>
      <c r="L116" s="24">
        <f>SUMIFS(L117:L128,A117:A128,"P")</f>
        <v>0</v>
      </c>
      <c r="M116" s="24">
        <f>SUMIFS(M117:M128,A117:A128,"P")</f>
        <v>0</v>
      </c>
      <c r="N116" s="25"/>
    </row>
    <row r="117" ht="25">
      <c r="A117" s="1" t="s">
        <v>633</v>
      </c>
      <c r="B117" s="1">
        <v>27</v>
      </c>
      <c r="C117" s="26" t="s">
        <v>1726</v>
      </c>
      <c r="D117" t="s">
        <v>1727</v>
      </c>
      <c r="E117" s="27" t="s">
        <v>1728</v>
      </c>
      <c r="F117" s="28" t="s">
        <v>1729</v>
      </c>
      <c r="G117" s="29">
        <v>20.34</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10234</v>
      </c>
    </row>
    <row r="120" ht="187.5">
      <c r="A120" s="1" t="s">
        <v>642</v>
      </c>
      <c r="E120" s="27" t="s">
        <v>3628</v>
      </c>
    </row>
    <row r="121" ht="25">
      <c r="A121" s="1" t="s">
        <v>633</v>
      </c>
      <c r="B121" s="1">
        <v>28</v>
      </c>
      <c r="C121" s="26" t="s">
        <v>1796</v>
      </c>
      <c r="D121" t="s">
        <v>1797</v>
      </c>
      <c r="E121" s="27" t="s">
        <v>1798</v>
      </c>
      <c r="F121" s="28" t="s">
        <v>1729</v>
      </c>
      <c r="G121" s="29">
        <v>0.5</v>
      </c>
      <c r="H121" s="28">
        <v>0</v>
      </c>
      <c r="I121" s="30">
        <f>ROUND(G121*H121,P4)</f>
        <v>0</v>
      </c>
      <c r="L121" s="31">
        <v>0</v>
      </c>
      <c r="M121" s="24">
        <f>ROUND(G121*L121,P4)</f>
        <v>0</v>
      </c>
      <c r="N121" s="25" t="s">
        <v>1730</v>
      </c>
      <c r="O121" s="32">
        <f>M121*AA121</f>
        <v>0</v>
      </c>
      <c r="P121" s="1">
        <v>3</v>
      </c>
      <c r="AA121" s="1">
        <f>IF(P121=1,$O$3,IF(P121=2,$O$4,$O$5))</f>
        <v>0</v>
      </c>
    </row>
    <row r="122" ht="25">
      <c r="A122" s="1" t="s">
        <v>639</v>
      </c>
      <c r="E122" s="27" t="s">
        <v>1731</v>
      </c>
    </row>
    <row r="123" ht="13">
      <c r="A123" s="1" t="s">
        <v>640</v>
      </c>
      <c r="E123" s="33" t="s">
        <v>10198</v>
      </c>
    </row>
    <row r="124" ht="187.5">
      <c r="A124" s="1" t="s">
        <v>642</v>
      </c>
      <c r="E124" s="27" t="s">
        <v>3633</v>
      </c>
    </row>
    <row r="125" ht="25">
      <c r="A125" s="1" t="s">
        <v>633</v>
      </c>
      <c r="B125" s="1">
        <v>29</v>
      </c>
      <c r="C125" s="26" t="s">
        <v>5216</v>
      </c>
      <c r="D125" t="s">
        <v>5217</v>
      </c>
      <c r="E125" s="27" t="s">
        <v>5218</v>
      </c>
      <c r="F125" s="28" t="s">
        <v>1729</v>
      </c>
      <c r="G125" s="29">
        <v>59.664000000000001</v>
      </c>
      <c r="H125" s="28">
        <v>0</v>
      </c>
      <c r="I125" s="30">
        <f>ROUND(G125*H125,P4)</f>
        <v>0</v>
      </c>
      <c r="L125" s="31">
        <v>0</v>
      </c>
      <c r="M125" s="24">
        <f>ROUND(G125*L125,P4)</f>
        <v>0</v>
      </c>
      <c r="N125" s="25" t="s">
        <v>1730</v>
      </c>
      <c r="O125" s="32">
        <f>M125*AA125</f>
        <v>0</v>
      </c>
      <c r="P125" s="1">
        <v>3</v>
      </c>
      <c r="AA125" s="1">
        <f>IF(P125=1,$O$3,IF(P125=2,$O$4,$O$5))</f>
        <v>0</v>
      </c>
    </row>
    <row r="126" ht="25">
      <c r="A126" s="1" t="s">
        <v>639</v>
      </c>
      <c r="E126" s="27" t="s">
        <v>1731</v>
      </c>
    </row>
    <row r="127" ht="13">
      <c r="A127" s="1" t="s">
        <v>640</v>
      </c>
      <c r="E127" s="33" t="s">
        <v>10235</v>
      </c>
    </row>
    <row r="128" ht="187.5">
      <c r="A128" s="1" t="s">
        <v>642</v>
      </c>
      <c r="E128" s="27" t="s">
        <v>3633</v>
      </c>
    </row>
  </sheetData>
  <sheetProtection sheet="1" objects="1" scenarios="1" spinCount="100000" saltValue="0YY4c/SnXdTwza6JreImw9o+xLZ0usLEdcnwQgPL8hJ326fBspCgIVd/VB+3sXzE45b1SjN4C0tKrxRy3i9rMA==" hashValue="FNVJKcM/aHYwwi5HmzsGFDbPn4+G0+aWdctv8KYL/XqTiMadyNuJffXexMKHBpwjmGVqk+7b50Ta6jBY9UCuh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10236</v>
      </c>
      <c r="E8" s="23" t="s">
        <v>425</v>
      </c>
      <c r="L8" s="24">
        <f>L9+L66+L87+L96</f>
        <v>0</v>
      </c>
      <c r="M8" s="24">
        <f>M9+M66+M87+M96</f>
        <v>0</v>
      </c>
      <c r="N8" s="25"/>
    </row>
    <row r="9" ht="13">
      <c r="A9" s="1" t="s">
        <v>630</v>
      </c>
      <c r="C9" s="22" t="s">
        <v>861</v>
      </c>
      <c r="E9" s="23" t="s">
        <v>1388</v>
      </c>
      <c r="L9" s="24">
        <f>SUMIFS(L10:L65,A10:A65,"P")</f>
        <v>0</v>
      </c>
      <c r="M9" s="24">
        <f>SUMIFS(M10:M65,A10:A65,"P")</f>
        <v>0</v>
      </c>
      <c r="N9" s="25"/>
    </row>
    <row r="10" ht="25">
      <c r="A10" s="1" t="s">
        <v>633</v>
      </c>
      <c r="B10" s="1">
        <v>1</v>
      </c>
      <c r="C10" s="26" t="s">
        <v>6330</v>
      </c>
      <c r="D10" t="s">
        <v>635</v>
      </c>
      <c r="E10" s="27" t="s">
        <v>7376</v>
      </c>
      <c r="F10" s="28" t="s">
        <v>869</v>
      </c>
      <c r="G10" s="29">
        <v>47.399999999999999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10237</v>
      </c>
    </row>
    <row r="13" ht="62.5">
      <c r="A13" s="1" t="s">
        <v>642</v>
      </c>
      <c r="E13" s="27" t="s">
        <v>7375</v>
      </c>
    </row>
    <row r="14" ht="25">
      <c r="A14" s="1" t="s">
        <v>633</v>
      </c>
      <c r="B14" s="1">
        <v>2</v>
      </c>
      <c r="C14" s="26" t="s">
        <v>10116</v>
      </c>
      <c r="D14" t="s">
        <v>635</v>
      </c>
      <c r="E14" s="27" t="s">
        <v>10117</v>
      </c>
      <c r="F14" s="28" t="s">
        <v>869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10238</v>
      </c>
    </row>
    <row r="17" ht="62.5">
      <c r="A17" s="1" t="s">
        <v>642</v>
      </c>
      <c r="E17" s="27" t="s">
        <v>7375</v>
      </c>
    </row>
    <row r="18">
      <c r="A18" s="1" t="s">
        <v>633</v>
      </c>
      <c r="B18" s="1">
        <v>3</v>
      </c>
      <c r="C18" s="26" t="s">
        <v>7378</v>
      </c>
      <c r="D18" t="s">
        <v>635</v>
      </c>
      <c r="E18" s="27" t="s">
        <v>10038</v>
      </c>
      <c r="F18" s="28" t="s">
        <v>869</v>
      </c>
      <c r="G18" s="29">
        <v>13.5</v>
      </c>
      <c r="H18" s="28">
        <v>0</v>
      </c>
      <c r="I18" s="30">
        <f>ROUND(G18*H18,P4)</f>
        <v>0</v>
      </c>
      <c r="L18" s="31">
        <v>0</v>
      </c>
      <c r="M18" s="24">
        <f>ROUND(G18*L18,P4)</f>
        <v>0</v>
      </c>
      <c r="N18" s="25" t="s">
        <v>638</v>
      </c>
      <c r="O18" s="32">
        <f>M18*AA18</f>
        <v>0</v>
      </c>
      <c r="P18" s="1">
        <v>3</v>
      </c>
      <c r="AA18" s="1">
        <f>IF(P18=1,$O$3,IF(P18=2,$O$4,$O$5))</f>
        <v>0</v>
      </c>
    </row>
    <row r="19">
      <c r="A19" s="1" t="s">
        <v>639</v>
      </c>
      <c r="E19" s="27" t="s">
        <v>10239</v>
      </c>
    </row>
    <row r="20" ht="13">
      <c r="A20" s="1" t="s">
        <v>640</v>
      </c>
      <c r="E20" s="33" t="s">
        <v>10240</v>
      </c>
    </row>
    <row r="21" ht="25">
      <c r="A21" s="1" t="s">
        <v>642</v>
      </c>
      <c r="E21" s="27" t="s">
        <v>4616</v>
      </c>
    </row>
    <row r="22">
      <c r="A22" s="1" t="s">
        <v>633</v>
      </c>
      <c r="B22" s="1">
        <v>4</v>
      </c>
      <c r="C22" s="26" t="s">
        <v>5377</v>
      </c>
      <c r="D22" t="s">
        <v>635</v>
      </c>
      <c r="E22" s="27" t="s">
        <v>5378</v>
      </c>
      <c r="F22" s="28" t="s">
        <v>869</v>
      </c>
      <c r="G22" s="29">
        <v>13.5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10240</v>
      </c>
    </row>
    <row r="25">
      <c r="A25" s="1" t="s">
        <v>642</v>
      </c>
      <c r="E25" s="27" t="s">
        <v>5380</v>
      </c>
    </row>
    <row r="26">
      <c r="A26" s="1" t="s">
        <v>633</v>
      </c>
      <c r="B26" s="1">
        <v>5</v>
      </c>
      <c r="C26" s="26" t="s">
        <v>10042</v>
      </c>
      <c r="D26" t="s">
        <v>635</v>
      </c>
      <c r="E26" s="27" t="s">
        <v>10043</v>
      </c>
      <c r="F26" s="28" t="s">
        <v>869</v>
      </c>
      <c r="G26" s="29">
        <v>7</v>
      </c>
      <c r="H26" s="28">
        <v>0</v>
      </c>
      <c r="I26" s="30">
        <f>ROUND(G26*H26,P4)</f>
        <v>0</v>
      </c>
      <c r="L26" s="31">
        <v>0</v>
      </c>
      <c r="M26" s="24">
        <f>ROUND(G26*L26,P4)</f>
        <v>0</v>
      </c>
      <c r="N26" s="25" t="s">
        <v>638</v>
      </c>
      <c r="O26" s="32">
        <f>M26*AA26</f>
        <v>0</v>
      </c>
      <c r="P26" s="1">
        <v>3</v>
      </c>
      <c r="AA26" s="1">
        <f>IF(P26=1,$O$3,IF(P26=2,$O$4,$O$5))</f>
        <v>0</v>
      </c>
    </row>
    <row r="27" ht="25">
      <c r="A27" s="1" t="s">
        <v>639</v>
      </c>
      <c r="E27" s="27" t="s">
        <v>10124</v>
      </c>
    </row>
    <row r="28" ht="13">
      <c r="A28" s="1" t="s">
        <v>640</v>
      </c>
      <c r="E28" s="33" t="s">
        <v>10241</v>
      </c>
    </row>
    <row r="29" ht="362.5">
      <c r="A29" s="1" t="s">
        <v>642</v>
      </c>
      <c r="E29" s="27" t="s">
        <v>7386</v>
      </c>
    </row>
    <row r="30">
      <c r="A30" s="1" t="s">
        <v>633</v>
      </c>
      <c r="B30" s="1">
        <v>6</v>
      </c>
      <c r="C30" s="26" t="s">
        <v>5381</v>
      </c>
      <c r="D30" t="s">
        <v>635</v>
      </c>
      <c r="E30" s="27" t="s">
        <v>5382</v>
      </c>
      <c r="F30" s="28" t="s">
        <v>869</v>
      </c>
      <c r="G30" s="29">
        <v>47</v>
      </c>
      <c r="H30" s="28">
        <v>0</v>
      </c>
      <c r="I30" s="30">
        <f>ROUND(G30*H30,P4)</f>
        <v>0</v>
      </c>
      <c r="L30" s="31">
        <v>0</v>
      </c>
      <c r="M30" s="24">
        <f>ROUND(G30*L30,P4)</f>
        <v>0</v>
      </c>
      <c r="N30" s="25" t="s">
        <v>638</v>
      </c>
      <c r="O30" s="32">
        <f>M30*AA30</f>
        <v>0</v>
      </c>
      <c r="P30" s="1">
        <v>3</v>
      </c>
      <c r="AA30" s="1">
        <f>IF(P30=1,$O$3,IF(P30=2,$O$4,$O$5))</f>
        <v>0</v>
      </c>
    </row>
    <row r="31">
      <c r="A31" s="1" t="s">
        <v>639</v>
      </c>
      <c r="E31" s="27" t="s">
        <v>10211</v>
      </c>
    </row>
    <row r="32" ht="13">
      <c r="A32" s="1" t="s">
        <v>640</v>
      </c>
      <c r="E32" s="33" t="s">
        <v>10242</v>
      </c>
    </row>
    <row r="33" ht="362.5">
      <c r="A33" s="1" t="s">
        <v>642</v>
      </c>
      <c r="E33" s="27" t="s">
        <v>5384</v>
      </c>
    </row>
    <row r="34">
      <c r="A34" s="1" t="s">
        <v>633</v>
      </c>
      <c r="B34" s="1">
        <v>7</v>
      </c>
      <c r="C34" s="26" t="s">
        <v>6697</v>
      </c>
      <c r="D34" t="s">
        <v>635</v>
      </c>
      <c r="E34" s="27" t="s">
        <v>7387</v>
      </c>
      <c r="F34" s="28" t="s">
        <v>869</v>
      </c>
      <c r="G34" s="29">
        <v>15.5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10243</v>
      </c>
    </row>
    <row r="37" ht="300">
      <c r="A37" s="1" t="s">
        <v>642</v>
      </c>
      <c r="E37" s="27" t="s">
        <v>7388</v>
      </c>
    </row>
    <row r="38">
      <c r="A38" s="1" t="s">
        <v>633</v>
      </c>
      <c r="B38" s="1">
        <v>8</v>
      </c>
      <c r="C38" s="26" t="s">
        <v>6861</v>
      </c>
      <c r="D38" t="s">
        <v>635</v>
      </c>
      <c r="E38" s="27" t="s">
        <v>6862</v>
      </c>
      <c r="F38" s="28" t="s">
        <v>869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7007</v>
      </c>
    </row>
    <row r="41" ht="262.5">
      <c r="A41" s="1" t="s">
        <v>642</v>
      </c>
      <c r="E41" s="27" t="s">
        <v>4641</v>
      </c>
    </row>
    <row r="42">
      <c r="A42" s="1" t="s">
        <v>633</v>
      </c>
      <c r="B42" s="1">
        <v>9</v>
      </c>
      <c r="C42" s="26" t="s">
        <v>4582</v>
      </c>
      <c r="D42" t="s">
        <v>635</v>
      </c>
      <c r="E42" s="27" t="s">
        <v>4583</v>
      </c>
      <c r="F42" s="28" t="s">
        <v>869</v>
      </c>
      <c r="G42" s="29">
        <v>20.5</v>
      </c>
      <c r="H42" s="28">
        <v>0</v>
      </c>
      <c r="I42" s="30">
        <f>ROUND(G42*H42,P4)</f>
        <v>0</v>
      </c>
      <c r="L42" s="31">
        <v>0</v>
      </c>
      <c r="M42" s="24">
        <f>ROUND(G42*L42,P4)</f>
        <v>0</v>
      </c>
      <c r="N42" s="25" t="s">
        <v>638</v>
      </c>
      <c r="O42" s="32">
        <f>M42*AA42</f>
        <v>0</v>
      </c>
      <c r="P42" s="1">
        <v>3</v>
      </c>
      <c r="AA42" s="1">
        <f>IF(P42=1,$O$3,IF(P42=2,$O$4,$O$5))</f>
        <v>0</v>
      </c>
    </row>
    <row r="43">
      <c r="A43" s="1" t="s">
        <v>639</v>
      </c>
      <c r="E43" s="27" t="s">
        <v>7389</v>
      </c>
    </row>
    <row r="44" ht="39">
      <c r="A44" s="1" t="s">
        <v>640</v>
      </c>
      <c r="E44" s="33" t="s">
        <v>10244</v>
      </c>
    </row>
    <row r="45" ht="187.5">
      <c r="A45" s="1" t="s">
        <v>642</v>
      </c>
      <c r="E45" s="27" t="s">
        <v>4585</v>
      </c>
    </row>
    <row r="46">
      <c r="A46" s="1" t="s">
        <v>633</v>
      </c>
      <c r="B46" s="1">
        <v>10</v>
      </c>
      <c r="C46" s="26" t="s">
        <v>3937</v>
      </c>
      <c r="D46" t="s">
        <v>635</v>
      </c>
      <c r="E46" s="27" t="s">
        <v>3938</v>
      </c>
      <c r="F46" s="28" t="s">
        <v>865</v>
      </c>
      <c r="G46" s="29">
        <v>156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5692</v>
      </c>
    </row>
    <row r="49" ht="25">
      <c r="A49" s="1" t="s">
        <v>642</v>
      </c>
      <c r="E49" s="27" t="s">
        <v>4597</v>
      </c>
    </row>
    <row r="50">
      <c r="A50" s="1" t="s">
        <v>633</v>
      </c>
      <c r="B50" s="1">
        <v>11</v>
      </c>
      <c r="C50" s="26" t="s">
        <v>5984</v>
      </c>
      <c r="D50" t="s">
        <v>635</v>
      </c>
      <c r="E50" s="27" t="s">
        <v>5985</v>
      </c>
      <c r="F50" s="28" t="s">
        <v>865</v>
      </c>
      <c r="G50" s="29">
        <v>90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10245</v>
      </c>
    </row>
    <row r="53" ht="37.5">
      <c r="A53" s="1" t="s">
        <v>642</v>
      </c>
      <c r="E53" s="27" t="s">
        <v>6262</v>
      </c>
    </row>
    <row r="54">
      <c r="A54" s="1" t="s">
        <v>633</v>
      </c>
      <c r="B54" s="1">
        <v>12</v>
      </c>
      <c r="C54" s="26" t="s">
        <v>4602</v>
      </c>
      <c r="D54" t="s">
        <v>635</v>
      </c>
      <c r="E54" s="27" t="s">
        <v>4603</v>
      </c>
      <c r="F54" s="28" t="s">
        <v>865</v>
      </c>
      <c r="G54" s="29">
        <v>90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10246</v>
      </c>
    </row>
    <row r="57" ht="25">
      <c r="A57" s="1" t="s">
        <v>642</v>
      </c>
      <c r="E57" s="27" t="s">
        <v>4604</v>
      </c>
    </row>
    <row r="58">
      <c r="A58" s="1" t="s">
        <v>633</v>
      </c>
      <c r="B58" s="1">
        <v>13</v>
      </c>
      <c r="C58" s="26" t="s">
        <v>4605</v>
      </c>
      <c r="D58" t="s">
        <v>635</v>
      </c>
      <c r="E58" s="27" t="s">
        <v>4606</v>
      </c>
      <c r="F58" s="28" t="s">
        <v>865</v>
      </c>
      <c r="G58" s="29">
        <v>90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10246</v>
      </c>
    </row>
    <row r="61" ht="37.5">
      <c r="A61" s="1" t="s">
        <v>642</v>
      </c>
      <c r="E61" s="27" t="s">
        <v>4607</v>
      </c>
    </row>
    <row r="62">
      <c r="A62" s="1" t="s">
        <v>633</v>
      </c>
      <c r="B62" s="1">
        <v>14</v>
      </c>
      <c r="C62" s="26" t="s">
        <v>6127</v>
      </c>
      <c r="D62" t="s">
        <v>635</v>
      </c>
      <c r="E62" s="27" t="s">
        <v>4647</v>
      </c>
      <c r="F62" s="28" t="s">
        <v>869</v>
      </c>
      <c r="G62" s="29">
        <v>13.5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10247</v>
      </c>
    </row>
    <row r="65" ht="50">
      <c r="A65" s="1" t="s">
        <v>642</v>
      </c>
      <c r="E65" s="27" t="s">
        <v>4650</v>
      </c>
    </row>
    <row r="66" ht="13">
      <c r="A66" s="1" t="s">
        <v>630</v>
      </c>
      <c r="C66" s="22" t="s">
        <v>886</v>
      </c>
      <c r="E66" s="23" t="s">
        <v>4337</v>
      </c>
      <c r="L66" s="24">
        <f>SUMIFS(L67:L86,A67:A86,"P")</f>
        <v>0</v>
      </c>
      <c r="M66" s="24">
        <f>SUMIFS(M67:M86,A67:A86,"P")</f>
        <v>0</v>
      </c>
      <c r="N66" s="25"/>
    </row>
    <row r="67">
      <c r="A67" s="1" t="s">
        <v>633</v>
      </c>
      <c r="B67" s="1">
        <v>15</v>
      </c>
      <c r="C67" s="26" t="s">
        <v>10156</v>
      </c>
      <c r="D67" t="s">
        <v>635</v>
      </c>
      <c r="E67" s="27" t="s">
        <v>10157</v>
      </c>
      <c r="F67" s="28" t="s">
        <v>865</v>
      </c>
      <c r="G67" s="29">
        <v>115.5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10248</v>
      </c>
    </row>
    <row r="70" ht="125">
      <c r="A70" s="1" t="s">
        <v>642</v>
      </c>
      <c r="E70" s="27" t="s">
        <v>4732</v>
      </c>
    </row>
    <row r="71">
      <c r="A71" s="1" t="s">
        <v>633</v>
      </c>
      <c r="B71" s="1">
        <v>16</v>
      </c>
      <c r="C71" s="26" t="s">
        <v>6342</v>
      </c>
      <c r="D71" t="s">
        <v>635</v>
      </c>
      <c r="E71" s="27" t="s">
        <v>6343</v>
      </c>
      <c r="F71" s="28" t="s">
        <v>865</v>
      </c>
      <c r="G71" s="29">
        <v>145.19999999999999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10249</v>
      </c>
    </row>
    <row r="74" ht="50">
      <c r="A74" s="1" t="s">
        <v>642</v>
      </c>
      <c r="E74" s="27" t="s">
        <v>6178</v>
      </c>
    </row>
    <row r="75">
      <c r="A75" s="1" t="s">
        <v>633</v>
      </c>
      <c r="B75" s="1">
        <v>17</v>
      </c>
      <c r="C75" s="26" t="s">
        <v>10162</v>
      </c>
      <c r="D75" t="s">
        <v>635</v>
      </c>
      <c r="E75" s="27" t="s">
        <v>10163</v>
      </c>
      <c r="F75" s="28" t="s">
        <v>865</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10250</v>
      </c>
    </row>
    <row r="78" ht="37.5">
      <c r="A78" s="1" t="s">
        <v>642</v>
      </c>
      <c r="E78" s="27" t="s">
        <v>5768</v>
      </c>
    </row>
    <row r="79">
      <c r="A79" s="1" t="s">
        <v>633</v>
      </c>
      <c r="B79" s="1">
        <v>18</v>
      </c>
      <c r="C79" s="26" t="s">
        <v>7398</v>
      </c>
      <c r="D79" t="s">
        <v>635</v>
      </c>
      <c r="E79" s="27" t="s">
        <v>7399</v>
      </c>
      <c r="F79" s="28" t="s">
        <v>865</v>
      </c>
      <c r="G79" s="29">
        <v>110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10251</v>
      </c>
    </row>
    <row r="82" ht="50">
      <c r="A82" s="1" t="s">
        <v>642</v>
      </c>
      <c r="E82" s="27" t="s">
        <v>6289</v>
      </c>
    </row>
    <row r="83">
      <c r="A83" s="1" t="s">
        <v>633</v>
      </c>
      <c r="B83" s="1">
        <v>19</v>
      </c>
      <c r="C83" s="26" t="s">
        <v>10166</v>
      </c>
      <c r="D83" t="s">
        <v>635</v>
      </c>
      <c r="E83" s="27" t="s">
        <v>10167</v>
      </c>
      <c r="F83" s="28" t="s">
        <v>865</v>
      </c>
      <c r="G83" s="29">
        <v>110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10252</v>
      </c>
    </row>
    <row r="86" ht="137.5">
      <c r="A86" s="1" t="s">
        <v>642</v>
      </c>
      <c r="E86" s="27" t="s">
        <v>6296</v>
      </c>
    </row>
    <row r="87" ht="13">
      <c r="A87" s="1" t="s">
        <v>630</v>
      </c>
      <c r="C87" s="22" t="s">
        <v>1889</v>
      </c>
      <c r="E87" s="23" t="s">
        <v>4497</v>
      </c>
      <c r="L87" s="24">
        <f>SUMIFS(L88:L95,A88:A95,"P")</f>
        <v>0</v>
      </c>
      <c r="M87" s="24">
        <f>SUMIFS(M88:M95,A88:A95,"P")</f>
        <v>0</v>
      </c>
      <c r="N87" s="25"/>
    </row>
    <row r="88">
      <c r="A88" s="1" t="s">
        <v>633</v>
      </c>
      <c r="B88" s="1">
        <v>20</v>
      </c>
      <c r="C88" s="26" t="s">
        <v>10185</v>
      </c>
      <c r="D88" t="s">
        <v>635</v>
      </c>
      <c r="E88" s="27" t="s">
        <v>10186</v>
      </c>
      <c r="F88" s="28" t="s">
        <v>649</v>
      </c>
      <c r="G88" s="29">
        <v>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10253</v>
      </c>
    </row>
    <row r="91">
      <c r="A91" s="1" t="s">
        <v>642</v>
      </c>
      <c r="E91" s="27" t="s">
        <v>10188</v>
      </c>
    </row>
    <row r="92">
      <c r="A92" s="1" t="s">
        <v>633</v>
      </c>
      <c r="B92" s="1">
        <v>21</v>
      </c>
      <c r="C92" s="26" t="s">
        <v>10189</v>
      </c>
      <c r="D92" t="s">
        <v>635</v>
      </c>
      <c r="E92" s="27" t="s">
        <v>10190</v>
      </c>
      <c r="F92" s="28" t="s">
        <v>649</v>
      </c>
      <c r="G92" s="29">
        <v>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10253</v>
      </c>
    </row>
    <row r="95" ht="37.5">
      <c r="A95" s="1" t="s">
        <v>642</v>
      </c>
      <c r="E95" s="27" t="s">
        <v>7925</v>
      </c>
    </row>
    <row r="96" ht="13">
      <c r="A96" s="1" t="s">
        <v>630</v>
      </c>
      <c r="C96" s="22" t="s">
        <v>1724</v>
      </c>
      <c r="E96" s="23" t="s">
        <v>1725</v>
      </c>
      <c r="L96" s="24">
        <f>SUMIFS(L97:L116,A97:A116,"P")</f>
        <v>0</v>
      </c>
      <c r="M96" s="24">
        <f>SUMIFS(M97:M116,A97:A116,"P")</f>
        <v>0</v>
      </c>
      <c r="N96" s="25"/>
    </row>
    <row r="97" ht="25">
      <c r="A97" s="1" t="s">
        <v>633</v>
      </c>
      <c r="B97" s="1">
        <v>22</v>
      </c>
      <c r="C97" s="26" t="s">
        <v>1726</v>
      </c>
      <c r="D97" t="s">
        <v>1727</v>
      </c>
      <c r="E97" s="27" t="s">
        <v>1728</v>
      </c>
      <c r="F97" s="28" t="s">
        <v>1729</v>
      </c>
      <c r="G97" s="29">
        <v>84.975999999999999</v>
      </c>
      <c r="H97" s="28">
        <v>0</v>
      </c>
      <c r="I97" s="30">
        <f>ROUND(G97*H97,P4)</f>
        <v>0</v>
      </c>
      <c r="L97" s="31">
        <v>0</v>
      </c>
      <c r="M97" s="24">
        <f>ROUND(G97*L97,P4)</f>
        <v>0</v>
      </c>
      <c r="N97" s="25" t="s">
        <v>1730</v>
      </c>
      <c r="O97" s="32">
        <f>M97*AA97</f>
        <v>0</v>
      </c>
      <c r="P97" s="1">
        <v>3</v>
      </c>
      <c r="AA97" s="1">
        <f>IF(P97=1,$O$3,IF(P97=2,$O$4,$O$5))</f>
        <v>0</v>
      </c>
    </row>
    <row r="98" ht="25">
      <c r="A98" s="1" t="s">
        <v>639</v>
      </c>
      <c r="E98" s="27" t="s">
        <v>1731</v>
      </c>
    </row>
    <row r="99" ht="13">
      <c r="A99" s="1" t="s">
        <v>640</v>
      </c>
      <c r="E99" s="33" t="s">
        <v>10254</v>
      </c>
    </row>
    <row r="100" ht="187.5">
      <c r="A100" s="1" t="s">
        <v>642</v>
      </c>
      <c r="E100" s="27" t="s">
        <v>3628</v>
      </c>
    </row>
    <row r="101" ht="25">
      <c r="A101" s="1" t="s">
        <v>633</v>
      </c>
      <c r="B101" s="1">
        <v>23</v>
      </c>
      <c r="C101" s="26" t="s">
        <v>2147</v>
      </c>
      <c r="D101" t="s">
        <v>2148</v>
      </c>
      <c r="E101" s="27" t="s">
        <v>2149</v>
      </c>
      <c r="F101" s="28" t="s">
        <v>1729</v>
      </c>
      <c r="G101" s="29">
        <v>43.200000000000003</v>
      </c>
      <c r="H101" s="28">
        <v>0</v>
      </c>
      <c r="I101" s="30">
        <f>ROUND(G101*H101,P4)</f>
        <v>0</v>
      </c>
      <c r="L101" s="31">
        <v>0</v>
      </c>
      <c r="M101" s="24">
        <f>ROUND(G101*L101,P4)</f>
        <v>0</v>
      </c>
      <c r="N101" s="25" t="s">
        <v>1730</v>
      </c>
      <c r="O101" s="32">
        <f>M101*AA101</f>
        <v>0</v>
      </c>
      <c r="P101" s="1">
        <v>3</v>
      </c>
      <c r="AA101" s="1">
        <f>IF(P101=1,$O$3,IF(P101=2,$O$4,$O$5))</f>
        <v>0</v>
      </c>
    </row>
    <row r="102" ht="25">
      <c r="A102" s="1" t="s">
        <v>639</v>
      </c>
      <c r="E102" s="27" t="s">
        <v>1731</v>
      </c>
    </row>
    <row r="103" ht="13">
      <c r="A103" s="1" t="s">
        <v>640</v>
      </c>
      <c r="E103" s="33" t="s">
        <v>10255</v>
      </c>
    </row>
    <row r="104" ht="187.5">
      <c r="A104" s="1" t="s">
        <v>642</v>
      </c>
      <c r="E104" s="27" t="s">
        <v>4011</v>
      </c>
    </row>
    <row r="105" ht="25">
      <c r="A105" s="1" t="s">
        <v>633</v>
      </c>
      <c r="B105" s="1">
        <v>24</v>
      </c>
      <c r="C105" s="26" t="s">
        <v>1796</v>
      </c>
      <c r="D105" t="s">
        <v>1797</v>
      </c>
      <c r="E105" s="27" t="s">
        <v>1798</v>
      </c>
      <c r="F105" s="28" t="s">
        <v>1729</v>
      </c>
      <c r="G105" s="29">
        <v>0.5</v>
      </c>
      <c r="H105" s="28">
        <v>0</v>
      </c>
      <c r="I105" s="30">
        <f>ROUND(G105*H105,P4)</f>
        <v>0</v>
      </c>
      <c r="L105" s="31">
        <v>0</v>
      </c>
      <c r="M105" s="24">
        <f>ROUND(G105*L105,P4)</f>
        <v>0</v>
      </c>
      <c r="N105" s="25" t="s">
        <v>1730</v>
      </c>
      <c r="O105" s="32">
        <f>M105*AA105</f>
        <v>0</v>
      </c>
      <c r="P105" s="1">
        <v>3</v>
      </c>
      <c r="AA105" s="1">
        <f>IF(P105=1,$O$3,IF(P105=2,$O$4,$O$5))</f>
        <v>0</v>
      </c>
    </row>
    <row r="106" ht="25">
      <c r="A106" s="1" t="s">
        <v>639</v>
      </c>
      <c r="E106" s="27" t="s">
        <v>1731</v>
      </c>
    </row>
    <row r="107" ht="13">
      <c r="A107" s="1" t="s">
        <v>640</v>
      </c>
      <c r="E107" s="33" t="s">
        <v>10198</v>
      </c>
    </row>
    <row r="108" ht="187.5">
      <c r="A108" s="1" t="s">
        <v>642</v>
      </c>
      <c r="E108" s="27" t="s">
        <v>3633</v>
      </c>
    </row>
    <row r="109" ht="25">
      <c r="A109" s="1" t="s">
        <v>633</v>
      </c>
      <c r="B109" s="1">
        <v>25</v>
      </c>
      <c r="C109" s="26" t="s">
        <v>5216</v>
      </c>
      <c r="D109" t="s">
        <v>5217</v>
      </c>
      <c r="E109" s="27" t="s">
        <v>5218</v>
      </c>
      <c r="F109" s="28" t="s">
        <v>1729</v>
      </c>
      <c r="G109" s="29">
        <v>96.459000000000003</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10256</v>
      </c>
    </row>
    <row r="112" ht="187.5">
      <c r="A112" s="1" t="s">
        <v>642</v>
      </c>
      <c r="E112" s="27" t="s">
        <v>3633</v>
      </c>
    </row>
    <row r="113" ht="25">
      <c r="A113" s="1" t="s">
        <v>633</v>
      </c>
      <c r="B113" s="1">
        <v>26</v>
      </c>
      <c r="C113" s="26" t="s">
        <v>10200</v>
      </c>
      <c r="D113" t="s">
        <v>10201</v>
      </c>
      <c r="E113" s="27" t="s">
        <v>10257</v>
      </c>
      <c r="F113" s="28" t="s">
        <v>1729</v>
      </c>
      <c r="G113" s="29">
        <v>4.7999999999999998</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10258</v>
      </c>
    </row>
    <row r="116" ht="187.5">
      <c r="A116" s="1" t="s">
        <v>642</v>
      </c>
      <c r="E116" s="27" t="s">
        <v>4011</v>
      </c>
    </row>
  </sheetData>
  <sheetProtection sheet="1" objects="1" scenarios="1" spinCount="100000" saltValue="L3s7WdNJLMHfvx7KUvkaonLpipEnRXpgqFWuWNs2Xboygy7wyGMLXW27dh93eoPSplFcgDAmSZtq0MHbbxFTXQ==" hashValue="chgkJ6AI/Jft4hXpN6xZ4Q2Cbb3ysnK3kxalTfeKHqCqSdDO6uwtYv4nncsZZ9SvSXG2QU0N+FhqiblF3FJQE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10259</v>
      </c>
      <c r="E8" s="23" t="s">
        <v>427</v>
      </c>
      <c r="L8" s="24">
        <f>L9+L50+L59+L80+L89</f>
        <v>0</v>
      </c>
      <c r="M8" s="24">
        <f>M9+M50+M59+M80+M89</f>
        <v>0</v>
      </c>
      <c r="N8" s="25"/>
    </row>
    <row r="9" ht="13">
      <c r="A9" s="1" t="s">
        <v>630</v>
      </c>
      <c r="C9" s="22" t="s">
        <v>861</v>
      </c>
      <c r="E9" s="23" t="s">
        <v>1388</v>
      </c>
      <c r="L9" s="24">
        <f>SUMIFS(L10:L49,A10:A49,"P")</f>
        <v>0</v>
      </c>
      <c r="M9" s="24">
        <f>SUMIFS(M10:M49,A10:A49,"P")</f>
        <v>0</v>
      </c>
      <c r="N9" s="25"/>
    </row>
    <row r="10" ht="25">
      <c r="A10" s="1" t="s">
        <v>633</v>
      </c>
      <c r="B10" s="1">
        <v>1</v>
      </c>
      <c r="C10" s="26" t="s">
        <v>6330</v>
      </c>
      <c r="D10" t="s">
        <v>635</v>
      </c>
      <c r="E10" s="27" t="s">
        <v>7376</v>
      </c>
      <c r="F10" s="28" t="s">
        <v>869</v>
      </c>
      <c r="G10" s="29">
        <v>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10260</v>
      </c>
    </row>
    <row r="13" ht="62.5">
      <c r="A13" s="1" t="s">
        <v>642</v>
      </c>
      <c r="E13" s="27" t="s">
        <v>7375</v>
      </c>
    </row>
    <row r="14" ht="25">
      <c r="A14" s="1" t="s">
        <v>633</v>
      </c>
      <c r="B14" s="1">
        <v>2</v>
      </c>
      <c r="C14" s="26" t="s">
        <v>10261</v>
      </c>
      <c r="D14" t="s">
        <v>635</v>
      </c>
      <c r="E14" s="27" t="s">
        <v>10262</v>
      </c>
      <c r="F14" s="28" t="s">
        <v>869</v>
      </c>
      <c r="G14" s="29">
        <v>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10263</v>
      </c>
    </row>
    <row r="17" ht="62.5">
      <c r="A17" s="1" t="s">
        <v>642</v>
      </c>
      <c r="E17" s="27" t="s">
        <v>7375</v>
      </c>
    </row>
    <row r="18">
      <c r="A18" s="1" t="s">
        <v>633</v>
      </c>
      <c r="B18" s="1">
        <v>3</v>
      </c>
      <c r="C18" s="26" t="s">
        <v>7378</v>
      </c>
      <c r="D18" t="s">
        <v>635</v>
      </c>
      <c r="E18" s="27" t="s">
        <v>10038</v>
      </c>
      <c r="F18" s="28" t="s">
        <v>869</v>
      </c>
      <c r="G18" s="29">
        <v>20</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10233</v>
      </c>
    </row>
    <row r="21" ht="25">
      <c r="A21" s="1" t="s">
        <v>642</v>
      </c>
      <c r="E21" s="27" t="s">
        <v>4616</v>
      </c>
    </row>
    <row r="22">
      <c r="A22" s="1" t="s">
        <v>633</v>
      </c>
      <c r="B22" s="1">
        <v>4</v>
      </c>
      <c r="C22" s="26" t="s">
        <v>5377</v>
      </c>
      <c r="D22" t="s">
        <v>635</v>
      </c>
      <c r="E22" s="27" t="s">
        <v>5378</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10233</v>
      </c>
    </row>
    <row r="25">
      <c r="A25" s="1" t="s">
        <v>642</v>
      </c>
      <c r="E25" s="27" t="s">
        <v>5380</v>
      </c>
    </row>
    <row r="26">
      <c r="A26" s="1" t="s">
        <v>633</v>
      </c>
      <c r="B26" s="1">
        <v>5</v>
      </c>
      <c r="C26" s="26" t="s">
        <v>10042</v>
      </c>
      <c r="D26" t="s">
        <v>635</v>
      </c>
      <c r="E26" s="27" t="s">
        <v>10043</v>
      </c>
      <c r="F26" s="28" t="s">
        <v>869</v>
      </c>
      <c r="G26" s="29">
        <v>11</v>
      </c>
      <c r="H26" s="28">
        <v>0</v>
      </c>
      <c r="I26" s="30">
        <f>ROUND(G26*H26,P4)</f>
        <v>0</v>
      </c>
      <c r="L26" s="31">
        <v>0</v>
      </c>
      <c r="M26" s="24">
        <f>ROUND(G26*L26,P4)</f>
        <v>0</v>
      </c>
      <c r="N26" s="25" t="s">
        <v>638</v>
      </c>
      <c r="O26" s="32">
        <f>M26*AA26</f>
        <v>0</v>
      </c>
      <c r="P26" s="1">
        <v>3</v>
      </c>
      <c r="AA26" s="1">
        <f>IF(P26=1,$O$3,IF(P26=2,$O$4,$O$5))</f>
        <v>0</v>
      </c>
    </row>
    <row r="27" ht="62.5">
      <c r="A27" s="1" t="s">
        <v>639</v>
      </c>
      <c r="E27" s="27" t="s">
        <v>10044</v>
      </c>
    </row>
    <row r="28" ht="13">
      <c r="A28" s="1" t="s">
        <v>640</v>
      </c>
      <c r="E28" s="33" t="s">
        <v>10265</v>
      </c>
    </row>
    <row r="29" ht="362.5">
      <c r="A29" s="1" t="s">
        <v>642</v>
      </c>
      <c r="E29" s="27" t="s">
        <v>7386</v>
      </c>
    </row>
    <row r="30">
      <c r="A30" s="1" t="s">
        <v>633</v>
      </c>
      <c r="B30" s="1">
        <v>6</v>
      </c>
      <c r="C30" s="26" t="s">
        <v>6697</v>
      </c>
      <c r="D30" t="s">
        <v>635</v>
      </c>
      <c r="E30" s="27" t="s">
        <v>7387</v>
      </c>
      <c r="F30" s="28" t="s">
        <v>869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5743</v>
      </c>
    </row>
    <row r="33" ht="300">
      <c r="A33" s="1" t="s">
        <v>642</v>
      </c>
      <c r="E33" s="27" t="s">
        <v>7388</v>
      </c>
    </row>
    <row r="34">
      <c r="A34" s="1" t="s">
        <v>633</v>
      </c>
      <c r="B34" s="1">
        <v>7</v>
      </c>
      <c r="C34" s="26" t="s">
        <v>6861</v>
      </c>
      <c r="D34" t="s">
        <v>635</v>
      </c>
      <c r="E34" s="27" t="s">
        <v>6862</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5743</v>
      </c>
    </row>
    <row r="37" ht="262.5">
      <c r="A37" s="1" t="s">
        <v>642</v>
      </c>
      <c r="E37" s="27" t="s">
        <v>4641</v>
      </c>
    </row>
    <row r="38">
      <c r="A38" s="1" t="s">
        <v>633</v>
      </c>
      <c r="B38" s="1">
        <v>8</v>
      </c>
      <c r="C38" s="26" t="s">
        <v>4582</v>
      </c>
      <c r="D38" t="s">
        <v>635</v>
      </c>
      <c r="E38" s="27" t="s">
        <v>4583</v>
      </c>
      <c r="F38" s="28" t="s">
        <v>869</v>
      </c>
      <c r="G38" s="29">
        <v>31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10266</v>
      </c>
    </row>
    <row r="41" ht="187.5">
      <c r="A41" s="1" t="s">
        <v>642</v>
      </c>
      <c r="E41" s="27" t="s">
        <v>4585</v>
      </c>
    </row>
    <row r="42">
      <c r="A42" s="1" t="s">
        <v>633</v>
      </c>
      <c r="B42" s="1">
        <v>9</v>
      </c>
      <c r="C42" s="26" t="s">
        <v>3937</v>
      </c>
      <c r="D42" t="s">
        <v>635</v>
      </c>
      <c r="E42" s="27" t="s">
        <v>3938</v>
      </c>
      <c r="F42" s="28" t="s">
        <v>865</v>
      </c>
      <c r="G42" s="29">
        <v>140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10267</v>
      </c>
    </row>
    <row r="45" ht="25">
      <c r="A45" s="1" t="s">
        <v>642</v>
      </c>
      <c r="E45" s="27" t="s">
        <v>4597</v>
      </c>
    </row>
    <row r="46">
      <c r="A46" s="1" t="s">
        <v>633</v>
      </c>
      <c r="B46" s="1">
        <v>10</v>
      </c>
      <c r="C46" s="26" t="s">
        <v>6127</v>
      </c>
      <c r="D46" t="s">
        <v>635</v>
      </c>
      <c r="E46" s="27" t="s">
        <v>4647</v>
      </c>
      <c r="F46" s="28" t="s">
        <v>869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10233</v>
      </c>
    </row>
    <row r="49" ht="50">
      <c r="A49" s="1" t="s">
        <v>642</v>
      </c>
      <c r="E49" s="27" t="s">
        <v>4650</v>
      </c>
    </row>
    <row r="50" ht="13">
      <c r="A50" s="1" t="s">
        <v>630</v>
      </c>
      <c r="C50" s="22" t="s">
        <v>1971</v>
      </c>
      <c r="E50" s="23" t="s">
        <v>3945</v>
      </c>
      <c r="L50" s="24">
        <f>SUMIFS(L51:L58,A51:A58,"P")</f>
        <v>0</v>
      </c>
      <c r="M50" s="24">
        <f>SUMIFS(M51:M58,A51:A58,"P")</f>
        <v>0</v>
      </c>
      <c r="N50" s="25"/>
    </row>
    <row r="51">
      <c r="A51" s="1" t="s">
        <v>633</v>
      </c>
      <c r="B51" s="1">
        <v>11</v>
      </c>
      <c r="C51" s="26" t="s">
        <v>10268</v>
      </c>
      <c r="D51" t="s">
        <v>635</v>
      </c>
      <c r="E51" s="27" t="s">
        <v>10269</v>
      </c>
      <c r="F51" s="28" t="s">
        <v>869</v>
      </c>
      <c r="G51" s="29">
        <v>0.188</v>
      </c>
      <c r="H51" s="28">
        <v>0</v>
      </c>
      <c r="I51" s="30">
        <f>ROUND(G51*H51,P4)</f>
        <v>0</v>
      </c>
      <c r="L51" s="31">
        <v>0</v>
      </c>
      <c r="M51" s="24">
        <f>ROUND(G51*L51,P4)</f>
        <v>0</v>
      </c>
      <c r="N51" s="25" t="s">
        <v>638</v>
      </c>
      <c r="O51" s="32">
        <f>M51*AA51</f>
        <v>0</v>
      </c>
      <c r="P51" s="1">
        <v>3</v>
      </c>
      <c r="AA51" s="1">
        <f>IF(P51=1,$O$3,IF(P51=2,$O$4,$O$5))</f>
        <v>0</v>
      </c>
    </row>
    <row r="52">
      <c r="A52" s="1" t="s">
        <v>639</v>
      </c>
      <c r="E52" s="27" t="s">
        <v>10270</v>
      </c>
    </row>
    <row r="53" ht="13">
      <c r="A53" s="1" t="s">
        <v>640</v>
      </c>
      <c r="E53" s="33" t="s">
        <v>10271</v>
      </c>
    </row>
    <row r="54" ht="37.5">
      <c r="A54" s="1" t="s">
        <v>642</v>
      </c>
      <c r="E54" s="27" t="s">
        <v>10272</v>
      </c>
    </row>
    <row r="55">
      <c r="A55" s="1" t="s">
        <v>633</v>
      </c>
      <c r="B55" s="1">
        <v>12</v>
      </c>
      <c r="C55" s="26" t="s">
        <v>4670</v>
      </c>
      <c r="D55" t="s">
        <v>635</v>
      </c>
      <c r="E55" s="27" t="s">
        <v>4671</v>
      </c>
      <c r="F55" s="28" t="s">
        <v>865</v>
      </c>
      <c r="G55" s="29">
        <v>2</v>
      </c>
      <c r="H55" s="28">
        <v>0</v>
      </c>
      <c r="I55" s="30">
        <f>ROUND(G55*H55,P4)</f>
        <v>0</v>
      </c>
      <c r="L55" s="31">
        <v>0</v>
      </c>
      <c r="M55" s="24">
        <f>ROUND(G55*L55,P4)</f>
        <v>0</v>
      </c>
      <c r="N55" s="25" t="s">
        <v>638</v>
      </c>
      <c r="O55" s="32">
        <f>M55*AA55</f>
        <v>0</v>
      </c>
      <c r="P55" s="1">
        <v>3</v>
      </c>
      <c r="AA55" s="1">
        <f>IF(P55=1,$O$3,IF(P55=2,$O$4,$O$5))</f>
        <v>0</v>
      </c>
    </row>
    <row r="56">
      <c r="A56" s="1" t="s">
        <v>639</v>
      </c>
      <c r="E56" s="27" t="s">
        <v>10273</v>
      </c>
    </row>
    <row r="57" ht="13">
      <c r="A57" s="1" t="s">
        <v>640</v>
      </c>
      <c r="E57" s="33" t="s">
        <v>7007</v>
      </c>
    </row>
    <row r="58" ht="25">
      <c r="A58" s="1" t="s">
        <v>642</v>
      </c>
      <c r="E58" s="27" t="s">
        <v>4673</v>
      </c>
    </row>
    <row r="59" ht="13">
      <c r="A59" s="1" t="s">
        <v>630</v>
      </c>
      <c r="C59" s="22" t="s">
        <v>886</v>
      </c>
      <c r="E59" s="23" t="s">
        <v>4337</v>
      </c>
      <c r="L59" s="24">
        <f>SUMIFS(L60:L79,A60:A79,"P")</f>
        <v>0</v>
      </c>
      <c r="M59" s="24">
        <f>SUMIFS(M60:M79,A60:A79,"P")</f>
        <v>0</v>
      </c>
      <c r="N59" s="25"/>
    </row>
    <row r="60">
      <c r="A60" s="1" t="s">
        <v>633</v>
      </c>
      <c r="B60" s="1">
        <v>13</v>
      </c>
      <c r="C60" s="26" t="s">
        <v>10274</v>
      </c>
      <c r="D60" t="s">
        <v>635</v>
      </c>
      <c r="E60" s="27" t="s">
        <v>10275</v>
      </c>
      <c r="F60" s="28" t="s">
        <v>869</v>
      </c>
      <c r="G60" s="29">
        <v>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10276</v>
      </c>
    </row>
    <row r="63" ht="100">
      <c r="A63" s="1" t="s">
        <v>642</v>
      </c>
      <c r="E63" s="27" t="s">
        <v>10277</v>
      </c>
    </row>
    <row r="64">
      <c r="A64" s="1" t="s">
        <v>633</v>
      </c>
      <c r="B64" s="1">
        <v>14</v>
      </c>
      <c r="C64" s="26" t="s">
        <v>10156</v>
      </c>
      <c r="D64" t="s">
        <v>635</v>
      </c>
      <c r="E64" s="27" t="s">
        <v>10157</v>
      </c>
      <c r="F64" s="28" t="s">
        <v>865</v>
      </c>
      <c r="G64" s="29">
        <v>148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10278</v>
      </c>
    </row>
    <row r="67" ht="125">
      <c r="A67" s="1" t="s">
        <v>642</v>
      </c>
      <c r="E67" s="27" t="s">
        <v>4732</v>
      </c>
    </row>
    <row r="68">
      <c r="A68" s="1" t="s">
        <v>633</v>
      </c>
      <c r="B68" s="1">
        <v>15</v>
      </c>
      <c r="C68" s="26" t="s">
        <v>6342</v>
      </c>
      <c r="D68" t="s">
        <v>635</v>
      </c>
      <c r="E68" s="27" t="s">
        <v>6343</v>
      </c>
      <c r="F68" s="28" t="s">
        <v>865</v>
      </c>
      <c r="G68" s="29">
        <v>148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10278</v>
      </c>
    </row>
    <row r="71" ht="50">
      <c r="A71" s="1" t="s">
        <v>642</v>
      </c>
      <c r="E71" s="27" t="s">
        <v>6178</v>
      </c>
    </row>
    <row r="72">
      <c r="A72" s="1" t="s">
        <v>633</v>
      </c>
      <c r="B72" s="1">
        <v>16</v>
      </c>
      <c r="C72" s="26" t="s">
        <v>7398</v>
      </c>
      <c r="D72" t="s">
        <v>635</v>
      </c>
      <c r="E72" s="27" t="s">
        <v>7399</v>
      </c>
      <c r="F72" s="28" t="s">
        <v>865</v>
      </c>
      <c r="G72" s="29">
        <v>148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10278</v>
      </c>
    </row>
    <row r="75" ht="50">
      <c r="A75" s="1" t="s">
        <v>642</v>
      </c>
      <c r="E75" s="27" t="s">
        <v>6289</v>
      </c>
    </row>
    <row r="76">
      <c r="A76" s="1" t="s">
        <v>633</v>
      </c>
      <c r="B76" s="1">
        <v>17</v>
      </c>
      <c r="C76" s="26" t="s">
        <v>10166</v>
      </c>
      <c r="D76" t="s">
        <v>635</v>
      </c>
      <c r="E76" s="27" t="s">
        <v>10167</v>
      </c>
      <c r="F76" s="28" t="s">
        <v>865</v>
      </c>
      <c r="G76" s="29">
        <v>148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10279</v>
      </c>
    </row>
    <row r="79" ht="137.5">
      <c r="A79" s="1" t="s">
        <v>642</v>
      </c>
      <c r="E79" s="27" t="s">
        <v>6296</v>
      </c>
    </row>
    <row r="80" ht="13">
      <c r="A80" s="1" t="s">
        <v>630</v>
      </c>
      <c r="C80" s="22" t="s">
        <v>1889</v>
      </c>
      <c r="E80" s="23" t="s">
        <v>4497</v>
      </c>
      <c r="L80" s="24">
        <f>SUMIFS(L81:L88,A81:A88,"P")</f>
        <v>0</v>
      </c>
      <c r="M80" s="24">
        <f>SUMIFS(M81:M88,A81:A88,"P")</f>
        <v>0</v>
      </c>
      <c r="N80" s="25"/>
    </row>
    <row r="81">
      <c r="A81" s="1" t="s">
        <v>633</v>
      </c>
      <c r="B81" s="1">
        <v>18</v>
      </c>
      <c r="C81" s="26" t="s">
        <v>10280</v>
      </c>
      <c r="D81" t="s">
        <v>635</v>
      </c>
      <c r="E81" s="27" t="s">
        <v>10281</v>
      </c>
      <c r="F81" s="28" t="s">
        <v>865</v>
      </c>
      <c r="G81" s="29">
        <v>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10233</v>
      </c>
    </row>
    <row r="84" ht="262.5">
      <c r="A84" s="1" t="s">
        <v>642</v>
      </c>
      <c r="E84" s="27" t="s">
        <v>6221</v>
      </c>
    </row>
    <row r="85">
      <c r="A85" s="1" t="s">
        <v>633</v>
      </c>
      <c r="B85" s="1">
        <v>19</v>
      </c>
      <c r="C85" s="26" t="s">
        <v>10282</v>
      </c>
      <c r="D85" t="s">
        <v>635</v>
      </c>
      <c r="E85" s="27" t="s">
        <v>10283</v>
      </c>
      <c r="F85" s="28" t="s">
        <v>649</v>
      </c>
      <c r="G85" s="29">
        <v>6</v>
      </c>
      <c r="H85" s="28">
        <v>0</v>
      </c>
      <c r="I85" s="30">
        <f>ROUND(G85*H85,P4)</f>
        <v>0</v>
      </c>
      <c r="L85" s="31">
        <v>0</v>
      </c>
      <c r="M85" s="24">
        <f>ROUND(G85*L85,P4)</f>
        <v>0</v>
      </c>
      <c r="N85" s="25" t="s">
        <v>638</v>
      </c>
      <c r="O85" s="32">
        <f>M85*AA85</f>
        <v>0</v>
      </c>
      <c r="P85" s="1">
        <v>3</v>
      </c>
      <c r="AA85" s="1">
        <f>IF(P85=1,$O$3,IF(P85=2,$O$4,$O$5))</f>
        <v>0</v>
      </c>
    </row>
    <row r="86">
      <c r="A86" s="1" t="s">
        <v>639</v>
      </c>
      <c r="E86" s="27" t="s">
        <v>10284</v>
      </c>
    </row>
    <row r="87" ht="13">
      <c r="A87" s="1" t="s">
        <v>640</v>
      </c>
      <c r="E87" s="33" t="s">
        <v>10285</v>
      </c>
    </row>
    <row r="88" ht="75">
      <c r="A88" s="1" t="s">
        <v>642</v>
      </c>
      <c r="E88" s="27" t="s">
        <v>6237</v>
      </c>
    </row>
    <row r="89" ht="13">
      <c r="A89" s="1" t="s">
        <v>630</v>
      </c>
      <c r="C89" s="22" t="s">
        <v>1724</v>
      </c>
      <c r="E89" s="23" t="s">
        <v>1725</v>
      </c>
      <c r="L89" s="24">
        <f>SUMIFS(L90:L97,A90:A97,"P")</f>
        <v>0</v>
      </c>
      <c r="M89" s="24">
        <f>SUMIFS(M90:M97,A90:A97,"P")</f>
        <v>0</v>
      </c>
      <c r="N89" s="25"/>
    </row>
    <row r="90" ht="25">
      <c r="A90" s="1" t="s">
        <v>633</v>
      </c>
      <c r="B90" s="1">
        <v>20</v>
      </c>
      <c r="C90" s="26" t="s">
        <v>1796</v>
      </c>
      <c r="D90" t="s">
        <v>1797</v>
      </c>
      <c r="E90" s="27" t="s">
        <v>1798</v>
      </c>
      <c r="F90" s="28" t="s">
        <v>1729</v>
      </c>
      <c r="G90" s="29">
        <v>0.5</v>
      </c>
      <c r="H90" s="28">
        <v>0</v>
      </c>
      <c r="I90" s="30">
        <f>ROUND(G90*H90,P4)</f>
        <v>0</v>
      </c>
      <c r="L90" s="31">
        <v>0</v>
      </c>
      <c r="M90" s="24">
        <f>ROUND(G90*L90,P4)</f>
        <v>0</v>
      </c>
      <c r="N90" s="25" t="s">
        <v>1730</v>
      </c>
      <c r="O90" s="32">
        <f>M90*AA90</f>
        <v>0</v>
      </c>
      <c r="P90" s="1">
        <v>3</v>
      </c>
      <c r="AA90" s="1">
        <f>IF(P90=1,$O$3,IF(P90=2,$O$4,$O$5))</f>
        <v>0</v>
      </c>
    </row>
    <row r="91" ht="25">
      <c r="A91" s="1" t="s">
        <v>639</v>
      </c>
      <c r="E91" s="27" t="s">
        <v>1731</v>
      </c>
    </row>
    <row r="92" ht="13">
      <c r="A92" s="1" t="s">
        <v>640</v>
      </c>
      <c r="E92" s="33" t="s">
        <v>10198</v>
      </c>
    </row>
    <row r="93" ht="187.5">
      <c r="A93" s="1" t="s">
        <v>642</v>
      </c>
      <c r="E93" s="27" t="s">
        <v>3633</v>
      </c>
    </row>
    <row r="94" ht="25">
      <c r="A94" s="1" t="s">
        <v>633</v>
      </c>
      <c r="B94" s="1">
        <v>21</v>
      </c>
      <c r="C94" s="26" t="s">
        <v>5216</v>
      </c>
      <c r="D94" t="s">
        <v>5217</v>
      </c>
      <c r="E94" s="27" t="s">
        <v>5218</v>
      </c>
      <c r="F94" s="28" t="s">
        <v>1729</v>
      </c>
      <c r="G94" s="29">
        <v>34.085999999999999</v>
      </c>
      <c r="H94" s="28">
        <v>0</v>
      </c>
      <c r="I94" s="30">
        <f>ROUND(G94*H94,P4)</f>
        <v>0</v>
      </c>
      <c r="L94" s="31">
        <v>0</v>
      </c>
      <c r="M94" s="24">
        <f>ROUND(G94*L94,P4)</f>
        <v>0</v>
      </c>
      <c r="N94" s="25" t="s">
        <v>1730</v>
      </c>
      <c r="O94" s="32">
        <f>M94*AA94</f>
        <v>0</v>
      </c>
      <c r="P94" s="1">
        <v>3</v>
      </c>
      <c r="AA94" s="1">
        <f>IF(P94=1,$O$3,IF(P94=2,$O$4,$O$5))</f>
        <v>0</v>
      </c>
    </row>
    <row r="95" ht="25">
      <c r="A95" s="1" t="s">
        <v>639</v>
      </c>
      <c r="E95" s="27" t="s">
        <v>1731</v>
      </c>
    </row>
    <row r="96" ht="13">
      <c r="A96" s="1" t="s">
        <v>640</v>
      </c>
      <c r="E96" s="33" t="s">
        <v>10286</v>
      </c>
    </row>
    <row r="97" ht="187.5">
      <c r="A97" s="1" t="s">
        <v>642</v>
      </c>
      <c r="E97" s="27" t="s">
        <v>3633</v>
      </c>
    </row>
  </sheetData>
  <sheetProtection sheet="1" objects="1" scenarios="1" spinCount="100000" saltValue="cHJHwn7avuZ2wxz5DmMi4wtVJfIS8Qet75X/MzppX7e0TtRoH66kKOYcjdiVTM0NFJqrDt/YsA7HYFREvtHMOg==" hashValue="n+DIGMrojGfcLH+WOfQpUENCFY0kb7nlfYaAr3zIs1MIj42v1Q39la9WlbTbsE+mvuDgEZ2p7K3RihQOusTkN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10287</v>
      </c>
      <c r="E8" s="23" t="s">
        <v>429</v>
      </c>
      <c r="L8" s="24">
        <f>L9+L62+L87+L104</f>
        <v>0</v>
      </c>
      <c r="M8" s="24">
        <f>M9+M62+M87+M104</f>
        <v>0</v>
      </c>
      <c r="N8" s="25"/>
    </row>
    <row r="9" ht="13">
      <c r="A9" s="1" t="s">
        <v>630</v>
      </c>
      <c r="C9" s="22" t="s">
        <v>861</v>
      </c>
      <c r="E9" s="23" t="s">
        <v>1388</v>
      </c>
      <c r="L9" s="24">
        <f>SUMIFS(L10:L61,A10:A61,"P")</f>
        <v>0</v>
      </c>
      <c r="M9" s="24">
        <f>SUMIFS(M10:M61,A10:A61,"P")</f>
        <v>0</v>
      </c>
      <c r="N9" s="25"/>
    </row>
    <row r="10" ht="25">
      <c r="A10" s="1" t="s">
        <v>633</v>
      </c>
      <c r="B10" s="1">
        <v>1</v>
      </c>
      <c r="C10" s="26" t="s">
        <v>6067</v>
      </c>
      <c r="D10" t="s">
        <v>635</v>
      </c>
      <c r="E10" s="27" t="s">
        <v>7373</v>
      </c>
      <c r="F10" s="28" t="s">
        <v>869</v>
      </c>
      <c r="G10" s="29">
        <v>61.079999999999998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10288</v>
      </c>
    </row>
    <row r="13" ht="62.5">
      <c r="A13" s="1" t="s">
        <v>642</v>
      </c>
      <c r="E13" s="27" t="s">
        <v>7375</v>
      </c>
    </row>
    <row r="14" ht="25">
      <c r="A14" s="1" t="s">
        <v>633</v>
      </c>
      <c r="B14" s="1">
        <v>2</v>
      </c>
      <c r="C14" s="26" t="s">
        <v>6330</v>
      </c>
      <c r="D14" t="s">
        <v>635</v>
      </c>
      <c r="E14" s="27" t="s">
        <v>7376</v>
      </c>
      <c r="F14" s="28" t="s">
        <v>869</v>
      </c>
      <c r="G14" s="29">
        <v>152.69999999999999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10289</v>
      </c>
    </row>
    <row r="17" ht="62.5">
      <c r="A17" s="1" t="s">
        <v>642</v>
      </c>
      <c r="E17" s="27" t="s">
        <v>7375</v>
      </c>
    </row>
    <row r="18">
      <c r="A18" s="1" t="s">
        <v>633</v>
      </c>
      <c r="B18" s="1">
        <v>3</v>
      </c>
      <c r="C18" s="26" t="s">
        <v>7378</v>
      </c>
      <c r="D18" t="s">
        <v>635</v>
      </c>
      <c r="E18" s="27" t="s">
        <v>10038</v>
      </c>
      <c r="F18" s="28" t="s">
        <v>869</v>
      </c>
      <c r="G18" s="29">
        <v>141</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10290</v>
      </c>
    </row>
    <row r="21" ht="25">
      <c r="A21" s="1" t="s">
        <v>642</v>
      </c>
      <c r="E21" s="27" t="s">
        <v>4616</v>
      </c>
    </row>
    <row r="22">
      <c r="A22" s="1" t="s">
        <v>633</v>
      </c>
      <c r="B22" s="1">
        <v>4</v>
      </c>
      <c r="C22" s="26" t="s">
        <v>5377</v>
      </c>
      <c r="D22" t="s">
        <v>635</v>
      </c>
      <c r="E22" s="27" t="s">
        <v>5378</v>
      </c>
      <c r="F22" s="28" t="s">
        <v>869</v>
      </c>
      <c r="G22" s="29">
        <v>141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10290</v>
      </c>
    </row>
    <row r="25">
      <c r="A25" s="1" t="s">
        <v>642</v>
      </c>
      <c r="E25" s="27" t="s">
        <v>5380</v>
      </c>
    </row>
    <row r="26">
      <c r="A26" s="1" t="s">
        <v>633</v>
      </c>
      <c r="B26" s="1">
        <v>5</v>
      </c>
      <c r="C26" s="26" t="s">
        <v>7383</v>
      </c>
      <c r="D26" t="s">
        <v>635</v>
      </c>
      <c r="E26" s="27" t="s">
        <v>7384</v>
      </c>
      <c r="F26" s="28" t="s">
        <v>869</v>
      </c>
      <c r="G26" s="29">
        <v>25</v>
      </c>
      <c r="H26" s="28">
        <v>0</v>
      </c>
      <c r="I26" s="30">
        <f>ROUND(G26*H26,P4)</f>
        <v>0</v>
      </c>
      <c r="L26" s="31">
        <v>0</v>
      </c>
      <c r="M26" s="24">
        <f>ROUND(G26*L26,P4)</f>
        <v>0</v>
      </c>
      <c r="N26" s="25" t="s">
        <v>638</v>
      </c>
      <c r="O26" s="32">
        <f>M26*AA26</f>
        <v>0</v>
      </c>
      <c r="P26" s="1">
        <v>3</v>
      </c>
      <c r="AA26" s="1">
        <f>IF(P26=1,$O$3,IF(P26=2,$O$4,$O$5))</f>
        <v>0</v>
      </c>
    </row>
    <row r="27" ht="62.5">
      <c r="A27" s="1" t="s">
        <v>639</v>
      </c>
      <c r="E27" s="27" t="s">
        <v>10044</v>
      </c>
    </row>
    <row r="28" ht="13">
      <c r="A28" s="1" t="s">
        <v>640</v>
      </c>
      <c r="E28" s="33" t="s">
        <v>10291</v>
      </c>
    </row>
    <row r="29" ht="362.5">
      <c r="A29" s="1" t="s">
        <v>642</v>
      </c>
      <c r="E29" s="27" t="s">
        <v>7386</v>
      </c>
    </row>
    <row r="30">
      <c r="A30" s="1" t="s">
        <v>633</v>
      </c>
      <c r="B30" s="1">
        <v>6</v>
      </c>
      <c r="C30" s="26" t="s">
        <v>10042</v>
      </c>
      <c r="D30" t="s">
        <v>635</v>
      </c>
      <c r="E30" s="27" t="s">
        <v>10043</v>
      </c>
      <c r="F30" s="28" t="s">
        <v>869</v>
      </c>
      <c r="G30" s="29">
        <v>25</v>
      </c>
      <c r="H30" s="28">
        <v>0</v>
      </c>
      <c r="I30" s="30">
        <f>ROUND(G30*H30,P4)</f>
        <v>0</v>
      </c>
      <c r="L30" s="31">
        <v>0</v>
      </c>
      <c r="M30" s="24">
        <f>ROUND(G30*L30,P4)</f>
        <v>0</v>
      </c>
      <c r="N30" s="25" t="s">
        <v>638</v>
      </c>
      <c r="O30" s="32">
        <f>M30*AA30</f>
        <v>0</v>
      </c>
      <c r="P30" s="1">
        <v>3</v>
      </c>
      <c r="AA30" s="1">
        <f>IF(P30=1,$O$3,IF(P30=2,$O$4,$O$5))</f>
        <v>0</v>
      </c>
    </row>
    <row r="31" ht="62.5">
      <c r="A31" s="1" t="s">
        <v>639</v>
      </c>
      <c r="E31" s="27" t="s">
        <v>10044</v>
      </c>
    </row>
    <row r="32" ht="13">
      <c r="A32" s="1" t="s">
        <v>640</v>
      </c>
      <c r="E32" s="33" t="s">
        <v>10291</v>
      </c>
    </row>
    <row r="33" ht="362.5">
      <c r="A33" s="1" t="s">
        <v>642</v>
      </c>
      <c r="E33" s="27" t="s">
        <v>7386</v>
      </c>
    </row>
    <row r="34">
      <c r="A34" s="1" t="s">
        <v>633</v>
      </c>
      <c r="B34" s="1">
        <v>7</v>
      </c>
      <c r="C34" s="26" t="s">
        <v>10292</v>
      </c>
      <c r="D34" t="s">
        <v>635</v>
      </c>
      <c r="E34" s="27" t="s">
        <v>10293</v>
      </c>
      <c r="F34" s="28" t="s">
        <v>869</v>
      </c>
      <c r="G34" s="29">
        <v>25</v>
      </c>
      <c r="H34" s="28">
        <v>0</v>
      </c>
      <c r="I34" s="30">
        <f>ROUND(G34*H34,P4)</f>
        <v>0</v>
      </c>
      <c r="L34" s="31">
        <v>0</v>
      </c>
      <c r="M34" s="24">
        <f>ROUND(G34*L34,P4)</f>
        <v>0</v>
      </c>
      <c r="N34" s="25" t="s">
        <v>638</v>
      </c>
      <c r="O34" s="32">
        <f>M34*AA34</f>
        <v>0</v>
      </c>
      <c r="P34" s="1">
        <v>3</v>
      </c>
      <c r="AA34" s="1">
        <f>IF(P34=1,$O$3,IF(P34=2,$O$4,$O$5))</f>
        <v>0</v>
      </c>
    </row>
    <row r="35" ht="62.5">
      <c r="A35" s="1" t="s">
        <v>639</v>
      </c>
      <c r="E35" s="27" t="s">
        <v>10044</v>
      </c>
    </row>
    <row r="36" ht="13">
      <c r="A36" s="1" t="s">
        <v>640</v>
      </c>
      <c r="E36" s="33" t="s">
        <v>10291</v>
      </c>
    </row>
    <row r="37" ht="312.5">
      <c r="A37" s="1" t="s">
        <v>642</v>
      </c>
      <c r="E37" s="27" t="s">
        <v>10294</v>
      </c>
    </row>
    <row r="38">
      <c r="A38" s="1" t="s">
        <v>633</v>
      </c>
      <c r="B38" s="1">
        <v>8</v>
      </c>
      <c r="C38" s="26" t="s">
        <v>4582</v>
      </c>
      <c r="D38" t="s">
        <v>635</v>
      </c>
      <c r="E38" s="27" t="s">
        <v>4583</v>
      </c>
      <c r="F38" s="28" t="s">
        <v>869</v>
      </c>
      <c r="G38" s="29">
        <v>216</v>
      </c>
      <c r="H38" s="28">
        <v>0</v>
      </c>
      <c r="I38" s="30">
        <f>ROUND(G38*H38,P4)</f>
        <v>0</v>
      </c>
      <c r="L38" s="31">
        <v>0</v>
      </c>
      <c r="M38" s="24">
        <f>ROUND(G38*L38,P4)</f>
        <v>0</v>
      </c>
      <c r="N38" s="25" t="s">
        <v>638</v>
      </c>
      <c r="O38" s="32">
        <f>M38*AA38</f>
        <v>0</v>
      </c>
      <c r="P38" s="1">
        <v>3</v>
      </c>
      <c r="AA38" s="1">
        <f>IF(P38=1,$O$3,IF(P38=2,$O$4,$O$5))</f>
        <v>0</v>
      </c>
    </row>
    <row r="39" ht="50">
      <c r="A39" s="1" t="s">
        <v>639</v>
      </c>
      <c r="E39" s="27" t="s">
        <v>10295</v>
      </c>
    </row>
    <row r="40" ht="13">
      <c r="A40" s="1" t="s">
        <v>640</v>
      </c>
      <c r="E40" s="33" t="s">
        <v>10296</v>
      </c>
    </row>
    <row r="41" ht="187.5">
      <c r="A41" s="1" t="s">
        <v>642</v>
      </c>
      <c r="E41" s="27" t="s">
        <v>4585</v>
      </c>
    </row>
    <row r="42">
      <c r="A42" s="1" t="s">
        <v>633</v>
      </c>
      <c r="B42" s="1">
        <v>9</v>
      </c>
      <c r="C42" s="26" t="s">
        <v>10054</v>
      </c>
      <c r="D42" t="s">
        <v>635</v>
      </c>
      <c r="E42" s="27" t="s">
        <v>10055</v>
      </c>
      <c r="F42" s="28" t="s">
        <v>865</v>
      </c>
      <c r="G42" s="29">
        <v>750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10297</v>
      </c>
    </row>
    <row r="45" ht="37.5">
      <c r="A45" s="1" t="s">
        <v>642</v>
      </c>
      <c r="E45" s="27" t="s">
        <v>10057</v>
      </c>
    </row>
    <row r="46">
      <c r="A46" s="1" t="s">
        <v>633</v>
      </c>
      <c r="B46" s="1">
        <v>10</v>
      </c>
      <c r="C46" s="26" t="s">
        <v>3937</v>
      </c>
      <c r="D46" t="s">
        <v>635</v>
      </c>
      <c r="E46" s="27" t="s">
        <v>3938</v>
      </c>
      <c r="F46" s="28" t="s">
        <v>865</v>
      </c>
      <c r="G46" s="29">
        <v>650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10298</v>
      </c>
    </row>
    <row r="49" ht="25">
      <c r="A49" s="1" t="s">
        <v>642</v>
      </c>
      <c r="E49" s="27" t="s">
        <v>4597</v>
      </c>
    </row>
    <row r="50">
      <c r="A50" s="1" t="s">
        <v>633</v>
      </c>
      <c r="B50" s="1">
        <v>11</v>
      </c>
      <c r="C50" s="26" t="s">
        <v>10299</v>
      </c>
      <c r="D50" t="s">
        <v>10101</v>
      </c>
      <c r="E50" s="27" t="s">
        <v>10300</v>
      </c>
      <c r="F50" s="28" t="s">
        <v>865</v>
      </c>
      <c r="G50" s="29">
        <v>1557</v>
      </c>
      <c r="H50" s="28">
        <v>0</v>
      </c>
      <c r="I50" s="30">
        <f>ROUND(G50*H50,P4)</f>
        <v>0</v>
      </c>
      <c r="L50" s="31">
        <v>0</v>
      </c>
      <c r="M50" s="24">
        <f>ROUND(G50*L50,P4)</f>
        <v>0</v>
      </c>
      <c r="N50" s="25" t="s">
        <v>635</v>
      </c>
      <c r="O50" s="32">
        <f>M50*AA50</f>
        <v>0</v>
      </c>
      <c r="P50" s="1">
        <v>3</v>
      </c>
      <c r="AA50" s="1">
        <f>IF(P50=1,$O$3,IF(P50=2,$O$4,$O$5))</f>
        <v>0</v>
      </c>
    </row>
    <row r="51" ht="25">
      <c r="A51" s="1" t="s">
        <v>639</v>
      </c>
      <c r="E51" s="27" t="s">
        <v>10301</v>
      </c>
    </row>
    <row r="52" ht="13">
      <c r="A52" s="1" t="s">
        <v>640</v>
      </c>
      <c r="E52" s="33" t="s">
        <v>10302</v>
      </c>
    </row>
    <row r="53" ht="37.5">
      <c r="A53" s="1" t="s">
        <v>642</v>
      </c>
      <c r="E53" s="27" t="s">
        <v>10060</v>
      </c>
    </row>
    <row r="54">
      <c r="A54" s="1" t="s">
        <v>633</v>
      </c>
      <c r="B54" s="1">
        <v>12</v>
      </c>
      <c r="C54" s="26" t="s">
        <v>10303</v>
      </c>
      <c r="D54" t="s">
        <v>635</v>
      </c>
      <c r="E54" s="27" t="s">
        <v>10304</v>
      </c>
      <c r="F54" s="28" t="s">
        <v>865</v>
      </c>
      <c r="G54" s="29">
        <v>750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10297</v>
      </c>
    </row>
    <row r="57">
      <c r="A57" s="1" t="s">
        <v>642</v>
      </c>
      <c r="E57" s="27" t="s">
        <v>6816</v>
      </c>
    </row>
    <row r="58">
      <c r="A58" s="1" t="s">
        <v>633</v>
      </c>
      <c r="B58" s="1">
        <v>13</v>
      </c>
      <c r="C58" s="26" t="s">
        <v>6127</v>
      </c>
      <c r="D58" t="s">
        <v>635</v>
      </c>
      <c r="E58" s="27" t="s">
        <v>4647</v>
      </c>
      <c r="F58" s="28" t="s">
        <v>869</v>
      </c>
      <c r="G58" s="29">
        <v>141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10290</v>
      </c>
    </row>
    <row r="61" ht="50">
      <c r="A61" s="1" t="s">
        <v>642</v>
      </c>
      <c r="E61" s="27" t="s">
        <v>4650</v>
      </c>
    </row>
    <row r="62" ht="13">
      <c r="A62" s="1" t="s">
        <v>630</v>
      </c>
      <c r="C62" s="22" t="s">
        <v>886</v>
      </c>
      <c r="E62" s="23" t="s">
        <v>4337</v>
      </c>
      <c r="L62" s="24">
        <f>SUMIFS(L63:L86,A63:A86,"P")</f>
        <v>0</v>
      </c>
      <c r="M62" s="24">
        <f>SUMIFS(M63:M86,A63:A86,"P")</f>
        <v>0</v>
      </c>
      <c r="N62" s="25"/>
    </row>
    <row r="63">
      <c r="A63" s="1" t="s">
        <v>633</v>
      </c>
      <c r="B63" s="1">
        <v>14</v>
      </c>
      <c r="C63" s="26" t="s">
        <v>10305</v>
      </c>
      <c r="D63" t="s">
        <v>635</v>
      </c>
      <c r="E63" s="27" t="s">
        <v>10306</v>
      </c>
      <c r="F63" s="28" t="s">
        <v>865</v>
      </c>
      <c r="G63" s="29">
        <v>380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10307</v>
      </c>
    </row>
    <row r="66" ht="125">
      <c r="A66" s="1" t="s">
        <v>642</v>
      </c>
      <c r="E66" s="27" t="s">
        <v>4732</v>
      </c>
    </row>
    <row r="67">
      <c r="A67" s="1" t="s">
        <v>633</v>
      </c>
      <c r="B67" s="1">
        <v>15</v>
      </c>
      <c r="C67" s="26" t="s">
        <v>6342</v>
      </c>
      <c r="D67" t="s">
        <v>635</v>
      </c>
      <c r="E67" s="27" t="s">
        <v>6343</v>
      </c>
      <c r="F67" s="28" t="s">
        <v>865</v>
      </c>
      <c r="G67" s="29">
        <v>477.19999999999999</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10308</v>
      </c>
    </row>
    <row r="70" ht="50">
      <c r="A70" s="1" t="s">
        <v>642</v>
      </c>
      <c r="E70" s="27" t="s">
        <v>6178</v>
      </c>
    </row>
    <row r="71">
      <c r="A71" s="1" t="s">
        <v>633</v>
      </c>
      <c r="B71" s="1">
        <v>16</v>
      </c>
      <c r="C71" s="26" t="s">
        <v>10162</v>
      </c>
      <c r="D71" t="s">
        <v>635</v>
      </c>
      <c r="E71" s="27" t="s">
        <v>10163</v>
      </c>
      <c r="F71" s="28" t="s">
        <v>865</v>
      </c>
      <c r="G71" s="29">
        <v>1200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10309</v>
      </c>
    </row>
    <row r="74" ht="37.5">
      <c r="A74" s="1" t="s">
        <v>642</v>
      </c>
      <c r="E74" s="27" t="s">
        <v>5768</v>
      </c>
    </row>
    <row r="75">
      <c r="A75" s="1" t="s">
        <v>633</v>
      </c>
      <c r="B75" s="1">
        <v>17</v>
      </c>
      <c r="C75" s="26" t="s">
        <v>7395</v>
      </c>
      <c r="D75" t="s">
        <v>635</v>
      </c>
      <c r="E75" s="27" t="s">
        <v>7396</v>
      </c>
      <c r="F75" s="28" t="s">
        <v>865</v>
      </c>
      <c r="G75" s="29">
        <v>450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10310</v>
      </c>
    </row>
    <row r="78" ht="50">
      <c r="A78" s="1" t="s">
        <v>642</v>
      </c>
      <c r="E78" s="27" t="s">
        <v>6289</v>
      </c>
    </row>
    <row r="79">
      <c r="A79" s="1" t="s">
        <v>633</v>
      </c>
      <c r="B79" s="1">
        <v>18</v>
      </c>
      <c r="C79" s="26" t="s">
        <v>7398</v>
      </c>
      <c r="D79" t="s">
        <v>635</v>
      </c>
      <c r="E79" s="27" t="s">
        <v>7399</v>
      </c>
      <c r="F79" s="28" t="s">
        <v>865</v>
      </c>
      <c r="G79" s="29">
        <v>450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10311</v>
      </c>
    </row>
    <row r="82" ht="50">
      <c r="A82" s="1" t="s">
        <v>642</v>
      </c>
      <c r="E82" s="27" t="s">
        <v>6289</v>
      </c>
    </row>
    <row r="83">
      <c r="A83" s="1" t="s">
        <v>633</v>
      </c>
      <c r="B83" s="1">
        <v>19</v>
      </c>
      <c r="C83" s="26" t="s">
        <v>7401</v>
      </c>
      <c r="D83" t="s">
        <v>635</v>
      </c>
      <c r="E83" s="27" t="s">
        <v>7402</v>
      </c>
      <c r="F83" s="28" t="s">
        <v>865</v>
      </c>
      <c r="G83" s="29">
        <v>361.5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10312</v>
      </c>
    </row>
    <row r="86" ht="137.5">
      <c r="A86" s="1" t="s">
        <v>642</v>
      </c>
      <c r="E86" s="27" t="s">
        <v>6296</v>
      </c>
    </row>
    <row r="87" ht="13">
      <c r="A87" s="1" t="s">
        <v>630</v>
      </c>
      <c r="C87" s="22" t="s">
        <v>1889</v>
      </c>
      <c r="E87" s="23" t="s">
        <v>4497</v>
      </c>
      <c r="L87" s="24">
        <f>SUMIFS(L88:L103,A88:A103,"P")</f>
        <v>0</v>
      </c>
      <c r="M87" s="24">
        <f>SUMIFS(M88:M103,A88:A103,"P")</f>
        <v>0</v>
      </c>
      <c r="N87" s="25"/>
    </row>
    <row r="88">
      <c r="A88" s="1" t="s">
        <v>633</v>
      </c>
      <c r="B88" s="1">
        <v>20</v>
      </c>
      <c r="C88" s="26" t="s">
        <v>9852</v>
      </c>
      <c r="D88" t="s">
        <v>635</v>
      </c>
      <c r="E88" s="27" t="s">
        <v>9853</v>
      </c>
      <c r="F88" s="28" t="s">
        <v>659</v>
      </c>
      <c r="G88" s="29">
        <v>50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10313</v>
      </c>
    </row>
    <row r="91" ht="50">
      <c r="A91" s="1" t="s">
        <v>642</v>
      </c>
      <c r="E91" s="27" t="s">
        <v>7905</v>
      </c>
    </row>
    <row r="92" ht="25">
      <c r="A92" s="1" t="s">
        <v>633</v>
      </c>
      <c r="B92" s="1">
        <v>21</v>
      </c>
      <c r="C92" s="26" t="s">
        <v>10084</v>
      </c>
      <c r="D92" t="s">
        <v>635</v>
      </c>
      <c r="E92" s="27" t="s">
        <v>10085</v>
      </c>
      <c r="F92" s="28" t="s">
        <v>659</v>
      </c>
      <c r="G92" s="29">
        <v>8</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10314</v>
      </c>
    </row>
    <row r="95" ht="25">
      <c r="A95" s="1" t="s">
        <v>642</v>
      </c>
      <c r="E95" s="27" t="s">
        <v>10087</v>
      </c>
    </row>
    <row r="96">
      <c r="A96" s="1" t="s">
        <v>633</v>
      </c>
      <c r="B96" s="1">
        <v>22</v>
      </c>
      <c r="C96" s="26" t="s">
        <v>9855</v>
      </c>
      <c r="D96" t="s">
        <v>635</v>
      </c>
      <c r="E96" s="27" t="s">
        <v>9856</v>
      </c>
      <c r="F96" s="28" t="s">
        <v>865</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10315</v>
      </c>
    </row>
    <row r="99" ht="37.5">
      <c r="A99" s="1" t="s">
        <v>642</v>
      </c>
      <c r="E99" s="27" t="s">
        <v>10316</v>
      </c>
    </row>
    <row r="100">
      <c r="A100" s="1" t="s">
        <v>633</v>
      </c>
      <c r="B100" s="1">
        <v>23</v>
      </c>
      <c r="C100" s="26" t="s">
        <v>10317</v>
      </c>
      <c r="D100" t="s">
        <v>635</v>
      </c>
      <c r="E100" s="27" t="s">
        <v>10318</v>
      </c>
      <c r="F100" s="28" t="s">
        <v>649</v>
      </c>
      <c r="G100" s="29">
        <v>27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10319</v>
      </c>
    </row>
    <row r="103" ht="50">
      <c r="A103" s="1" t="s">
        <v>642</v>
      </c>
      <c r="E103" s="27" t="s">
        <v>10320</v>
      </c>
    </row>
    <row r="104" ht="13">
      <c r="A104" s="1" t="s">
        <v>630</v>
      </c>
      <c r="C104" s="22" t="s">
        <v>1724</v>
      </c>
      <c r="E104" s="23" t="s">
        <v>1725</v>
      </c>
      <c r="L104" s="24">
        <f>SUMIFS(L105:L116,A105:A116,"P")</f>
        <v>0</v>
      </c>
      <c r="M104" s="24">
        <f>SUMIFS(M105:M116,A105:A116,"P")</f>
        <v>0</v>
      </c>
      <c r="N104" s="25"/>
    </row>
    <row r="105" ht="25">
      <c r="A105" s="1" t="s">
        <v>633</v>
      </c>
      <c r="B105" s="1">
        <v>24</v>
      </c>
      <c r="C105" s="26" t="s">
        <v>2147</v>
      </c>
      <c r="D105" t="s">
        <v>2148</v>
      </c>
      <c r="E105" s="27" t="s">
        <v>2149</v>
      </c>
      <c r="F105" s="28" t="s">
        <v>1729</v>
      </c>
      <c r="G105" s="29">
        <v>30.539999999999999</v>
      </c>
      <c r="H105" s="28">
        <v>0</v>
      </c>
      <c r="I105" s="30">
        <f>ROUND(G105*H105,P4)</f>
        <v>0</v>
      </c>
      <c r="L105" s="31">
        <v>0</v>
      </c>
      <c r="M105" s="24">
        <f>ROUND(G105*L105,P4)</f>
        <v>0</v>
      </c>
      <c r="N105" s="25" t="s">
        <v>1730</v>
      </c>
      <c r="O105" s="32">
        <f>M105*AA105</f>
        <v>0</v>
      </c>
      <c r="P105" s="1">
        <v>3</v>
      </c>
      <c r="AA105" s="1">
        <f>IF(P105=1,$O$3,IF(P105=2,$O$4,$O$5))</f>
        <v>0</v>
      </c>
    </row>
    <row r="106" ht="25">
      <c r="A106" s="1" t="s">
        <v>639</v>
      </c>
      <c r="E106" s="27" t="s">
        <v>1731</v>
      </c>
    </row>
    <row r="107" ht="13">
      <c r="A107" s="1" t="s">
        <v>640</v>
      </c>
      <c r="E107" s="33" t="s">
        <v>10321</v>
      </c>
    </row>
    <row r="108" ht="187.5">
      <c r="A108" s="1" t="s">
        <v>642</v>
      </c>
      <c r="E108" s="27" t="s">
        <v>4011</v>
      </c>
    </row>
    <row r="109" ht="25">
      <c r="A109" s="1" t="s">
        <v>633</v>
      </c>
      <c r="B109" s="1">
        <v>25</v>
      </c>
      <c r="C109" s="26" t="s">
        <v>5216</v>
      </c>
      <c r="D109" t="s">
        <v>5217</v>
      </c>
      <c r="E109" s="27" t="s">
        <v>5218</v>
      </c>
      <c r="F109" s="28" t="s">
        <v>1729</v>
      </c>
      <c r="G109" s="29">
        <v>310.745</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10322</v>
      </c>
    </row>
    <row r="112" ht="187.5">
      <c r="A112" s="1" t="s">
        <v>642</v>
      </c>
      <c r="E112" s="27" t="s">
        <v>3633</v>
      </c>
    </row>
    <row r="113" ht="25">
      <c r="A113" s="1" t="s">
        <v>633</v>
      </c>
      <c r="B113" s="1">
        <v>26</v>
      </c>
      <c r="C113" s="26" t="s">
        <v>10200</v>
      </c>
      <c r="D113" t="s">
        <v>10201</v>
      </c>
      <c r="E113" s="27" t="s">
        <v>10257</v>
      </c>
      <c r="F113" s="28" t="s">
        <v>1729</v>
      </c>
      <c r="G113" s="29">
        <v>61.079999999999998</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10323</v>
      </c>
    </row>
    <row r="116" ht="187.5">
      <c r="A116" s="1" t="s">
        <v>642</v>
      </c>
      <c r="E116" s="27" t="s">
        <v>4011</v>
      </c>
    </row>
  </sheetData>
  <sheetProtection sheet="1" objects="1" scenarios="1" spinCount="100000" saltValue="OzhyJdPWIdmHoqMTudxQy5PfH5F/f612BwoNnSKYQ41kv/HlAzGJGvzmg11eb8tDCCZAgnisXB3pKKaxNOpoJQ==" hashValue="DjvuXrDRO38wG9bFSx4jJxdZp6SU7no8tdHKTngaeGj+co88n38CdJOfA4zg0mojztbXAi/fau5Y8OyUdXg/G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10324</v>
      </c>
      <c r="E8" s="23" t="s">
        <v>431</v>
      </c>
      <c r="L8" s="24">
        <f>L9+L70+L103+L132</f>
        <v>0</v>
      </c>
      <c r="M8" s="24">
        <f>M9+M70+M103+M132</f>
        <v>0</v>
      </c>
      <c r="N8" s="25"/>
    </row>
    <row r="9" ht="13">
      <c r="A9" s="1" t="s">
        <v>630</v>
      </c>
      <c r="C9" s="22" t="s">
        <v>861</v>
      </c>
      <c r="E9" s="23" t="s">
        <v>1388</v>
      </c>
      <c r="L9" s="24">
        <f>SUMIFS(L10:L69,A10:A69,"P")</f>
        <v>0</v>
      </c>
      <c r="M9" s="24">
        <f>SUMIFS(M10:M69,A10:A69,"P")</f>
        <v>0</v>
      </c>
      <c r="N9" s="25"/>
    </row>
    <row r="10" ht="25">
      <c r="A10" s="1" t="s">
        <v>633</v>
      </c>
      <c r="B10" s="1">
        <v>1</v>
      </c>
      <c r="C10" s="26" t="s">
        <v>6330</v>
      </c>
      <c r="D10" t="s">
        <v>635</v>
      </c>
      <c r="E10" s="27" t="s">
        <v>7376</v>
      </c>
      <c r="F10" s="28" t="s">
        <v>869</v>
      </c>
      <c r="G10" s="29">
        <v>620</v>
      </c>
      <c r="H10" s="28">
        <v>0</v>
      </c>
      <c r="I10" s="30">
        <f>ROUND(G10*H10,P4)</f>
        <v>0</v>
      </c>
      <c r="L10" s="31">
        <v>0</v>
      </c>
      <c r="M10" s="24">
        <f>ROUND(G10*L10,P4)</f>
        <v>0</v>
      </c>
      <c r="N10" s="25" t="s">
        <v>638</v>
      </c>
      <c r="O10" s="32">
        <f>M10*AA10</f>
        <v>0</v>
      </c>
      <c r="P10" s="1">
        <v>3</v>
      </c>
      <c r="AA10" s="1">
        <f>IF(P10=1,$O$3,IF(P10=2,$O$4,$O$5))</f>
        <v>0</v>
      </c>
    </row>
    <row r="11">
      <c r="A11" s="1" t="s">
        <v>639</v>
      </c>
      <c r="E11" s="27" t="s">
        <v>10325</v>
      </c>
    </row>
    <row r="12" ht="13">
      <c r="A12" s="1" t="s">
        <v>640</v>
      </c>
      <c r="E12" s="33" t="s">
        <v>10326</v>
      </c>
    </row>
    <row r="13" ht="62.5">
      <c r="A13" s="1" t="s">
        <v>642</v>
      </c>
      <c r="E13" s="27" t="s">
        <v>7375</v>
      </c>
    </row>
    <row r="14">
      <c r="A14" s="1" t="s">
        <v>633</v>
      </c>
      <c r="B14" s="1">
        <v>2</v>
      </c>
      <c r="C14" s="26" t="s">
        <v>7378</v>
      </c>
      <c r="D14" t="s">
        <v>635</v>
      </c>
      <c r="E14" s="27" t="s">
        <v>10038</v>
      </c>
      <c r="F14" s="28" t="s">
        <v>869</v>
      </c>
      <c r="G14" s="29">
        <v>1684</v>
      </c>
      <c r="H14" s="28">
        <v>0</v>
      </c>
      <c r="I14" s="30">
        <f>ROUND(G14*H14,P4)</f>
        <v>0</v>
      </c>
      <c r="L14" s="31">
        <v>0</v>
      </c>
      <c r="M14" s="24">
        <f>ROUND(G14*L14,P4)</f>
        <v>0</v>
      </c>
      <c r="N14" s="25" t="s">
        <v>638</v>
      </c>
      <c r="O14" s="32">
        <f>M14*AA14</f>
        <v>0</v>
      </c>
      <c r="P14" s="1">
        <v>3</v>
      </c>
      <c r="AA14" s="1">
        <f>IF(P14=1,$O$3,IF(P14=2,$O$4,$O$5))</f>
        <v>0</v>
      </c>
    </row>
    <row r="15">
      <c r="A15" s="1" t="s">
        <v>639</v>
      </c>
      <c r="E15" s="27" t="s">
        <v>10264</v>
      </c>
    </row>
    <row r="16" ht="13">
      <c r="A16" s="1" t="s">
        <v>640</v>
      </c>
      <c r="E16" s="33" t="s">
        <v>10327</v>
      </c>
    </row>
    <row r="17" ht="25">
      <c r="A17" s="1" t="s">
        <v>642</v>
      </c>
      <c r="E17" s="27" t="s">
        <v>4616</v>
      </c>
    </row>
    <row r="18">
      <c r="A18" s="1" t="s">
        <v>633</v>
      </c>
      <c r="B18" s="1">
        <v>3</v>
      </c>
      <c r="C18" s="26" t="s">
        <v>5377</v>
      </c>
      <c r="D18" t="s">
        <v>635</v>
      </c>
      <c r="E18" s="27" t="s">
        <v>5378</v>
      </c>
      <c r="F18" s="28" t="s">
        <v>869</v>
      </c>
      <c r="G18" s="29">
        <v>1684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10327</v>
      </c>
    </row>
    <row r="21">
      <c r="A21" s="1" t="s">
        <v>642</v>
      </c>
      <c r="E21" s="27" t="s">
        <v>5380</v>
      </c>
    </row>
    <row r="22">
      <c r="A22" s="1" t="s">
        <v>633</v>
      </c>
      <c r="B22" s="1">
        <v>4</v>
      </c>
      <c r="C22" s="26" t="s">
        <v>7383</v>
      </c>
      <c r="D22" t="s">
        <v>635</v>
      </c>
      <c r="E22" s="27" t="s">
        <v>7384</v>
      </c>
      <c r="F22" s="28" t="s">
        <v>869</v>
      </c>
      <c r="G22" s="29">
        <v>1200</v>
      </c>
      <c r="H22" s="28">
        <v>0</v>
      </c>
      <c r="I22" s="30">
        <f>ROUND(G22*H22,P4)</f>
        <v>0</v>
      </c>
      <c r="L22" s="31">
        <v>0</v>
      </c>
      <c r="M22" s="24">
        <f>ROUND(G22*L22,P4)</f>
        <v>0</v>
      </c>
      <c r="N22" s="25" t="s">
        <v>638</v>
      </c>
      <c r="O22" s="32">
        <f>M22*AA22</f>
        <v>0</v>
      </c>
      <c r="P22" s="1">
        <v>3</v>
      </c>
      <c r="AA22" s="1">
        <f>IF(P22=1,$O$3,IF(P22=2,$O$4,$O$5))</f>
        <v>0</v>
      </c>
    </row>
    <row r="23" ht="25">
      <c r="A23" s="1" t="s">
        <v>639</v>
      </c>
      <c r="E23" s="27" t="s">
        <v>10051</v>
      </c>
    </row>
    <row r="24" ht="13">
      <c r="A24" s="1" t="s">
        <v>640</v>
      </c>
      <c r="E24" s="33" t="s">
        <v>10328</v>
      </c>
    </row>
    <row r="25" ht="362.5">
      <c r="A25" s="1" t="s">
        <v>642</v>
      </c>
      <c r="E25" s="27" t="s">
        <v>7386</v>
      </c>
    </row>
    <row r="26">
      <c r="A26" s="1" t="s">
        <v>633</v>
      </c>
      <c r="B26" s="1">
        <v>5</v>
      </c>
      <c r="C26" s="26" t="s">
        <v>10042</v>
      </c>
      <c r="D26" t="s">
        <v>635</v>
      </c>
      <c r="E26" s="27" t="s">
        <v>10043</v>
      </c>
      <c r="F26" s="28" t="s">
        <v>869</v>
      </c>
      <c r="G26" s="29">
        <v>800</v>
      </c>
      <c r="H26" s="28">
        <v>0</v>
      </c>
      <c r="I26" s="30">
        <f>ROUND(G26*H26,P4)</f>
        <v>0</v>
      </c>
      <c r="L26" s="31">
        <v>0</v>
      </c>
      <c r="M26" s="24">
        <f>ROUND(G26*L26,P4)</f>
        <v>0</v>
      </c>
      <c r="N26" s="25" t="s">
        <v>638</v>
      </c>
      <c r="O26" s="32">
        <f>M26*AA26</f>
        <v>0</v>
      </c>
      <c r="P26" s="1">
        <v>3</v>
      </c>
      <c r="AA26" s="1">
        <f>IF(P26=1,$O$3,IF(P26=2,$O$4,$O$5))</f>
        <v>0</v>
      </c>
    </row>
    <row r="27" ht="62.5">
      <c r="A27" s="1" t="s">
        <v>639</v>
      </c>
      <c r="E27" s="27" t="s">
        <v>10044</v>
      </c>
    </row>
    <row r="28" ht="13">
      <c r="A28" s="1" t="s">
        <v>640</v>
      </c>
      <c r="E28" s="33" t="s">
        <v>10329</v>
      </c>
    </row>
    <row r="29" ht="362.5">
      <c r="A29" s="1" t="s">
        <v>642</v>
      </c>
      <c r="E29" s="27" t="s">
        <v>7386</v>
      </c>
    </row>
    <row r="30">
      <c r="A30" s="1" t="s">
        <v>633</v>
      </c>
      <c r="B30" s="1">
        <v>6</v>
      </c>
      <c r="C30" s="26" t="s">
        <v>6697</v>
      </c>
      <c r="D30" t="s">
        <v>635</v>
      </c>
      <c r="E30" s="27" t="s">
        <v>7387</v>
      </c>
      <c r="F30" s="28" t="s">
        <v>869</v>
      </c>
      <c r="G30" s="29">
        <v>2215</v>
      </c>
      <c r="H30" s="28">
        <v>0</v>
      </c>
      <c r="I30" s="30">
        <f>ROUND(G30*H30,P4)</f>
        <v>0</v>
      </c>
      <c r="L30" s="31">
        <v>0</v>
      </c>
      <c r="M30" s="24">
        <f>ROUND(G30*L30,P4)</f>
        <v>0</v>
      </c>
      <c r="N30" s="25" t="s">
        <v>638</v>
      </c>
      <c r="O30" s="32">
        <f>M30*AA30</f>
        <v>0</v>
      </c>
      <c r="P30" s="1">
        <v>3</v>
      </c>
      <c r="AA30" s="1">
        <f>IF(P30=1,$O$3,IF(P30=2,$O$4,$O$5))</f>
        <v>0</v>
      </c>
    </row>
    <row r="31" ht="25">
      <c r="A31" s="1" t="s">
        <v>639</v>
      </c>
      <c r="E31" s="27" t="s">
        <v>10330</v>
      </c>
    </row>
    <row r="32" ht="13">
      <c r="A32" s="1" t="s">
        <v>640</v>
      </c>
      <c r="E32" s="33" t="s">
        <v>10331</v>
      </c>
    </row>
    <row r="33" ht="300">
      <c r="A33" s="1" t="s">
        <v>642</v>
      </c>
      <c r="E33" s="27" t="s">
        <v>7388</v>
      </c>
    </row>
    <row r="34">
      <c r="A34" s="1" t="s">
        <v>633</v>
      </c>
      <c r="B34" s="1">
        <v>7</v>
      </c>
      <c r="C34" s="26" t="s">
        <v>10292</v>
      </c>
      <c r="D34" t="s">
        <v>635</v>
      </c>
      <c r="E34" s="27" t="s">
        <v>10293</v>
      </c>
      <c r="F34" s="28" t="s">
        <v>869</v>
      </c>
      <c r="G34" s="29">
        <v>100</v>
      </c>
      <c r="H34" s="28">
        <v>0</v>
      </c>
      <c r="I34" s="30">
        <f>ROUND(G34*H34,P4)</f>
        <v>0</v>
      </c>
      <c r="L34" s="31">
        <v>0</v>
      </c>
      <c r="M34" s="24">
        <f>ROUND(G34*L34,P4)</f>
        <v>0</v>
      </c>
      <c r="N34" s="25" t="s">
        <v>638</v>
      </c>
      <c r="O34" s="32">
        <f>M34*AA34</f>
        <v>0</v>
      </c>
      <c r="P34" s="1">
        <v>3</v>
      </c>
      <c r="AA34" s="1">
        <f>IF(P34=1,$O$3,IF(P34=2,$O$4,$O$5))</f>
        <v>0</v>
      </c>
    </row>
    <row r="35" ht="62.5">
      <c r="A35" s="1" t="s">
        <v>639</v>
      </c>
      <c r="E35" s="27" t="s">
        <v>10044</v>
      </c>
    </row>
    <row r="36" ht="13">
      <c r="A36" s="1" t="s">
        <v>640</v>
      </c>
      <c r="E36" s="33" t="s">
        <v>10140</v>
      </c>
    </row>
    <row r="37" ht="312.5">
      <c r="A37" s="1" t="s">
        <v>642</v>
      </c>
      <c r="E37" s="27" t="s">
        <v>10294</v>
      </c>
    </row>
    <row r="38">
      <c r="A38" s="1" t="s">
        <v>633</v>
      </c>
      <c r="B38" s="1">
        <v>8</v>
      </c>
      <c r="C38" s="26" t="s">
        <v>6861</v>
      </c>
      <c r="D38" t="s">
        <v>635</v>
      </c>
      <c r="E38" s="27" t="s">
        <v>6862</v>
      </c>
      <c r="F38" s="28" t="s">
        <v>869</v>
      </c>
      <c r="G38" s="29">
        <v>2055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10332</v>
      </c>
    </row>
    <row r="41" ht="262.5">
      <c r="A41" s="1" t="s">
        <v>642</v>
      </c>
      <c r="E41" s="27" t="s">
        <v>4641</v>
      </c>
    </row>
    <row r="42">
      <c r="A42" s="1" t="s">
        <v>633</v>
      </c>
      <c r="B42" s="1">
        <v>9</v>
      </c>
      <c r="C42" s="26" t="s">
        <v>4582</v>
      </c>
      <c r="D42" t="s">
        <v>635</v>
      </c>
      <c r="E42" s="27" t="s">
        <v>4583</v>
      </c>
      <c r="F42" s="28" t="s">
        <v>869</v>
      </c>
      <c r="G42" s="29">
        <v>3784</v>
      </c>
      <c r="H42" s="28">
        <v>0</v>
      </c>
      <c r="I42" s="30">
        <f>ROUND(G42*H42,P4)</f>
        <v>0</v>
      </c>
      <c r="L42" s="31">
        <v>0</v>
      </c>
      <c r="M42" s="24">
        <f>ROUND(G42*L42,P4)</f>
        <v>0</v>
      </c>
      <c r="N42" s="25" t="s">
        <v>638</v>
      </c>
      <c r="O42" s="32">
        <f>M42*AA42</f>
        <v>0</v>
      </c>
      <c r="P42" s="1">
        <v>3</v>
      </c>
      <c r="AA42" s="1">
        <f>IF(P42=1,$O$3,IF(P42=2,$O$4,$O$5))</f>
        <v>0</v>
      </c>
    </row>
    <row r="43" ht="62.5">
      <c r="A43" s="1" t="s">
        <v>639</v>
      </c>
      <c r="E43" s="27" t="s">
        <v>10044</v>
      </c>
    </row>
    <row r="44" ht="13">
      <c r="A44" s="1" t="s">
        <v>640</v>
      </c>
      <c r="E44" s="33" t="s">
        <v>10333</v>
      </c>
    </row>
    <row r="45" ht="187.5">
      <c r="A45" s="1" t="s">
        <v>642</v>
      </c>
      <c r="E45" s="27" t="s">
        <v>4585</v>
      </c>
    </row>
    <row r="46">
      <c r="A46" s="1" t="s">
        <v>633</v>
      </c>
      <c r="B46" s="1">
        <v>10</v>
      </c>
      <c r="C46" s="26" t="s">
        <v>7683</v>
      </c>
      <c r="D46" t="s">
        <v>635</v>
      </c>
      <c r="E46" s="27" t="s">
        <v>7684</v>
      </c>
      <c r="F46" s="28" t="s">
        <v>869</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10334</v>
      </c>
    </row>
    <row r="49" ht="237.5">
      <c r="A49" s="1" t="s">
        <v>642</v>
      </c>
      <c r="E49" s="27" t="s">
        <v>7686</v>
      </c>
    </row>
    <row r="50">
      <c r="A50" s="1" t="s">
        <v>633</v>
      </c>
      <c r="B50" s="1">
        <v>11</v>
      </c>
      <c r="C50" s="26" t="s">
        <v>10137</v>
      </c>
      <c r="D50" t="s">
        <v>635</v>
      </c>
      <c r="E50" s="27" t="s">
        <v>10138</v>
      </c>
      <c r="F50" s="28" t="s">
        <v>869</v>
      </c>
      <c r="G50" s="29">
        <v>18</v>
      </c>
      <c r="H50" s="28">
        <v>0</v>
      </c>
      <c r="I50" s="30">
        <f>ROUND(G50*H50,P4)</f>
        <v>0</v>
      </c>
      <c r="L50" s="31">
        <v>0</v>
      </c>
      <c r="M50" s="24">
        <f>ROUND(G50*L50,P4)</f>
        <v>0</v>
      </c>
      <c r="N50" s="25" t="s">
        <v>638</v>
      </c>
      <c r="O50" s="32">
        <f>M50*AA50</f>
        <v>0</v>
      </c>
      <c r="P50" s="1">
        <v>3</v>
      </c>
      <c r="AA50" s="1">
        <f>IF(P50=1,$O$3,IF(P50=2,$O$4,$O$5))</f>
        <v>0</v>
      </c>
    </row>
    <row r="51">
      <c r="A51" s="1" t="s">
        <v>639</v>
      </c>
      <c r="E51" s="27" t="s">
        <v>10335</v>
      </c>
    </row>
    <row r="52" ht="13">
      <c r="A52" s="1" t="s">
        <v>640</v>
      </c>
      <c r="E52" s="33" t="s">
        <v>10336</v>
      </c>
    </row>
    <row r="53" ht="275">
      <c r="A53" s="1" t="s">
        <v>642</v>
      </c>
      <c r="E53" s="27" t="s">
        <v>6487</v>
      </c>
    </row>
    <row r="54">
      <c r="A54" s="1" t="s">
        <v>633</v>
      </c>
      <c r="B54" s="1">
        <v>12</v>
      </c>
      <c r="C54" s="26" t="s">
        <v>3937</v>
      </c>
      <c r="D54" t="s">
        <v>635</v>
      </c>
      <c r="E54" s="27" t="s">
        <v>3938</v>
      </c>
      <c r="F54" s="28" t="s">
        <v>865</v>
      </c>
      <c r="G54" s="29">
        <v>3816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10337</v>
      </c>
    </row>
    <row r="57" ht="25">
      <c r="A57" s="1" t="s">
        <v>642</v>
      </c>
      <c r="E57" s="27" t="s">
        <v>4597</v>
      </c>
    </row>
    <row r="58">
      <c r="A58" s="1" t="s">
        <v>633</v>
      </c>
      <c r="B58" s="1">
        <v>13</v>
      </c>
      <c r="C58" s="26" t="s">
        <v>10299</v>
      </c>
      <c r="D58" t="s">
        <v>10101</v>
      </c>
      <c r="E58" s="27" t="s">
        <v>10300</v>
      </c>
      <c r="F58" s="28" t="s">
        <v>865</v>
      </c>
      <c r="G58" s="29">
        <v>2550</v>
      </c>
      <c r="H58" s="28">
        <v>0</v>
      </c>
      <c r="I58" s="30">
        <f>ROUND(G58*H58,P4)</f>
        <v>0</v>
      </c>
      <c r="L58" s="31">
        <v>0</v>
      </c>
      <c r="M58" s="24">
        <f>ROUND(G58*L58,P4)</f>
        <v>0</v>
      </c>
      <c r="N58" s="25" t="s">
        <v>635</v>
      </c>
      <c r="O58" s="32">
        <f>M58*AA58</f>
        <v>0</v>
      </c>
      <c r="P58" s="1">
        <v>3</v>
      </c>
      <c r="AA58" s="1">
        <f>IF(P58=1,$O$3,IF(P58=2,$O$4,$O$5))</f>
        <v>0</v>
      </c>
    </row>
    <row r="59" ht="25">
      <c r="A59" s="1" t="s">
        <v>639</v>
      </c>
      <c r="E59" s="27" t="s">
        <v>10301</v>
      </c>
    </row>
    <row r="60" ht="13">
      <c r="A60" s="1" t="s">
        <v>640</v>
      </c>
      <c r="E60" s="33" t="s">
        <v>10338</v>
      </c>
    </row>
    <row r="61" ht="37.5">
      <c r="A61" s="1" t="s">
        <v>642</v>
      </c>
      <c r="E61" s="27" t="s">
        <v>10060</v>
      </c>
    </row>
    <row r="62">
      <c r="A62" s="1" t="s">
        <v>633</v>
      </c>
      <c r="B62" s="1">
        <v>14</v>
      </c>
      <c r="C62" s="26" t="s">
        <v>10303</v>
      </c>
      <c r="D62" t="s">
        <v>635</v>
      </c>
      <c r="E62" s="27" t="s">
        <v>10304</v>
      </c>
      <c r="F62" s="28" t="s">
        <v>865</v>
      </c>
      <c r="G62" s="29">
        <v>500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10339</v>
      </c>
    </row>
    <row r="65">
      <c r="A65" s="1" t="s">
        <v>642</v>
      </c>
      <c r="E65" s="27" t="s">
        <v>6816</v>
      </c>
    </row>
    <row r="66">
      <c r="A66" s="1" t="s">
        <v>633</v>
      </c>
      <c r="B66" s="1">
        <v>15</v>
      </c>
      <c r="C66" s="26" t="s">
        <v>6127</v>
      </c>
      <c r="D66" t="s">
        <v>635</v>
      </c>
      <c r="E66" s="27" t="s">
        <v>4647</v>
      </c>
      <c r="F66" s="28" t="s">
        <v>869</v>
      </c>
      <c r="G66" s="29">
        <v>1684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10327</v>
      </c>
    </row>
    <row r="69" ht="50">
      <c r="A69" s="1" t="s">
        <v>642</v>
      </c>
      <c r="E69" s="27" t="s">
        <v>4650</v>
      </c>
    </row>
    <row r="70" ht="13">
      <c r="A70" s="1" t="s">
        <v>630</v>
      </c>
      <c r="C70" s="22" t="s">
        <v>886</v>
      </c>
      <c r="E70" s="23" t="s">
        <v>4337</v>
      </c>
      <c r="L70" s="24">
        <f>SUMIFS(L71:L102,A71:A102,"P")</f>
        <v>0</v>
      </c>
      <c r="M70" s="24">
        <f>SUMIFS(M71:M102,A71:A102,"P")</f>
        <v>0</v>
      </c>
      <c r="N70" s="25"/>
    </row>
    <row r="71">
      <c r="A71" s="1" t="s">
        <v>633</v>
      </c>
      <c r="B71" s="1">
        <v>16</v>
      </c>
      <c r="C71" s="26" t="s">
        <v>10152</v>
      </c>
      <c r="D71" t="s">
        <v>635</v>
      </c>
      <c r="E71" s="27" t="s">
        <v>10153</v>
      </c>
      <c r="F71" s="28" t="s">
        <v>865</v>
      </c>
      <c r="G71" s="29">
        <v>50</v>
      </c>
      <c r="H71" s="28">
        <v>0</v>
      </c>
      <c r="I71" s="30">
        <f>ROUND(G71*H71,P4)</f>
        <v>0</v>
      </c>
      <c r="L71" s="31">
        <v>0</v>
      </c>
      <c r="M71" s="24">
        <f>ROUND(G71*L71,P4)</f>
        <v>0</v>
      </c>
      <c r="N71" s="25" t="s">
        <v>638</v>
      </c>
      <c r="O71" s="32">
        <f>M71*AA71</f>
        <v>0</v>
      </c>
      <c r="P71" s="1">
        <v>3</v>
      </c>
      <c r="AA71" s="1">
        <f>IF(P71=1,$O$3,IF(P71=2,$O$4,$O$5))</f>
        <v>0</v>
      </c>
    </row>
    <row r="72">
      <c r="A72" s="1" t="s">
        <v>639</v>
      </c>
      <c r="E72" s="27" t="s">
        <v>10340</v>
      </c>
    </row>
    <row r="73" ht="26">
      <c r="A73" s="1" t="s">
        <v>640</v>
      </c>
      <c r="E73" s="33" t="s">
        <v>10341</v>
      </c>
    </row>
    <row r="74" ht="125">
      <c r="A74" s="1" t="s">
        <v>642</v>
      </c>
      <c r="E74" s="27" t="s">
        <v>4732</v>
      </c>
    </row>
    <row r="75">
      <c r="A75" s="1" t="s">
        <v>633</v>
      </c>
      <c r="B75" s="1">
        <v>17</v>
      </c>
      <c r="C75" s="26" t="s">
        <v>3595</v>
      </c>
      <c r="D75" t="s">
        <v>635</v>
      </c>
      <c r="E75" s="27" t="s">
        <v>3596</v>
      </c>
      <c r="F75" s="28" t="s">
        <v>865</v>
      </c>
      <c r="G75" s="29">
        <v>3323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10342</v>
      </c>
    </row>
    <row r="78" ht="50">
      <c r="A78" s="1" t="s">
        <v>642</v>
      </c>
      <c r="E78" s="27" t="s">
        <v>6178</v>
      </c>
    </row>
    <row r="79">
      <c r="A79" s="1" t="s">
        <v>633</v>
      </c>
      <c r="B79" s="1">
        <v>18</v>
      </c>
      <c r="C79" s="26" t="s">
        <v>10162</v>
      </c>
      <c r="D79" t="s">
        <v>635</v>
      </c>
      <c r="E79" s="27" t="s">
        <v>10163</v>
      </c>
      <c r="F79" s="28" t="s">
        <v>865</v>
      </c>
      <c r="G79" s="29">
        <v>440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10343</v>
      </c>
    </row>
    <row r="82" ht="37.5">
      <c r="A82" s="1" t="s">
        <v>642</v>
      </c>
      <c r="E82" s="27" t="s">
        <v>5768</v>
      </c>
    </row>
    <row r="83">
      <c r="A83" s="1" t="s">
        <v>633</v>
      </c>
      <c r="B83" s="1">
        <v>19</v>
      </c>
      <c r="C83" s="26" t="s">
        <v>7395</v>
      </c>
      <c r="D83" t="s">
        <v>635</v>
      </c>
      <c r="E83" s="27" t="s">
        <v>7396</v>
      </c>
      <c r="F83" s="28" t="s">
        <v>865</v>
      </c>
      <c r="G83" s="29">
        <v>3416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10344</v>
      </c>
    </row>
    <row r="86" ht="50">
      <c r="A86" s="1" t="s">
        <v>642</v>
      </c>
      <c r="E86" s="27" t="s">
        <v>6289</v>
      </c>
    </row>
    <row r="87">
      <c r="A87" s="1" t="s">
        <v>633</v>
      </c>
      <c r="B87" s="1">
        <v>20</v>
      </c>
      <c r="C87" s="26" t="s">
        <v>7398</v>
      </c>
      <c r="D87" t="s">
        <v>635</v>
      </c>
      <c r="E87" s="27" t="s">
        <v>7399</v>
      </c>
      <c r="F87" s="28" t="s">
        <v>865</v>
      </c>
      <c r="G87" s="29">
        <v>2716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10345</v>
      </c>
    </row>
    <row r="90" ht="50">
      <c r="A90" s="1" t="s">
        <v>642</v>
      </c>
      <c r="E90" s="27" t="s">
        <v>6289</v>
      </c>
    </row>
    <row r="91">
      <c r="A91" s="1" t="s">
        <v>633</v>
      </c>
      <c r="B91" s="1">
        <v>21</v>
      </c>
      <c r="C91" s="26" t="s">
        <v>7401</v>
      </c>
      <c r="D91" t="s">
        <v>635</v>
      </c>
      <c r="E91" s="27" t="s">
        <v>7402</v>
      </c>
      <c r="F91" s="28" t="s">
        <v>865</v>
      </c>
      <c r="G91" s="29">
        <v>2560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10346</v>
      </c>
    </row>
    <row r="94" ht="137.5">
      <c r="A94" s="1" t="s">
        <v>642</v>
      </c>
      <c r="E94" s="27" t="s">
        <v>6296</v>
      </c>
    </row>
    <row r="95">
      <c r="A95" s="1" t="s">
        <v>633</v>
      </c>
      <c r="B95" s="1">
        <v>22</v>
      </c>
      <c r="C95" s="26" t="s">
        <v>10347</v>
      </c>
      <c r="D95" t="s">
        <v>635</v>
      </c>
      <c r="E95" s="27" t="s">
        <v>10348</v>
      </c>
      <c r="F95" s="28" t="s">
        <v>865</v>
      </c>
      <c r="G95" s="29">
        <v>2687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10349</v>
      </c>
    </row>
    <row r="98" ht="137.5">
      <c r="A98" s="1" t="s">
        <v>642</v>
      </c>
      <c r="E98" s="27" t="s">
        <v>6296</v>
      </c>
    </row>
    <row r="99" ht="25">
      <c r="A99" s="1" t="s">
        <v>633</v>
      </c>
      <c r="B99" s="1">
        <v>23</v>
      </c>
      <c r="C99" s="26" t="s">
        <v>6182</v>
      </c>
      <c r="D99" t="s">
        <v>635</v>
      </c>
      <c r="E99" s="27" t="s">
        <v>6183</v>
      </c>
      <c r="F99" s="28" t="s">
        <v>865</v>
      </c>
      <c r="G99" s="29">
        <v>52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10350</v>
      </c>
    </row>
    <row r="102" ht="137.5">
      <c r="A102" s="1" t="s">
        <v>642</v>
      </c>
      <c r="E102" s="27" t="s">
        <v>6185</v>
      </c>
    </row>
    <row r="103" ht="13">
      <c r="A103" s="1" t="s">
        <v>630</v>
      </c>
      <c r="C103" s="22" t="s">
        <v>1889</v>
      </c>
      <c r="E103" s="23" t="s">
        <v>4497</v>
      </c>
      <c r="L103" s="24">
        <f>SUMIFS(L104:L131,A104:A131,"P")</f>
        <v>0</v>
      </c>
      <c r="M103" s="24">
        <f>SUMIFS(M104:M131,A104:A131,"P")</f>
        <v>0</v>
      </c>
      <c r="N103" s="25"/>
    </row>
    <row r="104">
      <c r="A104" s="1" t="s">
        <v>633</v>
      </c>
      <c r="B104" s="1">
        <v>24</v>
      </c>
      <c r="C104" s="26" t="s">
        <v>9852</v>
      </c>
      <c r="D104" t="s">
        <v>635</v>
      </c>
      <c r="E104" s="27" t="s">
        <v>9853</v>
      </c>
      <c r="F104" s="28" t="s">
        <v>659</v>
      </c>
      <c r="G104" s="29">
        <v>50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10313</v>
      </c>
    </row>
    <row r="107" ht="50">
      <c r="A107" s="1" t="s">
        <v>642</v>
      </c>
      <c r="E107" s="27" t="s">
        <v>7905</v>
      </c>
    </row>
    <row r="108" ht="25">
      <c r="A108" s="1" t="s">
        <v>633</v>
      </c>
      <c r="B108" s="1">
        <v>25</v>
      </c>
      <c r="C108" s="26" t="s">
        <v>10084</v>
      </c>
      <c r="D108" t="s">
        <v>635</v>
      </c>
      <c r="E108" s="27" t="s">
        <v>10085</v>
      </c>
      <c r="F108" s="28" t="s">
        <v>659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10351</v>
      </c>
    </row>
    <row r="111" ht="25">
      <c r="A111" s="1" t="s">
        <v>642</v>
      </c>
      <c r="E111" s="27" t="s">
        <v>10087</v>
      </c>
    </row>
    <row r="112">
      <c r="A112" s="1" t="s">
        <v>633</v>
      </c>
      <c r="B112" s="1">
        <v>26</v>
      </c>
      <c r="C112" s="26" t="s">
        <v>9855</v>
      </c>
      <c r="D112" t="s">
        <v>635</v>
      </c>
      <c r="E112" s="27" t="s">
        <v>9856</v>
      </c>
      <c r="F112" s="28" t="s">
        <v>865</v>
      </c>
      <c r="G112" s="29">
        <v>250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10352</v>
      </c>
    </row>
    <row r="115" ht="37.5">
      <c r="A115" s="1" t="s">
        <v>642</v>
      </c>
      <c r="E115" s="27" t="s">
        <v>10316</v>
      </c>
    </row>
    <row r="116">
      <c r="A116" s="1" t="s">
        <v>633</v>
      </c>
      <c r="B116" s="1">
        <v>27</v>
      </c>
      <c r="C116" s="26" t="s">
        <v>6214</v>
      </c>
      <c r="D116" t="s">
        <v>635</v>
      </c>
      <c r="E116" s="27" t="s">
        <v>6215</v>
      </c>
      <c r="F116" s="28" t="s">
        <v>649</v>
      </c>
      <c r="G116" s="29">
        <v>52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10353</v>
      </c>
    </row>
    <row r="119" ht="50">
      <c r="A119" s="1" t="s">
        <v>642</v>
      </c>
      <c r="E119" s="27" t="s">
        <v>5650</v>
      </c>
    </row>
    <row r="120">
      <c r="A120" s="1" t="s">
        <v>633</v>
      </c>
      <c r="B120" s="1">
        <v>28</v>
      </c>
      <c r="C120" s="26" t="s">
        <v>10354</v>
      </c>
      <c r="D120" t="s">
        <v>635</v>
      </c>
      <c r="E120" s="27" t="s">
        <v>10355</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10356</v>
      </c>
    </row>
    <row r="123" ht="400">
      <c r="A123" s="1" t="s">
        <v>642</v>
      </c>
      <c r="E123" s="27" t="s">
        <v>10357</v>
      </c>
    </row>
    <row r="124">
      <c r="A124" s="1" t="s">
        <v>633</v>
      </c>
      <c r="B124" s="1">
        <v>29</v>
      </c>
      <c r="C124" s="26" t="s">
        <v>9057</v>
      </c>
      <c r="D124" t="s">
        <v>635</v>
      </c>
      <c r="E124" s="27" t="s">
        <v>9058</v>
      </c>
      <c r="F124" s="28" t="s">
        <v>649</v>
      </c>
      <c r="G124" s="29">
        <v>37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10358</v>
      </c>
    </row>
    <row r="127" ht="62.5">
      <c r="A127" s="1" t="s">
        <v>642</v>
      </c>
      <c r="E127" s="27" t="s">
        <v>10359</v>
      </c>
    </row>
    <row r="128">
      <c r="A128" s="1" t="s">
        <v>633</v>
      </c>
      <c r="B128" s="1">
        <v>30</v>
      </c>
      <c r="C128" s="26" t="s">
        <v>10360</v>
      </c>
      <c r="D128" t="s">
        <v>635</v>
      </c>
      <c r="E128" s="27" t="s">
        <v>10361</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10362</v>
      </c>
    </row>
    <row r="131" ht="112.5">
      <c r="A131" s="1" t="s">
        <v>642</v>
      </c>
      <c r="E131" s="27" t="s">
        <v>10363</v>
      </c>
    </row>
    <row r="132" ht="13">
      <c r="A132" s="1" t="s">
        <v>630</v>
      </c>
      <c r="C132" s="22" t="s">
        <v>1724</v>
      </c>
      <c r="E132" s="23" t="s">
        <v>1725</v>
      </c>
      <c r="L132" s="24">
        <f>SUMIFS(L133:L140,A133:A140,"P")</f>
        <v>0</v>
      </c>
      <c r="M132" s="24">
        <f>SUMIFS(M133:M140,A133:A140,"P")</f>
        <v>0</v>
      </c>
      <c r="N132" s="25"/>
    </row>
    <row r="133" ht="25">
      <c r="A133" s="1" t="s">
        <v>633</v>
      </c>
      <c r="B133" s="1">
        <v>31</v>
      </c>
      <c r="C133" s="26" t="s">
        <v>1738</v>
      </c>
      <c r="D133" t="s">
        <v>1739</v>
      </c>
      <c r="E133" s="27" t="s">
        <v>1740</v>
      </c>
      <c r="F133" s="28" t="s">
        <v>1729</v>
      </c>
      <c r="G133" s="29">
        <v>30</v>
      </c>
      <c r="H133" s="28">
        <v>0</v>
      </c>
      <c r="I133" s="30">
        <f>ROUND(G133*H133,P4)</f>
        <v>0</v>
      </c>
      <c r="L133" s="31">
        <v>0</v>
      </c>
      <c r="M133" s="24">
        <f>ROUND(G133*L133,P4)</f>
        <v>0</v>
      </c>
      <c r="N133" s="25" t="s">
        <v>1730</v>
      </c>
      <c r="O133" s="32">
        <f>M133*AA133</f>
        <v>0</v>
      </c>
      <c r="P133" s="1">
        <v>3</v>
      </c>
      <c r="AA133" s="1">
        <f>IF(P133=1,$O$3,IF(P133=2,$O$4,$O$5))</f>
        <v>0</v>
      </c>
    </row>
    <row r="134" ht="25">
      <c r="A134" s="1" t="s">
        <v>639</v>
      </c>
      <c r="E134" s="27" t="s">
        <v>1731</v>
      </c>
    </row>
    <row r="135" ht="26">
      <c r="A135" s="1" t="s">
        <v>640</v>
      </c>
      <c r="E135" s="33" t="s">
        <v>10364</v>
      </c>
    </row>
    <row r="136" ht="187.5">
      <c r="A136" s="1" t="s">
        <v>642</v>
      </c>
      <c r="E136" s="27" t="s">
        <v>4011</v>
      </c>
    </row>
    <row r="137" ht="25">
      <c r="A137" s="1" t="s">
        <v>633</v>
      </c>
      <c r="B137" s="1">
        <v>32</v>
      </c>
      <c r="C137" s="26" t="s">
        <v>5216</v>
      </c>
      <c r="D137" t="s">
        <v>5217</v>
      </c>
      <c r="E137" s="27" t="s">
        <v>5218</v>
      </c>
      <c r="F137" s="28" t="s">
        <v>1729</v>
      </c>
      <c r="G137" s="29">
        <v>1261.7</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10365</v>
      </c>
    </row>
    <row r="140" ht="187.5">
      <c r="A140" s="1" t="s">
        <v>642</v>
      </c>
      <c r="E140" s="27" t="s">
        <v>3633</v>
      </c>
    </row>
  </sheetData>
  <sheetProtection sheet="1" objects="1" scenarios="1" spinCount="100000" saltValue="dcsg6PH8xXsw1jaZpTXmXEuJoqbbdkSoeFP2uaiInRmyQWAPnRVV+Y9m1Y4MbshO9SbeLc0XZI+llExN/T40LQ==" hashValue="cSNL/6wwaEmA9T14XIa67F8PzPTUAO+TrrKhvh3056vdIIxIl1yvgNYZDfSzLED/IGx3Z7QcODHbLubmmrK4v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10366</v>
      </c>
      <c r="E8" s="23" t="s">
        <v>433</v>
      </c>
      <c r="L8" s="24">
        <f>L9+L70+L95+L104+L129</f>
        <v>0</v>
      </c>
      <c r="M8" s="24">
        <f>M9+M70+M95+M104+M129</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400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10367</v>
      </c>
    </row>
    <row r="13" ht="62.5">
      <c r="A13" s="1" t="s">
        <v>642</v>
      </c>
      <c r="E13" s="27" t="s">
        <v>7375</v>
      </c>
    </row>
    <row r="14" ht="25">
      <c r="A14" s="1" t="s">
        <v>633</v>
      </c>
      <c r="B14" s="1">
        <v>2</v>
      </c>
      <c r="C14" s="26" t="s">
        <v>6330</v>
      </c>
      <c r="D14" t="s">
        <v>635</v>
      </c>
      <c r="E14" s="27" t="s">
        <v>7376</v>
      </c>
      <c r="F14" s="28" t="s">
        <v>869</v>
      </c>
      <c r="G14" s="29">
        <v>200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10368</v>
      </c>
    </row>
    <row r="17" ht="62.5">
      <c r="A17" s="1" t="s">
        <v>642</v>
      </c>
      <c r="E17" s="27" t="s">
        <v>7375</v>
      </c>
    </row>
    <row r="18">
      <c r="A18" s="1" t="s">
        <v>633</v>
      </c>
      <c r="B18" s="1">
        <v>3</v>
      </c>
      <c r="C18" s="26" t="s">
        <v>7378</v>
      </c>
      <c r="D18" t="s">
        <v>635</v>
      </c>
      <c r="E18" s="27" t="s">
        <v>10038</v>
      </c>
      <c r="F18" s="28" t="s">
        <v>869</v>
      </c>
      <c r="G18" s="29">
        <v>1251</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10369</v>
      </c>
    </row>
    <row r="21" ht="25">
      <c r="A21" s="1" t="s">
        <v>642</v>
      </c>
      <c r="E21" s="27" t="s">
        <v>4616</v>
      </c>
    </row>
    <row r="22">
      <c r="A22" s="1" t="s">
        <v>633</v>
      </c>
      <c r="B22" s="1">
        <v>4</v>
      </c>
      <c r="C22" s="26" t="s">
        <v>5377</v>
      </c>
      <c r="D22" t="s">
        <v>635</v>
      </c>
      <c r="E22" s="27" t="s">
        <v>5378</v>
      </c>
      <c r="F22" s="28" t="s">
        <v>869</v>
      </c>
      <c r="G22" s="29">
        <v>1251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10370</v>
      </c>
    </row>
    <row r="25">
      <c r="A25" s="1" t="s">
        <v>642</v>
      </c>
      <c r="E25" s="27" t="s">
        <v>5380</v>
      </c>
    </row>
    <row r="26">
      <c r="A26" s="1" t="s">
        <v>633</v>
      </c>
      <c r="B26" s="1">
        <v>5</v>
      </c>
      <c r="C26" s="26" t="s">
        <v>7383</v>
      </c>
      <c r="D26" t="s">
        <v>635</v>
      </c>
      <c r="E26" s="27" t="s">
        <v>7384</v>
      </c>
      <c r="F26" s="28" t="s">
        <v>869</v>
      </c>
      <c r="G26" s="29">
        <v>1200</v>
      </c>
      <c r="H26" s="28">
        <v>0</v>
      </c>
      <c r="I26" s="30">
        <f>ROUND(G26*H26,P4)</f>
        <v>0</v>
      </c>
      <c r="L26" s="31">
        <v>0</v>
      </c>
      <c r="M26" s="24">
        <f>ROUND(G26*L26,P4)</f>
        <v>0</v>
      </c>
      <c r="N26" s="25" t="s">
        <v>638</v>
      </c>
      <c r="O26" s="32">
        <f>M26*AA26</f>
        <v>0</v>
      </c>
      <c r="P26" s="1">
        <v>3</v>
      </c>
      <c r="AA26" s="1">
        <f>IF(P26=1,$O$3,IF(P26=2,$O$4,$O$5))</f>
        <v>0</v>
      </c>
    </row>
    <row r="27" ht="62.5">
      <c r="A27" s="1" t="s">
        <v>639</v>
      </c>
      <c r="E27" s="27" t="s">
        <v>10044</v>
      </c>
    </row>
    <row r="28" ht="13">
      <c r="A28" s="1" t="s">
        <v>640</v>
      </c>
      <c r="E28" s="33" t="s">
        <v>10328</v>
      </c>
    </row>
    <row r="29" ht="362.5">
      <c r="A29" s="1" t="s">
        <v>642</v>
      </c>
      <c r="E29" s="27" t="s">
        <v>7386</v>
      </c>
    </row>
    <row r="30">
      <c r="A30" s="1" t="s">
        <v>633</v>
      </c>
      <c r="B30" s="1">
        <v>6</v>
      </c>
      <c r="C30" s="26" t="s">
        <v>10042</v>
      </c>
      <c r="D30" t="s">
        <v>635</v>
      </c>
      <c r="E30" s="27" t="s">
        <v>10043</v>
      </c>
      <c r="F30" s="28" t="s">
        <v>869</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10371</v>
      </c>
    </row>
    <row r="33" ht="362.5">
      <c r="A33" s="1" t="s">
        <v>642</v>
      </c>
      <c r="E33" s="27" t="s">
        <v>7386</v>
      </c>
    </row>
    <row r="34">
      <c r="A34" s="1" t="s">
        <v>633</v>
      </c>
      <c r="B34" s="1">
        <v>7</v>
      </c>
      <c r="C34" s="26" t="s">
        <v>6697</v>
      </c>
      <c r="D34" t="s">
        <v>635</v>
      </c>
      <c r="E34" s="27" t="s">
        <v>7387</v>
      </c>
      <c r="F34" s="28" t="s">
        <v>869</v>
      </c>
      <c r="G34" s="29">
        <v>1539</v>
      </c>
      <c r="H34" s="28">
        <v>0</v>
      </c>
      <c r="I34" s="30">
        <f>ROUND(G34*H34,P4)</f>
        <v>0</v>
      </c>
      <c r="L34" s="31">
        <v>0</v>
      </c>
      <c r="M34" s="24">
        <f>ROUND(G34*L34,P4)</f>
        <v>0</v>
      </c>
      <c r="N34" s="25" t="s">
        <v>638</v>
      </c>
      <c r="O34" s="32">
        <f>M34*AA34</f>
        <v>0</v>
      </c>
      <c r="P34" s="1">
        <v>3</v>
      </c>
      <c r="AA34" s="1">
        <f>IF(P34=1,$O$3,IF(P34=2,$O$4,$O$5))</f>
        <v>0</v>
      </c>
    </row>
    <row r="35" ht="25">
      <c r="A35" s="1" t="s">
        <v>639</v>
      </c>
      <c r="E35" s="27" t="s">
        <v>10330</v>
      </c>
    </row>
    <row r="36" ht="13">
      <c r="A36" s="1" t="s">
        <v>640</v>
      </c>
      <c r="E36" s="33" t="s">
        <v>10372</v>
      </c>
    </row>
    <row r="37" ht="300">
      <c r="A37" s="1" t="s">
        <v>642</v>
      </c>
      <c r="E37" s="27" t="s">
        <v>7388</v>
      </c>
    </row>
    <row r="38">
      <c r="A38" s="1" t="s">
        <v>633</v>
      </c>
      <c r="B38" s="1">
        <v>8</v>
      </c>
      <c r="C38" s="26" t="s">
        <v>1399</v>
      </c>
      <c r="D38" t="s">
        <v>635</v>
      </c>
      <c r="E38" s="27" t="s">
        <v>1400</v>
      </c>
      <c r="F38" s="28" t="s">
        <v>869</v>
      </c>
      <c r="G38" s="29">
        <v>32</v>
      </c>
      <c r="H38" s="28">
        <v>0</v>
      </c>
      <c r="I38" s="30">
        <f>ROUND(G38*H38,P4)</f>
        <v>0</v>
      </c>
      <c r="L38" s="31">
        <v>0</v>
      </c>
      <c r="M38" s="24">
        <f>ROUND(G38*L38,P4)</f>
        <v>0</v>
      </c>
      <c r="N38" s="25" t="s">
        <v>638</v>
      </c>
      <c r="O38" s="32">
        <f>M38*AA38</f>
        <v>0</v>
      </c>
      <c r="P38" s="1">
        <v>3</v>
      </c>
      <c r="AA38" s="1">
        <f>IF(P38=1,$O$3,IF(P38=2,$O$4,$O$5))</f>
        <v>0</v>
      </c>
    </row>
    <row r="39" ht="62.5">
      <c r="A39" s="1" t="s">
        <v>639</v>
      </c>
      <c r="E39" s="27" t="s">
        <v>10044</v>
      </c>
    </row>
    <row r="40" ht="13">
      <c r="A40" s="1" t="s">
        <v>640</v>
      </c>
      <c r="E40" s="33" t="s">
        <v>10373</v>
      </c>
    </row>
    <row r="41" ht="312.5">
      <c r="A41" s="1" t="s">
        <v>642</v>
      </c>
      <c r="E41" s="27" t="s">
        <v>6827</v>
      </c>
    </row>
    <row r="42">
      <c r="A42" s="1" t="s">
        <v>633</v>
      </c>
      <c r="B42" s="1">
        <v>9</v>
      </c>
      <c r="C42" s="26" t="s">
        <v>6861</v>
      </c>
      <c r="D42" t="s">
        <v>635</v>
      </c>
      <c r="E42" s="27" t="s">
        <v>6862</v>
      </c>
      <c r="F42" s="28" t="s">
        <v>869</v>
      </c>
      <c r="G42" s="29">
        <v>1439</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10374</v>
      </c>
    </row>
    <row r="45" ht="262.5">
      <c r="A45" s="1" t="s">
        <v>642</v>
      </c>
      <c r="E45" s="27" t="s">
        <v>4641</v>
      </c>
    </row>
    <row r="46">
      <c r="A46" s="1" t="s">
        <v>633</v>
      </c>
      <c r="B46" s="1">
        <v>10</v>
      </c>
      <c r="C46" s="26" t="s">
        <v>4582</v>
      </c>
      <c r="D46" t="s">
        <v>635</v>
      </c>
      <c r="E46" s="27" t="s">
        <v>4583</v>
      </c>
      <c r="F46" s="28" t="s">
        <v>869</v>
      </c>
      <c r="G46" s="29">
        <v>3031</v>
      </c>
      <c r="H46" s="28">
        <v>0</v>
      </c>
      <c r="I46" s="30">
        <f>ROUND(G46*H46,P4)</f>
        <v>0</v>
      </c>
      <c r="L46" s="31">
        <v>0</v>
      </c>
      <c r="M46" s="24">
        <f>ROUND(G46*L46,P4)</f>
        <v>0</v>
      </c>
      <c r="N46" s="25" t="s">
        <v>638</v>
      </c>
      <c r="O46" s="32">
        <f>M46*AA46</f>
        <v>0</v>
      </c>
      <c r="P46" s="1">
        <v>3</v>
      </c>
      <c r="AA46" s="1">
        <f>IF(P46=1,$O$3,IF(P46=2,$O$4,$O$5))</f>
        <v>0</v>
      </c>
    </row>
    <row r="47" ht="62.5">
      <c r="A47" s="1" t="s">
        <v>639</v>
      </c>
      <c r="E47" s="27" t="s">
        <v>10044</v>
      </c>
    </row>
    <row r="48" ht="13">
      <c r="A48" s="1" t="s">
        <v>640</v>
      </c>
      <c r="E48" s="33" t="s">
        <v>10375</v>
      </c>
    </row>
    <row r="49" ht="187.5">
      <c r="A49" s="1" t="s">
        <v>642</v>
      </c>
      <c r="E49" s="27" t="s">
        <v>4585</v>
      </c>
    </row>
    <row r="50">
      <c r="A50" s="1" t="s">
        <v>633</v>
      </c>
      <c r="B50" s="1">
        <v>11</v>
      </c>
      <c r="C50" s="26" t="s">
        <v>7683</v>
      </c>
      <c r="D50" t="s">
        <v>635</v>
      </c>
      <c r="E50" s="27" t="s">
        <v>7684</v>
      </c>
      <c r="F50" s="28" t="s">
        <v>869</v>
      </c>
      <c r="G50" s="29">
        <v>100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10140</v>
      </c>
    </row>
    <row r="53" ht="237.5">
      <c r="A53" s="1" t="s">
        <v>642</v>
      </c>
      <c r="E53" s="27" t="s">
        <v>7686</v>
      </c>
    </row>
    <row r="54">
      <c r="A54" s="1" t="s">
        <v>633</v>
      </c>
      <c r="B54" s="1">
        <v>12</v>
      </c>
      <c r="C54" s="26" t="s">
        <v>3937</v>
      </c>
      <c r="D54" t="s">
        <v>635</v>
      </c>
      <c r="E54" s="27" t="s">
        <v>3938</v>
      </c>
      <c r="F54" s="28" t="s">
        <v>865</v>
      </c>
      <c r="G54" s="29">
        <v>2835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10376</v>
      </c>
    </row>
    <row r="57" ht="25">
      <c r="A57" s="1" t="s">
        <v>642</v>
      </c>
      <c r="E57" s="27" t="s">
        <v>4597</v>
      </c>
    </row>
    <row r="58">
      <c r="A58" s="1" t="s">
        <v>633</v>
      </c>
      <c r="B58" s="1">
        <v>13</v>
      </c>
      <c r="C58" s="26" t="s">
        <v>10299</v>
      </c>
      <c r="D58" t="s">
        <v>10101</v>
      </c>
      <c r="E58" s="27" t="s">
        <v>10300</v>
      </c>
      <c r="F58" s="28" t="s">
        <v>865</v>
      </c>
      <c r="G58" s="29">
        <v>2000</v>
      </c>
      <c r="H58" s="28">
        <v>0</v>
      </c>
      <c r="I58" s="30">
        <f>ROUND(G58*H58,P4)</f>
        <v>0</v>
      </c>
      <c r="L58" s="31">
        <v>0</v>
      </c>
      <c r="M58" s="24">
        <f>ROUND(G58*L58,P4)</f>
        <v>0</v>
      </c>
      <c r="N58" s="25" t="s">
        <v>635</v>
      </c>
      <c r="O58" s="32">
        <f>M58*AA58</f>
        <v>0</v>
      </c>
      <c r="P58" s="1">
        <v>3</v>
      </c>
      <c r="AA58" s="1">
        <f>IF(P58=1,$O$3,IF(P58=2,$O$4,$O$5))</f>
        <v>0</v>
      </c>
    </row>
    <row r="59" ht="25">
      <c r="A59" s="1" t="s">
        <v>639</v>
      </c>
      <c r="E59" s="27" t="s">
        <v>10301</v>
      </c>
    </row>
    <row r="60" ht="13">
      <c r="A60" s="1" t="s">
        <v>640</v>
      </c>
      <c r="E60" s="33" t="s">
        <v>10377</v>
      </c>
    </row>
    <row r="61" ht="37.5">
      <c r="A61" s="1" t="s">
        <v>642</v>
      </c>
      <c r="E61" s="27" t="s">
        <v>10060</v>
      </c>
    </row>
    <row r="62">
      <c r="A62" s="1" t="s">
        <v>633</v>
      </c>
      <c r="B62" s="1">
        <v>14</v>
      </c>
      <c r="C62" s="26" t="s">
        <v>10303</v>
      </c>
      <c r="D62" t="s">
        <v>635</v>
      </c>
      <c r="E62" s="27" t="s">
        <v>10304</v>
      </c>
      <c r="F62" s="28" t="s">
        <v>865</v>
      </c>
      <c r="G62" s="29">
        <v>350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10378</v>
      </c>
    </row>
    <row r="65">
      <c r="A65" s="1" t="s">
        <v>642</v>
      </c>
      <c r="E65" s="27" t="s">
        <v>6816</v>
      </c>
    </row>
    <row r="66">
      <c r="A66" s="1" t="s">
        <v>633</v>
      </c>
      <c r="B66" s="1">
        <v>15</v>
      </c>
      <c r="C66" s="26" t="s">
        <v>6127</v>
      </c>
      <c r="D66" t="s">
        <v>635</v>
      </c>
      <c r="E66" s="27" t="s">
        <v>4647</v>
      </c>
      <c r="F66" s="28" t="s">
        <v>869</v>
      </c>
      <c r="G66" s="29">
        <v>1251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10370</v>
      </c>
    </row>
    <row r="69" ht="50">
      <c r="A69" s="1" t="s">
        <v>642</v>
      </c>
      <c r="E69" s="27" t="s">
        <v>4650</v>
      </c>
    </row>
    <row r="70" ht="13">
      <c r="A70" s="1" t="s">
        <v>630</v>
      </c>
      <c r="C70" s="22" t="s">
        <v>886</v>
      </c>
      <c r="E70" s="23" t="s">
        <v>4337</v>
      </c>
      <c r="L70" s="24">
        <f>SUMIFS(L71:L94,A71:A94,"P")</f>
        <v>0</v>
      </c>
      <c r="M70" s="24">
        <f>SUMIFS(M71:M94,A71:A94,"P")</f>
        <v>0</v>
      </c>
      <c r="N70" s="25"/>
    </row>
    <row r="71">
      <c r="A71" s="1" t="s">
        <v>633</v>
      </c>
      <c r="B71" s="1">
        <v>16</v>
      </c>
      <c r="C71" s="26" t="s">
        <v>3595</v>
      </c>
      <c r="D71" t="s">
        <v>635</v>
      </c>
      <c r="E71" s="27" t="s">
        <v>3596</v>
      </c>
      <c r="F71" s="28" t="s">
        <v>865</v>
      </c>
      <c r="G71" s="29">
        <v>2457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10379</v>
      </c>
    </row>
    <row r="74" ht="50">
      <c r="A74" s="1" t="s">
        <v>642</v>
      </c>
      <c r="E74" s="27" t="s">
        <v>6178</v>
      </c>
    </row>
    <row r="75">
      <c r="A75" s="1" t="s">
        <v>633</v>
      </c>
      <c r="B75" s="1">
        <v>17</v>
      </c>
      <c r="C75" s="26" t="s">
        <v>10162</v>
      </c>
      <c r="D75" t="s">
        <v>635</v>
      </c>
      <c r="E75" s="27" t="s">
        <v>10163</v>
      </c>
      <c r="F75" s="28" t="s">
        <v>865</v>
      </c>
      <c r="G75" s="29">
        <v>350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10380</v>
      </c>
    </row>
    <row r="78" ht="37.5">
      <c r="A78" s="1" t="s">
        <v>642</v>
      </c>
      <c r="E78" s="27" t="s">
        <v>5768</v>
      </c>
    </row>
    <row r="79">
      <c r="A79" s="1" t="s">
        <v>633</v>
      </c>
      <c r="B79" s="1">
        <v>18</v>
      </c>
      <c r="C79" s="26" t="s">
        <v>7395</v>
      </c>
      <c r="D79" t="s">
        <v>635</v>
      </c>
      <c r="E79" s="27" t="s">
        <v>7396</v>
      </c>
      <c r="F79" s="28" t="s">
        <v>865</v>
      </c>
      <c r="G79" s="29">
        <v>2000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10381</v>
      </c>
    </row>
    <row r="82" ht="50">
      <c r="A82" s="1" t="s">
        <v>642</v>
      </c>
      <c r="E82" s="27" t="s">
        <v>6289</v>
      </c>
    </row>
    <row r="83">
      <c r="A83" s="1" t="s">
        <v>633</v>
      </c>
      <c r="B83" s="1">
        <v>19</v>
      </c>
      <c r="C83" s="26" t="s">
        <v>7398</v>
      </c>
      <c r="D83" t="s">
        <v>635</v>
      </c>
      <c r="E83" s="27" t="s">
        <v>7399</v>
      </c>
      <c r="F83" s="28" t="s">
        <v>865</v>
      </c>
      <c r="G83" s="29">
        <v>2000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10381</v>
      </c>
    </row>
    <row r="86" ht="50">
      <c r="A86" s="1" t="s">
        <v>642</v>
      </c>
      <c r="E86" s="27" t="s">
        <v>6289</v>
      </c>
    </row>
    <row r="87">
      <c r="A87" s="1" t="s">
        <v>633</v>
      </c>
      <c r="B87" s="1">
        <v>20</v>
      </c>
      <c r="C87" s="26" t="s">
        <v>7401</v>
      </c>
      <c r="D87" t="s">
        <v>635</v>
      </c>
      <c r="E87" s="27" t="s">
        <v>7402</v>
      </c>
      <c r="F87" s="28" t="s">
        <v>865</v>
      </c>
      <c r="G87" s="29">
        <v>1890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10382</v>
      </c>
    </row>
    <row r="90" ht="137.5">
      <c r="A90" s="1" t="s">
        <v>642</v>
      </c>
      <c r="E90" s="27" t="s">
        <v>6296</v>
      </c>
    </row>
    <row r="91">
      <c r="A91" s="1" t="s">
        <v>633</v>
      </c>
      <c r="B91" s="1">
        <v>21</v>
      </c>
      <c r="C91" s="26" t="s">
        <v>10347</v>
      </c>
      <c r="D91" t="s">
        <v>635</v>
      </c>
      <c r="E91" s="27" t="s">
        <v>10348</v>
      </c>
      <c r="F91" s="28" t="s">
        <v>865</v>
      </c>
      <c r="G91" s="29">
        <v>1985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10383</v>
      </c>
    </row>
    <row r="94" ht="137.5">
      <c r="A94" s="1" t="s">
        <v>642</v>
      </c>
      <c r="E94" s="27" t="s">
        <v>6296</v>
      </c>
    </row>
    <row r="95" ht="13">
      <c r="A95" s="1" t="s">
        <v>630</v>
      </c>
      <c r="C95" s="22" t="s">
        <v>4738</v>
      </c>
      <c r="E95" s="23" t="s">
        <v>5475</v>
      </c>
      <c r="L95" s="24">
        <f>SUMIFS(L96:L103,A96:A103,"P")</f>
        <v>0</v>
      </c>
      <c r="M95" s="24">
        <f>SUMIFS(M96:M103,A96:A103,"P")</f>
        <v>0</v>
      </c>
      <c r="N95" s="25"/>
    </row>
    <row r="96">
      <c r="A96" s="1" t="s">
        <v>633</v>
      </c>
      <c r="B96" s="1">
        <v>22</v>
      </c>
      <c r="C96" s="26" t="s">
        <v>9499</v>
      </c>
      <c r="D96" t="s">
        <v>635</v>
      </c>
      <c r="E96" s="27" t="s">
        <v>9500</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7007</v>
      </c>
    </row>
    <row r="99" ht="75">
      <c r="A99" s="1" t="s">
        <v>642</v>
      </c>
      <c r="E99" s="27" t="s">
        <v>5744</v>
      </c>
    </row>
    <row r="100">
      <c r="A100" s="1" t="s">
        <v>633</v>
      </c>
      <c r="B100" s="1">
        <v>23</v>
      </c>
      <c r="C100" s="26" t="s">
        <v>5741</v>
      </c>
      <c r="D100" t="s">
        <v>635</v>
      </c>
      <c r="E100" s="27" t="s">
        <v>5742</v>
      </c>
      <c r="F100" s="28" t="s">
        <v>659</v>
      </c>
      <c r="G100" s="29">
        <v>1</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5743</v>
      </c>
    </row>
    <row r="103" ht="75">
      <c r="A103" s="1" t="s">
        <v>642</v>
      </c>
      <c r="E103" s="27" t="s">
        <v>5744</v>
      </c>
    </row>
    <row r="104" ht="13">
      <c r="A104" s="1" t="s">
        <v>630</v>
      </c>
      <c r="C104" s="22" t="s">
        <v>1889</v>
      </c>
      <c r="E104" s="23" t="s">
        <v>4497</v>
      </c>
      <c r="L104" s="24">
        <f>SUMIFS(L105:L128,A105:A128,"P")</f>
        <v>0</v>
      </c>
      <c r="M104" s="24">
        <f>SUMIFS(M105:M128,A105:A128,"P")</f>
        <v>0</v>
      </c>
      <c r="N104" s="25"/>
    </row>
    <row r="105" ht="25">
      <c r="A105" s="1" t="s">
        <v>633</v>
      </c>
      <c r="B105" s="1">
        <v>24</v>
      </c>
      <c r="C105" s="26" t="s">
        <v>10384</v>
      </c>
      <c r="D105" t="s">
        <v>635</v>
      </c>
      <c r="E105" s="27" t="s">
        <v>10385</v>
      </c>
      <c r="F105" s="28" t="s">
        <v>649</v>
      </c>
      <c r="G105" s="29">
        <v>284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10386</v>
      </c>
    </row>
    <row r="108" ht="125">
      <c r="A108" s="1" t="s">
        <v>642</v>
      </c>
      <c r="E108" s="27" t="s">
        <v>10387</v>
      </c>
    </row>
    <row r="109">
      <c r="A109" s="1" t="s">
        <v>633</v>
      </c>
      <c r="B109" s="1">
        <v>25</v>
      </c>
      <c r="C109" s="26" t="s">
        <v>9852</v>
      </c>
      <c r="D109" t="s">
        <v>635</v>
      </c>
      <c r="E109" s="27" t="s">
        <v>9853</v>
      </c>
      <c r="F109" s="28" t="s">
        <v>659</v>
      </c>
      <c r="G109" s="29">
        <v>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10313</v>
      </c>
    </row>
    <row r="112" ht="50">
      <c r="A112" s="1" t="s">
        <v>642</v>
      </c>
      <c r="E112" s="27" t="s">
        <v>7905</v>
      </c>
    </row>
    <row r="113" ht="25">
      <c r="A113" s="1" t="s">
        <v>633</v>
      </c>
      <c r="B113" s="1">
        <v>26</v>
      </c>
      <c r="C113" s="26" t="s">
        <v>10084</v>
      </c>
      <c r="D113" t="s">
        <v>635</v>
      </c>
      <c r="E113" s="27" t="s">
        <v>10085</v>
      </c>
      <c r="F113" s="28" t="s">
        <v>659</v>
      </c>
      <c r="G113" s="29">
        <v>10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10351</v>
      </c>
    </row>
    <row r="116" ht="25">
      <c r="A116" s="1" t="s">
        <v>642</v>
      </c>
      <c r="E116" s="27" t="s">
        <v>10087</v>
      </c>
    </row>
    <row r="117">
      <c r="A117" s="1" t="s">
        <v>633</v>
      </c>
      <c r="B117" s="1">
        <v>27</v>
      </c>
      <c r="C117" s="26" t="s">
        <v>9855</v>
      </c>
      <c r="D117" t="s">
        <v>635</v>
      </c>
      <c r="E117" s="27" t="s">
        <v>9856</v>
      </c>
      <c r="F117" s="28" t="s">
        <v>865</v>
      </c>
      <c r="G117" s="29">
        <v>250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10352</v>
      </c>
    </row>
    <row r="120" ht="37.5">
      <c r="A120" s="1" t="s">
        <v>642</v>
      </c>
      <c r="E120" s="27" t="s">
        <v>10316</v>
      </c>
    </row>
    <row r="121">
      <c r="A121" s="1" t="s">
        <v>633</v>
      </c>
      <c r="B121" s="1">
        <v>28</v>
      </c>
      <c r="C121" s="26" t="s">
        <v>7913</v>
      </c>
      <c r="D121" t="s">
        <v>635</v>
      </c>
      <c r="E121" s="27" t="s">
        <v>7914</v>
      </c>
      <c r="F121" s="28" t="s">
        <v>649</v>
      </c>
      <c r="G121" s="29">
        <v>90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10246</v>
      </c>
    </row>
    <row r="124" ht="50">
      <c r="A124" s="1" t="s">
        <v>642</v>
      </c>
      <c r="E124" s="27" t="s">
        <v>5650</v>
      </c>
    </row>
    <row r="125">
      <c r="A125" s="1" t="s">
        <v>633</v>
      </c>
      <c r="B125" s="1">
        <v>29</v>
      </c>
      <c r="C125" s="26" t="s">
        <v>5207</v>
      </c>
      <c r="D125" t="s">
        <v>635</v>
      </c>
      <c r="E125" s="27" t="s">
        <v>5208</v>
      </c>
      <c r="F125" s="28" t="s">
        <v>649</v>
      </c>
      <c r="G125" s="29">
        <v>200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10368</v>
      </c>
    </row>
    <row r="128" ht="87.5">
      <c r="A128" s="1" t="s">
        <v>642</v>
      </c>
      <c r="E128" s="27" t="s">
        <v>4774</v>
      </c>
    </row>
    <row r="129" ht="13">
      <c r="A129" s="1" t="s">
        <v>630</v>
      </c>
      <c r="C129" s="22" t="s">
        <v>1724</v>
      </c>
      <c r="E129" s="23" t="s">
        <v>1725</v>
      </c>
      <c r="L129" s="24">
        <f>SUMIFS(L130:L137,A130:A137,"P")</f>
        <v>0</v>
      </c>
      <c r="M129" s="24">
        <f>SUMIFS(M130:M137,A130:A137,"P")</f>
        <v>0</v>
      </c>
      <c r="N129" s="25"/>
    </row>
    <row r="130" ht="25">
      <c r="A130" s="1" t="s">
        <v>633</v>
      </c>
      <c r="B130" s="1">
        <v>30</v>
      </c>
      <c r="C130" s="26" t="s">
        <v>2147</v>
      </c>
      <c r="D130" t="s">
        <v>2148</v>
      </c>
      <c r="E130" s="27" t="s">
        <v>2149</v>
      </c>
      <c r="F130" s="28" t="s">
        <v>1729</v>
      </c>
      <c r="G130" s="29">
        <v>600</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1731</v>
      </c>
    </row>
    <row r="132" ht="13">
      <c r="A132" s="1" t="s">
        <v>640</v>
      </c>
      <c r="E132" s="33" t="s">
        <v>10388</v>
      </c>
    </row>
    <row r="133" ht="187.5">
      <c r="A133" s="1" t="s">
        <v>642</v>
      </c>
      <c r="E133" s="27" t="s">
        <v>4011</v>
      </c>
    </row>
    <row r="134" ht="25">
      <c r="A134" s="1" t="s">
        <v>633</v>
      </c>
      <c r="B134" s="1">
        <v>31</v>
      </c>
      <c r="C134" s="26" t="s">
        <v>5216</v>
      </c>
      <c r="D134" t="s">
        <v>5217</v>
      </c>
      <c r="E134" s="27" t="s">
        <v>5218</v>
      </c>
      <c r="F134" s="28" t="s">
        <v>1729</v>
      </c>
      <c r="G134" s="29">
        <v>407</v>
      </c>
      <c r="H134" s="28">
        <v>0</v>
      </c>
      <c r="I134" s="30">
        <f>ROUND(G134*H134,P4)</f>
        <v>0</v>
      </c>
      <c r="L134" s="31">
        <v>0</v>
      </c>
      <c r="M134" s="24">
        <f>ROUND(G134*L134,P4)</f>
        <v>0</v>
      </c>
      <c r="N134" s="25" t="s">
        <v>1730</v>
      </c>
      <c r="O134" s="32">
        <f>M134*AA134</f>
        <v>0</v>
      </c>
      <c r="P134" s="1">
        <v>3</v>
      </c>
      <c r="AA134" s="1">
        <f>IF(P134=1,$O$3,IF(P134=2,$O$4,$O$5))</f>
        <v>0</v>
      </c>
    </row>
    <row r="135" ht="25">
      <c r="A135" s="1" t="s">
        <v>639</v>
      </c>
      <c r="E135" s="27" t="s">
        <v>1731</v>
      </c>
    </row>
    <row r="136" ht="13">
      <c r="A136" s="1" t="s">
        <v>640</v>
      </c>
      <c r="E136" s="33" t="s">
        <v>10389</v>
      </c>
    </row>
    <row r="137" ht="187.5">
      <c r="A137" s="1" t="s">
        <v>642</v>
      </c>
      <c r="E137" s="27" t="s">
        <v>3633</v>
      </c>
    </row>
  </sheetData>
  <sheetProtection sheet="1" objects="1" scenarios="1" spinCount="100000" saltValue="gXQkzUiDAv0+w3xgif+ds3Qo42MvcWysTsEIa3CUFXR9OzzF4S3a9zNNFOl0gwcae+vfdXN+I7qHuXFKzq+8yA==" hashValue="eM8oJg8Hn+5UdBACzb+VzJMJTFA1RvsieaMyg4wHMHH1fXpBc4BZ8fEPQsgmLfiMICfj4B2bn/XH+RZX5vuMU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13">
      <c r="A8" s="1" t="s">
        <v>628</v>
      </c>
      <c r="C8" s="22" t="s">
        <v>10390</v>
      </c>
      <c r="E8" s="23" t="s">
        <v>435</v>
      </c>
      <c r="L8" s="24">
        <f>L9+L62+L91+L108</f>
        <v>0</v>
      </c>
      <c r="M8" s="24">
        <f>M9+M62+M91+M108</f>
        <v>0</v>
      </c>
      <c r="N8" s="25"/>
    </row>
    <row r="9" ht="13">
      <c r="A9" s="1" t="s">
        <v>630</v>
      </c>
      <c r="C9" s="22" t="s">
        <v>861</v>
      </c>
      <c r="E9" s="23" t="s">
        <v>1388</v>
      </c>
      <c r="L9" s="24">
        <f>SUMIFS(L10:L61,A10:A61,"P")</f>
        <v>0</v>
      </c>
      <c r="M9" s="24">
        <f>SUMIFS(M10:M61,A10:A61,"P")</f>
        <v>0</v>
      </c>
      <c r="N9" s="25"/>
    </row>
    <row r="10" ht="25">
      <c r="A10" s="1" t="s">
        <v>633</v>
      </c>
      <c r="B10" s="1">
        <v>1</v>
      </c>
      <c r="C10" s="26" t="s">
        <v>6067</v>
      </c>
      <c r="D10" t="s">
        <v>635</v>
      </c>
      <c r="E10" s="27" t="s">
        <v>7373</v>
      </c>
      <c r="F10" s="28" t="s">
        <v>869</v>
      </c>
      <c r="G10" s="29">
        <v>240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10391</v>
      </c>
    </row>
    <row r="13" ht="62.5">
      <c r="A13" s="1" t="s">
        <v>642</v>
      </c>
      <c r="E13" s="27" t="s">
        <v>7375</v>
      </c>
    </row>
    <row r="14" ht="25">
      <c r="A14" s="1" t="s">
        <v>633</v>
      </c>
      <c r="B14" s="1">
        <v>2</v>
      </c>
      <c r="C14" s="26" t="s">
        <v>6330</v>
      </c>
      <c r="D14" t="s">
        <v>635</v>
      </c>
      <c r="E14" s="27" t="s">
        <v>7376</v>
      </c>
      <c r="F14" s="28" t="s">
        <v>869</v>
      </c>
      <c r="G14" s="29">
        <v>600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10392</v>
      </c>
    </row>
    <row r="17" ht="62.5">
      <c r="A17" s="1" t="s">
        <v>642</v>
      </c>
      <c r="E17" s="27" t="s">
        <v>7375</v>
      </c>
    </row>
    <row r="18">
      <c r="A18" s="1" t="s">
        <v>633</v>
      </c>
      <c r="B18" s="1">
        <v>3</v>
      </c>
      <c r="C18" s="26" t="s">
        <v>7378</v>
      </c>
      <c r="D18" t="s">
        <v>635</v>
      </c>
      <c r="E18" s="27" t="s">
        <v>10038</v>
      </c>
      <c r="F18" s="28" t="s">
        <v>869</v>
      </c>
      <c r="G18" s="29">
        <v>963</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10393</v>
      </c>
    </row>
    <row r="21" ht="25">
      <c r="A21" s="1" t="s">
        <v>642</v>
      </c>
      <c r="E21" s="27" t="s">
        <v>4616</v>
      </c>
    </row>
    <row r="22">
      <c r="A22" s="1" t="s">
        <v>633</v>
      </c>
      <c r="B22" s="1">
        <v>4</v>
      </c>
      <c r="C22" s="26" t="s">
        <v>5377</v>
      </c>
      <c r="D22" t="s">
        <v>635</v>
      </c>
      <c r="E22" s="27" t="s">
        <v>5378</v>
      </c>
      <c r="F22" s="28" t="s">
        <v>869</v>
      </c>
      <c r="G22" s="29">
        <v>963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10393</v>
      </c>
    </row>
    <row r="25">
      <c r="A25" s="1" t="s">
        <v>642</v>
      </c>
      <c r="E25" s="27" t="s">
        <v>5380</v>
      </c>
    </row>
    <row r="26">
      <c r="A26" s="1" t="s">
        <v>633</v>
      </c>
      <c r="B26" s="1">
        <v>5</v>
      </c>
      <c r="C26" s="26" t="s">
        <v>7383</v>
      </c>
      <c r="D26" t="s">
        <v>635</v>
      </c>
      <c r="E26" s="27" t="s">
        <v>7384</v>
      </c>
      <c r="F26" s="28" t="s">
        <v>869</v>
      </c>
      <c r="G26" s="29">
        <v>245</v>
      </c>
      <c r="H26" s="28">
        <v>0</v>
      </c>
      <c r="I26" s="30">
        <f>ROUND(G26*H26,P4)</f>
        <v>0</v>
      </c>
      <c r="L26" s="31">
        <v>0</v>
      </c>
      <c r="M26" s="24">
        <f>ROUND(G26*L26,P4)</f>
        <v>0</v>
      </c>
      <c r="N26" s="25" t="s">
        <v>638</v>
      </c>
      <c r="O26" s="32">
        <f>M26*AA26</f>
        <v>0</v>
      </c>
      <c r="P26" s="1">
        <v>3</v>
      </c>
      <c r="AA26" s="1">
        <f>IF(P26=1,$O$3,IF(P26=2,$O$4,$O$5))</f>
        <v>0</v>
      </c>
    </row>
    <row r="27" ht="25">
      <c r="A27" s="1" t="s">
        <v>639</v>
      </c>
      <c r="E27" s="27" t="s">
        <v>10051</v>
      </c>
    </row>
    <row r="28" ht="13">
      <c r="A28" s="1" t="s">
        <v>640</v>
      </c>
      <c r="E28" s="33" t="s">
        <v>10394</v>
      </c>
    </row>
    <row r="29" ht="362.5">
      <c r="A29" s="1" t="s">
        <v>642</v>
      </c>
      <c r="E29" s="27" t="s">
        <v>7386</v>
      </c>
    </row>
    <row r="30">
      <c r="A30" s="1" t="s">
        <v>633</v>
      </c>
      <c r="B30" s="1">
        <v>6</v>
      </c>
      <c r="C30" s="26" t="s">
        <v>10042</v>
      </c>
      <c r="D30" t="s">
        <v>635</v>
      </c>
      <c r="E30" s="27" t="s">
        <v>10043</v>
      </c>
      <c r="F30" s="28" t="s">
        <v>869</v>
      </c>
      <c r="G30" s="29">
        <v>108</v>
      </c>
      <c r="H30" s="28">
        <v>0</v>
      </c>
      <c r="I30" s="30">
        <f>ROUND(G30*H30,P4)</f>
        <v>0</v>
      </c>
      <c r="L30" s="31">
        <v>0</v>
      </c>
      <c r="M30" s="24">
        <f>ROUND(G30*L30,P4)</f>
        <v>0</v>
      </c>
      <c r="N30" s="25" t="s">
        <v>638</v>
      </c>
      <c r="O30" s="32">
        <f>M30*AA30</f>
        <v>0</v>
      </c>
      <c r="P30" s="1">
        <v>3</v>
      </c>
      <c r="AA30" s="1">
        <f>IF(P30=1,$O$3,IF(P30=2,$O$4,$O$5))</f>
        <v>0</v>
      </c>
    </row>
    <row r="31" ht="25">
      <c r="A31" s="1" t="s">
        <v>639</v>
      </c>
      <c r="E31" s="27" t="s">
        <v>10124</v>
      </c>
    </row>
    <row r="32" ht="13">
      <c r="A32" s="1" t="s">
        <v>640</v>
      </c>
      <c r="E32" s="33" t="s">
        <v>10395</v>
      </c>
    </row>
    <row r="33" ht="362.5">
      <c r="A33" s="1" t="s">
        <v>642</v>
      </c>
      <c r="E33" s="27" t="s">
        <v>7386</v>
      </c>
    </row>
    <row r="34">
      <c r="A34" s="1" t="s">
        <v>633</v>
      </c>
      <c r="B34" s="1">
        <v>7</v>
      </c>
      <c r="C34" s="26" t="s">
        <v>10292</v>
      </c>
      <c r="D34" t="s">
        <v>635</v>
      </c>
      <c r="E34" s="27" t="s">
        <v>10293</v>
      </c>
      <c r="F34" s="28" t="s">
        <v>869</v>
      </c>
      <c r="G34" s="29">
        <v>150</v>
      </c>
      <c r="H34" s="28">
        <v>0</v>
      </c>
      <c r="I34" s="30">
        <f>ROUND(G34*H34,P4)</f>
        <v>0</v>
      </c>
      <c r="L34" s="31">
        <v>0</v>
      </c>
      <c r="M34" s="24">
        <f>ROUND(G34*L34,P4)</f>
        <v>0</v>
      </c>
      <c r="N34" s="25" t="s">
        <v>638</v>
      </c>
      <c r="O34" s="32">
        <f>M34*AA34</f>
        <v>0</v>
      </c>
      <c r="P34" s="1">
        <v>3</v>
      </c>
      <c r="AA34" s="1">
        <f>IF(P34=1,$O$3,IF(P34=2,$O$4,$O$5))</f>
        <v>0</v>
      </c>
    </row>
    <row r="35" ht="25">
      <c r="A35" s="1" t="s">
        <v>639</v>
      </c>
      <c r="E35" s="27" t="s">
        <v>10124</v>
      </c>
    </row>
    <row r="36" ht="13">
      <c r="A36" s="1" t="s">
        <v>640</v>
      </c>
      <c r="E36" s="33" t="s">
        <v>10334</v>
      </c>
    </row>
    <row r="37" ht="312.5">
      <c r="A37" s="1" t="s">
        <v>642</v>
      </c>
      <c r="E37" s="27" t="s">
        <v>10294</v>
      </c>
    </row>
    <row r="38">
      <c r="A38" s="1" t="s">
        <v>633</v>
      </c>
      <c r="B38" s="1">
        <v>8</v>
      </c>
      <c r="C38" s="26" t="s">
        <v>6861</v>
      </c>
      <c r="D38" t="s">
        <v>635</v>
      </c>
      <c r="E38" s="27" t="s">
        <v>6862</v>
      </c>
      <c r="F38" s="28" t="s">
        <v>869</v>
      </c>
      <c r="G38" s="29">
        <v>39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10396</v>
      </c>
    </row>
    <row r="41" ht="262.5">
      <c r="A41" s="1" t="s">
        <v>642</v>
      </c>
      <c r="E41" s="27" t="s">
        <v>4641</v>
      </c>
    </row>
    <row r="42">
      <c r="A42" s="1" t="s">
        <v>633</v>
      </c>
      <c r="B42" s="1">
        <v>9</v>
      </c>
      <c r="C42" s="26" t="s">
        <v>4582</v>
      </c>
      <c r="D42" t="s">
        <v>635</v>
      </c>
      <c r="E42" s="27" t="s">
        <v>4583</v>
      </c>
      <c r="F42" s="28" t="s">
        <v>869</v>
      </c>
      <c r="G42" s="29">
        <v>1466</v>
      </c>
      <c r="H42" s="28">
        <v>0</v>
      </c>
      <c r="I42" s="30">
        <f>ROUND(G42*H42,P4)</f>
        <v>0</v>
      </c>
      <c r="L42" s="31">
        <v>0</v>
      </c>
      <c r="M42" s="24">
        <f>ROUND(G42*L42,P4)</f>
        <v>0</v>
      </c>
      <c r="N42" s="25" t="s">
        <v>638</v>
      </c>
      <c r="O42" s="32">
        <f>M42*AA42</f>
        <v>0</v>
      </c>
      <c r="P42" s="1">
        <v>3</v>
      </c>
      <c r="AA42" s="1">
        <f>IF(P42=1,$O$3,IF(P42=2,$O$4,$O$5))</f>
        <v>0</v>
      </c>
    </row>
    <row r="43" ht="62.5">
      <c r="A43" s="1" t="s">
        <v>639</v>
      </c>
      <c r="E43" s="27" t="s">
        <v>10044</v>
      </c>
    </row>
    <row r="44" ht="13">
      <c r="A44" s="1" t="s">
        <v>640</v>
      </c>
      <c r="E44" s="33" t="s">
        <v>10397</v>
      </c>
    </row>
    <row r="45" ht="187.5">
      <c r="A45" s="1" t="s">
        <v>642</v>
      </c>
      <c r="E45" s="27" t="s">
        <v>4585</v>
      </c>
    </row>
    <row r="46">
      <c r="A46" s="1" t="s">
        <v>633</v>
      </c>
      <c r="B46" s="1">
        <v>10</v>
      </c>
      <c r="C46" s="26" t="s">
        <v>7683</v>
      </c>
      <c r="D46" t="s">
        <v>635</v>
      </c>
      <c r="E46" s="27" t="s">
        <v>7684</v>
      </c>
      <c r="F46" s="28" t="s">
        <v>869</v>
      </c>
      <c r="G46" s="29">
        <v>206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10398</v>
      </c>
    </row>
    <row r="49" ht="237.5">
      <c r="A49" s="1" t="s">
        <v>642</v>
      </c>
      <c r="E49" s="27" t="s">
        <v>7686</v>
      </c>
    </row>
    <row r="50">
      <c r="A50" s="1" t="s">
        <v>633</v>
      </c>
      <c r="B50" s="1">
        <v>11</v>
      </c>
      <c r="C50" s="26" t="s">
        <v>3937</v>
      </c>
      <c r="D50" t="s">
        <v>635</v>
      </c>
      <c r="E50" s="27" t="s">
        <v>3938</v>
      </c>
      <c r="F50" s="28" t="s">
        <v>865</v>
      </c>
      <c r="G50" s="29">
        <v>2597</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10399</v>
      </c>
    </row>
    <row r="53" ht="25">
      <c r="A53" s="1" t="s">
        <v>642</v>
      </c>
      <c r="E53" s="27" t="s">
        <v>4597</v>
      </c>
    </row>
    <row r="54">
      <c r="A54" s="1" t="s">
        <v>633</v>
      </c>
      <c r="B54" s="1">
        <v>12</v>
      </c>
      <c r="C54" s="26" t="s">
        <v>4602</v>
      </c>
      <c r="D54" t="s">
        <v>635</v>
      </c>
      <c r="E54" s="27" t="s">
        <v>4603</v>
      </c>
      <c r="F54" s="28" t="s">
        <v>865</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10381</v>
      </c>
    </row>
    <row r="57" ht="25">
      <c r="A57" s="1" t="s">
        <v>642</v>
      </c>
      <c r="E57" s="27" t="s">
        <v>10400</v>
      </c>
    </row>
    <row r="58">
      <c r="A58" s="1" t="s">
        <v>633</v>
      </c>
      <c r="B58" s="1">
        <v>13</v>
      </c>
      <c r="C58" s="26" t="s">
        <v>6127</v>
      </c>
      <c r="D58" t="s">
        <v>635</v>
      </c>
      <c r="E58" s="27" t="s">
        <v>4647</v>
      </c>
      <c r="F58" s="28" t="s">
        <v>869</v>
      </c>
      <c r="G58" s="29">
        <v>963</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10393</v>
      </c>
    </row>
    <row r="61" ht="50">
      <c r="A61" s="1" t="s">
        <v>642</v>
      </c>
      <c r="E61" s="27" t="s">
        <v>4650</v>
      </c>
    </row>
    <row r="62" ht="13">
      <c r="A62" s="1" t="s">
        <v>630</v>
      </c>
      <c r="C62" s="22" t="s">
        <v>886</v>
      </c>
      <c r="E62" s="23" t="s">
        <v>4337</v>
      </c>
      <c r="L62" s="24">
        <f>SUMIFS(L63:L90,A63:A90,"P")</f>
        <v>0</v>
      </c>
      <c r="M62" s="24">
        <f>SUMIFS(M63:M90,A63:A90,"P")</f>
        <v>0</v>
      </c>
      <c r="N62" s="25"/>
    </row>
    <row r="63">
      <c r="A63" s="1" t="s">
        <v>633</v>
      </c>
      <c r="B63" s="1">
        <v>14</v>
      </c>
      <c r="C63" s="26" t="s">
        <v>3595</v>
      </c>
      <c r="D63" t="s">
        <v>635</v>
      </c>
      <c r="E63" s="27" t="s">
        <v>3596</v>
      </c>
      <c r="F63" s="28" t="s">
        <v>865</v>
      </c>
      <c r="G63" s="29">
        <v>2125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10401</v>
      </c>
    </row>
    <row r="66" ht="50">
      <c r="A66" s="1" t="s">
        <v>642</v>
      </c>
      <c r="E66" s="27" t="s">
        <v>6178</v>
      </c>
    </row>
    <row r="67">
      <c r="A67" s="1" t="s">
        <v>633</v>
      </c>
      <c r="B67" s="1">
        <v>15</v>
      </c>
      <c r="C67" s="26" t="s">
        <v>10162</v>
      </c>
      <c r="D67" t="s">
        <v>635</v>
      </c>
      <c r="E67" s="27" t="s">
        <v>10163</v>
      </c>
      <c r="F67" s="28" t="s">
        <v>865</v>
      </c>
      <c r="G67" s="29">
        <v>350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10402</v>
      </c>
    </row>
    <row r="70" ht="37.5">
      <c r="A70" s="1" t="s">
        <v>642</v>
      </c>
      <c r="E70" s="27" t="s">
        <v>5768</v>
      </c>
    </row>
    <row r="71">
      <c r="A71" s="1" t="s">
        <v>633</v>
      </c>
      <c r="B71" s="1">
        <v>16</v>
      </c>
      <c r="C71" s="26" t="s">
        <v>7395</v>
      </c>
      <c r="D71" t="s">
        <v>635</v>
      </c>
      <c r="E71" s="27" t="s">
        <v>7396</v>
      </c>
      <c r="F71" s="28" t="s">
        <v>865</v>
      </c>
      <c r="G71" s="29">
        <v>2125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10401</v>
      </c>
    </row>
    <row r="74" ht="50">
      <c r="A74" s="1" t="s">
        <v>642</v>
      </c>
      <c r="E74" s="27" t="s">
        <v>6289</v>
      </c>
    </row>
    <row r="75">
      <c r="A75" s="1" t="s">
        <v>633</v>
      </c>
      <c r="B75" s="1">
        <v>17</v>
      </c>
      <c r="C75" s="26" t="s">
        <v>7398</v>
      </c>
      <c r="D75" t="s">
        <v>635</v>
      </c>
      <c r="E75" s="27" t="s">
        <v>7399</v>
      </c>
      <c r="F75" s="28" t="s">
        <v>865</v>
      </c>
      <c r="G75" s="29">
        <v>1715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10403</v>
      </c>
    </row>
    <row r="78" ht="50">
      <c r="A78" s="1" t="s">
        <v>642</v>
      </c>
      <c r="E78" s="27" t="s">
        <v>6289</v>
      </c>
    </row>
    <row r="79">
      <c r="A79" s="1" t="s">
        <v>633</v>
      </c>
      <c r="B79" s="1">
        <v>18</v>
      </c>
      <c r="C79" s="26" t="s">
        <v>7401</v>
      </c>
      <c r="D79" t="s">
        <v>635</v>
      </c>
      <c r="E79" s="27" t="s">
        <v>7402</v>
      </c>
      <c r="F79" s="28" t="s">
        <v>865</v>
      </c>
      <c r="G79" s="29">
        <v>1630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10404</v>
      </c>
    </row>
    <row r="82" ht="137.5">
      <c r="A82" s="1" t="s">
        <v>642</v>
      </c>
      <c r="E82" s="27" t="s">
        <v>6296</v>
      </c>
    </row>
    <row r="83">
      <c r="A83" s="1" t="s">
        <v>633</v>
      </c>
      <c r="B83" s="1">
        <v>19</v>
      </c>
      <c r="C83" s="26" t="s">
        <v>10347</v>
      </c>
      <c r="D83" t="s">
        <v>635</v>
      </c>
      <c r="E83" s="27" t="s">
        <v>10348</v>
      </c>
      <c r="F83" s="28" t="s">
        <v>865</v>
      </c>
      <c r="G83" s="29">
        <v>1715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10403</v>
      </c>
    </row>
    <row r="86" ht="137.5">
      <c r="A86" s="1" t="s">
        <v>642</v>
      </c>
      <c r="E86" s="27" t="s">
        <v>6296</v>
      </c>
    </row>
    <row r="87" ht="25">
      <c r="A87" s="1" t="s">
        <v>633</v>
      </c>
      <c r="B87" s="1">
        <v>20</v>
      </c>
      <c r="C87" s="26" t="s">
        <v>6182</v>
      </c>
      <c r="D87" t="s">
        <v>635</v>
      </c>
      <c r="E87" s="27" t="s">
        <v>6183</v>
      </c>
      <c r="F87" s="28" t="s">
        <v>865</v>
      </c>
      <c r="G87" s="29">
        <v>381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10405</v>
      </c>
    </row>
    <row r="90" ht="137.5">
      <c r="A90" s="1" t="s">
        <v>642</v>
      </c>
      <c r="E90" s="27" t="s">
        <v>6185</v>
      </c>
    </row>
    <row r="91" ht="13">
      <c r="A91" s="1" t="s">
        <v>630</v>
      </c>
      <c r="C91" s="22" t="s">
        <v>1889</v>
      </c>
      <c r="E91" s="23" t="s">
        <v>4497</v>
      </c>
      <c r="L91" s="24">
        <f>SUMIFS(L92:L107,A92:A107,"P")</f>
        <v>0</v>
      </c>
      <c r="M91" s="24">
        <f>SUMIFS(M92:M107,A92:A107,"P")</f>
        <v>0</v>
      </c>
      <c r="N91" s="25"/>
    </row>
    <row r="92">
      <c r="A92" s="1" t="s">
        <v>633</v>
      </c>
      <c r="B92" s="1">
        <v>21</v>
      </c>
      <c r="C92" s="26" t="s">
        <v>9852</v>
      </c>
      <c r="D92" t="s">
        <v>635</v>
      </c>
      <c r="E92" s="27" t="s">
        <v>9853</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10351</v>
      </c>
    </row>
    <row r="95" ht="50">
      <c r="A95" s="1" t="s">
        <v>642</v>
      </c>
      <c r="E95" s="27" t="s">
        <v>7905</v>
      </c>
    </row>
    <row r="96" ht="25">
      <c r="A96" s="1" t="s">
        <v>633</v>
      </c>
      <c r="B96" s="1">
        <v>22</v>
      </c>
      <c r="C96" s="26" t="s">
        <v>10084</v>
      </c>
      <c r="D96" t="s">
        <v>635</v>
      </c>
      <c r="E96" s="27" t="s">
        <v>10085</v>
      </c>
      <c r="F96" s="28" t="s">
        <v>659</v>
      </c>
      <c r="G96" s="29">
        <v>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7764</v>
      </c>
    </row>
    <row r="99" ht="25">
      <c r="A99" s="1" t="s">
        <v>642</v>
      </c>
      <c r="E99" s="27" t="s">
        <v>10087</v>
      </c>
    </row>
    <row r="100">
      <c r="A100" s="1" t="s">
        <v>633</v>
      </c>
      <c r="B100" s="1">
        <v>23</v>
      </c>
      <c r="C100" s="26" t="s">
        <v>6214</v>
      </c>
      <c r="D100" t="s">
        <v>635</v>
      </c>
      <c r="E100" s="27" t="s">
        <v>6215</v>
      </c>
      <c r="F100" s="28" t="s">
        <v>649</v>
      </c>
      <c r="G100" s="29">
        <v>338</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10406</v>
      </c>
    </row>
    <row r="103" ht="50">
      <c r="A103" s="1" t="s">
        <v>642</v>
      </c>
      <c r="E103" s="27" t="s">
        <v>5650</v>
      </c>
    </row>
    <row r="104">
      <c r="A104" s="1" t="s">
        <v>633</v>
      </c>
      <c r="B104" s="1">
        <v>24</v>
      </c>
      <c r="C104" s="26" t="s">
        <v>10360</v>
      </c>
      <c r="D104" t="s">
        <v>635</v>
      </c>
      <c r="E104" s="27" t="s">
        <v>10407</v>
      </c>
      <c r="F104" s="28" t="s">
        <v>649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10351</v>
      </c>
    </row>
    <row r="107" ht="112.5">
      <c r="A107" s="1" t="s">
        <v>642</v>
      </c>
      <c r="E107" s="27" t="s">
        <v>10408</v>
      </c>
    </row>
    <row r="108" ht="13">
      <c r="A108" s="1" t="s">
        <v>630</v>
      </c>
      <c r="C108" s="22" t="s">
        <v>1724</v>
      </c>
      <c r="E108" s="23" t="s">
        <v>1725</v>
      </c>
      <c r="L108" s="24">
        <f>SUMIFS(L109:L120,A109:A120,"P")</f>
        <v>0</v>
      </c>
      <c r="M108" s="24">
        <f>SUMIFS(M109:M120,A109:A120,"P")</f>
        <v>0</v>
      </c>
      <c r="N108" s="25"/>
    </row>
    <row r="109" ht="25">
      <c r="A109" s="1" t="s">
        <v>633</v>
      </c>
      <c r="B109" s="1">
        <v>25</v>
      </c>
      <c r="C109" s="26" t="s">
        <v>2147</v>
      </c>
      <c r="D109" t="s">
        <v>2148</v>
      </c>
      <c r="E109" s="27" t="s">
        <v>2149</v>
      </c>
      <c r="F109" s="28" t="s">
        <v>1729</v>
      </c>
      <c r="G109" s="29">
        <v>180</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10409</v>
      </c>
    </row>
    <row r="112" ht="187.5">
      <c r="A112" s="1" t="s">
        <v>642</v>
      </c>
      <c r="E112" s="27" t="s">
        <v>4011</v>
      </c>
    </row>
    <row r="113" ht="25">
      <c r="A113" s="1" t="s">
        <v>633</v>
      </c>
      <c r="B113" s="1">
        <v>26</v>
      </c>
      <c r="C113" s="26" t="s">
        <v>5216</v>
      </c>
      <c r="D113" t="s">
        <v>5217</v>
      </c>
      <c r="E113" s="27" t="s">
        <v>5218</v>
      </c>
      <c r="F113" s="28" t="s">
        <v>1729</v>
      </c>
      <c r="G113" s="29">
        <v>1221</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10410</v>
      </c>
    </row>
    <row r="116" ht="187.5">
      <c r="A116" s="1" t="s">
        <v>642</v>
      </c>
      <c r="E116" s="27" t="s">
        <v>3633</v>
      </c>
    </row>
    <row r="117" ht="25">
      <c r="A117" s="1" t="s">
        <v>633</v>
      </c>
      <c r="B117" s="1">
        <v>27</v>
      </c>
      <c r="C117" s="26" t="s">
        <v>10200</v>
      </c>
      <c r="D117" t="s">
        <v>10201</v>
      </c>
      <c r="E117" s="27" t="s">
        <v>10257</v>
      </c>
      <c r="F117" s="28" t="s">
        <v>1729</v>
      </c>
      <c r="G117" s="29">
        <v>180</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10409</v>
      </c>
    </row>
    <row r="120" ht="187.5">
      <c r="A120" s="1" t="s">
        <v>642</v>
      </c>
      <c r="E120" s="27" t="s">
        <v>4011</v>
      </c>
    </row>
  </sheetData>
  <sheetProtection sheet="1" objects="1" scenarios="1" spinCount="100000" saltValue="y792dzujNETM6An/lF/lsg2SttSDDKfmrr+qP/6GvTSRPH2FAR5aMZlMh1KGDpxC14FLK6XyaBPs9cac5CnV2A==" hashValue="Lo7qrAH0w1h+MpkUEZmwCRVTAMAL1cdbu0VhOmnQWZ8lczzlp4JGEQHkQ1uNJTjBYTb9AqsdTyj3w2hK+qEO+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10411</v>
      </c>
      <c r="E8" s="23" t="s">
        <v>437</v>
      </c>
      <c r="L8" s="24">
        <f>L9+L70+L83+L88+L117+L146</f>
        <v>0</v>
      </c>
      <c r="M8" s="24">
        <f>M9+M70+M83+M88+M117+M146</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414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10412</v>
      </c>
    </row>
    <row r="13" ht="62.5">
      <c r="A13" s="1" t="s">
        <v>642</v>
      </c>
      <c r="E13" s="27" t="s">
        <v>7375</v>
      </c>
    </row>
    <row r="14" ht="25">
      <c r="A14" s="1" t="s">
        <v>633</v>
      </c>
      <c r="B14" s="1">
        <v>2</v>
      </c>
      <c r="C14" s="26" t="s">
        <v>6330</v>
      </c>
      <c r="D14" t="s">
        <v>635</v>
      </c>
      <c r="E14" s="27" t="s">
        <v>7376</v>
      </c>
      <c r="F14" s="28" t="s">
        <v>869</v>
      </c>
      <c r="G14" s="29">
        <v>1066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10413</v>
      </c>
    </row>
    <row r="17" ht="62.5">
      <c r="A17" s="1" t="s">
        <v>642</v>
      </c>
      <c r="E17" s="27" t="s">
        <v>7375</v>
      </c>
    </row>
    <row r="18">
      <c r="A18" s="1" t="s">
        <v>633</v>
      </c>
      <c r="B18" s="1">
        <v>3</v>
      </c>
      <c r="C18" s="26" t="s">
        <v>7378</v>
      </c>
      <c r="D18" t="s">
        <v>635</v>
      </c>
      <c r="E18" s="27" t="s">
        <v>10038</v>
      </c>
      <c r="F18" s="28" t="s">
        <v>869</v>
      </c>
      <c r="G18" s="29">
        <v>5908</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10414</v>
      </c>
    </row>
    <row r="21" ht="25">
      <c r="A21" s="1" t="s">
        <v>642</v>
      </c>
      <c r="E21" s="27" t="s">
        <v>4616</v>
      </c>
    </row>
    <row r="22">
      <c r="A22" s="1" t="s">
        <v>633</v>
      </c>
      <c r="B22" s="1">
        <v>4</v>
      </c>
      <c r="C22" s="26" t="s">
        <v>5377</v>
      </c>
      <c r="D22" t="s">
        <v>635</v>
      </c>
      <c r="E22" s="27" t="s">
        <v>5378</v>
      </c>
      <c r="F22" s="28" t="s">
        <v>869</v>
      </c>
      <c r="G22" s="29">
        <v>5908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10415</v>
      </c>
    </row>
    <row r="25">
      <c r="A25" s="1" t="s">
        <v>642</v>
      </c>
      <c r="E25" s="27" t="s">
        <v>5380</v>
      </c>
    </row>
    <row r="26">
      <c r="A26" s="1" t="s">
        <v>633</v>
      </c>
      <c r="B26" s="1">
        <v>5</v>
      </c>
      <c r="C26" s="26" t="s">
        <v>7383</v>
      </c>
      <c r="D26" t="s">
        <v>635</v>
      </c>
      <c r="E26" s="27" t="s">
        <v>7384</v>
      </c>
      <c r="F26" s="28" t="s">
        <v>869</v>
      </c>
      <c r="G26" s="29">
        <v>5097</v>
      </c>
      <c r="H26" s="28">
        <v>0</v>
      </c>
      <c r="I26" s="30">
        <f>ROUND(G26*H26,P4)</f>
        <v>0</v>
      </c>
      <c r="L26" s="31">
        <v>0</v>
      </c>
      <c r="M26" s="24">
        <f>ROUND(G26*L26,P4)</f>
        <v>0</v>
      </c>
      <c r="N26" s="25" t="s">
        <v>638</v>
      </c>
      <c r="O26" s="32">
        <f>M26*AA26</f>
        <v>0</v>
      </c>
      <c r="P26" s="1">
        <v>3</v>
      </c>
      <c r="AA26" s="1">
        <f>IF(P26=1,$O$3,IF(P26=2,$O$4,$O$5))</f>
        <v>0</v>
      </c>
    </row>
    <row r="27" ht="25">
      <c r="A27" s="1" t="s">
        <v>639</v>
      </c>
      <c r="E27" s="27" t="s">
        <v>10416</v>
      </c>
    </row>
    <row r="28" ht="39">
      <c r="A28" s="1" t="s">
        <v>640</v>
      </c>
      <c r="E28" s="33" t="s">
        <v>10417</v>
      </c>
    </row>
    <row r="29" ht="362.5">
      <c r="A29" s="1" t="s">
        <v>642</v>
      </c>
      <c r="E29" s="27" t="s">
        <v>7386</v>
      </c>
    </row>
    <row r="30">
      <c r="A30" s="1" t="s">
        <v>633</v>
      </c>
      <c r="B30" s="1">
        <v>6</v>
      </c>
      <c r="C30" s="26" t="s">
        <v>6697</v>
      </c>
      <c r="D30" t="s">
        <v>635</v>
      </c>
      <c r="E30" s="27" t="s">
        <v>7387</v>
      </c>
      <c r="F30" s="28" t="s">
        <v>869</v>
      </c>
      <c r="G30" s="29">
        <v>67802</v>
      </c>
      <c r="H30" s="28">
        <v>0</v>
      </c>
      <c r="I30" s="30">
        <f>ROUND(G30*H30,P4)</f>
        <v>0</v>
      </c>
      <c r="L30" s="31">
        <v>0</v>
      </c>
      <c r="M30" s="24">
        <f>ROUND(G30*L30,P4)</f>
        <v>0</v>
      </c>
      <c r="N30" s="25" t="s">
        <v>638</v>
      </c>
      <c r="O30" s="32">
        <f>M30*AA30</f>
        <v>0</v>
      </c>
      <c r="P30" s="1">
        <v>3</v>
      </c>
      <c r="AA30" s="1">
        <f>IF(P30=1,$O$3,IF(P30=2,$O$4,$O$5))</f>
        <v>0</v>
      </c>
    </row>
    <row r="31">
      <c r="A31" s="1" t="s">
        <v>639</v>
      </c>
      <c r="E31" s="27" t="s">
        <v>10418</v>
      </c>
    </row>
    <row r="32" ht="13">
      <c r="A32" s="1" t="s">
        <v>640</v>
      </c>
      <c r="E32" s="33" t="s">
        <v>10419</v>
      </c>
    </row>
    <row r="33" ht="300">
      <c r="A33" s="1" t="s">
        <v>642</v>
      </c>
      <c r="E33" s="27" t="s">
        <v>7388</v>
      </c>
    </row>
    <row r="34">
      <c r="A34" s="1" t="s">
        <v>633</v>
      </c>
      <c r="B34" s="1">
        <v>7</v>
      </c>
      <c r="C34" s="26" t="s">
        <v>10292</v>
      </c>
      <c r="D34" t="s">
        <v>635</v>
      </c>
      <c r="E34" s="27" t="s">
        <v>10293</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5743</v>
      </c>
    </row>
    <row r="37" ht="312.5">
      <c r="A37" s="1" t="s">
        <v>642</v>
      </c>
      <c r="E37" s="27" t="s">
        <v>10294</v>
      </c>
    </row>
    <row r="38">
      <c r="A38" s="1" t="s">
        <v>633</v>
      </c>
      <c r="B38" s="1">
        <v>8</v>
      </c>
      <c r="C38" s="26" t="s">
        <v>6861</v>
      </c>
      <c r="D38" t="s">
        <v>635</v>
      </c>
      <c r="E38" s="27" t="s">
        <v>6862</v>
      </c>
      <c r="F38" s="28" t="s">
        <v>869</v>
      </c>
      <c r="G38" s="29">
        <v>67808</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10420</v>
      </c>
    </row>
    <row r="41" ht="262.5">
      <c r="A41" s="1" t="s">
        <v>642</v>
      </c>
      <c r="E41" s="27" t="s">
        <v>4641</v>
      </c>
    </row>
    <row r="42">
      <c r="A42" s="1" t="s">
        <v>633</v>
      </c>
      <c r="B42" s="1">
        <v>9</v>
      </c>
      <c r="C42" s="26" t="s">
        <v>4582</v>
      </c>
      <c r="D42" t="s">
        <v>635</v>
      </c>
      <c r="E42" s="27" t="s">
        <v>4583</v>
      </c>
      <c r="F42" s="28" t="s">
        <v>869</v>
      </c>
      <c r="G42" s="29">
        <v>5909</v>
      </c>
      <c r="H42" s="28">
        <v>0</v>
      </c>
      <c r="I42" s="30">
        <f>ROUND(G42*H42,P4)</f>
        <v>0</v>
      </c>
      <c r="L42" s="31">
        <v>0</v>
      </c>
      <c r="M42" s="24">
        <f>ROUND(G42*L42,P4)</f>
        <v>0</v>
      </c>
      <c r="N42" s="25" t="s">
        <v>638</v>
      </c>
      <c r="O42" s="32">
        <f>M42*AA42</f>
        <v>0</v>
      </c>
      <c r="P42" s="1">
        <v>3</v>
      </c>
      <c r="AA42" s="1">
        <f>IF(P42=1,$O$3,IF(P42=2,$O$4,$O$5))</f>
        <v>0</v>
      </c>
    </row>
    <row r="43" ht="87.5">
      <c r="A43" s="1" t="s">
        <v>639</v>
      </c>
      <c r="E43" s="27" t="s">
        <v>10421</v>
      </c>
    </row>
    <row r="44" ht="13">
      <c r="A44" s="1" t="s">
        <v>640</v>
      </c>
      <c r="E44" s="33" t="s">
        <v>10422</v>
      </c>
    </row>
    <row r="45" ht="187.5">
      <c r="A45" s="1" t="s">
        <v>642</v>
      </c>
      <c r="E45" s="27" t="s">
        <v>4585</v>
      </c>
    </row>
    <row r="46">
      <c r="A46" s="1" t="s">
        <v>633</v>
      </c>
      <c r="B46" s="1">
        <v>10</v>
      </c>
      <c r="C46" s="26" t="s">
        <v>10054</v>
      </c>
      <c r="D46" t="s">
        <v>635</v>
      </c>
      <c r="E46" s="27" t="s">
        <v>10055</v>
      </c>
      <c r="F46" s="28" t="s">
        <v>865</v>
      </c>
      <c r="G46" s="29">
        <v>746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10423</v>
      </c>
    </row>
    <row r="49" ht="37.5">
      <c r="A49" s="1" t="s">
        <v>642</v>
      </c>
      <c r="E49" s="27" t="s">
        <v>10057</v>
      </c>
    </row>
    <row r="50">
      <c r="A50" s="1" t="s">
        <v>633</v>
      </c>
      <c r="B50" s="1">
        <v>11</v>
      </c>
      <c r="C50" s="26" t="s">
        <v>5984</v>
      </c>
      <c r="D50" t="s">
        <v>635</v>
      </c>
      <c r="E50" s="27" t="s">
        <v>10424</v>
      </c>
      <c r="F50" s="28" t="s">
        <v>865</v>
      </c>
      <c r="G50" s="29">
        <v>2000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10377</v>
      </c>
    </row>
    <row r="53" ht="37.5">
      <c r="A53" s="1" t="s">
        <v>642</v>
      </c>
      <c r="E53" s="27" t="s">
        <v>10425</v>
      </c>
    </row>
    <row r="54">
      <c r="A54" s="1" t="s">
        <v>633</v>
      </c>
      <c r="B54" s="1">
        <v>12</v>
      </c>
      <c r="C54" s="26" t="s">
        <v>4602</v>
      </c>
      <c r="D54" t="s">
        <v>635</v>
      </c>
      <c r="E54" s="27" t="s">
        <v>4603</v>
      </c>
      <c r="F54" s="28" t="s">
        <v>865</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10377</v>
      </c>
    </row>
    <row r="57" ht="25">
      <c r="A57" s="1" t="s">
        <v>642</v>
      </c>
      <c r="E57" s="27" t="s">
        <v>10400</v>
      </c>
    </row>
    <row r="58">
      <c r="A58" s="1" t="s">
        <v>633</v>
      </c>
      <c r="B58" s="1">
        <v>13</v>
      </c>
      <c r="C58" s="26" t="s">
        <v>4605</v>
      </c>
      <c r="D58" t="s">
        <v>635</v>
      </c>
      <c r="E58" s="27" t="s">
        <v>10426</v>
      </c>
      <c r="F58" s="28" t="s">
        <v>865</v>
      </c>
      <c r="G58" s="29">
        <v>2000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10377</v>
      </c>
    </row>
    <row r="61" ht="37.5">
      <c r="A61" s="1" t="s">
        <v>642</v>
      </c>
      <c r="E61" s="27" t="s">
        <v>10427</v>
      </c>
    </row>
    <row r="62">
      <c r="A62" s="1" t="s">
        <v>633</v>
      </c>
      <c r="B62" s="1">
        <v>14</v>
      </c>
      <c r="C62" s="26" t="s">
        <v>10061</v>
      </c>
      <c r="D62" t="s">
        <v>635</v>
      </c>
      <c r="E62" s="27" t="s">
        <v>10062</v>
      </c>
      <c r="F62" s="28" t="s">
        <v>865</v>
      </c>
      <c r="G62" s="29">
        <v>746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10423</v>
      </c>
    </row>
    <row r="65" ht="37.5">
      <c r="A65" s="1" t="s">
        <v>642</v>
      </c>
      <c r="E65" s="27" t="s">
        <v>4611</v>
      </c>
    </row>
    <row r="66">
      <c r="A66" s="1" t="s">
        <v>633</v>
      </c>
      <c r="B66" s="1">
        <v>15</v>
      </c>
      <c r="C66" s="26" t="s">
        <v>6127</v>
      </c>
      <c r="D66" t="s">
        <v>635</v>
      </c>
      <c r="E66" s="27" t="s">
        <v>4647</v>
      </c>
      <c r="F66" s="28" t="s">
        <v>869</v>
      </c>
      <c r="G66" s="29">
        <v>5908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10415</v>
      </c>
    </row>
    <row r="69" ht="50">
      <c r="A69" s="1" t="s">
        <v>642</v>
      </c>
      <c r="E69" s="27" t="s">
        <v>4650</v>
      </c>
    </row>
    <row r="70" ht="13">
      <c r="A70" s="1" t="s">
        <v>630</v>
      </c>
      <c r="C70" s="22" t="s">
        <v>1971</v>
      </c>
      <c r="E70" s="23" t="s">
        <v>3945</v>
      </c>
      <c r="L70" s="24">
        <f>SUMIFS(L71:L82,A71:A82,"P")</f>
        <v>0</v>
      </c>
      <c r="M70" s="24">
        <f>SUMIFS(M71:M82,A71:A82,"P")</f>
        <v>0</v>
      </c>
      <c r="N70" s="25"/>
    </row>
    <row r="71">
      <c r="A71" s="1" t="s">
        <v>633</v>
      </c>
      <c r="B71" s="1">
        <v>16</v>
      </c>
      <c r="C71" s="26" t="s">
        <v>10268</v>
      </c>
      <c r="D71" t="s">
        <v>635</v>
      </c>
      <c r="E71" s="27" t="s">
        <v>10269</v>
      </c>
      <c r="F71" s="28" t="s">
        <v>869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5743</v>
      </c>
    </row>
    <row r="74" ht="37.5">
      <c r="A74" s="1" t="s">
        <v>642</v>
      </c>
      <c r="E74" s="27" t="s">
        <v>10272</v>
      </c>
    </row>
    <row r="75">
      <c r="A75" s="1" t="s">
        <v>633</v>
      </c>
      <c r="B75" s="1">
        <v>17</v>
      </c>
      <c r="C75" s="26" t="s">
        <v>6872</v>
      </c>
      <c r="D75" t="s">
        <v>635</v>
      </c>
      <c r="E75" s="27" t="s">
        <v>10428</v>
      </c>
      <c r="F75" s="28" t="s">
        <v>869</v>
      </c>
      <c r="G75" s="29">
        <v>8135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10429</v>
      </c>
    </row>
    <row r="78" ht="37.5">
      <c r="A78" s="1" t="s">
        <v>642</v>
      </c>
      <c r="E78" s="27" t="s">
        <v>10430</v>
      </c>
    </row>
    <row r="79">
      <c r="A79" s="1" t="s">
        <v>633</v>
      </c>
      <c r="B79" s="1">
        <v>18</v>
      </c>
      <c r="C79" s="26" t="s">
        <v>6146</v>
      </c>
      <c r="D79" t="s">
        <v>635</v>
      </c>
      <c r="E79" s="27" t="s">
        <v>6147</v>
      </c>
      <c r="F79" s="28" t="s">
        <v>865</v>
      </c>
      <c r="G79" s="29">
        <v>16270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10431</v>
      </c>
    </row>
    <row r="82" ht="100">
      <c r="A82" s="1" t="s">
        <v>642</v>
      </c>
      <c r="E82" s="27" t="s">
        <v>5707</v>
      </c>
    </row>
    <row r="83" ht="13">
      <c r="A83" s="1" t="s">
        <v>630</v>
      </c>
      <c r="C83" s="22" t="s">
        <v>3123</v>
      </c>
      <c r="E83" s="23" t="s">
        <v>4687</v>
      </c>
      <c r="L83" s="24">
        <f>SUMIFS(L84:L87,A84:A87,"P")</f>
        <v>0</v>
      </c>
      <c r="M83" s="24">
        <f>SUMIFS(M84:M87,A84:A87,"P")</f>
        <v>0</v>
      </c>
      <c r="N83" s="25"/>
    </row>
    <row r="84">
      <c r="A84" s="1" t="s">
        <v>633</v>
      </c>
      <c r="B84" s="1">
        <v>19</v>
      </c>
      <c r="C84" s="26" t="s">
        <v>8721</v>
      </c>
      <c r="D84" t="s">
        <v>635</v>
      </c>
      <c r="E84" s="27" t="s">
        <v>8722</v>
      </c>
      <c r="F84" s="28" t="s">
        <v>869</v>
      </c>
      <c r="G84" s="29">
        <v>3.2509999999999999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10432</v>
      </c>
    </row>
    <row r="87" ht="337.5">
      <c r="A87" s="1" t="s">
        <v>642</v>
      </c>
      <c r="E87" s="27" t="s">
        <v>6660</v>
      </c>
    </row>
    <row r="88" ht="13">
      <c r="A88" s="1" t="s">
        <v>630</v>
      </c>
      <c r="C88" s="22" t="s">
        <v>886</v>
      </c>
      <c r="E88" s="23" t="s">
        <v>4337</v>
      </c>
      <c r="L88" s="24">
        <f>SUMIFS(L89:L116,A89:A116,"P")</f>
        <v>0</v>
      </c>
      <c r="M88" s="24">
        <f>SUMIFS(M89:M116,A89:A116,"P")</f>
        <v>0</v>
      </c>
      <c r="N88" s="25"/>
    </row>
    <row r="89">
      <c r="A89" s="1" t="s">
        <v>633</v>
      </c>
      <c r="B89" s="1">
        <v>20</v>
      </c>
      <c r="C89" s="26" t="s">
        <v>10433</v>
      </c>
      <c r="D89" t="s">
        <v>635</v>
      </c>
      <c r="E89" s="27" t="s">
        <v>10434</v>
      </c>
      <c r="F89" s="28" t="s">
        <v>865</v>
      </c>
      <c r="G89" s="29">
        <v>7698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10435</v>
      </c>
    </row>
    <row r="92" ht="50">
      <c r="A92" s="1" t="s">
        <v>642</v>
      </c>
      <c r="E92" s="27" t="s">
        <v>6178</v>
      </c>
    </row>
    <row r="93">
      <c r="A93" s="1" t="s">
        <v>633</v>
      </c>
      <c r="B93" s="1">
        <v>21</v>
      </c>
      <c r="C93" s="26" t="s">
        <v>10162</v>
      </c>
      <c r="D93" t="s">
        <v>635</v>
      </c>
      <c r="E93" s="27" t="s">
        <v>10163</v>
      </c>
      <c r="F93" s="28" t="s">
        <v>865</v>
      </c>
      <c r="G93" s="29">
        <v>1691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10436</v>
      </c>
    </row>
    <row r="96" ht="37.5">
      <c r="A96" s="1" t="s">
        <v>642</v>
      </c>
      <c r="E96" s="27" t="s">
        <v>5768</v>
      </c>
    </row>
    <row r="97">
      <c r="A97" s="1" t="s">
        <v>633</v>
      </c>
      <c r="B97" s="1">
        <v>22</v>
      </c>
      <c r="C97" s="26" t="s">
        <v>7395</v>
      </c>
      <c r="D97" t="s">
        <v>635</v>
      </c>
      <c r="E97" s="27" t="s">
        <v>10437</v>
      </c>
      <c r="F97" s="28" t="s">
        <v>865</v>
      </c>
      <c r="G97" s="29">
        <v>6910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10438</v>
      </c>
    </row>
    <row r="100" ht="50">
      <c r="A100" s="1" t="s">
        <v>642</v>
      </c>
      <c r="E100" s="27" t="s">
        <v>10439</v>
      </c>
    </row>
    <row r="101">
      <c r="A101" s="1" t="s">
        <v>633</v>
      </c>
      <c r="B101" s="1">
        <v>23</v>
      </c>
      <c r="C101" s="26" t="s">
        <v>7398</v>
      </c>
      <c r="D101" t="s">
        <v>635</v>
      </c>
      <c r="E101" s="27" t="s">
        <v>7399</v>
      </c>
      <c r="F101" s="28" t="s">
        <v>865</v>
      </c>
      <c r="G101" s="29">
        <v>13320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10440</v>
      </c>
    </row>
    <row r="104" ht="50">
      <c r="A104" s="1" t="s">
        <v>642</v>
      </c>
      <c r="E104" s="27" t="s">
        <v>6289</v>
      </c>
    </row>
    <row r="105">
      <c r="A105" s="1" t="s">
        <v>633</v>
      </c>
      <c r="B105" s="1">
        <v>24</v>
      </c>
      <c r="C105" s="26" t="s">
        <v>10166</v>
      </c>
      <c r="D105" t="s">
        <v>635</v>
      </c>
      <c r="E105" s="27" t="s">
        <v>10167</v>
      </c>
      <c r="F105" s="28" t="s">
        <v>865</v>
      </c>
      <c r="G105" s="29">
        <v>6470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10441</v>
      </c>
    </row>
    <row r="108" ht="137.5">
      <c r="A108" s="1" t="s">
        <v>642</v>
      </c>
      <c r="E108" s="27" t="s">
        <v>6296</v>
      </c>
    </row>
    <row r="109">
      <c r="A109" s="1" t="s">
        <v>633</v>
      </c>
      <c r="B109" s="1">
        <v>25</v>
      </c>
      <c r="C109" s="26" t="s">
        <v>10442</v>
      </c>
      <c r="D109" t="s">
        <v>635</v>
      </c>
      <c r="E109" s="27" t="s">
        <v>10443</v>
      </c>
      <c r="F109" s="28" t="s">
        <v>865</v>
      </c>
      <c r="G109" s="29">
        <v>6850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10444</v>
      </c>
    </row>
    <row r="112" ht="137.5">
      <c r="A112" s="1" t="s">
        <v>642</v>
      </c>
      <c r="E112" s="27" t="s">
        <v>6296</v>
      </c>
    </row>
    <row r="113">
      <c r="A113" s="1" t="s">
        <v>633</v>
      </c>
      <c r="B113" s="1">
        <v>26</v>
      </c>
      <c r="C113" s="26" t="s">
        <v>10445</v>
      </c>
      <c r="D113" t="s">
        <v>635</v>
      </c>
      <c r="E113" s="27" t="s">
        <v>10446</v>
      </c>
      <c r="F113" s="28" t="s">
        <v>865</v>
      </c>
      <c r="G113" s="29">
        <v>6910</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13">
      <c r="A115" s="1" t="s">
        <v>640</v>
      </c>
      <c r="E115" s="33" t="s">
        <v>10447</v>
      </c>
    </row>
    <row r="116" ht="137.5">
      <c r="A116" s="1" t="s">
        <v>642</v>
      </c>
      <c r="E116" s="27" t="s">
        <v>6296</v>
      </c>
    </row>
    <row r="117" ht="13">
      <c r="A117" s="1" t="s">
        <v>630</v>
      </c>
      <c r="C117" s="22" t="s">
        <v>1889</v>
      </c>
      <c r="E117" s="23" t="s">
        <v>4497</v>
      </c>
      <c r="L117" s="24">
        <f>SUMIFS(L118:L145,A118:A145,"P")</f>
        <v>0</v>
      </c>
      <c r="M117" s="24">
        <f>SUMIFS(M118:M145,A118:A145,"P")</f>
        <v>0</v>
      </c>
      <c r="N117" s="25"/>
    </row>
    <row r="118">
      <c r="A118" s="1" t="s">
        <v>633</v>
      </c>
      <c r="B118" s="1">
        <v>27</v>
      </c>
      <c r="C118" s="26" t="s">
        <v>10448</v>
      </c>
      <c r="D118" t="s">
        <v>635</v>
      </c>
      <c r="E118" s="27" t="s">
        <v>10449</v>
      </c>
      <c r="F118" s="28" t="s">
        <v>649</v>
      </c>
      <c r="G118" s="29">
        <v>560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10450</v>
      </c>
    </row>
    <row r="121" ht="125">
      <c r="A121" s="1" t="s">
        <v>642</v>
      </c>
      <c r="E121" s="27" t="s">
        <v>10387</v>
      </c>
    </row>
    <row r="122">
      <c r="A122" s="1" t="s">
        <v>633</v>
      </c>
      <c r="B122" s="1">
        <v>28</v>
      </c>
      <c r="C122" s="26" t="s">
        <v>9852</v>
      </c>
      <c r="D122" t="s">
        <v>635</v>
      </c>
      <c r="E122" s="27" t="s">
        <v>9853</v>
      </c>
      <c r="F122" s="28" t="s">
        <v>659</v>
      </c>
      <c r="G122" s="29">
        <v>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10233</v>
      </c>
    </row>
    <row r="125" ht="50">
      <c r="A125" s="1" t="s">
        <v>642</v>
      </c>
      <c r="E125" s="27" t="s">
        <v>7905</v>
      </c>
    </row>
    <row r="126" ht="25">
      <c r="A126" s="1" t="s">
        <v>633</v>
      </c>
      <c r="B126" s="1">
        <v>29</v>
      </c>
      <c r="C126" s="26" t="s">
        <v>10084</v>
      </c>
      <c r="D126" t="s">
        <v>635</v>
      </c>
      <c r="E126" s="27" t="s">
        <v>10085</v>
      </c>
      <c r="F126" s="28" t="s">
        <v>659</v>
      </c>
      <c r="G126" s="29">
        <v>24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10451</v>
      </c>
    </row>
    <row r="129" ht="25">
      <c r="A129" s="1" t="s">
        <v>642</v>
      </c>
      <c r="E129" s="27" t="s">
        <v>10087</v>
      </c>
    </row>
    <row r="130">
      <c r="A130" s="1" t="s">
        <v>633</v>
      </c>
      <c r="B130" s="1">
        <v>30</v>
      </c>
      <c r="C130" s="26" t="s">
        <v>4559</v>
      </c>
      <c r="D130" t="s">
        <v>10101</v>
      </c>
      <c r="E130" s="27" t="s">
        <v>10452</v>
      </c>
      <c r="F130" s="28" t="s">
        <v>1668</v>
      </c>
      <c r="G130" s="29">
        <v>1</v>
      </c>
      <c r="H130" s="28">
        <v>0</v>
      </c>
      <c r="I130" s="30">
        <f>ROUND(G130*H130,P4)</f>
        <v>0</v>
      </c>
      <c r="L130" s="31">
        <v>0</v>
      </c>
      <c r="M130" s="24">
        <f>ROUND(G130*L130,P4)</f>
        <v>0</v>
      </c>
      <c r="N130" s="25" t="s">
        <v>635</v>
      </c>
      <c r="O130" s="32">
        <f>M130*AA130</f>
        <v>0</v>
      </c>
      <c r="P130" s="1">
        <v>3</v>
      </c>
      <c r="AA130" s="1">
        <f>IF(P130=1,$O$3,IF(P130=2,$O$4,$O$5))</f>
        <v>0</v>
      </c>
    </row>
    <row r="131">
      <c r="A131" s="1" t="s">
        <v>639</v>
      </c>
      <c r="E131" s="27" t="s">
        <v>10453</v>
      </c>
    </row>
    <row r="132" ht="13">
      <c r="A132" s="1" t="s">
        <v>640</v>
      </c>
      <c r="E132" s="33" t="s">
        <v>5743</v>
      </c>
    </row>
    <row r="133" ht="37.5">
      <c r="A133" s="1" t="s">
        <v>642</v>
      </c>
      <c r="E133" s="27" t="s">
        <v>10316</v>
      </c>
    </row>
    <row r="134">
      <c r="A134" s="1" t="s">
        <v>633</v>
      </c>
      <c r="B134" s="1">
        <v>31</v>
      </c>
      <c r="C134" s="26" t="s">
        <v>10185</v>
      </c>
      <c r="D134" t="s">
        <v>635</v>
      </c>
      <c r="E134" s="27" t="s">
        <v>10186</v>
      </c>
      <c r="F134" s="28" t="s">
        <v>649</v>
      </c>
      <c r="G134" s="29">
        <v>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10069</v>
      </c>
    </row>
    <row r="137">
      <c r="A137" s="1" t="s">
        <v>642</v>
      </c>
      <c r="E137" s="27" t="s">
        <v>10188</v>
      </c>
    </row>
    <row r="138">
      <c r="A138" s="1" t="s">
        <v>633</v>
      </c>
      <c r="B138" s="1">
        <v>32</v>
      </c>
      <c r="C138" s="26" t="s">
        <v>10189</v>
      </c>
      <c r="D138" t="s">
        <v>635</v>
      </c>
      <c r="E138" s="27" t="s">
        <v>10190</v>
      </c>
      <c r="F138" s="28" t="s">
        <v>649</v>
      </c>
      <c r="G138" s="29">
        <v>30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10069</v>
      </c>
    </row>
    <row r="141" ht="37.5">
      <c r="A141" s="1" t="s">
        <v>642</v>
      </c>
      <c r="E141" s="27" t="s">
        <v>7925</v>
      </c>
    </row>
    <row r="142" ht="25">
      <c r="A142" s="1" t="s">
        <v>633</v>
      </c>
      <c r="B142" s="1">
        <v>33</v>
      </c>
      <c r="C142" s="26" t="s">
        <v>10454</v>
      </c>
      <c r="D142" t="s">
        <v>635</v>
      </c>
      <c r="E142" s="27" t="s">
        <v>10455</v>
      </c>
      <c r="F142" s="28" t="s">
        <v>649</v>
      </c>
      <c r="G142" s="29">
        <v>21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10456</v>
      </c>
    </row>
    <row r="145" ht="87.5">
      <c r="A145" s="1" t="s">
        <v>642</v>
      </c>
      <c r="E145" s="27" t="s">
        <v>4774</v>
      </c>
    </row>
    <row r="146" ht="13">
      <c r="A146" s="1" t="s">
        <v>630</v>
      </c>
      <c r="C146" s="22" t="s">
        <v>1724</v>
      </c>
      <c r="E146" s="23" t="s">
        <v>1725</v>
      </c>
      <c r="L146" s="24">
        <f>SUMIFS(L147:L158,A147:A158,"P")</f>
        <v>0</v>
      </c>
      <c r="M146" s="24">
        <f>SUMIFS(M147:M158,A147:A158,"P")</f>
        <v>0</v>
      </c>
      <c r="N146" s="25"/>
    </row>
    <row r="147" ht="25">
      <c r="A147" s="1" t="s">
        <v>633</v>
      </c>
      <c r="B147" s="1">
        <v>34</v>
      </c>
      <c r="C147" s="26" t="s">
        <v>1726</v>
      </c>
      <c r="D147" t="s">
        <v>1727</v>
      </c>
      <c r="E147" s="27" t="s">
        <v>1728</v>
      </c>
      <c r="F147" s="28" t="s">
        <v>1729</v>
      </c>
      <c r="G147" s="29">
        <v>198.88</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13">
      <c r="A149" s="1" t="s">
        <v>640</v>
      </c>
      <c r="E149" s="33" t="s">
        <v>10457</v>
      </c>
    </row>
    <row r="150" ht="187.5">
      <c r="A150" s="1" t="s">
        <v>642</v>
      </c>
      <c r="E150" s="27" t="s">
        <v>3628</v>
      </c>
    </row>
    <row r="151" ht="25">
      <c r="A151" s="1" t="s">
        <v>633</v>
      </c>
      <c r="B151" s="1">
        <v>35</v>
      </c>
      <c r="C151" s="26" t="s">
        <v>2147</v>
      </c>
      <c r="D151" t="s">
        <v>2148</v>
      </c>
      <c r="E151" s="27" t="s">
        <v>2149</v>
      </c>
      <c r="F151" s="28" t="s">
        <v>1729</v>
      </c>
      <c r="G151" s="29">
        <v>621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10458</v>
      </c>
    </row>
    <row r="154" ht="187.5">
      <c r="A154" s="1" t="s">
        <v>642</v>
      </c>
      <c r="E154" s="27" t="s">
        <v>4011</v>
      </c>
    </row>
    <row r="155" ht="25">
      <c r="A155" s="1" t="s">
        <v>633</v>
      </c>
      <c r="B155" s="1">
        <v>36</v>
      </c>
      <c r="C155" s="26" t="s">
        <v>5216</v>
      </c>
      <c r="D155" t="s">
        <v>5217</v>
      </c>
      <c r="E155" s="27" t="s">
        <v>5218</v>
      </c>
      <c r="F155" s="28" t="s">
        <v>1729</v>
      </c>
      <c r="G155" s="29">
        <v>1927.328</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10459</v>
      </c>
    </row>
    <row r="158" ht="187.5">
      <c r="A158" s="1" t="s">
        <v>642</v>
      </c>
      <c r="E158" s="27" t="s">
        <v>3633</v>
      </c>
    </row>
  </sheetData>
  <sheetProtection sheet="1" objects="1" scenarios="1" spinCount="100000" saltValue="/ZDd1aJrJj5Wkjg6uwnOOSReVjVaMzXFEVtTJBWXZxJPKgw1lra44B3iOlvOrqEVwekQYOfFbg/Mj3w19MHP3w==" hashValue="dfVoOlnHhv68YujJaVDgANWMoEzrF2eiUfL1uFkp8KpBgOVDhgj2wnuO1OQ81bVucbi6PMLq/VLj3+6qeRmGv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COUNTIFS(L8:L146,"=0",A8:A146,"P")+COUNTIFS(L8:L146,"",A8:A146,"P")+SUM(Q8:Q146)</f>
        <v>0</v>
      </c>
    </row>
    <row r="8" ht="13">
      <c r="A8" s="1" t="s">
        <v>628</v>
      </c>
      <c r="C8" s="22" t="s">
        <v>10460</v>
      </c>
      <c r="E8" s="23" t="s">
        <v>439</v>
      </c>
      <c r="L8" s="24">
        <f>L9+L62+L71+L108+L137</f>
        <v>0</v>
      </c>
      <c r="M8" s="24">
        <f>M9+M62+M71+M108+M137</f>
        <v>0</v>
      </c>
      <c r="N8" s="25"/>
    </row>
    <row r="9" ht="13">
      <c r="A9" s="1" t="s">
        <v>630</v>
      </c>
      <c r="C9" s="22" t="s">
        <v>861</v>
      </c>
      <c r="E9" s="23" t="s">
        <v>1388</v>
      </c>
      <c r="L9" s="24">
        <f>SUMIFS(L10:L61,A10:A61,"P")</f>
        <v>0</v>
      </c>
      <c r="M9" s="24">
        <f>SUMIFS(M10:M61,A10:A61,"P")</f>
        <v>0</v>
      </c>
      <c r="N9" s="25"/>
    </row>
    <row r="10">
      <c r="A10" s="1" t="s">
        <v>633</v>
      </c>
      <c r="B10" s="1">
        <v>1</v>
      </c>
      <c r="C10" s="26" t="s">
        <v>7378</v>
      </c>
      <c r="D10" t="s">
        <v>635</v>
      </c>
      <c r="E10" s="27" t="s">
        <v>10038</v>
      </c>
      <c r="F10" s="28" t="s">
        <v>869</v>
      </c>
      <c r="G10" s="29">
        <v>1171</v>
      </c>
      <c r="H10" s="28">
        <v>0</v>
      </c>
      <c r="I10" s="30">
        <f>ROUND(G10*H10,P4)</f>
        <v>0</v>
      </c>
      <c r="L10" s="31">
        <v>0</v>
      </c>
      <c r="M10" s="24">
        <f>ROUND(G10*L10,P4)</f>
        <v>0</v>
      </c>
      <c r="N10" s="25" t="s">
        <v>638</v>
      </c>
      <c r="O10" s="32">
        <f>M10*AA10</f>
        <v>0</v>
      </c>
      <c r="P10" s="1">
        <v>3</v>
      </c>
      <c r="AA10" s="1">
        <f>IF(P10=1,$O$3,IF(P10=2,$O$4,$O$5))</f>
        <v>0</v>
      </c>
    </row>
    <row r="11">
      <c r="A11" s="1" t="s">
        <v>639</v>
      </c>
      <c r="E11" s="27" t="s">
        <v>10264</v>
      </c>
    </row>
    <row r="12" ht="13">
      <c r="A12" s="1" t="s">
        <v>640</v>
      </c>
      <c r="E12" s="33" t="s">
        <v>10461</v>
      </c>
    </row>
    <row r="13" ht="25">
      <c r="A13" s="1" t="s">
        <v>642</v>
      </c>
      <c r="E13" s="27" t="s">
        <v>4616</v>
      </c>
    </row>
    <row r="14">
      <c r="A14" s="1" t="s">
        <v>633</v>
      </c>
      <c r="B14" s="1">
        <v>2</v>
      </c>
      <c r="C14" s="26" t="s">
        <v>5377</v>
      </c>
      <c r="D14" t="s">
        <v>635</v>
      </c>
      <c r="E14" s="27" t="s">
        <v>5378</v>
      </c>
      <c r="F14" s="28" t="s">
        <v>869</v>
      </c>
      <c r="G14" s="29">
        <v>1171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10461</v>
      </c>
    </row>
    <row r="17">
      <c r="A17" s="1" t="s">
        <v>642</v>
      </c>
      <c r="E17" s="27" t="s">
        <v>5380</v>
      </c>
    </row>
    <row r="18">
      <c r="A18" s="1" t="s">
        <v>633</v>
      </c>
      <c r="B18" s="1">
        <v>3</v>
      </c>
      <c r="C18" s="26" t="s">
        <v>7383</v>
      </c>
      <c r="D18" t="s">
        <v>635</v>
      </c>
      <c r="E18" s="27" t="s">
        <v>7384</v>
      </c>
      <c r="F18" s="28" t="s">
        <v>869</v>
      </c>
      <c r="G18" s="29">
        <v>1200</v>
      </c>
      <c r="H18" s="28">
        <v>0</v>
      </c>
      <c r="I18" s="30">
        <f>ROUND(G18*H18,P4)</f>
        <v>0</v>
      </c>
      <c r="L18" s="31">
        <v>0</v>
      </c>
      <c r="M18" s="24">
        <f>ROUND(G18*L18,P4)</f>
        <v>0</v>
      </c>
      <c r="N18" s="25" t="s">
        <v>638</v>
      </c>
      <c r="O18" s="32">
        <f>M18*AA18</f>
        <v>0</v>
      </c>
      <c r="P18" s="1">
        <v>3</v>
      </c>
      <c r="AA18" s="1">
        <f>IF(P18=1,$O$3,IF(P18=2,$O$4,$O$5))</f>
        <v>0</v>
      </c>
    </row>
    <row r="19" ht="50">
      <c r="A19" s="1" t="s">
        <v>639</v>
      </c>
      <c r="E19" s="27" t="s">
        <v>10462</v>
      </c>
    </row>
    <row r="20" ht="39">
      <c r="A20" s="1" t="s">
        <v>640</v>
      </c>
      <c r="E20" s="33" t="s">
        <v>10463</v>
      </c>
    </row>
    <row r="21" ht="362.5">
      <c r="A21" s="1" t="s">
        <v>642</v>
      </c>
      <c r="E21" s="27" t="s">
        <v>7386</v>
      </c>
    </row>
    <row r="22">
      <c r="A22" s="1" t="s">
        <v>633</v>
      </c>
      <c r="B22" s="1">
        <v>4</v>
      </c>
      <c r="C22" s="26" t="s">
        <v>6697</v>
      </c>
      <c r="D22" t="s">
        <v>635</v>
      </c>
      <c r="E22" s="27" t="s">
        <v>7387</v>
      </c>
      <c r="F22" s="28" t="s">
        <v>869</v>
      </c>
      <c r="G22" s="29">
        <v>3200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10464</v>
      </c>
    </row>
    <row r="25" ht="300">
      <c r="A25" s="1" t="s">
        <v>642</v>
      </c>
      <c r="E25" s="27" t="s">
        <v>7388</v>
      </c>
    </row>
    <row r="26">
      <c r="A26" s="1" t="s">
        <v>633</v>
      </c>
      <c r="B26" s="1">
        <v>5</v>
      </c>
      <c r="C26" s="26" t="s">
        <v>1399</v>
      </c>
      <c r="D26" t="s">
        <v>635</v>
      </c>
      <c r="E26" s="27" t="s">
        <v>10465</v>
      </c>
      <c r="F26" s="28" t="s">
        <v>869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10466</v>
      </c>
    </row>
    <row r="29" ht="312.5">
      <c r="A29" s="1" t="s">
        <v>642</v>
      </c>
      <c r="E29" s="27" t="s">
        <v>10294</v>
      </c>
    </row>
    <row r="30">
      <c r="A30" s="1" t="s">
        <v>633</v>
      </c>
      <c r="B30" s="1">
        <v>6</v>
      </c>
      <c r="C30" s="26" t="s">
        <v>6861</v>
      </c>
      <c r="D30" t="s">
        <v>635</v>
      </c>
      <c r="E30" s="27" t="s">
        <v>6862</v>
      </c>
      <c r="F30" s="28" t="s">
        <v>869</v>
      </c>
      <c r="G30" s="29">
        <v>3000</v>
      </c>
      <c r="H30" s="28">
        <v>0</v>
      </c>
      <c r="I30" s="30">
        <f>ROUND(G30*H30,P4)</f>
        <v>0</v>
      </c>
      <c r="L30" s="31">
        <v>0</v>
      </c>
      <c r="M30" s="24">
        <f>ROUND(G30*L30,P4)</f>
        <v>0</v>
      </c>
      <c r="N30" s="25" t="s">
        <v>638</v>
      </c>
      <c r="O30" s="32">
        <f>M30*AA30</f>
        <v>0</v>
      </c>
      <c r="P30" s="1">
        <v>3</v>
      </c>
      <c r="AA30" s="1">
        <f>IF(P30=1,$O$3,IF(P30=2,$O$4,$O$5))</f>
        <v>0</v>
      </c>
    </row>
    <row r="31">
      <c r="A31" s="1" t="s">
        <v>639</v>
      </c>
      <c r="E31" s="27" t="s">
        <v>10467</v>
      </c>
    </row>
    <row r="32" ht="13">
      <c r="A32" s="1" t="s">
        <v>640</v>
      </c>
      <c r="E32" s="33" t="s">
        <v>10110</v>
      </c>
    </row>
    <row r="33" ht="262.5">
      <c r="A33" s="1" t="s">
        <v>642</v>
      </c>
      <c r="E33" s="27" t="s">
        <v>4641</v>
      </c>
    </row>
    <row r="34">
      <c r="A34" s="1" t="s">
        <v>633</v>
      </c>
      <c r="B34" s="1">
        <v>7</v>
      </c>
      <c r="C34" s="26" t="s">
        <v>4582</v>
      </c>
      <c r="D34" t="s">
        <v>635</v>
      </c>
      <c r="E34" s="27" t="s">
        <v>4583</v>
      </c>
      <c r="F34" s="28" t="s">
        <v>869</v>
      </c>
      <c r="G34" s="29">
        <v>5571</v>
      </c>
      <c r="H34" s="28">
        <v>0</v>
      </c>
      <c r="I34" s="30">
        <f>ROUND(G34*H34,P4)</f>
        <v>0</v>
      </c>
      <c r="L34" s="31">
        <v>0</v>
      </c>
      <c r="M34" s="24">
        <f>ROUND(G34*L34,P4)</f>
        <v>0</v>
      </c>
      <c r="N34" s="25" t="s">
        <v>638</v>
      </c>
      <c r="O34" s="32">
        <f>M34*AA34</f>
        <v>0</v>
      </c>
      <c r="P34" s="1">
        <v>3</v>
      </c>
      <c r="AA34" s="1">
        <f>IF(P34=1,$O$3,IF(P34=2,$O$4,$O$5))</f>
        <v>0</v>
      </c>
    </row>
    <row r="35" ht="87.5">
      <c r="A35" s="1" t="s">
        <v>639</v>
      </c>
      <c r="E35" s="27" t="s">
        <v>10421</v>
      </c>
    </row>
    <row r="36" ht="13">
      <c r="A36" s="1" t="s">
        <v>640</v>
      </c>
      <c r="E36" s="33" t="s">
        <v>10468</v>
      </c>
    </row>
    <row r="37" ht="187.5">
      <c r="A37" s="1" t="s">
        <v>642</v>
      </c>
      <c r="E37" s="27" t="s">
        <v>4585</v>
      </c>
    </row>
    <row r="38">
      <c r="A38" s="1" t="s">
        <v>633</v>
      </c>
      <c r="B38" s="1">
        <v>8</v>
      </c>
      <c r="C38" s="26" t="s">
        <v>10137</v>
      </c>
      <c r="D38" t="s">
        <v>635</v>
      </c>
      <c r="E38" s="27" t="s">
        <v>10469</v>
      </c>
      <c r="F38" s="28" t="s">
        <v>869</v>
      </c>
      <c r="G38" s="29">
        <v>83.450000000000003</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10470</v>
      </c>
    </row>
    <row r="41" ht="275">
      <c r="A41" s="1" t="s">
        <v>642</v>
      </c>
      <c r="E41" s="27" t="s">
        <v>10471</v>
      </c>
    </row>
    <row r="42">
      <c r="A42" s="1" t="s">
        <v>633</v>
      </c>
      <c r="B42" s="1">
        <v>9</v>
      </c>
      <c r="C42" s="26" t="s">
        <v>3937</v>
      </c>
      <c r="D42" t="s">
        <v>635</v>
      </c>
      <c r="E42" s="27" t="s">
        <v>10472</v>
      </c>
      <c r="F42" s="28" t="s">
        <v>865</v>
      </c>
      <c r="G42" s="29">
        <v>1899.8399999999999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10473</v>
      </c>
    </row>
    <row r="45" ht="25">
      <c r="A45" s="1" t="s">
        <v>642</v>
      </c>
      <c r="E45" s="27" t="s">
        <v>10474</v>
      </c>
    </row>
    <row r="46">
      <c r="A46" s="1" t="s">
        <v>633</v>
      </c>
      <c r="B46" s="1">
        <v>10</v>
      </c>
      <c r="C46" s="26" t="s">
        <v>5984</v>
      </c>
      <c r="D46" t="s">
        <v>635</v>
      </c>
      <c r="E46" s="27" t="s">
        <v>10424</v>
      </c>
      <c r="F46" s="28" t="s">
        <v>865</v>
      </c>
      <c r="G46" s="29">
        <v>850</v>
      </c>
      <c r="H46" s="28">
        <v>0</v>
      </c>
      <c r="I46" s="30">
        <f>ROUND(G46*H46,P4)</f>
        <v>0</v>
      </c>
      <c r="L46" s="31">
        <v>0</v>
      </c>
      <c r="M46" s="24">
        <f>ROUND(G46*L46,P4)</f>
        <v>0</v>
      </c>
      <c r="N46" s="25" t="s">
        <v>638</v>
      </c>
      <c r="O46" s="32">
        <f>M46*AA46</f>
        <v>0</v>
      </c>
      <c r="P46" s="1">
        <v>3</v>
      </c>
      <c r="AA46" s="1">
        <f>IF(P46=1,$O$3,IF(P46=2,$O$4,$O$5))</f>
        <v>0</v>
      </c>
    </row>
    <row r="47">
      <c r="A47" s="1" t="s">
        <v>639</v>
      </c>
      <c r="E47" s="27" t="s">
        <v>10475</v>
      </c>
    </row>
    <row r="48" ht="13">
      <c r="A48" s="1" t="s">
        <v>640</v>
      </c>
      <c r="E48" s="33" t="s">
        <v>10476</v>
      </c>
    </row>
    <row r="49" ht="37.5">
      <c r="A49" s="1" t="s">
        <v>642</v>
      </c>
      <c r="E49" s="27" t="s">
        <v>10425</v>
      </c>
    </row>
    <row r="50">
      <c r="A50" s="1" t="s">
        <v>633</v>
      </c>
      <c r="B50" s="1">
        <v>11</v>
      </c>
      <c r="C50" s="26" t="s">
        <v>4602</v>
      </c>
      <c r="D50" t="s">
        <v>635</v>
      </c>
      <c r="E50" s="27" t="s">
        <v>4603</v>
      </c>
      <c r="F50" s="28" t="s">
        <v>865</v>
      </c>
      <c r="G50" s="29">
        <v>850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10476</v>
      </c>
    </row>
    <row r="53" ht="25">
      <c r="A53" s="1" t="s">
        <v>642</v>
      </c>
      <c r="E53" s="27" t="s">
        <v>10400</v>
      </c>
    </row>
    <row r="54">
      <c r="A54" s="1" t="s">
        <v>633</v>
      </c>
      <c r="B54" s="1">
        <v>12</v>
      </c>
      <c r="C54" s="26" t="s">
        <v>4605</v>
      </c>
      <c r="D54" t="s">
        <v>635</v>
      </c>
      <c r="E54" s="27" t="s">
        <v>10426</v>
      </c>
      <c r="F54" s="28" t="s">
        <v>865</v>
      </c>
      <c r="G54" s="29">
        <v>850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10476</v>
      </c>
    </row>
    <row r="57" ht="37.5">
      <c r="A57" s="1" t="s">
        <v>642</v>
      </c>
      <c r="E57" s="27" t="s">
        <v>10427</v>
      </c>
    </row>
    <row r="58">
      <c r="A58" s="1" t="s">
        <v>633</v>
      </c>
      <c r="B58" s="1">
        <v>13</v>
      </c>
      <c r="C58" s="26" t="s">
        <v>6127</v>
      </c>
      <c r="D58" t="s">
        <v>635</v>
      </c>
      <c r="E58" s="27" t="s">
        <v>4647</v>
      </c>
      <c r="F58" s="28" t="s">
        <v>869</v>
      </c>
      <c r="G58" s="29">
        <v>1171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10461</v>
      </c>
    </row>
    <row r="61" ht="50">
      <c r="A61" s="1" t="s">
        <v>642</v>
      </c>
      <c r="E61" s="27" t="s">
        <v>4650</v>
      </c>
    </row>
    <row r="62" ht="13">
      <c r="A62" s="1" t="s">
        <v>630</v>
      </c>
      <c r="C62" s="22" t="s">
        <v>1971</v>
      </c>
      <c r="E62" s="23" t="s">
        <v>3945</v>
      </c>
      <c r="L62" s="24">
        <f>SUMIFS(L63:L70,A63:A70,"P")</f>
        <v>0</v>
      </c>
      <c r="M62" s="24">
        <f>SUMIFS(M63:M70,A63:A70,"P")</f>
        <v>0</v>
      </c>
      <c r="N62" s="25"/>
    </row>
    <row r="63">
      <c r="A63" s="1" t="s">
        <v>633</v>
      </c>
      <c r="B63" s="1">
        <v>14</v>
      </c>
      <c r="C63" s="26" t="s">
        <v>6872</v>
      </c>
      <c r="D63" t="s">
        <v>635</v>
      </c>
      <c r="E63" s="27" t="s">
        <v>10428</v>
      </c>
      <c r="F63" s="28" t="s">
        <v>869</v>
      </c>
      <c r="G63" s="29">
        <v>800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10477</v>
      </c>
    </row>
    <row r="66" ht="37.5">
      <c r="A66" s="1" t="s">
        <v>642</v>
      </c>
      <c r="E66" s="27" t="s">
        <v>10430</v>
      </c>
    </row>
    <row r="67">
      <c r="A67" s="1" t="s">
        <v>633</v>
      </c>
      <c r="B67" s="1">
        <v>15</v>
      </c>
      <c r="C67" s="26" t="s">
        <v>6146</v>
      </c>
      <c r="D67" t="s">
        <v>635</v>
      </c>
      <c r="E67" s="27" t="s">
        <v>10478</v>
      </c>
      <c r="F67" s="28" t="s">
        <v>865</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10479</v>
      </c>
    </row>
    <row r="70" ht="100">
      <c r="A70" s="1" t="s">
        <v>642</v>
      </c>
      <c r="E70" s="27" t="s">
        <v>10480</v>
      </c>
    </row>
    <row r="71" ht="13">
      <c r="A71" s="1" t="s">
        <v>630</v>
      </c>
      <c r="C71" s="22" t="s">
        <v>886</v>
      </c>
      <c r="E71" s="23" t="s">
        <v>4337</v>
      </c>
      <c r="L71" s="24">
        <f>SUMIFS(L72:L107,A72:A107,"P")</f>
        <v>0</v>
      </c>
      <c r="M71" s="24">
        <f>SUMIFS(M72:M107,A72:A107,"P")</f>
        <v>0</v>
      </c>
      <c r="N71" s="25"/>
    </row>
    <row r="72">
      <c r="A72" s="1" t="s">
        <v>633</v>
      </c>
      <c r="B72" s="1">
        <v>16</v>
      </c>
      <c r="C72" s="26" t="s">
        <v>10156</v>
      </c>
      <c r="D72" t="s">
        <v>635</v>
      </c>
      <c r="E72" s="27" t="s">
        <v>10481</v>
      </c>
      <c r="F72" s="28" t="s">
        <v>865</v>
      </c>
      <c r="G72" s="29">
        <v>490.35000000000002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10482</v>
      </c>
    </row>
    <row r="75" ht="125">
      <c r="A75" s="1" t="s">
        <v>642</v>
      </c>
      <c r="E75" s="27" t="s">
        <v>10483</v>
      </c>
    </row>
    <row r="76">
      <c r="A76" s="1" t="s">
        <v>633</v>
      </c>
      <c r="B76" s="1">
        <v>17</v>
      </c>
      <c r="C76" s="26" t="s">
        <v>6342</v>
      </c>
      <c r="D76" t="s">
        <v>635</v>
      </c>
      <c r="E76" s="27" t="s">
        <v>10484</v>
      </c>
      <c r="F76" s="28" t="s">
        <v>865</v>
      </c>
      <c r="G76" s="29">
        <v>616.44000000000005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10485</v>
      </c>
    </row>
    <row r="79" ht="50">
      <c r="A79" s="1" t="s">
        <v>642</v>
      </c>
      <c r="E79" s="27" t="s">
        <v>10486</v>
      </c>
    </row>
    <row r="80">
      <c r="A80" s="1" t="s">
        <v>633</v>
      </c>
      <c r="B80" s="1">
        <v>18</v>
      </c>
      <c r="C80" s="26" t="s">
        <v>10433</v>
      </c>
      <c r="D80" t="s">
        <v>635</v>
      </c>
      <c r="E80" s="27" t="s">
        <v>10434</v>
      </c>
      <c r="F80" s="28" t="s">
        <v>865</v>
      </c>
      <c r="G80" s="29">
        <v>1283.4000000000001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10487</v>
      </c>
    </row>
    <row r="83" ht="50">
      <c r="A83" s="1" t="s">
        <v>642</v>
      </c>
      <c r="E83" s="27" t="s">
        <v>6178</v>
      </c>
    </row>
    <row r="84">
      <c r="A84" s="1" t="s">
        <v>633</v>
      </c>
      <c r="B84" s="1">
        <v>19</v>
      </c>
      <c r="C84" s="26" t="s">
        <v>10162</v>
      </c>
      <c r="D84" t="s">
        <v>635</v>
      </c>
      <c r="E84" s="27" t="s">
        <v>10163</v>
      </c>
      <c r="F84" s="28" t="s">
        <v>865</v>
      </c>
      <c r="G84" s="29">
        <v>258</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10488</v>
      </c>
    </row>
    <row r="87" ht="37.5">
      <c r="A87" s="1" t="s">
        <v>642</v>
      </c>
      <c r="E87" s="27" t="s">
        <v>5768</v>
      </c>
    </row>
    <row r="88">
      <c r="A88" s="1" t="s">
        <v>633</v>
      </c>
      <c r="B88" s="1">
        <v>20</v>
      </c>
      <c r="C88" s="26" t="s">
        <v>7395</v>
      </c>
      <c r="D88" t="s">
        <v>635</v>
      </c>
      <c r="E88" s="27" t="s">
        <v>10437</v>
      </c>
      <c r="F88" s="28" t="s">
        <v>865</v>
      </c>
      <c r="G88" s="29">
        <v>1134.5999999999999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10489</v>
      </c>
    </row>
    <row r="91" ht="50">
      <c r="A91" s="1" t="s">
        <v>642</v>
      </c>
      <c r="E91" s="27" t="s">
        <v>10439</v>
      </c>
    </row>
    <row r="92">
      <c r="A92" s="1" t="s">
        <v>633</v>
      </c>
      <c r="B92" s="1">
        <v>21</v>
      </c>
      <c r="C92" s="26" t="s">
        <v>7398</v>
      </c>
      <c r="D92" t="s">
        <v>635</v>
      </c>
      <c r="E92" s="27" t="s">
        <v>7399</v>
      </c>
      <c r="F92" s="28" t="s">
        <v>865</v>
      </c>
      <c r="G92" s="29">
        <v>3041.0999999999999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52">
      <c r="A94" s="1" t="s">
        <v>640</v>
      </c>
      <c r="E94" s="33" t="s">
        <v>10490</v>
      </c>
    </row>
    <row r="95" ht="50">
      <c r="A95" s="1" t="s">
        <v>642</v>
      </c>
      <c r="E95" s="27" t="s">
        <v>6289</v>
      </c>
    </row>
    <row r="96">
      <c r="A96" s="1" t="s">
        <v>633</v>
      </c>
      <c r="B96" s="1">
        <v>22</v>
      </c>
      <c r="C96" s="26" t="s">
        <v>10166</v>
      </c>
      <c r="D96" t="s">
        <v>635</v>
      </c>
      <c r="E96" s="27" t="s">
        <v>10167</v>
      </c>
      <c r="F96" s="28" t="s">
        <v>865</v>
      </c>
      <c r="G96" s="29">
        <v>1397</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10491</v>
      </c>
    </row>
    <row r="99" ht="137.5">
      <c r="A99" s="1" t="s">
        <v>642</v>
      </c>
      <c r="E99" s="27" t="s">
        <v>6296</v>
      </c>
    </row>
    <row r="100">
      <c r="A100" s="1" t="s">
        <v>633</v>
      </c>
      <c r="B100" s="1">
        <v>23</v>
      </c>
      <c r="C100" s="26" t="s">
        <v>10442</v>
      </c>
      <c r="D100" t="s">
        <v>635</v>
      </c>
      <c r="E100" s="27" t="s">
        <v>10443</v>
      </c>
      <c r="F100" s="28" t="s">
        <v>865</v>
      </c>
      <c r="G100" s="29">
        <v>976.5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10492</v>
      </c>
    </row>
    <row r="103" ht="137.5">
      <c r="A103" s="1" t="s">
        <v>642</v>
      </c>
      <c r="E103" s="27" t="s">
        <v>6296</v>
      </c>
    </row>
    <row r="104" ht="25">
      <c r="A104" s="1" t="s">
        <v>633</v>
      </c>
      <c r="B104" s="1">
        <v>24</v>
      </c>
      <c r="C104" s="26" t="s">
        <v>10445</v>
      </c>
      <c r="D104" t="s">
        <v>635</v>
      </c>
      <c r="E104" s="27" t="s">
        <v>10493</v>
      </c>
      <c r="F104" s="28" t="s">
        <v>865</v>
      </c>
      <c r="G104" s="29">
        <v>1134.5999999999999</v>
      </c>
      <c r="H104" s="28">
        <v>0</v>
      </c>
      <c r="I104" s="30">
        <f>ROUND(G104*H104,P4)</f>
        <v>0</v>
      </c>
      <c r="L104" s="31">
        <v>0</v>
      </c>
      <c r="M104" s="24">
        <f>ROUND(G104*L104,P4)</f>
        <v>0</v>
      </c>
      <c r="N104" s="25" t="s">
        <v>635</v>
      </c>
      <c r="O104" s="32">
        <f>M104*AA104</f>
        <v>0</v>
      </c>
      <c r="P104" s="1">
        <v>3</v>
      </c>
      <c r="AA104" s="1">
        <f>IF(P104=1,$O$3,IF(P104=2,$O$4,$O$5))</f>
        <v>0</v>
      </c>
    </row>
    <row r="105">
      <c r="A105" s="1" t="s">
        <v>639</v>
      </c>
      <c r="E105" s="27" t="s">
        <v>635</v>
      </c>
    </row>
    <row r="106" ht="13">
      <c r="A106" s="1" t="s">
        <v>640</v>
      </c>
      <c r="E106" s="33" t="s">
        <v>10489</v>
      </c>
    </row>
    <row r="107" ht="137.5">
      <c r="A107" s="1" t="s">
        <v>642</v>
      </c>
      <c r="E107" s="27" t="s">
        <v>10494</v>
      </c>
    </row>
    <row r="108" ht="13">
      <c r="A108" s="1" t="s">
        <v>630</v>
      </c>
      <c r="C108" s="22" t="s">
        <v>1889</v>
      </c>
      <c r="E108" s="23" t="s">
        <v>4497</v>
      </c>
      <c r="L108" s="24">
        <f>SUMIFS(L109:L136,A109:A136,"P")</f>
        <v>0</v>
      </c>
      <c r="M108" s="24">
        <f>SUMIFS(M109:M136,A109:A136,"P")</f>
        <v>0</v>
      </c>
      <c r="N108" s="25"/>
    </row>
    <row r="109">
      <c r="A109" s="1" t="s">
        <v>633</v>
      </c>
      <c r="B109" s="1">
        <v>25</v>
      </c>
      <c r="C109" s="26" t="s">
        <v>10448</v>
      </c>
      <c r="D109" t="s">
        <v>635</v>
      </c>
      <c r="E109" s="27" t="s">
        <v>10449</v>
      </c>
      <c r="F109" s="28" t="s">
        <v>649</v>
      </c>
      <c r="G109" s="29">
        <v>110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10252</v>
      </c>
    </row>
    <row r="112" ht="125">
      <c r="A112" s="1" t="s">
        <v>642</v>
      </c>
      <c r="E112" s="27" t="s">
        <v>10387</v>
      </c>
    </row>
    <row r="113" ht="25">
      <c r="A113" s="1" t="s">
        <v>633</v>
      </c>
      <c r="B113" s="1">
        <v>26</v>
      </c>
      <c r="C113" s="26" t="s">
        <v>10084</v>
      </c>
      <c r="D113" t="s">
        <v>635</v>
      </c>
      <c r="E113" s="27" t="s">
        <v>10085</v>
      </c>
      <c r="F113" s="28" t="s">
        <v>659</v>
      </c>
      <c r="G113" s="29">
        <v>11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10495</v>
      </c>
    </row>
    <row r="116" ht="25">
      <c r="A116" s="1" t="s">
        <v>642</v>
      </c>
      <c r="E116" s="27" t="s">
        <v>10087</v>
      </c>
    </row>
    <row r="117">
      <c r="A117" s="1" t="s">
        <v>633</v>
      </c>
      <c r="B117" s="1">
        <v>27</v>
      </c>
      <c r="C117" s="26" t="s">
        <v>10496</v>
      </c>
      <c r="D117" t="s">
        <v>10101</v>
      </c>
      <c r="E117" s="27" t="s">
        <v>10452</v>
      </c>
      <c r="F117" s="28" t="s">
        <v>1668</v>
      </c>
      <c r="G117" s="29">
        <v>1</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13">
      <c r="A119" s="1" t="s">
        <v>640</v>
      </c>
      <c r="E119" s="33" t="s">
        <v>5743</v>
      </c>
    </row>
    <row r="120" ht="37.5">
      <c r="A120" s="1" t="s">
        <v>642</v>
      </c>
      <c r="E120" s="27" t="s">
        <v>10316</v>
      </c>
    </row>
    <row r="121">
      <c r="A121" s="1" t="s">
        <v>633</v>
      </c>
      <c r="B121" s="1">
        <v>28</v>
      </c>
      <c r="C121" s="26" t="s">
        <v>10354</v>
      </c>
      <c r="D121" t="s">
        <v>635</v>
      </c>
      <c r="E121" s="27" t="s">
        <v>10497</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7007</v>
      </c>
    </row>
    <row r="124" ht="400">
      <c r="A124" s="1" t="s">
        <v>642</v>
      </c>
      <c r="E124" s="27" t="s">
        <v>4770</v>
      </c>
    </row>
    <row r="125">
      <c r="A125" s="1" t="s">
        <v>633</v>
      </c>
      <c r="B125" s="1">
        <v>29</v>
      </c>
      <c r="C125" s="26" t="s">
        <v>10498</v>
      </c>
      <c r="D125" t="s">
        <v>635</v>
      </c>
      <c r="E125" s="27" t="s">
        <v>10499</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7007</v>
      </c>
    </row>
    <row r="128" ht="400">
      <c r="A128" s="1" t="s">
        <v>642</v>
      </c>
      <c r="E128" s="27" t="s">
        <v>4770</v>
      </c>
    </row>
    <row r="129">
      <c r="A129" s="1" t="s">
        <v>633</v>
      </c>
      <c r="B129" s="1">
        <v>30</v>
      </c>
      <c r="C129" s="26" t="s">
        <v>10500</v>
      </c>
      <c r="D129" t="s">
        <v>635</v>
      </c>
      <c r="E129" s="27" t="s">
        <v>10501</v>
      </c>
      <c r="F129" s="28" t="s">
        <v>649</v>
      </c>
      <c r="G129" s="29">
        <v>16</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10502</v>
      </c>
    </row>
    <row r="132" ht="62.5">
      <c r="A132" s="1" t="s">
        <v>642</v>
      </c>
      <c r="E132" s="27" t="s">
        <v>10178</v>
      </c>
    </row>
    <row r="133">
      <c r="A133" s="1" t="s">
        <v>633</v>
      </c>
      <c r="B133" s="1">
        <v>31</v>
      </c>
      <c r="C133" s="26" t="s">
        <v>10503</v>
      </c>
      <c r="D133" t="s">
        <v>635</v>
      </c>
      <c r="E133" s="27" t="s">
        <v>10504</v>
      </c>
      <c r="F133" s="28" t="s">
        <v>649</v>
      </c>
      <c r="G133" s="29">
        <v>32</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10373</v>
      </c>
    </row>
    <row r="136" ht="62.5">
      <c r="A136" s="1" t="s">
        <v>642</v>
      </c>
      <c r="E136" s="27" t="s">
        <v>10178</v>
      </c>
    </row>
    <row r="137" ht="13">
      <c r="A137" s="1" t="s">
        <v>630</v>
      </c>
      <c r="C137" s="22" t="s">
        <v>1724</v>
      </c>
      <c r="E137" s="23" t="s">
        <v>1725</v>
      </c>
      <c r="L137" s="24">
        <f>SUMIFS(L138:L145,A138:A145,"P")</f>
        <v>0</v>
      </c>
      <c r="M137" s="24">
        <f>SUMIFS(M138:M145,A138:A145,"P")</f>
        <v>0</v>
      </c>
      <c r="N137" s="25"/>
    </row>
    <row r="138" ht="25">
      <c r="A138" s="1" t="s">
        <v>633</v>
      </c>
      <c r="B138" s="1">
        <v>32</v>
      </c>
      <c r="C138" s="26" t="s">
        <v>1726</v>
      </c>
      <c r="D138" t="s">
        <v>1727</v>
      </c>
      <c r="E138" s="27" t="s">
        <v>1728</v>
      </c>
      <c r="F138" s="28" t="s">
        <v>1729</v>
      </c>
      <c r="G138" s="29">
        <v>361.60000000000002</v>
      </c>
      <c r="H138" s="28">
        <v>0</v>
      </c>
      <c r="I138" s="30">
        <f>ROUND(G138*H138,P4)</f>
        <v>0</v>
      </c>
      <c r="L138" s="31">
        <v>0</v>
      </c>
      <c r="M138" s="24">
        <f>ROUND(G138*L138,P4)</f>
        <v>0</v>
      </c>
      <c r="N138" s="25" t="s">
        <v>1730</v>
      </c>
      <c r="O138" s="32">
        <f>M138*AA138</f>
        <v>0</v>
      </c>
      <c r="P138" s="1">
        <v>3</v>
      </c>
      <c r="AA138" s="1">
        <f>IF(P138=1,$O$3,IF(P138=2,$O$4,$O$5))</f>
        <v>0</v>
      </c>
    </row>
    <row r="139" ht="25">
      <c r="A139" s="1" t="s">
        <v>639</v>
      </c>
      <c r="E139" s="27" t="s">
        <v>1731</v>
      </c>
    </row>
    <row r="140" ht="13">
      <c r="A140" s="1" t="s">
        <v>640</v>
      </c>
      <c r="E140" s="33" t="s">
        <v>10505</v>
      </c>
    </row>
    <row r="141" ht="187.5">
      <c r="A141" s="1" t="s">
        <v>642</v>
      </c>
      <c r="E141" s="27" t="s">
        <v>3628</v>
      </c>
    </row>
    <row r="142" ht="25">
      <c r="A142" s="1" t="s">
        <v>633</v>
      </c>
      <c r="B142" s="1">
        <v>33</v>
      </c>
      <c r="C142" s="26" t="s">
        <v>1796</v>
      </c>
      <c r="D142" t="s">
        <v>1797</v>
      </c>
      <c r="E142" s="27" t="s">
        <v>1798</v>
      </c>
      <c r="F142" s="28" t="s">
        <v>1729</v>
      </c>
      <c r="G142" s="29">
        <v>0.5</v>
      </c>
      <c r="H142" s="28">
        <v>0</v>
      </c>
      <c r="I142" s="30">
        <f>ROUND(G142*H142,P4)</f>
        <v>0</v>
      </c>
      <c r="L142" s="31">
        <v>0</v>
      </c>
      <c r="M142" s="24">
        <f>ROUND(G142*L142,P4)</f>
        <v>0</v>
      </c>
      <c r="N142" s="25" t="s">
        <v>1730</v>
      </c>
      <c r="O142" s="32">
        <f>M142*AA142</f>
        <v>0</v>
      </c>
      <c r="P142" s="1">
        <v>3</v>
      </c>
      <c r="AA142" s="1">
        <f>IF(P142=1,$O$3,IF(P142=2,$O$4,$O$5))</f>
        <v>0</v>
      </c>
    </row>
    <row r="143" ht="25">
      <c r="A143" s="1" t="s">
        <v>639</v>
      </c>
      <c r="E143" s="27" t="s">
        <v>1731</v>
      </c>
    </row>
    <row r="144" ht="13">
      <c r="A144" s="1" t="s">
        <v>640</v>
      </c>
      <c r="E144" s="33" t="s">
        <v>10506</v>
      </c>
    </row>
    <row r="145" ht="187.5">
      <c r="A145" s="1" t="s">
        <v>642</v>
      </c>
      <c r="E145" s="27" t="s">
        <v>3633</v>
      </c>
    </row>
  </sheetData>
  <sheetProtection sheet="1" objects="1" scenarios="1" spinCount="100000" saltValue="2p1PER0/16lox2O/GFyJXFOJqcinD5B6QUNXlqZlGTsQvjGA0VKExyNvdI1FRQYTEkntrsPm/xqNB4M4JSQedw==" hashValue="DWQx+6kGCLjCgczaolxv08D57rVFeyxncu6ajrWQ8kBGG4wAP8cPj8m7IOjNaWOnePRi10EhxIDbLQPSTgRbW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10507</v>
      </c>
      <c r="E8" s="23" t="s">
        <v>441</v>
      </c>
      <c r="L8" s="24">
        <f>L9+L70+L83+L88+L117+L154</f>
        <v>0</v>
      </c>
      <c r="M8" s="24">
        <f>M9+M70+M83+M88+M117+M154</f>
        <v>0</v>
      </c>
      <c r="N8" s="25"/>
    </row>
    <row r="9" ht="13">
      <c r="A9" s="1" t="s">
        <v>630</v>
      </c>
      <c r="C9" s="22" t="s">
        <v>861</v>
      </c>
      <c r="E9" s="23" t="s">
        <v>1388</v>
      </c>
      <c r="L9" s="24">
        <f>SUMIFS(L10:L69,A10:A69,"P")</f>
        <v>0</v>
      </c>
      <c r="M9" s="24">
        <f>SUMIFS(M10:M69,A10:A69,"P")</f>
        <v>0</v>
      </c>
      <c r="N9" s="25"/>
    </row>
    <row r="10" ht="25">
      <c r="A10" s="1" t="s">
        <v>633</v>
      </c>
      <c r="B10" s="1">
        <v>1</v>
      </c>
      <c r="C10" s="26" t="s">
        <v>6330</v>
      </c>
      <c r="D10" t="s">
        <v>635</v>
      </c>
      <c r="E10" s="27" t="s">
        <v>7376</v>
      </c>
      <c r="F10" s="28" t="s">
        <v>869</v>
      </c>
      <c r="G10" s="29">
        <v>42</v>
      </c>
      <c r="H10" s="28">
        <v>0</v>
      </c>
      <c r="I10" s="30">
        <f>ROUND(G10*H10,P4)</f>
        <v>0</v>
      </c>
      <c r="L10" s="31">
        <v>0</v>
      </c>
      <c r="M10" s="24">
        <f>ROUND(G10*L10,P4)</f>
        <v>0</v>
      </c>
      <c r="N10" s="25" t="s">
        <v>638</v>
      </c>
      <c r="O10" s="32">
        <f>M10*AA10</f>
        <v>0</v>
      </c>
      <c r="P10" s="1">
        <v>3</v>
      </c>
      <c r="AA10" s="1">
        <f>IF(P10=1,$O$3,IF(P10=2,$O$4,$O$5))</f>
        <v>0</v>
      </c>
    </row>
    <row r="11" ht="25">
      <c r="A11" s="1" t="s">
        <v>639</v>
      </c>
      <c r="E11" s="27" t="s">
        <v>10508</v>
      </c>
    </row>
    <row r="12" ht="13">
      <c r="A12" s="1" t="s">
        <v>640</v>
      </c>
      <c r="E12" s="33" t="s">
        <v>10509</v>
      </c>
    </row>
    <row r="13" ht="62.5">
      <c r="A13" s="1" t="s">
        <v>642</v>
      </c>
      <c r="E13" s="27" t="s">
        <v>7375</v>
      </c>
    </row>
    <row r="14">
      <c r="A14" s="1" t="s">
        <v>633</v>
      </c>
      <c r="B14" s="1">
        <v>2</v>
      </c>
      <c r="C14" s="26" t="s">
        <v>7378</v>
      </c>
      <c r="D14" t="s">
        <v>635</v>
      </c>
      <c r="E14" s="27" t="s">
        <v>10038</v>
      </c>
      <c r="F14" s="28" t="s">
        <v>869</v>
      </c>
      <c r="G14" s="29">
        <v>3217</v>
      </c>
      <c r="H14" s="28">
        <v>0</v>
      </c>
      <c r="I14" s="30">
        <f>ROUND(G14*H14,P4)</f>
        <v>0</v>
      </c>
      <c r="L14" s="31">
        <v>0</v>
      </c>
      <c r="M14" s="24">
        <f>ROUND(G14*L14,P4)</f>
        <v>0</v>
      </c>
      <c r="N14" s="25" t="s">
        <v>638</v>
      </c>
      <c r="O14" s="32">
        <f>M14*AA14</f>
        <v>0</v>
      </c>
      <c r="P14" s="1">
        <v>3</v>
      </c>
      <c r="AA14" s="1">
        <f>IF(P14=1,$O$3,IF(P14=2,$O$4,$O$5))</f>
        <v>0</v>
      </c>
    </row>
    <row r="15" ht="37.5">
      <c r="A15" s="1" t="s">
        <v>639</v>
      </c>
      <c r="E15" s="27" t="s">
        <v>10510</v>
      </c>
    </row>
    <row r="16" ht="13">
      <c r="A16" s="1" t="s">
        <v>640</v>
      </c>
      <c r="E16" s="33" t="s">
        <v>10511</v>
      </c>
    </row>
    <row r="17" ht="25">
      <c r="A17" s="1" t="s">
        <v>642</v>
      </c>
      <c r="E17" s="27" t="s">
        <v>4616</v>
      </c>
    </row>
    <row r="18">
      <c r="A18" s="1" t="s">
        <v>633</v>
      </c>
      <c r="B18" s="1">
        <v>3</v>
      </c>
      <c r="C18" s="26" t="s">
        <v>5377</v>
      </c>
      <c r="D18" t="s">
        <v>635</v>
      </c>
      <c r="E18" s="27" t="s">
        <v>5378</v>
      </c>
      <c r="F18" s="28" t="s">
        <v>869</v>
      </c>
      <c r="G18" s="29">
        <v>3217</v>
      </c>
      <c r="H18" s="28">
        <v>0</v>
      </c>
      <c r="I18" s="30">
        <f>ROUND(G18*H18,P4)</f>
        <v>0</v>
      </c>
      <c r="L18" s="31">
        <v>0</v>
      </c>
      <c r="M18" s="24">
        <f>ROUND(G18*L18,P4)</f>
        <v>0</v>
      </c>
      <c r="N18" s="25" t="s">
        <v>638</v>
      </c>
      <c r="O18" s="32">
        <f>M18*AA18</f>
        <v>0</v>
      </c>
      <c r="P18" s="1">
        <v>3</v>
      </c>
      <c r="AA18" s="1">
        <f>IF(P18=1,$O$3,IF(P18=2,$O$4,$O$5))</f>
        <v>0</v>
      </c>
    </row>
    <row r="19">
      <c r="A19" s="1" t="s">
        <v>639</v>
      </c>
      <c r="E19" s="27" t="s">
        <v>10512</v>
      </c>
    </row>
    <row r="20" ht="13">
      <c r="A20" s="1" t="s">
        <v>640</v>
      </c>
      <c r="E20" s="33" t="s">
        <v>10513</v>
      </c>
    </row>
    <row r="21">
      <c r="A21" s="1" t="s">
        <v>642</v>
      </c>
      <c r="E21" s="27" t="s">
        <v>5380</v>
      </c>
    </row>
    <row r="22">
      <c r="A22" s="1" t="s">
        <v>633</v>
      </c>
      <c r="B22" s="1">
        <v>4</v>
      </c>
      <c r="C22" s="26" t="s">
        <v>7383</v>
      </c>
      <c r="D22" t="s">
        <v>635</v>
      </c>
      <c r="E22" s="27" t="s">
        <v>7384</v>
      </c>
      <c r="F22" s="28" t="s">
        <v>869</v>
      </c>
      <c r="G22" s="29">
        <v>1949</v>
      </c>
      <c r="H22" s="28">
        <v>0</v>
      </c>
      <c r="I22" s="30">
        <f>ROUND(G22*H22,P4)</f>
        <v>0</v>
      </c>
      <c r="L22" s="31">
        <v>0</v>
      </c>
      <c r="M22" s="24">
        <f>ROUND(G22*L22,P4)</f>
        <v>0</v>
      </c>
      <c r="N22" s="25" t="s">
        <v>638</v>
      </c>
      <c r="O22" s="32">
        <f>M22*AA22</f>
        <v>0</v>
      </c>
      <c r="P22" s="1">
        <v>3</v>
      </c>
      <c r="AA22" s="1">
        <f>IF(P22=1,$O$3,IF(P22=2,$O$4,$O$5))</f>
        <v>0</v>
      </c>
    </row>
    <row r="23" ht="100">
      <c r="A23" s="1" t="s">
        <v>639</v>
      </c>
      <c r="E23" s="27" t="s">
        <v>10514</v>
      </c>
    </row>
    <row r="24" ht="13">
      <c r="A24" s="1" t="s">
        <v>640</v>
      </c>
      <c r="E24" s="33" t="s">
        <v>10515</v>
      </c>
    </row>
    <row r="25" ht="362.5">
      <c r="A25" s="1" t="s">
        <v>642</v>
      </c>
      <c r="E25" s="27" t="s">
        <v>7386</v>
      </c>
    </row>
    <row r="26">
      <c r="A26" s="1" t="s">
        <v>633</v>
      </c>
      <c r="B26" s="1">
        <v>5</v>
      </c>
      <c r="C26" s="26" t="s">
        <v>6697</v>
      </c>
      <c r="D26" t="s">
        <v>635</v>
      </c>
      <c r="E26" s="27" t="s">
        <v>7387</v>
      </c>
      <c r="F26" s="28" t="s">
        <v>869</v>
      </c>
      <c r="G26" s="29">
        <v>1793</v>
      </c>
      <c r="H26" s="28">
        <v>0</v>
      </c>
      <c r="I26" s="30">
        <f>ROUND(G26*H26,P4)</f>
        <v>0</v>
      </c>
      <c r="L26" s="31">
        <v>0</v>
      </c>
      <c r="M26" s="24">
        <f>ROUND(G26*L26,P4)</f>
        <v>0</v>
      </c>
      <c r="N26" s="25" t="s">
        <v>638</v>
      </c>
      <c r="O26" s="32">
        <f>M26*AA26</f>
        <v>0</v>
      </c>
      <c r="P26" s="1">
        <v>3</v>
      </c>
      <c r="AA26" s="1">
        <f>IF(P26=1,$O$3,IF(P26=2,$O$4,$O$5))</f>
        <v>0</v>
      </c>
    </row>
    <row r="27" ht="25">
      <c r="A27" s="1" t="s">
        <v>639</v>
      </c>
      <c r="E27" s="27" t="s">
        <v>10516</v>
      </c>
    </row>
    <row r="28" ht="13">
      <c r="A28" s="1" t="s">
        <v>640</v>
      </c>
      <c r="E28" s="33" t="s">
        <v>10517</v>
      </c>
    </row>
    <row r="29" ht="300">
      <c r="A29" s="1" t="s">
        <v>642</v>
      </c>
      <c r="E29" s="27" t="s">
        <v>7388</v>
      </c>
    </row>
    <row r="30">
      <c r="A30" s="1" t="s">
        <v>633</v>
      </c>
      <c r="B30" s="1">
        <v>6</v>
      </c>
      <c r="C30" s="26" t="s">
        <v>10292</v>
      </c>
      <c r="D30" t="s">
        <v>635</v>
      </c>
      <c r="E30" s="27" t="s">
        <v>10293</v>
      </c>
      <c r="F30" s="28" t="s">
        <v>869</v>
      </c>
      <c r="G30" s="29">
        <v>277.79500000000002</v>
      </c>
      <c r="H30" s="28">
        <v>0</v>
      </c>
      <c r="I30" s="30">
        <f>ROUND(G30*H30,P4)</f>
        <v>0</v>
      </c>
      <c r="L30" s="31">
        <v>0</v>
      </c>
      <c r="M30" s="24">
        <f>ROUND(G30*L30,P4)</f>
        <v>0</v>
      </c>
      <c r="N30" s="25" t="s">
        <v>638</v>
      </c>
      <c r="O30" s="32">
        <f>M30*AA30</f>
        <v>0</v>
      </c>
      <c r="P30" s="1">
        <v>3</v>
      </c>
      <c r="AA30" s="1">
        <f>IF(P30=1,$O$3,IF(P30=2,$O$4,$O$5))</f>
        <v>0</v>
      </c>
    </row>
    <row r="31" ht="62.5">
      <c r="A31" s="1" t="s">
        <v>639</v>
      </c>
      <c r="E31" s="27" t="s">
        <v>10518</v>
      </c>
    </row>
    <row r="32" ht="26">
      <c r="A32" s="1" t="s">
        <v>640</v>
      </c>
      <c r="E32" s="33" t="s">
        <v>10519</v>
      </c>
    </row>
    <row r="33" ht="312.5">
      <c r="A33" s="1" t="s">
        <v>642</v>
      </c>
      <c r="E33" s="27" t="s">
        <v>10294</v>
      </c>
    </row>
    <row r="34">
      <c r="A34" s="1" t="s">
        <v>633</v>
      </c>
      <c r="B34" s="1">
        <v>7</v>
      </c>
      <c r="C34" s="26" t="s">
        <v>6861</v>
      </c>
      <c r="D34" t="s">
        <v>635</v>
      </c>
      <c r="E34" s="27" t="s">
        <v>6862</v>
      </c>
      <c r="F34" s="28" t="s">
        <v>869</v>
      </c>
      <c r="G34" s="29">
        <v>1569</v>
      </c>
      <c r="H34" s="28">
        <v>0</v>
      </c>
      <c r="I34" s="30">
        <f>ROUND(G34*H34,P4)</f>
        <v>0</v>
      </c>
      <c r="L34" s="31">
        <v>0</v>
      </c>
      <c r="M34" s="24">
        <f>ROUND(G34*L34,P4)</f>
        <v>0</v>
      </c>
      <c r="N34" s="25" t="s">
        <v>638</v>
      </c>
      <c r="O34" s="32">
        <f>M34*AA34</f>
        <v>0</v>
      </c>
      <c r="P34" s="1">
        <v>3</v>
      </c>
      <c r="AA34" s="1">
        <f>IF(P34=1,$O$3,IF(P34=2,$O$4,$O$5))</f>
        <v>0</v>
      </c>
    </row>
    <row r="35" ht="25">
      <c r="A35" s="1" t="s">
        <v>639</v>
      </c>
      <c r="E35" s="27" t="s">
        <v>10520</v>
      </c>
    </row>
    <row r="36" ht="13">
      <c r="A36" s="1" t="s">
        <v>640</v>
      </c>
      <c r="E36" s="33" t="s">
        <v>10521</v>
      </c>
    </row>
    <row r="37" ht="262.5">
      <c r="A37" s="1" t="s">
        <v>642</v>
      </c>
      <c r="E37" s="27" t="s">
        <v>4641</v>
      </c>
    </row>
    <row r="38">
      <c r="A38" s="1" t="s">
        <v>633</v>
      </c>
      <c r="B38" s="1">
        <v>8</v>
      </c>
      <c r="C38" s="26" t="s">
        <v>4582</v>
      </c>
      <c r="D38" t="s">
        <v>635</v>
      </c>
      <c r="E38" s="27" t="s">
        <v>4583</v>
      </c>
      <c r="F38" s="28" t="s">
        <v>869</v>
      </c>
      <c r="G38" s="29">
        <v>5443.7950000000001</v>
      </c>
      <c r="H38" s="28">
        <v>0</v>
      </c>
      <c r="I38" s="30">
        <f>ROUND(G38*H38,P4)</f>
        <v>0</v>
      </c>
      <c r="L38" s="31">
        <v>0</v>
      </c>
      <c r="M38" s="24">
        <f>ROUND(G38*L38,P4)</f>
        <v>0</v>
      </c>
      <c r="N38" s="25" t="s">
        <v>638</v>
      </c>
      <c r="O38" s="32">
        <f>M38*AA38</f>
        <v>0</v>
      </c>
      <c r="P38" s="1">
        <v>3</v>
      </c>
      <c r="AA38" s="1">
        <f>IF(P38=1,$O$3,IF(P38=2,$O$4,$O$5))</f>
        <v>0</v>
      </c>
    </row>
    <row r="39" ht="87.5">
      <c r="A39" s="1" t="s">
        <v>639</v>
      </c>
      <c r="E39" s="27" t="s">
        <v>10421</v>
      </c>
    </row>
    <row r="40" ht="13">
      <c r="A40" s="1" t="s">
        <v>640</v>
      </c>
      <c r="E40" s="33" t="s">
        <v>10522</v>
      </c>
    </row>
    <row r="41" ht="187.5">
      <c r="A41" s="1" t="s">
        <v>642</v>
      </c>
      <c r="E41" s="27" t="s">
        <v>4585</v>
      </c>
    </row>
    <row r="42">
      <c r="A42" s="1" t="s">
        <v>633</v>
      </c>
      <c r="B42" s="1">
        <v>9</v>
      </c>
      <c r="C42" s="26" t="s">
        <v>7683</v>
      </c>
      <c r="D42" t="s">
        <v>635</v>
      </c>
      <c r="E42" s="27" t="s">
        <v>7684</v>
      </c>
      <c r="F42" s="28" t="s">
        <v>869</v>
      </c>
      <c r="G42" s="29">
        <v>92.478999999999999</v>
      </c>
      <c r="H42" s="28">
        <v>0</v>
      </c>
      <c r="I42" s="30">
        <f>ROUND(G42*H42,P4)</f>
        <v>0</v>
      </c>
      <c r="L42" s="31">
        <v>0</v>
      </c>
      <c r="M42" s="24">
        <f>ROUND(G42*L42,P4)</f>
        <v>0</v>
      </c>
      <c r="N42" s="25" t="s">
        <v>638</v>
      </c>
      <c r="O42" s="32">
        <f>M42*AA42</f>
        <v>0</v>
      </c>
      <c r="P42" s="1">
        <v>3</v>
      </c>
      <c r="AA42" s="1">
        <f>IF(P42=1,$O$3,IF(P42=2,$O$4,$O$5))</f>
        <v>0</v>
      </c>
    </row>
    <row r="43" ht="25">
      <c r="A43" s="1" t="s">
        <v>639</v>
      </c>
      <c r="E43" s="27" t="s">
        <v>10523</v>
      </c>
    </row>
    <row r="44" ht="13">
      <c r="A44" s="1" t="s">
        <v>640</v>
      </c>
      <c r="E44" s="33" t="s">
        <v>10524</v>
      </c>
    </row>
    <row r="45" ht="237.5">
      <c r="A45" s="1" t="s">
        <v>642</v>
      </c>
      <c r="E45" s="27" t="s">
        <v>7686</v>
      </c>
    </row>
    <row r="46">
      <c r="A46" s="1" t="s">
        <v>633</v>
      </c>
      <c r="B46" s="1">
        <v>10</v>
      </c>
      <c r="C46" s="26" t="s">
        <v>3761</v>
      </c>
      <c r="D46" t="s">
        <v>635</v>
      </c>
      <c r="E46" s="27" t="s">
        <v>10525</v>
      </c>
      <c r="F46" s="28" t="s">
        <v>869</v>
      </c>
      <c r="G46" s="29">
        <v>45.966000000000001</v>
      </c>
      <c r="H46" s="28">
        <v>0</v>
      </c>
      <c r="I46" s="30">
        <f>ROUND(G46*H46,P4)</f>
        <v>0</v>
      </c>
      <c r="L46" s="31">
        <v>0</v>
      </c>
      <c r="M46" s="24">
        <f>ROUND(G46*L46,P4)</f>
        <v>0</v>
      </c>
      <c r="N46" s="25" t="s">
        <v>638</v>
      </c>
      <c r="O46" s="32">
        <f>M46*AA46</f>
        <v>0</v>
      </c>
      <c r="P46" s="1">
        <v>3</v>
      </c>
      <c r="AA46" s="1">
        <f>IF(P46=1,$O$3,IF(P46=2,$O$4,$O$5))</f>
        <v>0</v>
      </c>
    </row>
    <row r="47" ht="87.5">
      <c r="A47" s="1" t="s">
        <v>639</v>
      </c>
      <c r="E47" s="27" t="s">
        <v>10526</v>
      </c>
    </row>
    <row r="48" ht="26">
      <c r="A48" s="1" t="s">
        <v>640</v>
      </c>
      <c r="E48" s="33" t="s">
        <v>10527</v>
      </c>
    </row>
    <row r="49" ht="287.5">
      <c r="A49" s="1" t="s">
        <v>642</v>
      </c>
      <c r="E49" s="27" t="s">
        <v>10528</v>
      </c>
    </row>
    <row r="50">
      <c r="A50" s="1" t="s">
        <v>633</v>
      </c>
      <c r="B50" s="1">
        <v>11</v>
      </c>
      <c r="C50" s="26" t="s">
        <v>3937</v>
      </c>
      <c r="D50" t="s">
        <v>635</v>
      </c>
      <c r="E50" s="27" t="s">
        <v>3938</v>
      </c>
      <c r="F50" s="28" t="s">
        <v>865</v>
      </c>
      <c r="G50" s="29">
        <v>8041.8379999999997</v>
      </c>
      <c r="H50" s="28">
        <v>0</v>
      </c>
      <c r="I50" s="30">
        <f>ROUND(G50*H50,P4)</f>
        <v>0</v>
      </c>
      <c r="L50" s="31">
        <v>0</v>
      </c>
      <c r="M50" s="24">
        <f>ROUND(G50*L50,P4)</f>
        <v>0</v>
      </c>
      <c r="N50" s="25" t="s">
        <v>638</v>
      </c>
      <c r="O50" s="32">
        <f>M50*AA50</f>
        <v>0</v>
      </c>
      <c r="P50" s="1">
        <v>3</v>
      </c>
      <c r="AA50" s="1">
        <f>IF(P50=1,$O$3,IF(P50=2,$O$4,$O$5))</f>
        <v>0</v>
      </c>
    </row>
    <row r="51">
      <c r="A51" s="1" t="s">
        <v>639</v>
      </c>
      <c r="E51" s="27" t="s">
        <v>10529</v>
      </c>
    </row>
    <row r="52" ht="13">
      <c r="A52" s="1" t="s">
        <v>640</v>
      </c>
      <c r="E52" s="33" t="s">
        <v>10530</v>
      </c>
    </row>
    <row r="53" ht="25">
      <c r="A53" s="1" t="s">
        <v>642</v>
      </c>
      <c r="E53" s="27" t="s">
        <v>4597</v>
      </c>
    </row>
    <row r="54">
      <c r="A54" s="1" t="s">
        <v>633</v>
      </c>
      <c r="B54" s="1">
        <v>12</v>
      </c>
      <c r="C54" s="26" t="s">
        <v>8987</v>
      </c>
      <c r="D54" t="s">
        <v>635</v>
      </c>
      <c r="E54" s="27" t="s">
        <v>8988</v>
      </c>
      <c r="F54" s="28" t="s">
        <v>865</v>
      </c>
      <c r="G54" s="29">
        <v>2240</v>
      </c>
      <c r="H54" s="28">
        <v>0</v>
      </c>
      <c r="I54" s="30">
        <f>ROUND(G54*H54,P4)</f>
        <v>0</v>
      </c>
      <c r="L54" s="31">
        <v>0</v>
      </c>
      <c r="M54" s="24">
        <f>ROUND(G54*L54,P4)</f>
        <v>0</v>
      </c>
      <c r="N54" s="25" t="s">
        <v>638</v>
      </c>
      <c r="O54" s="32">
        <f>M54*AA54</f>
        <v>0</v>
      </c>
      <c r="P54" s="1">
        <v>3</v>
      </c>
      <c r="AA54" s="1">
        <f>IF(P54=1,$O$3,IF(P54=2,$O$4,$O$5))</f>
        <v>0</v>
      </c>
    </row>
    <row r="55">
      <c r="A55" s="1" t="s">
        <v>639</v>
      </c>
      <c r="E55" s="27" t="s">
        <v>10531</v>
      </c>
    </row>
    <row r="56" ht="13">
      <c r="A56" s="1" t="s">
        <v>640</v>
      </c>
      <c r="E56" s="33" t="s">
        <v>10532</v>
      </c>
    </row>
    <row r="57" ht="37.5">
      <c r="A57" s="1" t="s">
        <v>642</v>
      </c>
      <c r="E57" s="27" t="s">
        <v>4601</v>
      </c>
    </row>
    <row r="58">
      <c r="A58" s="1" t="s">
        <v>633</v>
      </c>
      <c r="B58" s="1">
        <v>13</v>
      </c>
      <c r="C58" s="26" t="s">
        <v>4602</v>
      </c>
      <c r="D58" t="s">
        <v>635</v>
      </c>
      <c r="E58" s="27" t="s">
        <v>4603</v>
      </c>
      <c r="F58" s="28" t="s">
        <v>865</v>
      </c>
      <c r="G58" s="29">
        <v>2240</v>
      </c>
      <c r="H58" s="28">
        <v>0</v>
      </c>
      <c r="I58" s="30">
        <f>ROUND(G58*H58,P4)</f>
        <v>0</v>
      </c>
      <c r="L58" s="31">
        <v>0</v>
      </c>
      <c r="M58" s="24">
        <f>ROUND(G58*L58,P4)</f>
        <v>0</v>
      </c>
      <c r="N58" s="25" t="s">
        <v>638</v>
      </c>
      <c r="O58" s="32">
        <f>M58*AA58</f>
        <v>0</v>
      </c>
      <c r="P58" s="1">
        <v>3</v>
      </c>
      <c r="AA58" s="1">
        <f>IF(P58=1,$O$3,IF(P58=2,$O$4,$O$5))</f>
        <v>0</v>
      </c>
    </row>
    <row r="59">
      <c r="A59" s="1" t="s">
        <v>639</v>
      </c>
      <c r="E59" s="27" t="s">
        <v>10531</v>
      </c>
    </row>
    <row r="60" ht="13">
      <c r="A60" s="1" t="s">
        <v>640</v>
      </c>
      <c r="E60" s="33" t="s">
        <v>10532</v>
      </c>
    </row>
    <row r="61" ht="25">
      <c r="A61" s="1" t="s">
        <v>642</v>
      </c>
      <c r="E61" s="27" t="s">
        <v>4604</v>
      </c>
    </row>
    <row r="62">
      <c r="A62" s="1" t="s">
        <v>633</v>
      </c>
      <c r="B62" s="1">
        <v>14</v>
      </c>
      <c r="C62" s="26" t="s">
        <v>4605</v>
      </c>
      <c r="D62" t="s">
        <v>635</v>
      </c>
      <c r="E62" s="27" t="s">
        <v>4606</v>
      </c>
      <c r="F62" s="28" t="s">
        <v>865</v>
      </c>
      <c r="G62" s="29">
        <v>2240</v>
      </c>
      <c r="H62" s="28">
        <v>0</v>
      </c>
      <c r="I62" s="30">
        <f>ROUND(G62*H62,P4)</f>
        <v>0</v>
      </c>
      <c r="L62" s="31">
        <v>0</v>
      </c>
      <c r="M62" s="24">
        <f>ROUND(G62*L62,P4)</f>
        <v>0</v>
      </c>
      <c r="N62" s="25" t="s">
        <v>638</v>
      </c>
      <c r="O62" s="32">
        <f>M62*AA62</f>
        <v>0</v>
      </c>
      <c r="P62" s="1">
        <v>3</v>
      </c>
      <c r="AA62" s="1">
        <f>IF(P62=1,$O$3,IF(P62=2,$O$4,$O$5))</f>
        <v>0</v>
      </c>
    </row>
    <row r="63">
      <c r="A63" s="1" t="s">
        <v>639</v>
      </c>
      <c r="E63" s="27" t="s">
        <v>10531</v>
      </c>
    </row>
    <row r="64" ht="13">
      <c r="A64" s="1" t="s">
        <v>640</v>
      </c>
      <c r="E64" s="33" t="s">
        <v>10532</v>
      </c>
    </row>
    <row r="65" ht="37.5">
      <c r="A65" s="1" t="s">
        <v>642</v>
      </c>
      <c r="E65" s="27" t="s">
        <v>4607</v>
      </c>
    </row>
    <row r="66">
      <c r="A66" s="1" t="s">
        <v>633</v>
      </c>
      <c r="B66" s="1">
        <v>15</v>
      </c>
      <c r="C66" s="26" t="s">
        <v>6127</v>
      </c>
      <c r="D66" t="s">
        <v>635</v>
      </c>
      <c r="E66" s="27" t="s">
        <v>4647</v>
      </c>
      <c r="F66" s="28" t="s">
        <v>869</v>
      </c>
      <c r="G66" s="29">
        <v>3217</v>
      </c>
      <c r="H66" s="28">
        <v>0</v>
      </c>
      <c r="I66" s="30">
        <f>ROUND(G66*H66,P4)</f>
        <v>0</v>
      </c>
      <c r="L66" s="31">
        <v>0</v>
      </c>
      <c r="M66" s="24">
        <f>ROUND(G66*L66,P4)</f>
        <v>0</v>
      </c>
      <c r="N66" s="25" t="s">
        <v>638</v>
      </c>
      <c r="O66" s="32">
        <f>M66*AA66</f>
        <v>0</v>
      </c>
      <c r="P66" s="1">
        <v>3</v>
      </c>
      <c r="AA66" s="1">
        <f>IF(P66=1,$O$3,IF(P66=2,$O$4,$O$5))</f>
        <v>0</v>
      </c>
    </row>
    <row r="67" ht="25">
      <c r="A67" s="1" t="s">
        <v>639</v>
      </c>
      <c r="E67" s="27" t="s">
        <v>10533</v>
      </c>
    </row>
    <row r="68" ht="13">
      <c r="A68" s="1" t="s">
        <v>640</v>
      </c>
      <c r="E68" s="33" t="s">
        <v>10511</v>
      </c>
    </row>
    <row r="69" ht="50">
      <c r="A69" s="1" t="s">
        <v>642</v>
      </c>
      <c r="E69" s="27" t="s">
        <v>4650</v>
      </c>
    </row>
    <row r="70" ht="13">
      <c r="A70" s="1" t="s">
        <v>630</v>
      </c>
      <c r="C70" s="22" t="s">
        <v>1971</v>
      </c>
      <c r="E70" s="23" t="s">
        <v>3945</v>
      </c>
      <c r="L70" s="24">
        <f>SUMIFS(L71:L82,A71:A82,"P")</f>
        <v>0</v>
      </c>
      <c r="M70" s="24">
        <f>SUMIFS(M71:M82,A71:A82,"P")</f>
        <v>0</v>
      </c>
      <c r="N70" s="25"/>
    </row>
    <row r="71">
      <c r="A71" s="1" t="s">
        <v>633</v>
      </c>
      <c r="B71" s="1">
        <v>16</v>
      </c>
      <c r="C71" s="26" t="s">
        <v>10268</v>
      </c>
      <c r="D71" t="s">
        <v>635</v>
      </c>
      <c r="E71" s="27" t="s">
        <v>10269</v>
      </c>
      <c r="F71" s="28" t="s">
        <v>869</v>
      </c>
      <c r="G71" s="29">
        <v>277.79500000000002</v>
      </c>
      <c r="H71" s="28">
        <v>0</v>
      </c>
      <c r="I71" s="30">
        <f>ROUND(G71*H71,P4)</f>
        <v>0</v>
      </c>
      <c r="L71" s="31">
        <v>0</v>
      </c>
      <c r="M71" s="24">
        <f>ROUND(G71*L71,P4)</f>
        <v>0</v>
      </c>
      <c r="N71" s="25" t="s">
        <v>638</v>
      </c>
      <c r="O71" s="32">
        <f>M71*AA71</f>
        <v>0</v>
      </c>
      <c r="P71" s="1">
        <v>3</v>
      </c>
      <c r="AA71" s="1">
        <f>IF(P71=1,$O$3,IF(P71=2,$O$4,$O$5))</f>
        <v>0</v>
      </c>
    </row>
    <row r="72" ht="62.5">
      <c r="A72" s="1" t="s">
        <v>639</v>
      </c>
      <c r="E72" s="27" t="s">
        <v>10518</v>
      </c>
    </row>
    <row r="73" ht="26">
      <c r="A73" s="1" t="s">
        <v>640</v>
      </c>
      <c r="E73" s="33" t="s">
        <v>10519</v>
      </c>
    </row>
    <row r="74" ht="37.5">
      <c r="A74" s="1" t="s">
        <v>642</v>
      </c>
      <c r="E74" s="27" t="s">
        <v>10272</v>
      </c>
    </row>
    <row r="75">
      <c r="A75" s="1" t="s">
        <v>633</v>
      </c>
      <c r="B75" s="1">
        <v>17</v>
      </c>
      <c r="C75" s="26" t="s">
        <v>4670</v>
      </c>
      <c r="D75" t="s">
        <v>635</v>
      </c>
      <c r="E75" s="27" t="s">
        <v>4671</v>
      </c>
      <c r="F75" s="28" t="s">
        <v>865</v>
      </c>
      <c r="G75" s="29">
        <v>1854.3599999999999</v>
      </c>
      <c r="H75" s="28">
        <v>0</v>
      </c>
      <c r="I75" s="30">
        <f>ROUND(G75*H75,P4)</f>
        <v>0</v>
      </c>
      <c r="L75" s="31">
        <v>0</v>
      </c>
      <c r="M75" s="24">
        <f>ROUND(G75*L75,P4)</f>
        <v>0</v>
      </c>
      <c r="N75" s="25" t="s">
        <v>638</v>
      </c>
      <c r="O75" s="32">
        <f>M75*AA75</f>
        <v>0</v>
      </c>
      <c r="P75" s="1">
        <v>3</v>
      </c>
      <c r="AA75" s="1">
        <f>IF(P75=1,$O$3,IF(P75=2,$O$4,$O$5))</f>
        <v>0</v>
      </c>
    </row>
    <row r="76" ht="62.5">
      <c r="A76" s="1" t="s">
        <v>639</v>
      </c>
      <c r="E76" s="27" t="s">
        <v>10534</v>
      </c>
    </row>
    <row r="77" ht="26">
      <c r="A77" s="1" t="s">
        <v>640</v>
      </c>
      <c r="E77" s="33" t="s">
        <v>10535</v>
      </c>
    </row>
    <row r="78" ht="25">
      <c r="A78" s="1" t="s">
        <v>642</v>
      </c>
      <c r="E78" s="27" t="s">
        <v>4673</v>
      </c>
    </row>
    <row r="79">
      <c r="A79" s="1" t="s">
        <v>633</v>
      </c>
      <c r="B79" s="1">
        <v>18</v>
      </c>
      <c r="C79" s="26" t="s">
        <v>7986</v>
      </c>
      <c r="D79" t="s">
        <v>635</v>
      </c>
      <c r="E79" s="27" t="s">
        <v>7987</v>
      </c>
      <c r="F79" s="28" t="s">
        <v>865</v>
      </c>
      <c r="G79" s="29">
        <v>136.18000000000001</v>
      </c>
      <c r="H79" s="28">
        <v>0</v>
      </c>
      <c r="I79" s="30">
        <f>ROUND(G79*H79,P4)</f>
        <v>0</v>
      </c>
      <c r="L79" s="31">
        <v>0</v>
      </c>
      <c r="M79" s="24">
        <f>ROUND(G79*L79,P4)</f>
        <v>0</v>
      </c>
      <c r="N79" s="25" t="s">
        <v>638</v>
      </c>
      <c r="O79" s="32">
        <f>M79*AA79</f>
        <v>0</v>
      </c>
      <c r="P79" s="1">
        <v>3</v>
      </c>
      <c r="AA79" s="1">
        <f>IF(P79=1,$O$3,IF(P79=2,$O$4,$O$5))</f>
        <v>0</v>
      </c>
    </row>
    <row r="80" ht="87.5">
      <c r="A80" s="1" t="s">
        <v>639</v>
      </c>
      <c r="E80" s="27" t="s">
        <v>10536</v>
      </c>
    </row>
    <row r="81" ht="13">
      <c r="A81" s="1" t="s">
        <v>640</v>
      </c>
      <c r="E81" s="33" t="s">
        <v>10537</v>
      </c>
    </row>
    <row r="82" ht="100">
      <c r="A82" s="1" t="s">
        <v>642</v>
      </c>
      <c r="E82" s="27" t="s">
        <v>5707</v>
      </c>
    </row>
    <row r="83" ht="13">
      <c r="A83" s="1" t="s">
        <v>630</v>
      </c>
      <c r="C83" s="22" t="s">
        <v>3123</v>
      </c>
      <c r="E83" s="23" t="s">
        <v>4687</v>
      </c>
      <c r="L83" s="24">
        <f>SUMIFS(L84:L87,A84:A87,"P")</f>
        <v>0</v>
      </c>
      <c r="M83" s="24">
        <f>SUMIFS(M84:M87,A84:A87,"P")</f>
        <v>0</v>
      </c>
      <c r="N83" s="25"/>
    </row>
    <row r="84">
      <c r="A84" s="1" t="s">
        <v>633</v>
      </c>
      <c r="B84" s="1">
        <v>19</v>
      </c>
      <c r="C84" s="26" t="s">
        <v>4710</v>
      </c>
      <c r="D84" t="s">
        <v>635</v>
      </c>
      <c r="E84" s="27" t="s">
        <v>4711</v>
      </c>
      <c r="F84" s="28" t="s">
        <v>869</v>
      </c>
      <c r="G84" s="29">
        <v>5.4500000000000002</v>
      </c>
      <c r="H84" s="28">
        <v>0</v>
      </c>
      <c r="I84" s="30">
        <f>ROUND(G84*H84,P4)</f>
        <v>0</v>
      </c>
      <c r="L84" s="31">
        <v>0</v>
      </c>
      <c r="M84" s="24">
        <f>ROUND(G84*L84,P4)</f>
        <v>0</v>
      </c>
      <c r="N84" s="25" t="s">
        <v>638</v>
      </c>
      <c r="O84" s="32">
        <f>M84*AA84</f>
        <v>0</v>
      </c>
      <c r="P84" s="1">
        <v>3</v>
      </c>
      <c r="AA84" s="1">
        <f>IF(P84=1,$O$3,IF(P84=2,$O$4,$O$5))</f>
        <v>0</v>
      </c>
    </row>
    <row r="85" ht="50">
      <c r="A85" s="1" t="s">
        <v>639</v>
      </c>
      <c r="E85" s="27" t="s">
        <v>10538</v>
      </c>
    </row>
    <row r="86" ht="13">
      <c r="A86" s="1" t="s">
        <v>640</v>
      </c>
      <c r="E86" s="33" t="s">
        <v>10539</v>
      </c>
    </row>
    <row r="87" ht="100">
      <c r="A87" s="1" t="s">
        <v>642</v>
      </c>
      <c r="E87" s="27" t="s">
        <v>4713</v>
      </c>
    </row>
    <row r="88" ht="13">
      <c r="A88" s="1" t="s">
        <v>630</v>
      </c>
      <c r="C88" s="22" t="s">
        <v>886</v>
      </c>
      <c r="E88" s="23" t="s">
        <v>4337</v>
      </c>
      <c r="L88" s="24">
        <f>SUMIFS(L89:L116,A89:A116,"P")</f>
        <v>0</v>
      </c>
      <c r="M88" s="24">
        <f>SUMIFS(M89:M116,A89:A116,"P")</f>
        <v>0</v>
      </c>
      <c r="N88" s="25"/>
    </row>
    <row r="89">
      <c r="A89" s="1" t="s">
        <v>633</v>
      </c>
      <c r="B89" s="1">
        <v>20</v>
      </c>
      <c r="C89" s="26" t="s">
        <v>10540</v>
      </c>
      <c r="D89" t="s">
        <v>635</v>
      </c>
      <c r="E89" s="27" t="s">
        <v>10541</v>
      </c>
      <c r="F89" s="28" t="s">
        <v>869</v>
      </c>
      <c r="G89" s="29">
        <v>23.416</v>
      </c>
      <c r="H89" s="28">
        <v>0</v>
      </c>
      <c r="I89" s="30">
        <f>ROUND(G89*H89,P4)</f>
        <v>0</v>
      </c>
      <c r="L89" s="31">
        <v>0</v>
      </c>
      <c r="M89" s="24">
        <f>ROUND(G89*L89,P4)</f>
        <v>0</v>
      </c>
      <c r="N89" s="25" t="s">
        <v>638</v>
      </c>
      <c r="O89" s="32">
        <f>M89*AA89</f>
        <v>0</v>
      </c>
      <c r="P89" s="1">
        <v>3</v>
      </c>
      <c r="AA89" s="1">
        <f>IF(P89=1,$O$3,IF(P89=2,$O$4,$O$5))</f>
        <v>0</v>
      </c>
    </row>
    <row r="90" ht="87.5">
      <c r="A90" s="1" t="s">
        <v>639</v>
      </c>
      <c r="E90" s="27" t="s">
        <v>10542</v>
      </c>
    </row>
    <row r="91" ht="65">
      <c r="A91" s="1" t="s">
        <v>640</v>
      </c>
      <c r="E91" s="33" t="s">
        <v>10543</v>
      </c>
    </row>
    <row r="92" ht="125">
      <c r="A92" s="1" t="s">
        <v>642</v>
      </c>
      <c r="E92" s="27" t="s">
        <v>4732</v>
      </c>
    </row>
    <row r="93">
      <c r="A93" s="1" t="s">
        <v>633</v>
      </c>
      <c r="B93" s="1">
        <v>21</v>
      </c>
      <c r="C93" s="26" t="s">
        <v>3595</v>
      </c>
      <c r="D93" t="s">
        <v>635</v>
      </c>
      <c r="E93" s="27" t="s">
        <v>3596</v>
      </c>
      <c r="F93" s="28" t="s">
        <v>865</v>
      </c>
      <c r="G93" s="29">
        <v>8041.8379999999997</v>
      </c>
      <c r="H93" s="28">
        <v>0</v>
      </c>
      <c r="I93" s="30">
        <f>ROUND(G93*H93,P4)</f>
        <v>0</v>
      </c>
      <c r="L93" s="31">
        <v>0</v>
      </c>
      <c r="M93" s="24">
        <f>ROUND(G93*L93,P4)</f>
        <v>0</v>
      </c>
      <c r="N93" s="25" t="s">
        <v>638</v>
      </c>
      <c r="O93" s="32">
        <f>M93*AA93</f>
        <v>0</v>
      </c>
      <c r="P93" s="1">
        <v>3</v>
      </c>
      <c r="AA93" s="1">
        <f>IF(P93=1,$O$3,IF(P93=2,$O$4,$O$5))</f>
        <v>0</v>
      </c>
    </row>
    <row r="94">
      <c r="A94" s="1" t="s">
        <v>639</v>
      </c>
      <c r="E94" s="27" t="s">
        <v>10529</v>
      </c>
    </row>
    <row r="95" ht="13">
      <c r="A95" s="1" t="s">
        <v>640</v>
      </c>
      <c r="E95" s="33" t="s">
        <v>10544</v>
      </c>
    </row>
    <row r="96" ht="50">
      <c r="A96" s="1" t="s">
        <v>642</v>
      </c>
      <c r="E96" s="27" t="s">
        <v>6178</v>
      </c>
    </row>
    <row r="97">
      <c r="A97" s="1" t="s">
        <v>633</v>
      </c>
      <c r="B97" s="1">
        <v>22</v>
      </c>
      <c r="C97" s="26" t="s">
        <v>10075</v>
      </c>
      <c r="D97" t="s">
        <v>635</v>
      </c>
      <c r="E97" s="27" t="s">
        <v>10076</v>
      </c>
      <c r="F97" s="28" t="s">
        <v>865</v>
      </c>
      <c r="G97" s="29">
        <v>1933</v>
      </c>
      <c r="H97" s="28">
        <v>0</v>
      </c>
      <c r="I97" s="30">
        <f>ROUND(G97*H97,P4)</f>
        <v>0</v>
      </c>
      <c r="L97" s="31">
        <v>0</v>
      </c>
      <c r="M97" s="24">
        <f>ROUND(G97*L97,P4)</f>
        <v>0</v>
      </c>
      <c r="N97" s="25" t="s">
        <v>638</v>
      </c>
      <c r="O97" s="32">
        <f>M97*AA97</f>
        <v>0</v>
      </c>
      <c r="P97" s="1">
        <v>3</v>
      </c>
      <c r="AA97" s="1">
        <f>IF(P97=1,$O$3,IF(P97=2,$O$4,$O$5))</f>
        <v>0</v>
      </c>
    </row>
    <row r="98">
      <c r="A98" s="1" t="s">
        <v>639</v>
      </c>
      <c r="E98" s="27" t="s">
        <v>10531</v>
      </c>
    </row>
    <row r="99" ht="13">
      <c r="A99" s="1" t="s">
        <v>640</v>
      </c>
      <c r="E99" s="33" t="s">
        <v>10545</v>
      </c>
    </row>
    <row r="100" ht="37.5">
      <c r="A100" s="1" t="s">
        <v>642</v>
      </c>
      <c r="E100" s="27" t="s">
        <v>5768</v>
      </c>
    </row>
    <row r="101">
      <c r="A101" s="1" t="s">
        <v>633</v>
      </c>
      <c r="B101" s="1">
        <v>23</v>
      </c>
      <c r="C101" s="26" t="s">
        <v>7395</v>
      </c>
      <c r="D101" t="s">
        <v>635</v>
      </c>
      <c r="E101" s="27" t="s">
        <v>7396</v>
      </c>
      <c r="F101" s="28" t="s">
        <v>865</v>
      </c>
      <c r="G101" s="29">
        <v>8041.8379999999997</v>
      </c>
      <c r="H101" s="28">
        <v>0</v>
      </c>
      <c r="I101" s="30">
        <f>ROUND(G101*H101,P4)</f>
        <v>0</v>
      </c>
      <c r="L101" s="31">
        <v>0</v>
      </c>
      <c r="M101" s="24">
        <f>ROUND(G101*L101,P4)</f>
        <v>0</v>
      </c>
      <c r="N101" s="25" t="s">
        <v>638</v>
      </c>
      <c r="O101" s="32">
        <f>M101*AA101</f>
        <v>0</v>
      </c>
      <c r="P101" s="1">
        <v>3</v>
      </c>
      <c r="AA101" s="1">
        <f>IF(P101=1,$O$3,IF(P101=2,$O$4,$O$5))</f>
        <v>0</v>
      </c>
    </row>
    <row r="102">
      <c r="A102" s="1" t="s">
        <v>639</v>
      </c>
      <c r="E102" s="27" t="s">
        <v>10529</v>
      </c>
    </row>
    <row r="103" ht="13">
      <c r="A103" s="1" t="s">
        <v>640</v>
      </c>
      <c r="E103" s="33" t="s">
        <v>10544</v>
      </c>
    </row>
    <row r="104" ht="50">
      <c r="A104" s="1" t="s">
        <v>642</v>
      </c>
      <c r="E104" s="27" t="s">
        <v>6289</v>
      </c>
    </row>
    <row r="105">
      <c r="A105" s="1" t="s">
        <v>633</v>
      </c>
      <c r="B105" s="1">
        <v>24</v>
      </c>
      <c r="C105" s="26" t="s">
        <v>7398</v>
      </c>
      <c r="D105" t="s">
        <v>635</v>
      </c>
      <c r="E105" s="27" t="s">
        <v>7399</v>
      </c>
      <c r="F105" s="28" t="s">
        <v>865</v>
      </c>
      <c r="G105" s="29">
        <v>6538.0799999999999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10546</v>
      </c>
    </row>
    <row r="107" ht="13">
      <c r="A107" s="1" t="s">
        <v>640</v>
      </c>
      <c r="E107" s="33" t="s">
        <v>10547</v>
      </c>
    </row>
    <row r="108" ht="50">
      <c r="A108" s="1" t="s">
        <v>642</v>
      </c>
      <c r="E108" s="27" t="s">
        <v>6289</v>
      </c>
    </row>
    <row r="109">
      <c r="A109" s="1" t="s">
        <v>633</v>
      </c>
      <c r="B109" s="1">
        <v>25</v>
      </c>
      <c r="C109" s="26" t="s">
        <v>7401</v>
      </c>
      <c r="D109" t="s">
        <v>635</v>
      </c>
      <c r="E109" s="27" t="s">
        <v>7402</v>
      </c>
      <c r="F109" s="28" t="s">
        <v>865</v>
      </c>
      <c r="G109" s="29">
        <v>6168</v>
      </c>
      <c r="H109" s="28">
        <v>0</v>
      </c>
      <c r="I109" s="30">
        <f>ROUND(G109*H109,P4)</f>
        <v>0</v>
      </c>
      <c r="L109" s="31">
        <v>0</v>
      </c>
      <c r="M109" s="24">
        <f>ROUND(G109*L109,P4)</f>
        <v>0</v>
      </c>
      <c r="N109" s="25" t="s">
        <v>638</v>
      </c>
      <c r="O109" s="32">
        <f>M109*AA109</f>
        <v>0</v>
      </c>
      <c r="P109" s="1">
        <v>3</v>
      </c>
      <c r="AA109" s="1">
        <f>IF(P109=1,$O$3,IF(P109=2,$O$4,$O$5))</f>
        <v>0</v>
      </c>
    </row>
    <row r="110">
      <c r="A110" s="1" t="s">
        <v>639</v>
      </c>
      <c r="E110" s="27" t="s">
        <v>10531</v>
      </c>
    </row>
    <row r="111" ht="13">
      <c r="A111" s="1" t="s">
        <v>640</v>
      </c>
      <c r="E111" s="33" t="s">
        <v>10548</v>
      </c>
    </row>
    <row r="112" ht="137.5">
      <c r="A112" s="1" t="s">
        <v>642</v>
      </c>
      <c r="E112" s="27" t="s">
        <v>6296</v>
      </c>
    </row>
    <row r="113">
      <c r="A113" s="1" t="s">
        <v>633</v>
      </c>
      <c r="B113" s="1">
        <v>26</v>
      </c>
      <c r="C113" s="26" t="s">
        <v>10347</v>
      </c>
      <c r="D113" t="s">
        <v>635</v>
      </c>
      <c r="E113" s="27" t="s">
        <v>10348</v>
      </c>
      <c r="F113" s="28" t="s">
        <v>865</v>
      </c>
      <c r="G113" s="29">
        <v>6538.0799999999999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10546</v>
      </c>
    </row>
    <row r="115" ht="13">
      <c r="A115" s="1" t="s">
        <v>640</v>
      </c>
      <c r="E115" s="33" t="s">
        <v>10547</v>
      </c>
    </row>
    <row r="116" ht="137.5">
      <c r="A116" s="1" t="s">
        <v>642</v>
      </c>
      <c r="E116" s="27" t="s">
        <v>6296</v>
      </c>
    </row>
    <row r="117" ht="13">
      <c r="A117" s="1" t="s">
        <v>630</v>
      </c>
      <c r="C117" s="22" t="s">
        <v>1889</v>
      </c>
      <c r="E117" s="23" t="s">
        <v>4497</v>
      </c>
      <c r="L117" s="24">
        <f>SUMIFS(L118:L153,A118:A153,"P")</f>
        <v>0</v>
      </c>
      <c r="M117" s="24">
        <f>SUMIFS(M118:M153,A118:A153,"P")</f>
        <v>0</v>
      </c>
      <c r="N117" s="25"/>
    </row>
    <row r="118">
      <c r="A118" s="1" t="s">
        <v>633</v>
      </c>
      <c r="B118" s="1">
        <v>27</v>
      </c>
      <c r="C118" s="26" t="s">
        <v>9848</v>
      </c>
      <c r="D118" t="s">
        <v>635</v>
      </c>
      <c r="E118" s="27" t="s">
        <v>9849</v>
      </c>
      <c r="F118" s="28" t="s">
        <v>649</v>
      </c>
      <c r="G118" s="29">
        <v>10.6</v>
      </c>
      <c r="H118" s="28">
        <v>0</v>
      </c>
      <c r="I118" s="30">
        <f>ROUND(G118*H118,P4)</f>
        <v>0</v>
      </c>
      <c r="L118" s="31">
        <v>0</v>
      </c>
      <c r="M118" s="24">
        <f>ROUND(G118*L118,P4)</f>
        <v>0</v>
      </c>
      <c r="N118" s="25" t="s">
        <v>638</v>
      </c>
      <c r="O118" s="32">
        <f>M118*AA118</f>
        <v>0</v>
      </c>
      <c r="P118" s="1">
        <v>3</v>
      </c>
      <c r="AA118" s="1">
        <f>IF(P118=1,$O$3,IF(P118=2,$O$4,$O$5))</f>
        <v>0</v>
      </c>
    </row>
    <row r="119" ht="25">
      <c r="A119" s="1" t="s">
        <v>639</v>
      </c>
      <c r="E119" s="27" t="s">
        <v>10549</v>
      </c>
    </row>
    <row r="120" ht="13">
      <c r="A120" s="1" t="s">
        <v>640</v>
      </c>
      <c r="E120" s="33" t="s">
        <v>10550</v>
      </c>
    </row>
    <row r="121" ht="62.5">
      <c r="A121" s="1" t="s">
        <v>642</v>
      </c>
      <c r="E121" s="27" t="s">
        <v>10551</v>
      </c>
    </row>
    <row r="122" ht="25">
      <c r="A122" s="1" t="s">
        <v>633</v>
      </c>
      <c r="B122" s="1">
        <v>28</v>
      </c>
      <c r="C122" s="26" t="s">
        <v>10552</v>
      </c>
      <c r="D122" t="s">
        <v>635</v>
      </c>
      <c r="E122" s="27" t="s">
        <v>10553</v>
      </c>
      <c r="F122" s="28" t="s">
        <v>649</v>
      </c>
      <c r="G122" s="29">
        <v>86</v>
      </c>
      <c r="H122" s="28">
        <v>0</v>
      </c>
      <c r="I122" s="30">
        <f>ROUND(G122*H122,P4)</f>
        <v>0</v>
      </c>
      <c r="L122" s="31">
        <v>0</v>
      </c>
      <c r="M122" s="24">
        <f>ROUND(G122*L122,P4)</f>
        <v>0</v>
      </c>
      <c r="N122" s="25" t="s">
        <v>638</v>
      </c>
      <c r="O122" s="32">
        <f>M122*AA122</f>
        <v>0</v>
      </c>
      <c r="P122" s="1">
        <v>3</v>
      </c>
      <c r="AA122" s="1">
        <f>IF(P122=1,$O$3,IF(P122=2,$O$4,$O$5))</f>
        <v>0</v>
      </c>
    </row>
    <row r="123">
      <c r="A123" s="1" t="s">
        <v>639</v>
      </c>
      <c r="E123" s="27" t="s">
        <v>10554</v>
      </c>
    </row>
    <row r="124" ht="13">
      <c r="A124" s="1" t="s">
        <v>640</v>
      </c>
      <c r="E124" s="33" t="s">
        <v>10555</v>
      </c>
    </row>
    <row r="125" ht="125">
      <c r="A125" s="1" t="s">
        <v>642</v>
      </c>
      <c r="E125" s="27" t="s">
        <v>10387</v>
      </c>
    </row>
    <row r="126">
      <c r="A126" s="1" t="s">
        <v>633</v>
      </c>
      <c r="B126" s="1">
        <v>29</v>
      </c>
      <c r="C126" s="26" t="s">
        <v>9852</v>
      </c>
      <c r="D126" t="s">
        <v>635</v>
      </c>
      <c r="E126" s="27" t="s">
        <v>9853</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10531</v>
      </c>
    </row>
    <row r="128" ht="13">
      <c r="A128" s="1" t="s">
        <v>640</v>
      </c>
      <c r="E128" s="33" t="s">
        <v>10556</v>
      </c>
    </row>
    <row r="129" ht="50">
      <c r="A129" s="1" t="s">
        <v>642</v>
      </c>
      <c r="E129" s="27" t="s">
        <v>7905</v>
      </c>
    </row>
    <row r="130">
      <c r="A130" s="1" t="s">
        <v>633</v>
      </c>
      <c r="B130" s="1">
        <v>30</v>
      </c>
      <c r="C130" s="26" t="s">
        <v>10557</v>
      </c>
      <c r="D130" t="s">
        <v>635</v>
      </c>
      <c r="E130" s="27" t="s">
        <v>10558</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10559</v>
      </c>
    </row>
    <row r="133" ht="400">
      <c r="A133" s="1" t="s">
        <v>642</v>
      </c>
      <c r="E133" s="27" t="s">
        <v>4770</v>
      </c>
    </row>
    <row r="134">
      <c r="A134" s="1" t="s">
        <v>633</v>
      </c>
      <c r="B134" s="1">
        <v>31</v>
      </c>
      <c r="C134" s="26" t="s">
        <v>10560</v>
      </c>
      <c r="D134" t="s">
        <v>635</v>
      </c>
      <c r="E134" s="27" t="s">
        <v>10561</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10562</v>
      </c>
    </row>
    <row r="136" ht="13">
      <c r="A136" s="1" t="s">
        <v>640</v>
      </c>
      <c r="E136" s="33" t="s">
        <v>10559</v>
      </c>
    </row>
    <row r="137" ht="400">
      <c r="A137" s="1" t="s">
        <v>642</v>
      </c>
      <c r="E137" s="27" t="s">
        <v>4770</v>
      </c>
    </row>
    <row r="138">
      <c r="A138" s="1" t="s">
        <v>633</v>
      </c>
      <c r="B138" s="1">
        <v>32</v>
      </c>
      <c r="C138" s="26" t="s">
        <v>10563</v>
      </c>
      <c r="D138" t="s">
        <v>635</v>
      </c>
      <c r="E138" s="27" t="s">
        <v>10564</v>
      </c>
      <c r="F138" s="28" t="s">
        <v>649</v>
      </c>
      <c r="G138" s="29">
        <v>6.2800000000000002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10565</v>
      </c>
    </row>
    <row r="140" ht="13">
      <c r="A140" s="1" t="s">
        <v>640</v>
      </c>
      <c r="E140" s="33" t="s">
        <v>10566</v>
      </c>
    </row>
    <row r="141" ht="62.5">
      <c r="A141" s="1" t="s">
        <v>642</v>
      </c>
      <c r="E141" s="27" t="s">
        <v>10178</v>
      </c>
    </row>
    <row r="142">
      <c r="A142" s="1" t="s">
        <v>633</v>
      </c>
      <c r="B142" s="1">
        <v>33</v>
      </c>
      <c r="C142" s="26" t="s">
        <v>10567</v>
      </c>
      <c r="D142" t="s">
        <v>635</v>
      </c>
      <c r="E142" s="27" t="s">
        <v>10568</v>
      </c>
      <c r="F142" s="28" t="s">
        <v>649</v>
      </c>
      <c r="G142" s="29">
        <v>22.166</v>
      </c>
      <c r="H142" s="28">
        <v>0</v>
      </c>
      <c r="I142" s="30">
        <f>ROUND(G142*H142,P4)</f>
        <v>0</v>
      </c>
      <c r="L142" s="31">
        <v>0</v>
      </c>
      <c r="M142" s="24">
        <f>ROUND(G142*L142,P4)</f>
        <v>0</v>
      </c>
      <c r="N142" s="25" t="s">
        <v>638</v>
      </c>
      <c r="O142" s="32">
        <f>M142*AA142</f>
        <v>0</v>
      </c>
      <c r="P142" s="1">
        <v>3</v>
      </c>
      <c r="AA142" s="1">
        <f>IF(P142=1,$O$3,IF(P142=2,$O$4,$O$5))</f>
        <v>0</v>
      </c>
    </row>
    <row r="143">
      <c r="A143" s="1" t="s">
        <v>639</v>
      </c>
      <c r="E143" s="27" t="s">
        <v>10569</v>
      </c>
    </row>
    <row r="144" ht="13">
      <c r="A144" s="1" t="s">
        <v>640</v>
      </c>
      <c r="E144" s="33" t="s">
        <v>10570</v>
      </c>
    </row>
    <row r="145" ht="62.5">
      <c r="A145" s="1" t="s">
        <v>642</v>
      </c>
      <c r="E145" s="27" t="s">
        <v>10178</v>
      </c>
    </row>
    <row r="146">
      <c r="A146" s="1" t="s">
        <v>633</v>
      </c>
      <c r="B146" s="1">
        <v>34</v>
      </c>
      <c r="C146" s="26" t="s">
        <v>10571</v>
      </c>
      <c r="D146" t="s">
        <v>635</v>
      </c>
      <c r="E146" s="27" t="s">
        <v>10572</v>
      </c>
      <c r="F146" s="28" t="s">
        <v>649</v>
      </c>
      <c r="G146" s="29">
        <v>11</v>
      </c>
      <c r="H146" s="28">
        <v>0</v>
      </c>
      <c r="I146" s="30">
        <f>ROUND(G146*H146,P4)</f>
        <v>0</v>
      </c>
      <c r="L146" s="31">
        <v>0</v>
      </c>
      <c r="M146" s="24">
        <f>ROUND(G146*L146,P4)</f>
        <v>0</v>
      </c>
      <c r="N146" s="25" t="s">
        <v>638</v>
      </c>
      <c r="O146" s="32">
        <f>M146*AA146</f>
        <v>0</v>
      </c>
      <c r="P146" s="1">
        <v>3</v>
      </c>
      <c r="AA146" s="1">
        <f>IF(P146=1,$O$3,IF(P146=2,$O$4,$O$5))</f>
        <v>0</v>
      </c>
    </row>
    <row r="147">
      <c r="A147" s="1" t="s">
        <v>639</v>
      </c>
      <c r="E147" s="27" t="s">
        <v>10573</v>
      </c>
    </row>
    <row r="148" ht="13">
      <c r="A148" s="1" t="s">
        <v>640</v>
      </c>
      <c r="E148" s="33" t="s">
        <v>10574</v>
      </c>
    </row>
    <row r="149" ht="62.5">
      <c r="A149" s="1" t="s">
        <v>642</v>
      </c>
      <c r="E149" s="27" t="s">
        <v>10575</v>
      </c>
    </row>
    <row r="150">
      <c r="A150" s="1" t="s">
        <v>633</v>
      </c>
      <c r="B150" s="1">
        <v>35</v>
      </c>
      <c r="C150" s="26" t="s">
        <v>10576</v>
      </c>
      <c r="D150" t="s">
        <v>635</v>
      </c>
      <c r="E150" s="27" t="s">
        <v>10577</v>
      </c>
      <c r="F150" s="28" t="s">
        <v>869</v>
      </c>
      <c r="G150" s="29">
        <v>12.733000000000001</v>
      </c>
      <c r="H150" s="28">
        <v>0</v>
      </c>
      <c r="I150" s="30">
        <f>ROUND(G150*H150,P4)</f>
        <v>0</v>
      </c>
      <c r="L150" s="31">
        <v>0</v>
      </c>
      <c r="M150" s="24">
        <f>ROUND(G150*L150,P4)</f>
        <v>0</v>
      </c>
      <c r="N150" s="25" t="s">
        <v>638</v>
      </c>
      <c r="O150" s="32">
        <f>M150*AA150</f>
        <v>0</v>
      </c>
      <c r="P150" s="1">
        <v>3</v>
      </c>
      <c r="AA150" s="1">
        <f>IF(P150=1,$O$3,IF(P150=2,$O$4,$O$5))</f>
        <v>0</v>
      </c>
    </row>
    <row r="151" ht="50">
      <c r="A151" s="1" t="s">
        <v>639</v>
      </c>
      <c r="E151" s="27" t="s">
        <v>10578</v>
      </c>
    </row>
    <row r="152" ht="13">
      <c r="A152" s="1" t="s">
        <v>640</v>
      </c>
      <c r="E152" s="33" t="s">
        <v>10579</v>
      </c>
    </row>
    <row r="153" ht="37.5">
      <c r="A153" s="1" t="s">
        <v>642</v>
      </c>
      <c r="E153" s="27" t="s">
        <v>10580</v>
      </c>
    </row>
    <row r="154" ht="13">
      <c r="A154" s="1" t="s">
        <v>630</v>
      </c>
      <c r="C154" s="22" t="s">
        <v>1724</v>
      </c>
      <c r="E154" s="23" t="s">
        <v>1725</v>
      </c>
      <c r="L154" s="24">
        <f>SUMIFS(L155:L162,A155:A162,"P")</f>
        <v>0</v>
      </c>
      <c r="M154" s="24">
        <f>SUMIFS(M155:M162,A155:A162,"P")</f>
        <v>0</v>
      </c>
      <c r="N154" s="25"/>
    </row>
    <row r="155" ht="25">
      <c r="A155" s="1" t="s">
        <v>633</v>
      </c>
      <c r="B155" s="1">
        <v>36</v>
      </c>
      <c r="C155" s="26" t="s">
        <v>1796</v>
      </c>
      <c r="D155" t="s">
        <v>1797</v>
      </c>
      <c r="E155" s="27" t="s">
        <v>1798</v>
      </c>
      <c r="F155" s="28" t="s">
        <v>1729</v>
      </c>
      <c r="G155" s="29">
        <v>0.5</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10506</v>
      </c>
    </row>
    <row r="158" ht="187.5">
      <c r="A158" s="1" t="s">
        <v>642</v>
      </c>
      <c r="E158" s="27" t="s">
        <v>3633</v>
      </c>
    </row>
    <row r="159" ht="25">
      <c r="A159" s="1" t="s">
        <v>633</v>
      </c>
      <c r="B159" s="1">
        <v>37</v>
      </c>
      <c r="C159" s="26" t="s">
        <v>5216</v>
      </c>
      <c r="D159" t="s">
        <v>5217</v>
      </c>
      <c r="E159" s="27" t="s">
        <v>5218</v>
      </c>
      <c r="F159" s="28" t="s">
        <v>1729</v>
      </c>
      <c r="G159" s="29">
        <v>75.936000000000007</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13">
      <c r="A161" s="1" t="s">
        <v>640</v>
      </c>
      <c r="E161" s="33" t="s">
        <v>10581</v>
      </c>
    </row>
    <row r="162" ht="187.5">
      <c r="A162" s="1" t="s">
        <v>642</v>
      </c>
      <c r="E162" s="27" t="s">
        <v>3633</v>
      </c>
    </row>
  </sheetData>
  <sheetProtection sheet="1" objects="1" scenarios="1" spinCount="100000" saltValue="jp5GfG4ZtvlnhFmYkrCbVlGfJhd8bAM3JEIOe6Ml79UkC7MdrKNFrqZ+bGFpubjHMdDx5YYEE510+MefXHKAGg==" hashValue="xBJoKPsqEExK5+mXOA1cUfXGO1xsOMWvl08riyFBqdwKP4XNbrGYLFhlQ4hGduDaoB2UWBZwh5DPgmsFt/8TQ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COUNTIFS(L8:L112,"=0",A8:A112,"P")+COUNTIFS(L8:L112,"",A8:A112,"P")+SUM(Q8:Q112)</f>
        <v>0</v>
      </c>
    </row>
    <row r="8" ht="13">
      <c r="A8" s="1" t="s">
        <v>628</v>
      </c>
      <c r="C8" s="22" t="s">
        <v>10582</v>
      </c>
      <c r="E8" s="23" t="s">
        <v>443</v>
      </c>
      <c r="L8" s="24">
        <f>L9+L62+L87</f>
        <v>0</v>
      </c>
      <c r="M8" s="24">
        <f>M9+M62+M87</f>
        <v>0</v>
      </c>
      <c r="N8" s="25"/>
    </row>
    <row r="9" ht="13">
      <c r="A9" s="1" t="s">
        <v>630</v>
      </c>
      <c r="C9" s="22" t="s">
        <v>861</v>
      </c>
      <c r="E9" s="23" t="s">
        <v>1388</v>
      </c>
      <c r="L9" s="24">
        <f>SUMIFS(L10:L61,A10:A61,"P")</f>
        <v>0</v>
      </c>
      <c r="M9" s="24">
        <f>SUMIFS(M10:M61,A10:A61,"P")</f>
        <v>0</v>
      </c>
      <c r="N9" s="25"/>
    </row>
    <row r="10">
      <c r="A10" s="1" t="s">
        <v>633</v>
      </c>
      <c r="B10" s="1">
        <v>1</v>
      </c>
      <c r="C10" s="26" t="s">
        <v>7378</v>
      </c>
      <c r="D10" t="s">
        <v>635</v>
      </c>
      <c r="E10" s="27" t="s">
        <v>10038</v>
      </c>
      <c r="F10" s="28" t="s">
        <v>869</v>
      </c>
      <c r="G10" s="29">
        <v>1800</v>
      </c>
      <c r="H10" s="28">
        <v>0</v>
      </c>
      <c r="I10" s="30">
        <f>ROUND(G10*H10,P4)</f>
        <v>0</v>
      </c>
      <c r="L10" s="31">
        <v>0</v>
      </c>
      <c r="M10" s="24">
        <f>ROUND(G10*L10,P4)</f>
        <v>0</v>
      </c>
      <c r="N10" s="25" t="s">
        <v>638</v>
      </c>
      <c r="O10" s="32">
        <f>M10*AA10</f>
        <v>0</v>
      </c>
      <c r="P10" s="1">
        <v>3</v>
      </c>
      <c r="AA10" s="1">
        <f>IF(P10=1,$O$3,IF(P10=2,$O$4,$O$5))</f>
        <v>0</v>
      </c>
    </row>
    <row r="11">
      <c r="A11" s="1" t="s">
        <v>639</v>
      </c>
      <c r="E11" s="27" t="s">
        <v>10264</v>
      </c>
    </row>
    <row r="12" ht="13">
      <c r="A12" s="1" t="s">
        <v>640</v>
      </c>
      <c r="E12" s="33" t="s">
        <v>10583</v>
      </c>
    </row>
    <row r="13" ht="25">
      <c r="A13" s="1" t="s">
        <v>642</v>
      </c>
      <c r="E13" s="27" t="s">
        <v>4616</v>
      </c>
    </row>
    <row r="14">
      <c r="A14" s="1" t="s">
        <v>633</v>
      </c>
      <c r="B14" s="1">
        <v>2</v>
      </c>
      <c r="C14" s="26" t="s">
        <v>5377</v>
      </c>
      <c r="D14" t="s">
        <v>635</v>
      </c>
      <c r="E14" s="27" t="s">
        <v>5378</v>
      </c>
      <c r="F14" s="28" t="s">
        <v>869</v>
      </c>
      <c r="G14" s="29">
        <v>1800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10584</v>
      </c>
    </row>
    <row r="17">
      <c r="A17" s="1" t="s">
        <v>642</v>
      </c>
      <c r="E17" s="27" t="s">
        <v>5380</v>
      </c>
    </row>
    <row r="18">
      <c r="A18" s="1" t="s">
        <v>633</v>
      </c>
      <c r="B18" s="1">
        <v>3</v>
      </c>
      <c r="C18" s="26" t="s">
        <v>7383</v>
      </c>
      <c r="D18" t="s">
        <v>635</v>
      </c>
      <c r="E18" s="27" t="s">
        <v>7384</v>
      </c>
      <c r="F18" s="28" t="s">
        <v>869</v>
      </c>
      <c r="G18" s="29">
        <v>9983</v>
      </c>
      <c r="H18" s="28">
        <v>0</v>
      </c>
      <c r="I18" s="30">
        <f>ROUND(G18*H18,P4)</f>
        <v>0</v>
      </c>
      <c r="L18" s="31">
        <v>0</v>
      </c>
      <c r="M18" s="24">
        <f>ROUND(G18*L18,P4)</f>
        <v>0</v>
      </c>
      <c r="N18" s="25" t="s">
        <v>638</v>
      </c>
      <c r="O18" s="32">
        <f>M18*AA18</f>
        <v>0</v>
      </c>
      <c r="P18" s="1">
        <v>3</v>
      </c>
      <c r="AA18" s="1">
        <f>IF(P18=1,$O$3,IF(P18=2,$O$4,$O$5))</f>
        <v>0</v>
      </c>
    </row>
    <row r="19" ht="62.5">
      <c r="A19" s="1" t="s">
        <v>639</v>
      </c>
      <c r="E19" s="27" t="s">
        <v>10585</v>
      </c>
    </row>
    <row r="20" ht="13">
      <c r="A20" s="1" t="s">
        <v>640</v>
      </c>
      <c r="E20" s="33" t="s">
        <v>10586</v>
      </c>
    </row>
    <row r="21" ht="362.5">
      <c r="A21" s="1" t="s">
        <v>642</v>
      </c>
      <c r="E21" s="27" t="s">
        <v>7386</v>
      </c>
    </row>
    <row r="22">
      <c r="A22" s="1" t="s">
        <v>633</v>
      </c>
      <c r="B22" s="1">
        <v>4</v>
      </c>
      <c r="C22" s="26" t="s">
        <v>10042</v>
      </c>
      <c r="D22" t="s">
        <v>635</v>
      </c>
      <c r="E22" s="27" t="s">
        <v>10043</v>
      </c>
      <c r="F22" s="28" t="s">
        <v>869</v>
      </c>
      <c r="G22" s="29">
        <v>2500</v>
      </c>
      <c r="H22" s="28">
        <v>0</v>
      </c>
      <c r="I22" s="30">
        <f>ROUND(G22*H22,P4)</f>
        <v>0</v>
      </c>
      <c r="L22" s="31">
        <v>0</v>
      </c>
      <c r="M22" s="24">
        <f>ROUND(G22*L22,P4)</f>
        <v>0</v>
      </c>
      <c r="N22" s="25" t="s">
        <v>638</v>
      </c>
      <c r="O22" s="32">
        <f>M22*AA22</f>
        <v>0</v>
      </c>
      <c r="P22" s="1">
        <v>3</v>
      </c>
      <c r="AA22" s="1">
        <f>IF(P22=1,$O$3,IF(P22=2,$O$4,$O$5))</f>
        <v>0</v>
      </c>
    </row>
    <row r="23" ht="62.5">
      <c r="A23" s="1" t="s">
        <v>639</v>
      </c>
      <c r="E23" s="27" t="s">
        <v>10585</v>
      </c>
    </row>
    <row r="24" ht="13">
      <c r="A24" s="1" t="s">
        <v>640</v>
      </c>
      <c r="E24" s="33" t="s">
        <v>10587</v>
      </c>
    </row>
    <row r="25" ht="362.5">
      <c r="A25" s="1" t="s">
        <v>642</v>
      </c>
      <c r="E25" s="27" t="s">
        <v>7386</v>
      </c>
    </row>
    <row r="26">
      <c r="A26" s="1" t="s">
        <v>633</v>
      </c>
      <c r="B26" s="1">
        <v>5</v>
      </c>
      <c r="C26" s="26" t="s">
        <v>6697</v>
      </c>
      <c r="D26" t="s">
        <v>635</v>
      </c>
      <c r="E26" s="27" t="s">
        <v>7387</v>
      </c>
      <c r="F26" s="28" t="s">
        <v>869</v>
      </c>
      <c r="G26" s="29">
        <v>3800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10588</v>
      </c>
    </row>
    <row r="29" ht="300">
      <c r="A29" s="1" t="s">
        <v>642</v>
      </c>
      <c r="E29" s="27" t="s">
        <v>7388</v>
      </c>
    </row>
    <row r="30">
      <c r="A30" s="1" t="s">
        <v>633</v>
      </c>
      <c r="B30" s="1">
        <v>6</v>
      </c>
      <c r="C30" s="26" t="s">
        <v>10292</v>
      </c>
      <c r="D30" t="s">
        <v>635</v>
      </c>
      <c r="E30" s="27" t="s">
        <v>10293</v>
      </c>
      <c r="F30" s="28" t="s">
        <v>869</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10334</v>
      </c>
    </row>
    <row r="33" ht="312.5">
      <c r="A33" s="1" t="s">
        <v>642</v>
      </c>
      <c r="E33" s="27" t="s">
        <v>10294</v>
      </c>
    </row>
    <row r="34">
      <c r="A34" s="1" t="s">
        <v>633</v>
      </c>
      <c r="B34" s="1">
        <v>7</v>
      </c>
      <c r="C34" s="26" t="s">
        <v>6861</v>
      </c>
      <c r="D34" t="s">
        <v>635</v>
      </c>
      <c r="E34" s="27" t="s">
        <v>6862</v>
      </c>
      <c r="F34" s="28" t="s">
        <v>869</v>
      </c>
      <c r="G34" s="29">
        <v>32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10373</v>
      </c>
    </row>
    <row r="37" ht="262.5">
      <c r="A37" s="1" t="s">
        <v>642</v>
      </c>
      <c r="E37" s="27" t="s">
        <v>4641</v>
      </c>
    </row>
    <row r="38">
      <c r="A38" s="1" t="s">
        <v>633</v>
      </c>
      <c r="B38" s="1">
        <v>8</v>
      </c>
      <c r="C38" s="26" t="s">
        <v>4582</v>
      </c>
      <c r="D38" t="s">
        <v>635</v>
      </c>
      <c r="E38" s="27" t="s">
        <v>4583</v>
      </c>
      <c r="F38" s="28" t="s">
        <v>869</v>
      </c>
      <c r="G38" s="29">
        <v>14433</v>
      </c>
      <c r="H38" s="28">
        <v>0</v>
      </c>
      <c r="I38" s="30">
        <f>ROUND(G38*H38,P4)</f>
        <v>0</v>
      </c>
      <c r="L38" s="31">
        <v>0</v>
      </c>
      <c r="M38" s="24">
        <f>ROUND(G38*L38,P4)</f>
        <v>0</v>
      </c>
      <c r="N38" s="25" t="s">
        <v>638</v>
      </c>
      <c r="O38" s="32">
        <f>M38*AA38</f>
        <v>0</v>
      </c>
      <c r="P38" s="1">
        <v>3</v>
      </c>
      <c r="AA38" s="1">
        <f>IF(P38=1,$O$3,IF(P38=2,$O$4,$O$5))</f>
        <v>0</v>
      </c>
    </row>
    <row r="39" ht="87.5">
      <c r="A39" s="1" t="s">
        <v>639</v>
      </c>
      <c r="E39" s="27" t="s">
        <v>10421</v>
      </c>
    </row>
    <row r="40" ht="13">
      <c r="A40" s="1" t="s">
        <v>640</v>
      </c>
      <c r="E40" s="33" t="s">
        <v>10589</v>
      </c>
    </row>
    <row r="41" ht="187.5">
      <c r="A41" s="1" t="s">
        <v>642</v>
      </c>
      <c r="E41" s="27" t="s">
        <v>4585</v>
      </c>
    </row>
    <row r="42">
      <c r="A42" s="1" t="s">
        <v>633</v>
      </c>
      <c r="B42" s="1">
        <v>9</v>
      </c>
      <c r="C42" s="26" t="s">
        <v>7683</v>
      </c>
      <c r="D42" t="s">
        <v>635</v>
      </c>
      <c r="E42" s="27" t="s">
        <v>7684</v>
      </c>
      <c r="F42" s="28" t="s">
        <v>869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10352</v>
      </c>
    </row>
    <row r="45" ht="237.5">
      <c r="A45" s="1" t="s">
        <v>642</v>
      </c>
      <c r="E45" s="27" t="s">
        <v>7686</v>
      </c>
    </row>
    <row r="46">
      <c r="A46" s="1" t="s">
        <v>633</v>
      </c>
      <c r="B46" s="1">
        <v>10</v>
      </c>
      <c r="C46" s="26" t="s">
        <v>3937</v>
      </c>
      <c r="D46" t="s">
        <v>635</v>
      </c>
      <c r="E46" s="27" t="s">
        <v>3938</v>
      </c>
      <c r="F46" s="28" t="s">
        <v>865</v>
      </c>
      <c r="G46" s="29">
        <v>3000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10110</v>
      </c>
    </row>
    <row r="49" ht="25">
      <c r="A49" s="1" t="s">
        <v>642</v>
      </c>
      <c r="E49" s="27" t="s">
        <v>4597</v>
      </c>
    </row>
    <row r="50">
      <c r="A50" s="1" t="s">
        <v>633</v>
      </c>
      <c r="B50" s="1">
        <v>11</v>
      </c>
      <c r="C50" s="26" t="s">
        <v>4602</v>
      </c>
      <c r="D50" t="s">
        <v>635</v>
      </c>
      <c r="E50" s="27" t="s">
        <v>4603</v>
      </c>
      <c r="F50" s="28" t="s">
        <v>865</v>
      </c>
      <c r="G50" s="29">
        <v>3500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10590</v>
      </c>
    </row>
    <row r="53" ht="25">
      <c r="A53" s="1" t="s">
        <v>642</v>
      </c>
      <c r="E53" s="27" t="s">
        <v>10400</v>
      </c>
    </row>
    <row r="54">
      <c r="A54" s="1" t="s">
        <v>633</v>
      </c>
      <c r="B54" s="1">
        <v>12</v>
      </c>
      <c r="C54" s="26" t="s">
        <v>4605</v>
      </c>
      <c r="D54" t="s">
        <v>635</v>
      </c>
      <c r="E54" s="27" t="s">
        <v>10426</v>
      </c>
      <c r="F54" s="28" t="s">
        <v>865</v>
      </c>
      <c r="G54" s="29">
        <v>3500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10591</v>
      </c>
    </row>
    <row r="57" ht="37.5">
      <c r="A57" s="1" t="s">
        <v>642</v>
      </c>
      <c r="E57" s="27" t="s">
        <v>10427</v>
      </c>
    </row>
    <row r="58">
      <c r="A58" s="1" t="s">
        <v>633</v>
      </c>
      <c r="B58" s="1">
        <v>13</v>
      </c>
      <c r="C58" s="26" t="s">
        <v>6127</v>
      </c>
      <c r="D58" t="s">
        <v>635</v>
      </c>
      <c r="E58" s="27" t="s">
        <v>4647</v>
      </c>
      <c r="F58" s="28" t="s">
        <v>869</v>
      </c>
      <c r="G58" s="29">
        <v>1800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10584</v>
      </c>
    </row>
    <row r="61" ht="50">
      <c r="A61" s="1" t="s">
        <v>642</v>
      </c>
      <c r="E61" s="27" t="s">
        <v>4650</v>
      </c>
    </row>
    <row r="62" ht="13">
      <c r="A62" s="1" t="s">
        <v>630</v>
      </c>
      <c r="C62" s="22" t="s">
        <v>886</v>
      </c>
      <c r="E62" s="23" t="s">
        <v>4337</v>
      </c>
      <c r="L62" s="24">
        <f>SUMIFS(L63:L86,A63:A86,"P")</f>
        <v>0</v>
      </c>
      <c r="M62" s="24">
        <f>SUMIFS(M63:M86,A63:A86,"P")</f>
        <v>0</v>
      </c>
      <c r="N62" s="25"/>
    </row>
    <row r="63">
      <c r="A63" s="1" t="s">
        <v>633</v>
      </c>
      <c r="B63" s="1">
        <v>14</v>
      </c>
      <c r="C63" s="26" t="s">
        <v>3595</v>
      </c>
      <c r="D63" t="s">
        <v>635</v>
      </c>
      <c r="E63" s="27" t="s">
        <v>3596</v>
      </c>
      <c r="F63" s="28" t="s">
        <v>865</v>
      </c>
      <c r="G63" s="29">
        <v>2525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10592</v>
      </c>
    </row>
    <row r="66" ht="50">
      <c r="A66" s="1" t="s">
        <v>642</v>
      </c>
      <c r="E66" s="27" t="s">
        <v>6178</v>
      </c>
    </row>
    <row r="67">
      <c r="A67" s="1" t="s">
        <v>633</v>
      </c>
      <c r="B67" s="1">
        <v>15</v>
      </c>
      <c r="C67" s="26" t="s">
        <v>10162</v>
      </c>
      <c r="D67" t="s">
        <v>635</v>
      </c>
      <c r="E67" s="27" t="s">
        <v>10163</v>
      </c>
      <c r="F67" s="28" t="s">
        <v>865</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10593</v>
      </c>
    </row>
    <row r="70" ht="37.5">
      <c r="A70" s="1" t="s">
        <v>642</v>
      </c>
      <c r="E70" s="27" t="s">
        <v>5768</v>
      </c>
    </row>
    <row r="71">
      <c r="A71" s="1" t="s">
        <v>633</v>
      </c>
      <c r="B71" s="1">
        <v>16</v>
      </c>
      <c r="C71" s="26" t="s">
        <v>7395</v>
      </c>
      <c r="D71" t="s">
        <v>635</v>
      </c>
      <c r="E71" s="27" t="s">
        <v>7396</v>
      </c>
      <c r="F71" s="28" t="s">
        <v>865</v>
      </c>
      <c r="G71" s="29">
        <v>2525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10592</v>
      </c>
    </row>
    <row r="74" ht="50">
      <c r="A74" s="1" t="s">
        <v>642</v>
      </c>
      <c r="E74" s="27" t="s">
        <v>6289</v>
      </c>
    </row>
    <row r="75">
      <c r="A75" s="1" t="s">
        <v>633</v>
      </c>
      <c r="B75" s="1">
        <v>17</v>
      </c>
      <c r="C75" s="26" t="s">
        <v>7398</v>
      </c>
      <c r="D75" t="s">
        <v>635</v>
      </c>
      <c r="E75" s="27" t="s">
        <v>7399</v>
      </c>
      <c r="F75" s="28" t="s">
        <v>865</v>
      </c>
      <c r="G75" s="29">
        <v>2040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10594</v>
      </c>
    </row>
    <row r="78" ht="50">
      <c r="A78" s="1" t="s">
        <v>642</v>
      </c>
      <c r="E78" s="27" t="s">
        <v>6289</v>
      </c>
    </row>
    <row r="79">
      <c r="A79" s="1" t="s">
        <v>633</v>
      </c>
      <c r="B79" s="1">
        <v>18</v>
      </c>
      <c r="C79" s="26" t="s">
        <v>7401</v>
      </c>
      <c r="D79" t="s">
        <v>635</v>
      </c>
      <c r="E79" s="27" t="s">
        <v>7402</v>
      </c>
      <c r="F79" s="28" t="s">
        <v>865</v>
      </c>
      <c r="G79" s="29">
        <v>1943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10595</v>
      </c>
    </row>
    <row r="82" ht="137.5">
      <c r="A82" s="1" t="s">
        <v>642</v>
      </c>
      <c r="E82" s="27" t="s">
        <v>6296</v>
      </c>
    </row>
    <row r="83">
      <c r="A83" s="1" t="s">
        <v>633</v>
      </c>
      <c r="B83" s="1">
        <v>19</v>
      </c>
      <c r="C83" s="26" t="s">
        <v>10347</v>
      </c>
      <c r="D83" t="s">
        <v>635</v>
      </c>
      <c r="E83" s="27" t="s">
        <v>10348</v>
      </c>
      <c r="F83" s="28" t="s">
        <v>865</v>
      </c>
      <c r="G83" s="29">
        <v>2041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10596</v>
      </c>
    </row>
    <row r="86" ht="137.5">
      <c r="A86" s="1" t="s">
        <v>642</v>
      </c>
      <c r="E86" s="27" t="s">
        <v>6296</v>
      </c>
    </row>
    <row r="87" ht="13">
      <c r="A87" s="1" t="s">
        <v>630</v>
      </c>
      <c r="C87" s="22" t="s">
        <v>1889</v>
      </c>
      <c r="E87" s="23" t="s">
        <v>4497</v>
      </c>
      <c r="L87" s="24">
        <f>SUMIFS(L88:L111,A88:A111,"P")</f>
        <v>0</v>
      </c>
      <c r="M87" s="24">
        <f>SUMIFS(M88:M111,A88:A111,"P")</f>
        <v>0</v>
      </c>
      <c r="N87" s="25"/>
    </row>
    <row r="88" ht="25">
      <c r="A88" s="1" t="s">
        <v>633</v>
      </c>
      <c r="B88" s="1">
        <v>20</v>
      </c>
      <c r="C88" s="26" t="s">
        <v>10384</v>
      </c>
      <c r="D88" t="s">
        <v>635</v>
      </c>
      <c r="E88" s="27" t="s">
        <v>10385</v>
      </c>
      <c r="F88" s="28" t="s">
        <v>649</v>
      </c>
      <c r="G88" s="29">
        <v>616</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10597</v>
      </c>
    </row>
    <row r="91" ht="125">
      <c r="A91" s="1" t="s">
        <v>642</v>
      </c>
      <c r="E91" s="27" t="s">
        <v>10387</v>
      </c>
    </row>
    <row r="92">
      <c r="A92" s="1" t="s">
        <v>633</v>
      </c>
      <c r="B92" s="1">
        <v>21</v>
      </c>
      <c r="C92" s="26" t="s">
        <v>9852</v>
      </c>
      <c r="D92" t="s">
        <v>635</v>
      </c>
      <c r="E92" s="27" t="s">
        <v>9853</v>
      </c>
      <c r="F92" s="28" t="s">
        <v>659</v>
      </c>
      <c r="G92" s="29">
        <v>50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10313</v>
      </c>
    </row>
    <row r="95" ht="50">
      <c r="A95" s="1" t="s">
        <v>642</v>
      </c>
      <c r="E95" s="27" t="s">
        <v>7905</v>
      </c>
    </row>
    <row r="96" ht="25">
      <c r="A96" s="1" t="s">
        <v>633</v>
      </c>
      <c r="B96" s="1">
        <v>22</v>
      </c>
      <c r="C96" s="26" t="s">
        <v>10084</v>
      </c>
      <c r="D96" t="s">
        <v>635</v>
      </c>
      <c r="E96" s="27" t="s">
        <v>10085</v>
      </c>
      <c r="F96" s="28" t="s">
        <v>659</v>
      </c>
      <c r="G96" s="29">
        <v>10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10351</v>
      </c>
    </row>
    <row r="99" ht="25">
      <c r="A99" s="1" t="s">
        <v>642</v>
      </c>
      <c r="E99" s="27" t="s">
        <v>10087</v>
      </c>
    </row>
    <row r="100">
      <c r="A100" s="1" t="s">
        <v>633</v>
      </c>
      <c r="B100" s="1">
        <v>23</v>
      </c>
      <c r="C100" s="26" t="s">
        <v>9855</v>
      </c>
      <c r="D100" t="s">
        <v>635</v>
      </c>
      <c r="E100" s="27" t="s">
        <v>9856</v>
      </c>
      <c r="F100" s="28" t="s">
        <v>865</v>
      </c>
      <c r="G100" s="29">
        <v>250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10352</v>
      </c>
    </row>
    <row r="103" ht="37.5">
      <c r="A103" s="1" t="s">
        <v>642</v>
      </c>
      <c r="E103" s="27" t="s">
        <v>10316</v>
      </c>
    </row>
    <row r="104">
      <c r="A104" s="1" t="s">
        <v>633</v>
      </c>
      <c r="B104" s="1">
        <v>24</v>
      </c>
      <c r="C104" s="26" t="s">
        <v>9863</v>
      </c>
      <c r="D104" t="s">
        <v>635</v>
      </c>
      <c r="E104" s="27" t="s">
        <v>9864</v>
      </c>
      <c r="F104" s="28" t="s">
        <v>649</v>
      </c>
      <c r="G104" s="29">
        <v>11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10495</v>
      </c>
    </row>
    <row r="107" ht="62.5">
      <c r="A107" s="1" t="s">
        <v>642</v>
      </c>
      <c r="E107" s="27" t="s">
        <v>10575</v>
      </c>
    </row>
    <row r="108">
      <c r="A108" s="1" t="s">
        <v>633</v>
      </c>
      <c r="B108" s="1">
        <v>25</v>
      </c>
      <c r="C108" s="26" t="s">
        <v>10576</v>
      </c>
      <c r="D108" t="s">
        <v>635</v>
      </c>
      <c r="E108" s="27" t="s">
        <v>10577</v>
      </c>
      <c r="F108" s="28" t="s">
        <v>869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10351</v>
      </c>
    </row>
    <row r="111" ht="37.5">
      <c r="A111" s="1" t="s">
        <v>642</v>
      </c>
      <c r="E111" s="27" t="s">
        <v>10580</v>
      </c>
    </row>
  </sheetData>
  <sheetProtection sheet="1" objects="1" scenarios="1" spinCount="100000" saltValue="5gXx3t/+QPMyk6pOoaB87zFKE22fra57P3HGIN9Fqj6W44erjTXwiLgujxt1panB4Z4mp9/Rnc1ogU/7cxL/HQ==" hashValue="uvtsD7lCFPBMst0z5j2UfYtxOep/uQVJkf6NeYSIAw01WF464/WyD7RcwG2m2Zo0xaJDUduHUIaFUKQ8pc12W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10598</v>
      </c>
      <c r="E8" s="23" t="s">
        <v>445</v>
      </c>
      <c r="L8" s="24">
        <f>L9+L50+L59+L92+L97+L150</f>
        <v>0</v>
      </c>
      <c r="M8" s="24">
        <f>M9+M50+M59+M92+M97+M150</f>
        <v>0</v>
      </c>
      <c r="N8" s="25"/>
    </row>
    <row r="9" ht="13">
      <c r="A9" s="1" t="s">
        <v>630</v>
      </c>
      <c r="C9" s="22" t="s">
        <v>861</v>
      </c>
      <c r="E9" s="23" t="s">
        <v>1388</v>
      </c>
      <c r="L9" s="24">
        <f>SUMIFS(L10:L49,A10:A49,"P")</f>
        <v>0</v>
      </c>
      <c r="M9" s="24">
        <f>SUMIFS(M10:M49,A10:A49,"P")</f>
        <v>0</v>
      </c>
      <c r="N9" s="25"/>
    </row>
    <row r="10" ht="25">
      <c r="A10" s="1" t="s">
        <v>633</v>
      </c>
      <c r="B10" s="1">
        <v>1</v>
      </c>
      <c r="C10" s="26" t="s">
        <v>6067</v>
      </c>
      <c r="D10" t="s">
        <v>635</v>
      </c>
      <c r="E10" s="27" t="s">
        <v>7373</v>
      </c>
      <c r="F10" s="28" t="s">
        <v>869</v>
      </c>
      <c r="G10" s="29">
        <v>658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10599</v>
      </c>
    </row>
    <row r="13" ht="62.5">
      <c r="A13" s="1" t="s">
        <v>642</v>
      </c>
      <c r="E13" s="27" t="s">
        <v>7375</v>
      </c>
    </row>
    <row r="14" ht="25">
      <c r="A14" s="1" t="s">
        <v>633</v>
      </c>
      <c r="B14" s="1">
        <v>2</v>
      </c>
      <c r="C14" s="26" t="s">
        <v>6330</v>
      </c>
      <c r="D14" t="s">
        <v>635</v>
      </c>
      <c r="E14" s="27" t="s">
        <v>7376</v>
      </c>
      <c r="F14" s="28" t="s">
        <v>869</v>
      </c>
      <c r="G14" s="29">
        <v>1514.54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10600</v>
      </c>
    </row>
    <row r="17" ht="62.5">
      <c r="A17" s="1" t="s">
        <v>642</v>
      </c>
      <c r="E17" s="27" t="s">
        <v>7375</v>
      </c>
    </row>
    <row r="18">
      <c r="A18" s="1" t="s">
        <v>633</v>
      </c>
      <c r="B18" s="1">
        <v>3</v>
      </c>
      <c r="C18" s="26" t="s">
        <v>7378</v>
      </c>
      <c r="D18" t="s">
        <v>635</v>
      </c>
      <c r="E18" s="27" t="s">
        <v>10038</v>
      </c>
      <c r="F18" s="28" t="s">
        <v>869</v>
      </c>
      <c r="G18" s="29">
        <v>1014</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10601</v>
      </c>
    </row>
    <row r="21" ht="25">
      <c r="A21" s="1" t="s">
        <v>642</v>
      </c>
      <c r="E21" s="27" t="s">
        <v>4616</v>
      </c>
    </row>
    <row r="22">
      <c r="A22" s="1" t="s">
        <v>633</v>
      </c>
      <c r="B22" s="1">
        <v>4</v>
      </c>
      <c r="C22" s="26" t="s">
        <v>5377</v>
      </c>
      <c r="D22" t="s">
        <v>635</v>
      </c>
      <c r="E22" s="27" t="s">
        <v>5378</v>
      </c>
      <c r="F22" s="28" t="s">
        <v>869</v>
      </c>
      <c r="G22" s="29">
        <v>1014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10602</v>
      </c>
    </row>
    <row r="25">
      <c r="A25" s="1" t="s">
        <v>642</v>
      </c>
      <c r="E25" s="27" t="s">
        <v>5380</v>
      </c>
    </row>
    <row r="26">
      <c r="A26" s="1" t="s">
        <v>633</v>
      </c>
      <c r="B26" s="1">
        <v>5</v>
      </c>
      <c r="C26" s="26" t="s">
        <v>7383</v>
      </c>
      <c r="D26" t="s">
        <v>635</v>
      </c>
      <c r="E26" s="27" t="s">
        <v>7384</v>
      </c>
      <c r="F26" s="28" t="s">
        <v>869</v>
      </c>
      <c r="G26" s="29">
        <v>1678</v>
      </c>
      <c r="H26" s="28">
        <v>0</v>
      </c>
      <c r="I26" s="30">
        <f>ROUND(G26*H26,P4)</f>
        <v>0</v>
      </c>
      <c r="L26" s="31">
        <v>0</v>
      </c>
      <c r="M26" s="24">
        <f>ROUND(G26*L26,P4)</f>
        <v>0</v>
      </c>
      <c r="N26" s="25" t="s">
        <v>638</v>
      </c>
      <c r="O26" s="32">
        <f>M26*AA26</f>
        <v>0</v>
      </c>
      <c r="P26" s="1">
        <v>3</v>
      </c>
      <c r="AA26" s="1">
        <f>IF(P26=1,$O$3,IF(P26=2,$O$4,$O$5))</f>
        <v>0</v>
      </c>
    </row>
    <row r="27" ht="62.5">
      <c r="A27" s="1" t="s">
        <v>639</v>
      </c>
      <c r="E27" s="27" t="s">
        <v>10585</v>
      </c>
    </row>
    <row r="28" ht="13">
      <c r="A28" s="1" t="s">
        <v>640</v>
      </c>
      <c r="E28" s="33" t="s">
        <v>10603</v>
      </c>
    </row>
    <row r="29" ht="362.5">
      <c r="A29" s="1" t="s">
        <v>642</v>
      </c>
      <c r="E29" s="27" t="s">
        <v>7386</v>
      </c>
    </row>
    <row r="30">
      <c r="A30" s="1" t="s">
        <v>633</v>
      </c>
      <c r="B30" s="1">
        <v>6</v>
      </c>
      <c r="C30" s="26" t="s">
        <v>6697</v>
      </c>
      <c r="D30" t="s">
        <v>635</v>
      </c>
      <c r="E30" s="27" t="s">
        <v>7387</v>
      </c>
      <c r="F30" s="28" t="s">
        <v>869</v>
      </c>
      <c r="G30" s="29">
        <v>582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10604</v>
      </c>
    </row>
    <row r="33" ht="300">
      <c r="A33" s="1" t="s">
        <v>642</v>
      </c>
      <c r="E33" s="27" t="s">
        <v>7388</v>
      </c>
    </row>
    <row r="34">
      <c r="A34" s="1" t="s">
        <v>633</v>
      </c>
      <c r="B34" s="1">
        <v>7</v>
      </c>
      <c r="C34" s="26" t="s">
        <v>6861</v>
      </c>
      <c r="D34" t="s">
        <v>635</v>
      </c>
      <c r="E34" s="27" t="s">
        <v>6862</v>
      </c>
      <c r="F34" s="28" t="s">
        <v>869</v>
      </c>
      <c r="G34" s="29">
        <v>582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10605</v>
      </c>
    </row>
    <row r="37" ht="262.5">
      <c r="A37" s="1" t="s">
        <v>642</v>
      </c>
      <c r="E37" s="27" t="s">
        <v>4641</v>
      </c>
    </row>
    <row r="38">
      <c r="A38" s="1" t="s">
        <v>633</v>
      </c>
      <c r="B38" s="1">
        <v>8</v>
      </c>
      <c r="C38" s="26" t="s">
        <v>4582</v>
      </c>
      <c r="D38" t="s">
        <v>635</v>
      </c>
      <c r="E38" s="27" t="s">
        <v>4583</v>
      </c>
      <c r="F38" s="28" t="s">
        <v>869</v>
      </c>
      <c r="G38" s="29">
        <v>2692</v>
      </c>
      <c r="H38" s="28">
        <v>0</v>
      </c>
      <c r="I38" s="30">
        <f>ROUND(G38*H38,P4)</f>
        <v>0</v>
      </c>
      <c r="L38" s="31">
        <v>0</v>
      </c>
      <c r="M38" s="24">
        <f>ROUND(G38*L38,P4)</f>
        <v>0</v>
      </c>
      <c r="N38" s="25" t="s">
        <v>638</v>
      </c>
      <c r="O38" s="32">
        <f>M38*AA38</f>
        <v>0</v>
      </c>
      <c r="P38" s="1">
        <v>3</v>
      </c>
      <c r="AA38" s="1">
        <f>IF(P38=1,$O$3,IF(P38=2,$O$4,$O$5))</f>
        <v>0</v>
      </c>
    </row>
    <row r="39" ht="87.5">
      <c r="A39" s="1" t="s">
        <v>639</v>
      </c>
      <c r="E39" s="27" t="s">
        <v>10421</v>
      </c>
    </row>
    <row r="40" ht="13">
      <c r="A40" s="1" t="s">
        <v>640</v>
      </c>
      <c r="E40" s="33" t="s">
        <v>10606</v>
      </c>
    </row>
    <row r="41" ht="187.5">
      <c r="A41" s="1" t="s">
        <v>642</v>
      </c>
      <c r="E41" s="27" t="s">
        <v>4585</v>
      </c>
    </row>
    <row r="42">
      <c r="A42" s="1" t="s">
        <v>633</v>
      </c>
      <c r="B42" s="1">
        <v>9</v>
      </c>
      <c r="C42" s="26" t="s">
        <v>4598</v>
      </c>
      <c r="D42" t="s">
        <v>10101</v>
      </c>
      <c r="E42" s="27" t="s">
        <v>10607</v>
      </c>
      <c r="F42" s="28" t="s">
        <v>865</v>
      </c>
      <c r="G42" s="29">
        <v>1500</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10608</v>
      </c>
    </row>
    <row r="45" ht="37.5">
      <c r="A45" s="1" t="s">
        <v>642</v>
      </c>
      <c r="E45" s="27" t="s">
        <v>10060</v>
      </c>
    </row>
    <row r="46">
      <c r="A46" s="1" t="s">
        <v>633</v>
      </c>
      <c r="B46" s="1">
        <v>10</v>
      </c>
      <c r="C46" s="26" t="s">
        <v>6127</v>
      </c>
      <c r="D46" t="s">
        <v>635</v>
      </c>
      <c r="E46" s="27" t="s">
        <v>4647</v>
      </c>
      <c r="F46" s="28" t="s">
        <v>869</v>
      </c>
      <c r="G46" s="29">
        <v>1014</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10602</v>
      </c>
    </row>
    <row r="49" ht="50">
      <c r="A49" s="1" t="s">
        <v>642</v>
      </c>
      <c r="E49" s="27" t="s">
        <v>4650</v>
      </c>
    </row>
    <row r="50" ht="13">
      <c r="A50" s="1" t="s">
        <v>630</v>
      </c>
      <c r="C50" s="22" t="s">
        <v>1971</v>
      </c>
      <c r="E50" s="23" t="s">
        <v>3945</v>
      </c>
      <c r="L50" s="24">
        <f>SUMIFS(L51:L58,A51:A58,"P")</f>
        <v>0</v>
      </c>
      <c r="M50" s="24">
        <f>SUMIFS(M51:M58,A51:A58,"P")</f>
        <v>0</v>
      </c>
      <c r="N50" s="25"/>
    </row>
    <row r="51">
      <c r="A51" s="1" t="s">
        <v>633</v>
      </c>
      <c r="B51" s="1">
        <v>11</v>
      </c>
      <c r="C51" s="26" t="s">
        <v>10609</v>
      </c>
      <c r="D51" t="s">
        <v>635</v>
      </c>
      <c r="E51" s="27" t="s">
        <v>10610</v>
      </c>
      <c r="F51" s="28" t="s">
        <v>649</v>
      </c>
      <c r="G51" s="29">
        <v>162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10611</v>
      </c>
    </row>
    <row r="54" ht="162.5">
      <c r="A54" s="1" t="s">
        <v>642</v>
      </c>
      <c r="E54" s="27" t="s">
        <v>4677</v>
      </c>
    </row>
    <row r="55">
      <c r="A55" s="1" t="s">
        <v>633</v>
      </c>
      <c r="B55" s="1">
        <v>12</v>
      </c>
      <c r="C55" s="26" t="s">
        <v>6146</v>
      </c>
      <c r="D55" t="s">
        <v>635</v>
      </c>
      <c r="E55" s="27" t="s">
        <v>6147</v>
      </c>
      <c r="F55" s="28" t="s">
        <v>865</v>
      </c>
      <c r="G55" s="29">
        <v>176</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10612</v>
      </c>
    </row>
    <row r="58" ht="100">
      <c r="A58" s="1" t="s">
        <v>642</v>
      </c>
      <c r="E58" s="27" t="s">
        <v>5707</v>
      </c>
    </row>
    <row r="59" ht="13">
      <c r="A59" s="1" t="s">
        <v>630</v>
      </c>
      <c r="C59" s="22" t="s">
        <v>886</v>
      </c>
      <c r="E59" s="23" t="s">
        <v>4337</v>
      </c>
      <c r="L59" s="24">
        <f>SUMIFS(L60:L91,A60:A91,"P")</f>
        <v>0</v>
      </c>
      <c r="M59" s="24">
        <f>SUMIFS(M60:M91,A60:A91,"P")</f>
        <v>0</v>
      </c>
      <c r="N59" s="25"/>
    </row>
    <row r="60">
      <c r="A60" s="1" t="s">
        <v>633</v>
      </c>
      <c r="B60" s="1">
        <v>13</v>
      </c>
      <c r="C60" s="26" t="s">
        <v>10613</v>
      </c>
      <c r="D60" t="s">
        <v>635</v>
      </c>
      <c r="E60" s="27" t="s">
        <v>10614</v>
      </c>
      <c r="F60" s="28" t="s">
        <v>865</v>
      </c>
      <c r="G60" s="29">
        <v>2034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10615</v>
      </c>
    </row>
    <row r="63" ht="50">
      <c r="A63" s="1" t="s">
        <v>642</v>
      </c>
      <c r="E63" s="27" t="s">
        <v>6178</v>
      </c>
    </row>
    <row r="64">
      <c r="A64" s="1" t="s">
        <v>633</v>
      </c>
      <c r="B64" s="1">
        <v>14</v>
      </c>
      <c r="C64" s="26" t="s">
        <v>6179</v>
      </c>
      <c r="D64" t="s">
        <v>635</v>
      </c>
      <c r="E64" s="27" t="s">
        <v>6180</v>
      </c>
      <c r="F64" s="28" t="s">
        <v>865</v>
      </c>
      <c r="G64" s="29">
        <v>2137</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10616</v>
      </c>
    </row>
    <row r="67" ht="50">
      <c r="A67" s="1" t="s">
        <v>642</v>
      </c>
      <c r="E67" s="27" t="s">
        <v>6178</v>
      </c>
    </row>
    <row r="68">
      <c r="A68" s="1" t="s">
        <v>633</v>
      </c>
      <c r="B68" s="1">
        <v>15</v>
      </c>
      <c r="C68" s="26" t="s">
        <v>10162</v>
      </c>
      <c r="D68" t="s">
        <v>635</v>
      </c>
      <c r="E68" s="27" t="s">
        <v>10163</v>
      </c>
      <c r="F68" s="28" t="s">
        <v>865</v>
      </c>
      <c r="G68" s="29">
        <v>720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10617</v>
      </c>
    </row>
    <row r="71" ht="37.5">
      <c r="A71" s="1" t="s">
        <v>642</v>
      </c>
      <c r="E71" s="27" t="s">
        <v>5768</v>
      </c>
    </row>
    <row r="72">
      <c r="A72" s="1" t="s">
        <v>633</v>
      </c>
      <c r="B72" s="1">
        <v>16</v>
      </c>
      <c r="C72" s="26" t="s">
        <v>10618</v>
      </c>
      <c r="D72" t="s">
        <v>635</v>
      </c>
      <c r="E72" s="27" t="s">
        <v>10619</v>
      </c>
      <c r="F72" s="28" t="s">
        <v>865</v>
      </c>
      <c r="G72" s="29">
        <v>1823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10620</v>
      </c>
    </row>
    <row r="75" ht="50">
      <c r="A75" s="1" t="s">
        <v>642</v>
      </c>
      <c r="E75" s="27" t="s">
        <v>6289</v>
      </c>
    </row>
    <row r="76">
      <c r="A76" s="1" t="s">
        <v>633</v>
      </c>
      <c r="B76" s="1">
        <v>17</v>
      </c>
      <c r="C76" s="26" t="s">
        <v>7398</v>
      </c>
      <c r="D76" t="s">
        <v>635</v>
      </c>
      <c r="E76" s="27" t="s">
        <v>7399</v>
      </c>
      <c r="F76" s="28" t="s">
        <v>865</v>
      </c>
      <c r="G76" s="29">
        <v>16865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10621</v>
      </c>
    </row>
    <row r="79" ht="50">
      <c r="A79" s="1" t="s">
        <v>642</v>
      </c>
      <c r="E79" s="27" t="s">
        <v>6289</v>
      </c>
    </row>
    <row r="80">
      <c r="A80" s="1" t="s">
        <v>633</v>
      </c>
      <c r="B80" s="1">
        <v>18</v>
      </c>
      <c r="C80" s="26" t="s">
        <v>10166</v>
      </c>
      <c r="D80" t="s">
        <v>635</v>
      </c>
      <c r="E80" s="27" t="s">
        <v>10167</v>
      </c>
      <c r="F80" s="28" t="s">
        <v>865</v>
      </c>
      <c r="G80" s="29">
        <v>1685</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10622</v>
      </c>
    </row>
    <row r="83" ht="137.5">
      <c r="A83" s="1" t="s">
        <v>642</v>
      </c>
      <c r="E83" s="27" t="s">
        <v>6296</v>
      </c>
    </row>
    <row r="84">
      <c r="A84" s="1" t="s">
        <v>633</v>
      </c>
      <c r="B84" s="1">
        <v>19</v>
      </c>
      <c r="C84" s="26" t="s">
        <v>10623</v>
      </c>
      <c r="D84" t="s">
        <v>635</v>
      </c>
      <c r="E84" s="27" t="s">
        <v>10624</v>
      </c>
      <c r="F84" s="28" t="s">
        <v>865</v>
      </c>
      <c r="G84" s="29">
        <v>1823</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10620</v>
      </c>
    </row>
    <row r="87" ht="137.5">
      <c r="A87" s="1" t="s">
        <v>642</v>
      </c>
      <c r="E87" s="27" t="s">
        <v>6296</v>
      </c>
    </row>
    <row r="88">
      <c r="A88" s="1" t="s">
        <v>633</v>
      </c>
      <c r="B88" s="1">
        <v>20</v>
      </c>
      <c r="C88" s="26" t="s">
        <v>10625</v>
      </c>
      <c r="D88" t="s">
        <v>635</v>
      </c>
      <c r="E88" s="27" t="s">
        <v>10626</v>
      </c>
      <c r="F88" s="28" t="s">
        <v>865</v>
      </c>
      <c r="G88" s="29">
        <v>1952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10627</v>
      </c>
    </row>
    <row r="91" ht="137.5">
      <c r="A91" s="1" t="s">
        <v>642</v>
      </c>
      <c r="E91" s="27" t="s">
        <v>6296</v>
      </c>
    </row>
    <row r="92" ht="13">
      <c r="A92" s="1" t="s">
        <v>630</v>
      </c>
      <c r="C92" s="22" t="s">
        <v>4738</v>
      </c>
      <c r="E92" s="23" t="s">
        <v>5475</v>
      </c>
      <c r="L92" s="24">
        <f>SUMIFS(L93:L96,A93:A96,"P")</f>
        <v>0</v>
      </c>
      <c r="M92" s="24">
        <f>SUMIFS(M93:M96,A93:A96,"P")</f>
        <v>0</v>
      </c>
      <c r="N92" s="25"/>
    </row>
    <row r="93">
      <c r="A93" s="1" t="s">
        <v>633</v>
      </c>
      <c r="B93" s="1">
        <v>21</v>
      </c>
      <c r="C93" s="26" t="s">
        <v>5638</v>
      </c>
      <c r="D93" t="s">
        <v>635</v>
      </c>
      <c r="E93" s="27" t="s">
        <v>5639</v>
      </c>
      <c r="F93" s="28" t="s">
        <v>659</v>
      </c>
      <c r="G93" s="29">
        <v>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10628</v>
      </c>
    </row>
    <row r="96" ht="237.5">
      <c r="A96" s="1" t="s">
        <v>642</v>
      </c>
      <c r="E96" s="27" t="s">
        <v>5501</v>
      </c>
    </row>
    <row r="97" ht="13">
      <c r="A97" s="1" t="s">
        <v>630</v>
      </c>
      <c r="C97" s="22" t="s">
        <v>1889</v>
      </c>
      <c r="E97" s="23" t="s">
        <v>4497</v>
      </c>
      <c r="L97" s="24">
        <f>SUMIFS(L98:L149,A98:A149,"P")</f>
        <v>0</v>
      </c>
      <c r="M97" s="24">
        <f>SUMIFS(M98:M149,A98:A149,"P")</f>
        <v>0</v>
      </c>
      <c r="N97" s="25"/>
    </row>
    <row r="98">
      <c r="A98" s="1" t="s">
        <v>633</v>
      </c>
      <c r="B98" s="1">
        <v>22</v>
      </c>
      <c r="C98" s="26" t="s">
        <v>10448</v>
      </c>
      <c r="D98" t="s">
        <v>635</v>
      </c>
      <c r="E98" s="27" t="s">
        <v>10449</v>
      </c>
      <c r="F98" s="28" t="s">
        <v>649</v>
      </c>
      <c r="G98" s="29">
        <v>158</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10629</v>
      </c>
    </row>
    <row r="101" ht="125">
      <c r="A101" s="1" t="s">
        <v>642</v>
      </c>
      <c r="E101" s="27" t="s">
        <v>10387</v>
      </c>
    </row>
    <row r="102">
      <c r="A102" s="1" t="s">
        <v>633</v>
      </c>
      <c r="B102" s="1">
        <v>23</v>
      </c>
      <c r="C102" s="26" t="s">
        <v>9852</v>
      </c>
      <c r="D102" t="s">
        <v>635</v>
      </c>
      <c r="E102" s="27" t="s">
        <v>9853</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10630</v>
      </c>
    </row>
    <row r="105" ht="50">
      <c r="A105" s="1" t="s">
        <v>642</v>
      </c>
      <c r="E105" s="27" t="s">
        <v>7905</v>
      </c>
    </row>
    <row r="106" ht="25">
      <c r="A106" s="1" t="s">
        <v>633</v>
      </c>
      <c r="B106" s="1">
        <v>24</v>
      </c>
      <c r="C106" s="26" t="s">
        <v>10084</v>
      </c>
      <c r="D106" t="s">
        <v>635</v>
      </c>
      <c r="E106" s="27" t="s">
        <v>10085</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13">
      <c r="A108" s="1" t="s">
        <v>640</v>
      </c>
      <c r="E108" s="33" t="s">
        <v>10631</v>
      </c>
    </row>
    <row r="109" ht="25">
      <c r="A109" s="1" t="s">
        <v>642</v>
      </c>
      <c r="E109" s="27" t="s">
        <v>10087</v>
      </c>
    </row>
    <row r="110">
      <c r="A110" s="1" t="s">
        <v>633</v>
      </c>
      <c r="B110" s="1">
        <v>25</v>
      </c>
      <c r="C110" s="26" t="s">
        <v>10088</v>
      </c>
      <c r="D110" t="s">
        <v>635</v>
      </c>
      <c r="E110" s="27" t="s">
        <v>10089</v>
      </c>
      <c r="F110" s="28" t="s">
        <v>659</v>
      </c>
      <c r="G110" s="29">
        <v>10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10631</v>
      </c>
    </row>
    <row r="113" ht="25">
      <c r="A113" s="1" t="s">
        <v>642</v>
      </c>
      <c r="E113" s="27" t="s">
        <v>10091</v>
      </c>
    </row>
    <row r="114">
      <c r="A114" s="1" t="s">
        <v>633</v>
      </c>
      <c r="B114" s="1">
        <v>26</v>
      </c>
      <c r="C114" s="26" t="s">
        <v>10496</v>
      </c>
      <c r="D114" t="s">
        <v>10101</v>
      </c>
      <c r="E114" s="27" t="s">
        <v>10452</v>
      </c>
      <c r="F114" s="28" t="s">
        <v>1668</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10628</v>
      </c>
    </row>
    <row r="117" ht="37.5">
      <c r="A117" s="1" t="s">
        <v>642</v>
      </c>
      <c r="E117" s="27" t="s">
        <v>10316</v>
      </c>
    </row>
    <row r="118">
      <c r="A118" s="1" t="s">
        <v>633</v>
      </c>
      <c r="B118" s="1">
        <v>27</v>
      </c>
      <c r="C118" s="26" t="s">
        <v>7913</v>
      </c>
      <c r="D118" t="s">
        <v>635</v>
      </c>
      <c r="E118" s="27" t="s">
        <v>7914</v>
      </c>
      <c r="F118" s="28" t="s">
        <v>649</v>
      </c>
      <c r="G118" s="29">
        <v>206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10632</v>
      </c>
    </row>
    <row r="121" ht="50">
      <c r="A121" s="1" t="s">
        <v>642</v>
      </c>
      <c r="E121" s="27" t="s">
        <v>5650</v>
      </c>
    </row>
    <row r="122">
      <c r="A122" s="1" t="s">
        <v>633</v>
      </c>
      <c r="B122" s="1">
        <v>28</v>
      </c>
      <c r="C122" s="26" t="s">
        <v>10185</v>
      </c>
      <c r="D122" t="s">
        <v>635</v>
      </c>
      <c r="E122" s="27" t="s">
        <v>10186</v>
      </c>
      <c r="F122" s="28" t="s">
        <v>649</v>
      </c>
      <c r="G122" s="29">
        <v>73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10633</v>
      </c>
    </row>
    <row r="125">
      <c r="A125" s="1" t="s">
        <v>642</v>
      </c>
      <c r="E125" s="27" t="s">
        <v>10188</v>
      </c>
    </row>
    <row r="126">
      <c r="A126" s="1" t="s">
        <v>633</v>
      </c>
      <c r="B126" s="1">
        <v>29</v>
      </c>
      <c r="C126" s="26" t="s">
        <v>10189</v>
      </c>
      <c r="D126" t="s">
        <v>635</v>
      </c>
      <c r="E126" s="27" t="s">
        <v>10190</v>
      </c>
      <c r="F126" s="28" t="s">
        <v>649</v>
      </c>
      <c r="G126" s="29">
        <v>73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10633</v>
      </c>
    </row>
    <row r="129" ht="37.5">
      <c r="A129" s="1" t="s">
        <v>642</v>
      </c>
      <c r="E129" s="27" t="s">
        <v>7925</v>
      </c>
    </row>
    <row r="130">
      <c r="A130" s="1" t="s">
        <v>633</v>
      </c>
      <c r="B130" s="1">
        <v>30</v>
      </c>
      <c r="C130" s="26" t="s">
        <v>5207</v>
      </c>
      <c r="D130" t="s">
        <v>635</v>
      </c>
      <c r="E130" s="27" t="s">
        <v>5208</v>
      </c>
      <c r="F130" s="28" t="s">
        <v>649</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10094</v>
      </c>
    </row>
    <row r="133" ht="87.5">
      <c r="A133" s="1" t="s">
        <v>642</v>
      </c>
      <c r="E133" s="27" t="s">
        <v>4774</v>
      </c>
    </row>
    <row r="134">
      <c r="A134" s="1" t="s">
        <v>633</v>
      </c>
      <c r="B134" s="1">
        <v>31</v>
      </c>
      <c r="C134" s="26" t="s">
        <v>10634</v>
      </c>
      <c r="D134" t="s">
        <v>635</v>
      </c>
      <c r="E134" s="27" t="s">
        <v>10635</v>
      </c>
      <c r="F134" s="28" t="s">
        <v>869</v>
      </c>
      <c r="G134" s="29">
        <v>19.32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10636</v>
      </c>
    </row>
    <row r="137" ht="100">
      <c r="A137" s="1" t="s">
        <v>642</v>
      </c>
      <c r="E137" s="27" t="s">
        <v>10637</v>
      </c>
    </row>
    <row r="138">
      <c r="A138" s="1" t="s">
        <v>633</v>
      </c>
      <c r="B138" s="1">
        <v>32</v>
      </c>
      <c r="C138" s="26" t="s">
        <v>10638</v>
      </c>
      <c r="D138" t="s">
        <v>635</v>
      </c>
      <c r="E138" s="27" t="s">
        <v>10639</v>
      </c>
      <c r="F138" s="28" t="s">
        <v>869</v>
      </c>
      <c r="G138" s="29">
        <v>39.399999999999999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10640</v>
      </c>
    </row>
    <row r="141" ht="100">
      <c r="A141" s="1" t="s">
        <v>642</v>
      </c>
      <c r="E141" s="27" t="s">
        <v>10637</v>
      </c>
    </row>
    <row r="142">
      <c r="A142" s="1" t="s">
        <v>633</v>
      </c>
      <c r="B142" s="1">
        <v>33</v>
      </c>
      <c r="C142" s="26" t="s">
        <v>10360</v>
      </c>
      <c r="D142" t="s">
        <v>635</v>
      </c>
      <c r="E142" s="27" t="s">
        <v>10407</v>
      </c>
      <c r="F142" s="28" t="s">
        <v>649</v>
      </c>
      <c r="G142" s="29">
        <v>31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10641</v>
      </c>
    </row>
    <row r="145" ht="112.5">
      <c r="A145" s="1" t="s">
        <v>642</v>
      </c>
      <c r="E145" s="27" t="s">
        <v>10408</v>
      </c>
    </row>
    <row r="146">
      <c r="A146" s="1" t="s">
        <v>633</v>
      </c>
      <c r="B146" s="1">
        <v>34</v>
      </c>
      <c r="C146" s="26" t="s">
        <v>10642</v>
      </c>
      <c r="D146" t="s">
        <v>635</v>
      </c>
      <c r="E146" s="27" t="s">
        <v>10643</v>
      </c>
      <c r="F146" s="28" t="s">
        <v>649</v>
      </c>
      <c r="G146" s="29">
        <v>134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10644</v>
      </c>
    </row>
    <row r="149" ht="62.5">
      <c r="A149" s="1" t="s">
        <v>642</v>
      </c>
      <c r="E149" s="27" t="s">
        <v>10645</v>
      </c>
    </row>
    <row r="150" ht="13">
      <c r="A150" s="1" t="s">
        <v>630</v>
      </c>
      <c r="C150" s="22" t="s">
        <v>1724</v>
      </c>
      <c r="E150" s="23" t="s">
        <v>1725</v>
      </c>
      <c r="L150" s="24">
        <f>SUMIFS(L151:L162,A151:A162,"P")</f>
        <v>0</v>
      </c>
      <c r="M150" s="24">
        <f>SUMIFS(M151:M162,A151:A162,"P")</f>
        <v>0</v>
      </c>
      <c r="N150" s="25"/>
    </row>
    <row r="151" ht="25">
      <c r="A151" s="1" t="s">
        <v>633</v>
      </c>
      <c r="B151" s="1">
        <v>36</v>
      </c>
      <c r="C151" s="26" t="s">
        <v>1734</v>
      </c>
      <c r="D151" t="s">
        <v>1735</v>
      </c>
      <c r="E151" s="27" t="s">
        <v>1736</v>
      </c>
      <c r="F151" s="28" t="s">
        <v>1729</v>
      </c>
      <c r="G151" s="29">
        <v>38.850000000000001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10646</v>
      </c>
    </row>
    <row r="154" ht="187.5">
      <c r="A154" s="1" t="s">
        <v>642</v>
      </c>
      <c r="E154" s="27" t="s">
        <v>6849</v>
      </c>
    </row>
    <row r="155" ht="25">
      <c r="A155" s="1" t="s">
        <v>633</v>
      </c>
      <c r="B155" s="1">
        <v>37</v>
      </c>
      <c r="C155" s="26" t="s">
        <v>2147</v>
      </c>
      <c r="D155" t="s">
        <v>2148</v>
      </c>
      <c r="E155" s="27" t="s">
        <v>2149</v>
      </c>
      <c r="F155" s="28" t="s">
        <v>1729</v>
      </c>
      <c r="G155" s="29">
        <v>987</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10647</v>
      </c>
    </row>
    <row r="158" ht="187.5">
      <c r="A158" s="1" t="s">
        <v>642</v>
      </c>
      <c r="E158" s="27" t="s">
        <v>4011</v>
      </c>
    </row>
    <row r="159" ht="25">
      <c r="A159" s="1" t="s">
        <v>633</v>
      </c>
      <c r="B159" s="1">
        <v>38</v>
      </c>
      <c r="C159" s="26" t="s">
        <v>5216</v>
      </c>
      <c r="D159" t="s">
        <v>5217</v>
      </c>
      <c r="E159" s="27" t="s">
        <v>5218</v>
      </c>
      <c r="F159" s="28" t="s">
        <v>1729</v>
      </c>
      <c r="G159" s="29">
        <v>2710.192</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13">
      <c r="A161" s="1" t="s">
        <v>640</v>
      </c>
      <c r="E161" s="33" t="s">
        <v>10648</v>
      </c>
    </row>
    <row r="162" ht="187.5">
      <c r="A162" s="1" t="s">
        <v>642</v>
      </c>
      <c r="E162" s="27" t="s">
        <v>3633</v>
      </c>
    </row>
  </sheetData>
  <sheetProtection sheet="1" objects="1" scenarios="1" spinCount="100000" saltValue="O8QMboe3LhpD4QcI4e/2QN5SuyrHnKK1jmfRzbDrDpPfq4kIKwRJCB7pB847tO7hPIALUH1HBXm0gzN/6cRn9Q==" hashValue="P0WkPKPmzg0s+/jCN6wNmslRvtm1bkRag8BZjEXW49sJJSR7eZtzAnyMkF9MWctd3HNO0n4Fy5465XEK7LygC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COUNTIFS(L8:L76,"=0",A8:A76,"P")+COUNTIFS(L8:L76,"",A8:A76,"P")+SUM(Q8:Q76)</f>
        <v>0</v>
      </c>
    </row>
    <row r="8" ht="13">
      <c r="A8" s="1" t="s">
        <v>628</v>
      </c>
      <c r="C8" s="22" t="s">
        <v>10649</v>
      </c>
      <c r="E8" s="23" t="s">
        <v>447</v>
      </c>
      <c r="L8" s="24">
        <f>L9+L34+L59</f>
        <v>0</v>
      </c>
      <c r="M8" s="24">
        <f>M9+M34+M59</f>
        <v>0</v>
      </c>
      <c r="N8" s="25"/>
    </row>
    <row r="9" ht="13">
      <c r="A9" s="1" t="s">
        <v>630</v>
      </c>
      <c r="C9" s="22" t="s">
        <v>861</v>
      </c>
      <c r="E9" s="23" t="s">
        <v>1388</v>
      </c>
      <c r="L9" s="24">
        <f>SUMIFS(L10:L33,A10:A33,"P")</f>
        <v>0</v>
      </c>
      <c r="M9" s="24">
        <f>SUMIFS(M10:M33,A10:A33,"P")</f>
        <v>0</v>
      </c>
      <c r="N9" s="25"/>
    </row>
    <row r="10">
      <c r="A10" s="1" t="s">
        <v>633</v>
      </c>
      <c r="B10" s="1">
        <v>1</v>
      </c>
      <c r="C10" s="26" t="s">
        <v>7378</v>
      </c>
      <c r="D10" t="s">
        <v>635</v>
      </c>
      <c r="E10" s="27" t="s">
        <v>10038</v>
      </c>
      <c r="F10" s="28" t="s">
        <v>869</v>
      </c>
      <c r="G10" s="29">
        <v>71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10650</v>
      </c>
    </row>
    <row r="13" ht="25">
      <c r="A13" s="1" t="s">
        <v>642</v>
      </c>
      <c r="E13" s="27" t="s">
        <v>4616</v>
      </c>
    </row>
    <row r="14">
      <c r="A14" s="1" t="s">
        <v>633</v>
      </c>
      <c r="B14" s="1">
        <v>2</v>
      </c>
      <c r="C14" s="26" t="s">
        <v>5377</v>
      </c>
      <c r="D14" t="s">
        <v>635</v>
      </c>
      <c r="E14" s="27" t="s">
        <v>5378</v>
      </c>
      <c r="F14" s="28" t="s">
        <v>869</v>
      </c>
      <c r="G14" s="29">
        <v>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10650</v>
      </c>
    </row>
    <row r="17">
      <c r="A17" s="1" t="s">
        <v>642</v>
      </c>
      <c r="E17" s="27" t="s">
        <v>5380</v>
      </c>
    </row>
    <row r="18">
      <c r="A18" s="1" t="s">
        <v>633</v>
      </c>
      <c r="B18" s="1">
        <v>3</v>
      </c>
      <c r="C18" s="26" t="s">
        <v>5406</v>
      </c>
      <c r="D18" t="s">
        <v>635</v>
      </c>
      <c r="E18" s="27" t="s">
        <v>10651</v>
      </c>
      <c r="F18" s="28" t="s">
        <v>869</v>
      </c>
      <c r="G18" s="29">
        <v>71</v>
      </c>
      <c r="H18" s="28">
        <v>0</v>
      </c>
      <c r="I18" s="30">
        <f>ROUND(G18*H18,P4)</f>
        <v>0</v>
      </c>
      <c r="L18" s="31">
        <v>0</v>
      </c>
      <c r="M18" s="24">
        <f>ROUND(G18*L18,P4)</f>
        <v>0</v>
      </c>
      <c r="N18" s="25" t="s">
        <v>638</v>
      </c>
      <c r="O18" s="32">
        <f>M18*AA18</f>
        <v>0</v>
      </c>
      <c r="P18" s="1">
        <v>3</v>
      </c>
      <c r="AA18" s="1">
        <f>IF(P18=1,$O$3,IF(P18=2,$O$4,$O$5))</f>
        <v>0</v>
      </c>
    </row>
    <row r="19">
      <c r="A19" s="1" t="s">
        <v>639</v>
      </c>
      <c r="E19" s="27" t="s">
        <v>10652</v>
      </c>
    </row>
    <row r="20" ht="13">
      <c r="A20" s="1" t="s">
        <v>640</v>
      </c>
      <c r="E20" s="33" t="s">
        <v>10650</v>
      </c>
    </row>
    <row r="21" ht="275">
      <c r="A21" s="1" t="s">
        <v>642</v>
      </c>
      <c r="E21" s="27" t="s">
        <v>10653</v>
      </c>
    </row>
    <row r="22">
      <c r="A22" s="1" t="s">
        <v>633</v>
      </c>
      <c r="B22" s="1">
        <v>4</v>
      </c>
      <c r="C22" s="26" t="s">
        <v>3937</v>
      </c>
      <c r="D22" t="s">
        <v>635</v>
      </c>
      <c r="E22" s="27" t="s">
        <v>3938</v>
      </c>
      <c r="F22" s="28" t="s">
        <v>865</v>
      </c>
      <c r="G22" s="29">
        <v>263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10654</v>
      </c>
    </row>
    <row r="25" ht="25">
      <c r="A25" s="1" t="s">
        <v>642</v>
      </c>
      <c r="E25" s="27" t="s">
        <v>4597</v>
      </c>
    </row>
    <row r="26">
      <c r="A26" s="1" t="s">
        <v>633</v>
      </c>
      <c r="B26" s="1">
        <v>5</v>
      </c>
      <c r="C26" s="26" t="s">
        <v>10299</v>
      </c>
      <c r="D26" t="s">
        <v>10101</v>
      </c>
      <c r="E26" s="27" t="s">
        <v>10300</v>
      </c>
      <c r="F26" s="28" t="s">
        <v>865</v>
      </c>
      <c r="G26" s="29">
        <v>1500</v>
      </c>
      <c r="H26" s="28">
        <v>0</v>
      </c>
      <c r="I26" s="30">
        <f>ROUND(G26*H26,P4)</f>
        <v>0</v>
      </c>
      <c r="L26" s="31">
        <v>0</v>
      </c>
      <c r="M26" s="24">
        <f>ROUND(G26*L26,P4)</f>
        <v>0</v>
      </c>
      <c r="N26" s="25" t="s">
        <v>635</v>
      </c>
      <c r="O26" s="32">
        <f>M26*AA26</f>
        <v>0</v>
      </c>
      <c r="P26" s="1">
        <v>3</v>
      </c>
      <c r="AA26" s="1">
        <f>IF(P26=1,$O$3,IF(P26=2,$O$4,$O$5))</f>
        <v>0</v>
      </c>
    </row>
    <row r="27" ht="25">
      <c r="A27" s="1" t="s">
        <v>639</v>
      </c>
      <c r="E27" s="27" t="s">
        <v>10301</v>
      </c>
    </row>
    <row r="28" ht="13">
      <c r="A28" s="1" t="s">
        <v>640</v>
      </c>
      <c r="E28" s="33" t="s">
        <v>10655</v>
      </c>
    </row>
    <row r="29" ht="37.5">
      <c r="A29" s="1" t="s">
        <v>642</v>
      </c>
      <c r="E29" s="27" t="s">
        <v>10060</v>
      </c>
    </row>
    <row r="30">
      <c r="A30" s="1" t="s">
        <v>633</v>
      </c>
      <c r="B30" s="1">
        <v>6</v>
      </c>
      <c r="C30" s="26" t="s">
        <v>6127</v>
      </c>
      <c r="D30" t="s">
        <v>635</v>
      </c>
      <c r="E30" s="27" t="s">
        <v>4647</v>
      </c>
      <c r="F30" s="28" t="s">
        <v>869</v>
      </c>
      <c r="G30" s="29">
        <v>1014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10602</v>
      </c>
    </row>
    <row r="33" ht="50">
      <c r="A33" s="1" t="s">
        <v>642</v>
      </c>
      <c r="E33" s="27" t="s">
        <v>4650</v>
      </c>
    </row>
    <row r="34" ht="13">
      <c r="A34" s="1" t="s">
        <v>630</v>
      </c>
      <c r="C34" s="22" t="s">
        <v>886</v>
      </c>
      <c r="E34" s="23" t="s">
        <v>4337</v>
      </c>
      <c r="L34" s="24">
        <f>SUMIFS(L35:L58,A35:A58,"P")</f>
        <v>0</v>
      </c>
      <c r="M34" s="24">
        <f>SUMIFS(M35:M58,A35:A58,"P")</f>
        <v>0</v>
      </c>
      <c r="N34" s="25"/>
    </row>
    <row r="35">
      <c r="A35" s="1" t="s">
        <v>633</v>
      </c>
      <c r="B35" s="1">
        <v>7</v>
      </c>
      <c r="C35" s="26" t="s">
        <v>3595</v>
      </c>
      <c r="D35" t="s">
        <v>635</v>
      </c>
      <c r="E35" s="27" t="s">
        <v>3596</v>
      </c>
      <c r="F35" s="28" t="s">
        <v>865</v>
      </c>
      <c r="G35" s="29">
        <v>228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10656</v>
      </c>
    </row>
    <row r="38" ht="50">
      <c r="A38" s="1" t="s">
        <v>642</v>
      </c>
      <c r="E38" s="27" t="s">
        <v>6178</v>
      </c>
    </row>
    <row r="39">
      <c r="A39" s="1" t="s">
        <v>633</v>
      </c>
      <c r="B39" s="1">
        <v>8</v>
      </c>
      <c r="C39" s="26" t="s">
        <v>7395</v>
      </c>
      <c r="D39" t="s">
        <v>635</v>
      </c>
      <c r="E39" s="27" t="s">
        <v>7396</v>
      </c>
      <c r="F39" s="28" t="s">
        <v>865</v>
      </c>
      <c r="G39" s="29">
        <v>200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10368</v>
      </c>
    </row>
    <row r="42" ht="50">
      <c r="A42" s="1" t="s">
        <v>642</v>
      </c>
      <c r="E42" s="27" t="s">
        <v>6289</v>
      </c>
    </row>
    <row r="43">
      <c r="A43" s="1" t="s">
        <v>633</v>
      </c>
      <c r="B43" s="1">
        <v>9</v>
      </c>
      <c r="C43" s="26" t="s">
        <v>7398</v>
      </c>
      <c r="D43" t="s">
        <v>635</v>
      </c>
      <c r="E43" s="27" t="s">
        <v>7399</v>
      </c>
      <c r="F43" s="28" t="s">
        <v>865</v>
      </c>
      <c r="G43" s="29">
        <v>180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10657</v>
      </c>
    </row>
    <row r="46" ht="50">
      <c r="A46" s="1" t="s">
        <v>642</v>
      </c>
      <c r="E46" s="27" t="s">
        <v>6289</v>
      </c>
    </row>
    <row r="47">
      <c r="A47" s="1" t="s">
        <v>633</v>
      </c>
      <c r="B47" s="1">
        <v>10</v>
      </c>
      <c r="C47" s="26" t="s">
        <v>7401</v>
      </c>
      <c r="D47" t="s">
        <v>635</v>
      </c>
      <c r="E47" s="27" t="s">
        <v>7402</v>
      </c>
      <c r="F47" s="28" t="s">
        <v>865</v>
      </c>
      <c r="G47" s="29">
        <v>180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10657</v>
      </c>
    </row>
    <row r="50" ht="137.5">
      <c r="A50" s="1" t="s">
        <v>642</v>
      </c>
      <c r="E50" s="27" t="s">
        <v>6296</v>
      </c>
    </row>
    <row r="51">
      <c r="A51" s="1" t="s">
        <v>633</v>
      </c>
      <c r="B51" s="1">
        <v>11</v>
      </c>
      <c r="C51" s="26" t="s">
        <v>10347</v>
      </c>
      <c r="D51" t="s">
        <v>635</v>
      </c>
      <c r="E51" s="27" t="s">
        <v>10348</v>
      </c>
      <c r="F51" s="28" t="s">
        <v>865</v>
      </c>
      <c r="G51" s="29">
        <v>184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10658</v>
      </c>
    </row>
    <row r="54" ht="137.5">
      <c r="A54" s="1" t="s">
        <v>642</v>
      </c>
      <c r="E54" s="27" t="s">
        <v>6296</v>
      </c>
    </row>
    <row r="55" ht="25">
      <c r="A55" s="1" t="s">
        <v>633</v>
      </c>
      <c r="B55" s="1">
        <v>12</v>
      </c>
      <c r="C55" s="26" t="s">
        <v>6182</v>
      </c>
      <c r="D55" t="s">
        <v>635</v>
      </c>
      <c r="E55" s="27" t="s">
        <v>6183</v>
      </c>
      <c r="F55" s="28" t="s">
        <v>865</v>
      </c>
      <c r="G55" s="29">
        <v>274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10659</v>
      </c>
    </row>
    <row r="58" ht="137.5">
      <c r="A58" s="1" t="s">
        <v>642</v>
      </c>
      <c r="E58" s="27" t="s">
        <v>6185</v>
      </c>
    </row>
    <row r="59" ht="13">
      <c r="A59" s="1" t="s">
        <v>630</v>
      </c>
      <c r="C59" s="22" t="s">
        <v>1889</v>
      </c>
      <c r="E59" s="23" t="s">
        <v>4497</v>
      </c>
      <c r="L59" s="24">
        <f>SUMIFS(L60:L75,A60:A75,"P")</f>
        <v>0</v>
      </c>
      <c r="M59" s="24">
        <f>SUMIFS(M60:M75,A60:A75,"P")</f>
        <v>0</v>
      </c>
      <c r="N59" s="25"/>
    </row>
    <row r="60" ht="25">
      <c r="A60" s="1" t="s">
        <v>633</v>
      </c>
      <c r="B60" s="1">
        <v>13</v>
      </c>
      <c r="C60" s="26" t="s">
        <v>10084</v>
      </c>
      <c r="D60" t="s">
        <v>635</v>
      </c>
      <c r="E60" s="27" t="s">
        <v>10085</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7764</v>
      </c>
    </row>
    <row r="63" ht="25">
      <c r="A63" s="1" t="s">
        <v>642</v>
      </c>
      <c r="E63" s="27" t="s">
        <v>10087</v>
      </c>
    </row>
    <row r="64">
      <c r="A64" s="1" t="s">
        <v>633</v>
      </c>
      <c r="B64" s="1">
        <v>14</v>
      </c>
      <c r="C64" s="26" t="s">
        <v>9855</v>
      </c>
      <c r="D64" t="s">
        <v>635</v>
      </c>
      <c r="E64" s="27" t="s">
        <v>9856</v>
      </c>
      <c r="F64" s="28" t="s">
        <v>865</v>
      </c>
      <c r="G64" s="29">
        <v>20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10233</v>
      </c>
    </row>
    <row r="67" ht="37.5">
      <c r="A67" s="1" t="s">
        <v>642</v>
      </c>
      <c r="E67" s="27" t="s">
        <v>10316</v>
      </c>
    </row>
    <row r="68">
      <c r="A68" s="1" t="s">
        <v>633</v>
      </c>
      <c r="B68" s="1">
        <v>15</v>
      </c>
      <c r="C68" s="26" t="s">
        <v>6214</v>
      </c>
      <c r="D68" t="s">
        <v>635</v>
      </c>
      <c r="E68" s="27" t="s">
        <v>6215</v>
      </c>
      <c r="F68" s="28" t="s">
        <v>649</v>
      </c>
      <c r="G68" s="29">
        <v>267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10660</v>
      </c>
    </row>
    <row r="71" ht="50">
      <c r="A71" s="1" t="s">
        <v>642</v>
      </c>
      <c r="E71" s="27" t="s">
        <v>5650</v>
      </c>
    </row>
    <row r="72">
      <c r="A72" s="1" t="s">
        <v>633</v>
      </c>
      <c r="B72" s="1">
        <v>16</v>
      </c>
      <c r="C72" s="26" t="s">
        <v>7913</v>
      </c>
      <c r="D72" t="s">
        <v>635</v>
      </c>
      <c r="E72" s="27" t="s">
        <v>7914</v>
      </c>
      <c r="F72" s="28" t="s">
        <v>649</v>
      </c>
      <c r="G72" s="29">
        <v>70</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10661</v>
      </c>
    </row>
    <row r="75" ht="50">
      <c r="A75" s="1" t="s">
        <v>642</v>
      </c>
      <c r="E75" s="27" t="s">
        <v>5650</v>
      </c>
    </row>
  </sheetData>
  <sheetProtection sheet="1" objects="1" scenarios="1" spinCount="100000" saltValue="4hT1nkyDZ/ISdftHaKWjGfkUW/aSXBevPdIRE9/YRqSG78fjKHkMfpmxHQYpy+EbhhZAScctMGTSZNTRtIPZ2A==" hashValue="g5iGpxmsGxFUKpzNVT8njlklIIcGjpzUV4cTZdkpOn1+sqTzXzjbwXotTBfWmhSSz8W/OSuVEheDpmBPgqtiC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COUNTIFS(L8:L97,"=0",A8:A97,"P")+COUNTIFS(L8:L97,"",A8:A97,"P")+SUM(Q8:Q97)</f>
        <v>0</v>
      </c>
    </row>
    <row r="8" ht="13">
      <c r="A8" s="1" t="s">
        <v>628</v>
      </c>
      <c r="C8" s="22" t="s">
        <v>10662</v>
      </c>
      <c r="E8" s="23" t="s">
        <v>449</v>
      </c>
      <c r="L8" s="24">
        <f>L9+L46+L67+L80</f>
        <v>0</v>
      </c>
      <c r="M8" s="24">
        <f>M9+M46+M67+M80</f>
        <v>0</v>
      </c>
      <c r="N8" s="25"/>
    </row>
    <row r="9" ht="13">
      <c r="A9" s="1" t="s">
        <v>630</v>
      </c>
      <c r="C9" s="22" t="s">
        <v>861</v>
      </c>
      <c r="E9" s="23" t="s">
        <v>1388</v>
      </c>
      <c r="L9" s="24">
        <f>SUMIFS(L10:L45,A10:A45,"P")</f>
        <v>0</v>
      </c>
      <c r="M9" s="24">
        <f>SUMIFS(M10:M45,A10:A45,"P")</f>
        <v>0</v>
      </c>
      <c r="N9" s="25"/>
    </row>
    <row r="10" ht="25">
      <c r="A10" s="1" t="s">
        <v>633</v>
      </c>
      <c r="B10" s="1">
        <v>1</v>
      </c>
      <c r="C10" s="26" t="s">
        <v>6330</v>
      </c>
      <c r="D10" t="s">
        <v>635</v>
      </c>
      <c r="E10" s="27" t="s">
        <v>7376</v>
      </c>
      <c r="F10" s="28" t="s">
        <v>869</v>
      </c>
      <c r="G10" s="29">
        <v>147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10663</v>
      </c>
    </row>
    <row r="13" ht="62.5">
      <c r="A13" s="1" t="s">
        <v>642</v>
      </c>
      <c r="E13" s="27" t="s">
        <v>7375</v>
      </c>
    </row>
    <row r="14" ht="25">
      <c r="A14" s="1" t="s">
        <v>633</v>
      </c>
      <c r="B14" s="1">
        <v>2</v>
      </c>
      <c r="C14" s="26" t="s">
        <v>10116</v>
      </c>
      <c r="D14" t="s">
        <v>635</v>
      </c>
      <c r="E14" s="27" t="s">
        <v>10117</v>
      </c>
      <c r="F14" s="28" t="s">
        <v>869</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10664</v>
      </c>
    </row>
    <row r="17" ht="62.5">
      <c r="A17" s="1" t="s">
        <v>642</v>
      </c>
      <c r="E17" s="27" t="s">
        <v>7375</v>
      </c>
    </row>
    <row r="18">
      <c r="A18" s="1" t="s">
        <v>633</v>
      </c>
      <c r="B18" s="1">
        <v>3</v>
      </c>
      <c r="C18" s="26" t="s">
        <v>6861</v>
      </c>
      <c r="D18" t="s">
        <v>635</v>
      </c>
      <c r="E18" s="27" t="s">
        <v>10665</v>
      </c>
      <c r="F18" s="28" t="s">
        <v>869</v>
      </c>
      <c r="G18" s="29">
        <v>13</v>
      </c>
      <c r="H18" s="28">
        <v>0</v>
      </c>
      <c r="I18" s="30">
        <f>ROUND(G18*H18,P4)</f>
        <v>0</v>
      </c>
      <c r="L18" s="31">
        <v>0</v>
      </c>
      <c r="M18" s="24">
        <f>ROUND(G18*L18,P4)</f>
        <v>0</v>
      </c>
      <c r="N18" s="25" t="s">
        <v>638</v>
      </c>
      <c r="O18" s="32">
        <f>M18*AA18</f>
        <v>0</v>
      </c>
      <c r="P18" s="1">
        <v>3</v>
      </c>
      <c r="AA18" s="1">
        <f>IF(P18=1,$O$3,IF(P18=2,$O$4,$O$5))</f>
        <v>0</v>
      </c>
    </row>
    <row r="19">
      <c r="A19" s="1" t="s">
        <v>639</v>
      </c>
      <c r="E19" s="27" t="s">
        <v>10666</v>
      </c>
    </row>
    <row r="20" ht="13">
      <c r="A20" s="1" t="s">
        <v>640</v>
      </c>
      <c r="E20" s="33" t="s">
        <v>10260</v>
      </c>
    </row>
    <row r="21" ht="262.5">
      <c r="A21" s="1" t="s">
        <v>642</v>
      </c>
      <c r="E21" s="27" t="s">
        <v>10667</v>
      </c>
    </row>
    <row r="22">
      <c r="A22" s="1" t="s">
        <v>633</v>
      </c>
      <c r="B22" s="1">
        <v>4</v>
      </c>
      <c r="C22" s="26" t="s">
        <v>10054</v>
      </c>
      <c r="D22" t="s">
        <v>635</v>
      </c>
      <c r="E22" s="27" t="s">
        <v>10055</v>
      </c>
      <c r="F22" s="28" t="s">
        <v>865</v>
      </c>
      <c r="G22" s="29">
        <v>452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10668</v>
      </c>
    </row>
    <row r="25" ht="37.5">
      <c r="A25" s="1" t="s">
        <v>642</v>
      </c>
      <c r="E25" s="27" t="s">
        <v>10057</v>
      </c>
    </row>
    <row r="26">
      <c r="A26" s="1" t="s">
        <v>633</v>
      </c>
      <c r="B26" s="1">
        <v>5</v>
      </c>
      <c r="C26" s="26" t="s">
        <v>3937</v>
      </c>
      <c r="D26" t="s">
        <v>635</v>
      </c>
      <c r="E26" s="27" t="s">
        <v>3938</v>
      </c>
      <c r="F26" s="28" t="s">
        <v>865</v>
      </c>
      <c r="G26" s="29">
        <v>517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10669</v>
      </c>
    </row>
    <row r="29" ht="25">
      <c r="A29" s="1" t="s">
        <v>642</v>
      </c>
      <c r="E29" s="27" t="s">
        <v>4597</v>
      </c>
    </row>
    <row r="30">
      <c r="A30" s="1" t="s">
        <v>633</v>
      </c>
      <c r="B30" s="1">
        <v>6</v>
      </c>
      <c r="C30" s="26" t="s">
        <v>10143</v>
      </c>
      <c r="D30" t="s">
        <v>635</v>
      </c>
      <c r="E30" s="27" t="s">
        <v>10670</v>
      </c>
      <c r="F30" s="28" t="s">
        <v>865</v>
      </c>
      <c r="G30" s="29">
        <v>452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10671</v>
      </c>
    </row>
    <row r="33" ht="37.5">
      <c r="A33" s="1" t="s">
        <v>642</v>
      </c>
      <c r="E33" s="27" t="s">
        <v>10425</v>
      </c>
    </row>
    <row r="34">
      <c r="A34" s="1" t="s">
        <v>633</v>
      </c>
      <c r="B34" s="1">
        <v>7</v>
      </c>
      <c r="C34" s="26" t="s">
        <v>4602</v>
      </c>
      <c r="D34" t="s">
        <v>635</v>
      </c>
      <c r="E34" s="27" t="s">
        <v>4603</v>
      </c>
      <c r="F34" s="28" t="s">
        <v>865</v>
      </c>
      <c r="G34" s="29">
        <v>452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10671</v>
      </c>
    </row>
    <row r="37" ht="25">
      <c r="A37" s="1" t="s">
        <v>642</v>
      </c>
      <c r="E37" s="27" t="s">
        <v>10400</v>
      </c>
    </row>
    <row r="38">
      <c r="A38" s="1" t="s">
        <v>633</v>
      </c>
      <c r="B38" s="1">
        <v>8</v>
      </c>
      <c r="C38" s="26" t="s">
        <v>4605</v>
      </c>
      <c r="D38" t="s">
        <v>635</v>
      </c>
      <c r="E38" s="27" t="s">
        <v>10426</v>
      </c>
      <c r="F38" s="28" t="s">
        <v>865</v>
      </c>
      <c r="G38" s="29">
        <v>452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10671</v>
      </c>
    </row>
    <row r="41" ht="37.5">
      <c r="A41" s="1" t="s">
        <v>642</v>
      </c>
      <c r="E41" s="27" t="s">
        <v>10427</v>
      </c>
    </row>
    <row r="42">
      <c r="A42" s="1" t="s">
        <v>633</v>
      </c>
      <c r="B42" s="1">
        <v>9</v>
      </c>
      <c r="C42" s="26" t="s">
        <v>10061</v>
      </c>
      <c r="D42" t="s">
        <v>635</v>
      </c>
      <c r="E42" s="27" t="s">
        <v>10062</v>
      </c>
      <c r="F42" s="28" t="s">
        <v>865</v>
      </c>
      <c r="G42" s="29">
        <v>452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10671</v>
      </c>
    </row>
    <row r="45" ht="37.5">
      <c r="A45" s="1" t="s">
        <v>642</v>
      </c>
      <c r="E45" s="27" t="s">
        <v>4611</v>
      </c>
    </row>
    <row r="46" ht="13">
      <c r="A46" s="1" t="s">
        <v>630</v>
      </c>
      <c r="C46" s="22" t="s">
        <v>886</v>
      </c>
      <c r="E46" s="23" t="s">
        <v>4337</v>
      </c>
      <c r="L46" s="24">
        <f>SUMIFS(L47:L66,A47:A66,"P")</f>
        <v>0</v>
      </c>
      <c r="M46" s="24">
        <f>SUMIFS(M47:M66,A47:A66,"P")</f>
        <v>0</v>
      </c>
      <c r="N46" s="25"/>
    </row>
    <row r="47">
      <c r="A47" s="1" t="s">
        <v>633</v>
      </c>
      <c r="B47" s="1">
        <v>10</v>
      </c>
      <c r="C47" s="26" t="s">
        <v>10156</v>
      </c>
      <c r="D47" t="s">
        <v>635</v>
      </c>
      <c r="E47" s="27" t="s">
        <v>10157</v>
      </c>
      <c r="F47" s="28" t="s">
        <v>865</v>
      </c>
      <c r="G47" s="29">
        <v>382.19999999999999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10672</v>
      </c>
    </row>
    <row r="50" ht="125">
      <c r="A50" s="1" t="s">
        <v>642</v>
      </c>
      <c r="E50" s="27" t="s">
        <v>4732</v>
      </c>
    </row>
    <row r="51">
      <c r="A51" s="1" t="s">
        <v>633</v>
      </c>
      <c r="B51" s="1">
        <v>11</v>
      </c>
      <c r="C51" s="26" t="s">
        <v>6342</v>
      </c>
      <c r="D51" t="s">
        <v>635</v>
      </c>
      <c r="E51" s="27" t="s">
        <v>6343</v>
      </c>
      <c r="F51" s="28" t="s">
        <v>865</v>
      </c>
      <c r="G51" s="29">
        <v>480.48000000000002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10673</v>
      </c>
    </row>
    <row r="54" ht="50">
      <c r="A54" s="1" t="s">
        <v>642</v>
      </c>
      <c r="E54" s="27" t="s">
        <v>6178</v>
      </c>
    </row>
    <row r="55">
      <c r="A55" s="1" t="s">
        <v>633</v>
      </c>
      <c r="B55" s="1">
        <v>12</v>
      </c>
      <c r="C55" s="26" t="s">
        <v>10162</v>
      </c>
      <c r="D55" t="s">
        <v>635</v>
      </c>
      <c r="E55" s="27" t="s">
        <v>10163</v>
      </c>
      <c r="F55" s="28" t="s">
        <v>865</v>
      </c>
      <c r="G55" s="29">
        <v>30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10674</v>
      </c>
    </row>
    <row r="58" ht="37.5">
      <c r="A58" s="1" t="s">
        <v>642</v>
      </c>
      <c r="E58" s="27" t="s">
        <v>5768</v>
      </c>
    </row>
    <row r="59">
      <c r="A59" s="1" t="s">
        <v>633</v>
      </c>
      <c r="B59" s="1">
        <v>13</v>
      </c>
      <c r="C59" s="26" t="s">
        <v>7398</v>
      </c>
      <c r="D59" t="s">
        <v>635</v>
      </c>
      <c r="E59" s="27" t="s">
        <v>7399</v>
      </c>
      <c r="F59" s="28" t="s">
        <v>865</v>
      </c>
      <c r="G59" s="29">
        <v>364</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10675</v>
      </c>
    </row>
    <row r="62" ht="50">
      <c r="A62" s="1" t="s">
        <v>642</v>
      </c>
      <c r="E62" s="27" t="s">
        <v>6289</v>
      </c>
    </row>
    <row r="63">
      <c r="A63" s="1" t="s">
        <v>633</v>
      </c>
      <c r="B63" s="1">
        <v>14</v>
      </c>
      <c r="C63" s="26" t="s">
        <v>10166</v>
      </c>
      <c r="D63" t="s">
        <v>635</v>
      </c>
      <c r="E63" s="27" t="s">
        <v>10167</v>
      </c>
      <c r="F63" s="28" t="s">
        <v>865</v>
      </c>
      <c r="G63" s="29">
        <v>364</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10676</v>
      </c>
    </row>
    <row r="66" ht="137.5">
      <c r="A66" s="1" t="s">
        <v>642</v>
      </c>
      <c r="E66" s="27" t="s">
        <v>6296</v>
      </c>
    </row>
    <row r="67" ht="13">
      <c r="A67" s="1" t="s">
        <v>630</v>
      </c>
      <c r="C67" s="22" t="s">
        <v>1889</v>
      </c>
      <c r="E67" s="23" t="s">
        <v>4497</v>
      </c>
      <c r="L67" s="24">
        <f>SUMIFS(L68:L79,A68:A79,"P")</f>
        <v>0</v>
      </c>
      <c r="M67" s="24">
        <f>SUMIFS(M68:M79,A68:A79,"P")</f>
        <v>0</v>
      </c>
      <c r="N67" s="25"/>
    </row>
    <row r="68" ht="25">
      <c r="A68" s="1" t="s">
        <v>633</v>
      </c>
      <c r="B68" s="1">
        <v>15</v>
      </c>
      <c r="C68" s="26" t="s">
        <v>10084</v>
      </c>
      <c r="D68" t="s">
        <v>635</v>
      </c>
      <c r="E68" s="27" t="s">
        <v>10677</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10678</v>
      </c>
    </row>
    <row r="70" ht="13">
      <c r="A70" s="1" t="s">
        <v>640</v>
      </c>
      <c r="E70" s="33" t="s">
        <v>7764</v>
      </c>
    </row>
    <row r="71" ht="25">
      <c r="A71" s="1" t="s">
        <v>642</v>
      </c>
      <c r="E71" s="27" t="s">
        <v>10679</v>
      </c>
    </row>
    <row r="72">
      <c r="A72" s="1" t="s">
        <v>633</v>
      </c>
      <c r="B72" s="1">
        <v>16</v>
      </c>
      <c r="C72" s="26" t="s">
        <v>10185</v>
      </c>
      <c r="D72" t="s">
        <v>635</v>
      </c>
      <c r="E72" s="27" t="s">
        <v>10186</v>
      </c>
      <c r="F72" s="28" t="s">
        <v>649</v>
      </c>
      <c r="G72" s="29">
        <v>7.5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10680</v>
      </c>
    </row>
    <row r="75">
      <c r="A75" s="1" t="s">
        <v>642</v>
      </c>
      <c r="E75" s="27" t="s">
        <v>10188</v>
      </c>
    </row>
    <row r="76">
      <c r="A76" s="1" t="s">
        <v>633</v>
      </c>
      <c r="B76" s="1">
        <v>17</v>
      </c>
      <c r="C76" s="26" t="s">
        <v>10189</v>
      </c>
      <c r="D76" t="s">
        <v>635</v>
      </c>
      <c r="E76" s="27" t="s">
        <v>10190</v>
      </c>
      <c r="F76" s="28" t="s">
        <v>649</v>
      </c>
      <c r="G76" s="29">
        <v>7.5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10680</v>
      </c>
    </row>
    <row r="79" ht="37.5">
      <c r="A79" s="1" t="s">
        <v>642</v>
      </c>
      <c r="E79" s="27" t="s">
        <v>7925</v>
      </c>
    </row>
    <row r="80" ht="13">
      <c r="A80" s="1" t="s">
        <v>630</v>
      </c>
      <c r="C80" s="22" t="s">
        <v>1724</v>
      </c>
      <c r="E80" s="23" t="s">
        <v>1725</v>
      </c>
      <c r="L80" s="24">
        <f>SUMIFS(L81:L96,A81:A96,"P")</f>
        <v>0</v>
      </c>
      <c r="M80" s="24">
        <f>SUMIFS(M81:M96,A81:A96,"P")</f>
        <v>0</v>
      </c>
      <c r="N80" s="25"/>
    </row>
    <row r="81" ht="25">
      <c r="A81" s="1" t="s">
        <v>633</v>
      </c>
      <c r="B81" s="1">
        <v>18</v>
      </c>
      <c r="C81" s="26" t="s">
        <v>2147</v>
      </c>
      <c r="D81" t="s">
        <v>2148</v>
      </c>
      <c r="E81" s="27" t="s">
        <v>2149</v>
      </c>
      <c r="F81" s="28" t="s">
        <v>1729</v>
      </c>
      <c r="G81" s="29">
        <v>152.40000000000001</v>
      </c>
      <c r="H81" s="28">
        <v>0</v>
      </c>
      <c r="I81" s="30">
        <f>ROUND(G81*H81,P4)</f>
        <v>0</v>
      </c>
      <c r="L81" s="31">
        <v>0</v>
      </c>
      <c r="M81" s="24">
        <f>ROUND(G81*L81,P4)</f>
        <v>0</v>
      </c>
      <c r="N81" s="25" t="s">
        <v>1730</v>
      </c>
      <c r="O81" s="32">
        <f>M81*AA81</f>
        <v>0</v>
      </c>
      <c r="P81" s="1">
        <v>3</v>
      </c>
      <c r="AA81" s="1">
        <f>IF(P81=1,$O$3,IF(P81=2,$O$4,$O$5))</f>
        <v>0</v>
      </c>
    </row>
    <row r="82" ht="25">
      <c r="A82" s="1" t="s">
        <v>639</v>
      </c>
      <c r="E82" s="27" t="s">
        <v>1731</v>
      </c>
    </row>
    <row r="83" ht="13">
      <c r="A83" s="1" t="s">
        <v>640</v>
      </c>
      <c r="E83" s="33" t="s">
        <v>10681</v>
      </c>
    </row>
    <row r="84" ht="187.5">
      <c r="A84" s="1" t="s">
        <v>642</v>
      </c>
      <c r="E84" s="27" t="s">
        <v>4011</v>
      </c>
    </row>
    <row r="85" ht="25">
      <c r="A85" s="1" t="s">
        <v>633</v>
      </c>
      <c r="B85" s="1">
        <v>19</v>
      </c>
      <c r="C85" s="26" t="s">
        <v>1796</v>
      </c>
      <c r="D85" t="s">
        <v>1797</v>
      </c>
      <c r="E85" s="27" t="s">
        <v>1798</v>
      </c>
      <c r="F85" s="28" t="s">
        <v>1729</v>
      </c>
      <c r="G85" s="29">
        <v>0.5</v>
      </c>
      <c r="H85" s="28">
        <v>0</v>
      </c>
      <c r="I85" s="30">
        <f>ROUND(G85*H85,P4)</f>
        <v>0</v>
      </c>
      <c r="L85" s="31">
        <v>0</v>
      </c>
      <c r="M85" s="24">
        <f>ROUND(G85*L85,P4)</f>
        <v>0</v>
      </c>
      <c r="N85" s="25" t="s">
        <v>1730</v>
      </c>
      <c r="O85" s="32">
        <f>M85*AA85</f>
        <v>0</v>
      </c>
      <c r="P85" s="1">
        <v>3</v>
      </c>
      <c r="AA85" s="1">
        <f>IF(P85=1,$O$3,IF(P85=2,$O$4,$O$5))</f>
        <v>0</v>
      </c>
    </row>
    <row r="86" ht="25">
      <c r="A86" s="1" t="s">
        <v>639</v>
      </c>
      <c r="E86" s="27" t="s">
        <v>1731</v>
      </c>
    </row>
    <row r="87" ht="13">
      <c r="A87" s="1" t="s">
        <v>640</v>
      </c>
      <c r="E87" s="33" t="s">
        <v>10198</v>
      </c>
    </row>
    <row r="88" ht="187.5">
      <c r="A88" s="1" t="s">
        <v>642</v>
      </c>
      <c r="E88" s="27" t="s">
        <v>3633</v>
      </c>
    </row>
    <row r="89" ht="25">
      <c r="A89" s="1" t="s">
        <v>633</v>
      </c>
      <c r="B89" s="1">
        <v>20</v>
      </c>
      <c r="C89" s="26" t="s">
        <v>5216</v>
      </c>
      <c r="D89" t="s">
        <v>5217</v>
      </c>
      <c r="E89" s="27" t="s">
        <v>5218</v>
      </c>
      <c r="F89" s="28" t="s">
        <v>1729</v>
      </c>
      <c r="G89" s="29">
        <v>265.77600000000001</v>
      </c>
      <c r="H89" s="28">
        <v>0</v>
      </c>
      <c r="I89" s="30">
        <f>ROUND(G89*H89,P4)</f>
        <v>0</v>
      </c>
      <c r="L89" s="31">
        <v>0</v>
      </c>
      <c r="M89" s="24">
        <f>ROUND(G89*L89,P4)</f>
        <v>0</v>
      </c>
      <c r="N89" s="25" t="s">
        <v>1730</v>
      </c>
      <c r="O89" s="32">
        <f>M89*AA89</f>
        <v>0</v>
      </c>
      <c r="P89" s="1">
        <v>3</v>
      </c>
      <c r="AA89" s="1">
        <f>IF(P89=1,$O$3,IF(P89=2,$O$4,$O$5))</f>
        <v>0</v>
      </c>
    </row>
    <row r="90" ht="25">
      <c r="A90" s="1" t="s">
        <v>639</v>
      </c>
      <c r="E90" s="27" t="s">
        <v>1731</v>
      </c>
    </row>
    <row r="91" ht="13">
      <c r="A91" s="1" t="s">
        <v>640</v>
      </c>
      <c r="E91" s="33" t="s">
        <v>10682</v>
      </c>
    </row>
    <row r="92" ht="187.5">
      <c r="A92" s="1" t="s">
        <v>642</v>
      </c>
      <c r="E92" s="27" t="s">
        <v>3633</v>
      </c>
    </row>
    <row r="93" ht="25">
      <c r="A93" s="1" t="s">
        <v>633</v>
      </c>
      <c r="B93" s="1">
        <v>21</v>
      </c>
      <c r="C93" s="26" t="s">
        <v>10200</v>
      </c>
      <c r="D93" t="s">
        <v>10201</v>
      </c>
      <c r="E93" s="27" t="s">
        <v>10202</v>
      </c>
      <c r="F93" s="28" t="s">
        <v>1729</v>
      </c>
      <c r="G93" s="29">
        <v>24</v>
      </c>
      <c r="H93" s="28">
        <v>0</v>
      </c>
      <c r="I93" s="30">
        <f>ROUND(G93*H93,P4)</f>
        <v>0</v>
      </c>
      <c r="L93" s="31">
        <v>0</v>
      </c>
      <c r="M93" s="24">
        <f>ROUND(G93*L93,P4)</f>
        <v>0</v>
      </c>
      <c r="N93" s="25" t="s">
        <v>1730</v>
      </c>
      <c r="O93" s="32">
        <f>M93*AA93</f>
        <v>0</v>
      </c>
      <c r="P93" s="1">
        <v>3</v>
      </c>
      <c r="AA93" s="1">
        <f>IF(P93=1,$O$3,IF(P93=2,$O$4,$O$5))</f>
        <v>0</v>
      </c>
    </row>
    <row r="94" ht="25">
      <c r="A94" s="1" t="s">
        <v>639</v>
      </c>
      <c r="E94" s="27" t="s">
        <v>1731</v>
      </c>
    </row>
    <row r="95" ht="13">
      <c r="A95" s="1" t="s">
        <v>640</v>
      </c>
      <c r="E95" s="33" t="s">
        <v>10683</v>
      </c>
    </row>
    <row r="96" ht="187.5">
      <c r="A96" s="1" t="s">
        <v>642</v>
      </c>
      <c r="E96" s="27" t="s">
        <v>10204</v>
      </c>
    </row>
  </sheetData>
  <sheetProtection sheet="1" objects="1" scenarios="1" spinCount="100000" saltValue="86GuvPZ2YzI5Ip2Q3rlrD9XlqAouliZnJFtoCZew5NQmC7TYr52d8gvHP5bx9SAGDpNA336UmMEGZhvNFMq0vw==" hashValue="8QHAmdkJvuaiwDNRxRmoYUsNF9I6iw311HP8RnojJtLRP+uvkwO1wpngiMqiLmy58stjhYDWxjd+N/9mOaCpB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10684</v>
      </c>
      <c r="E8" s="23" t="s">
        <v>451</v>
      </c>
      <c r="L8" s="24">
        <f>L9+L118+L135+L140+L217+L286</f>
        <v>0</v>
      </c>
      <c r="M8" s="24">
        <f>M9+M118+M135+M140+M217+M286</f>
        <v>0</v>
      </c>
      <c r="N8" s="25"/>
    </row>
    <row r="9" ht="13">
      <c r="A9" s="1" t="s">
        <v>630</v>
      </c>
      <c r="C9" s="22" t="s">
        <v>861</v>
      </c>
      <c r="E9" s="23" t="s">
        <v>1388</v>
      </c>
      <c r="L9" s="24">
        <f>SUMIFS(L10:L117,A10:A117,"P")</f>
        <v>0</v>
      </c>
      <c r="M9" s="24">
        <f>SUMIFS(M10:M117,A10:A117,"P")</f>
        <v>0</v>
      </c>
      <c r="N9" s="25"/>
    </row>
    <row r="10">
      <c r="A10" s="1" t="s">
        <v>633</v>
      </c>
      <c r="B10" s="1">
        <v>1</v>
      </c>
      <c r="C10" s="26" t="s">
        <v>10685</v>
      </c>
      <c r="D10" t="s">
        <v>635</v>
      </c>
      <c r="E10" s="27" t="s">
        <v>10686</v>
      </c>
      <c r="F10" s="28" t="s">
        <v>869</v>
      </c>
      <c r="G10" s="29">
        <v>30.940000000000001</v>
      </c>
      <c r="H10" s="28">
        <v>0</v>
      </c>
      <c r="I10" s="30">
        <f>ROUND(G10*H10,P4)</f>
        <v>0</v>
      </c>
      <c r="L10" s="31">
        <v>0</v>
      </c>
      <c r="M10" s="24">
        <f>ROUND(G10*L10,P4)</f>
        <v>0</v>
      </c>
      <c r="N10" s="25" t="s">
        <v>638</v>
      </c>
      <c r="O10" s="32">
        <f>M10*AA10</f>
        <v>0</v>
      </c>
      <c r="P10" s="1">
        <v>3</v>
      </c>
      <c r="AA10" s="1">
        <f>IF(P10=1,$O$3,IF(P10=2,$O$4,$O$5))</f>
        <v>0</v>
      </c>
    </row>
    <row r="11" ht="50">
      <c r="A11" s="1" t="s">
        <v>639</v>
      </c>
      <c r="E11" s="27" t="s">
        <v>10687</v>
      </c>
    </row>
    <row r="12" ht="26">
      <c r="A12" s="1" t="s">
        <v>640</v>
      </c>
      <c r="E12" s="33" t="s">
        <v>10688</v>
      </c>
    </row>
    <row r="13" ht="75">
      <c r="A13" s="1" t="s">
        <v>642</v>
      </c>
      <c r="E13" s="27" t="s">
        <v>10689</v>
      </c>
    </row>
    <row r="14">
      <c r="A14" s="1" t="s">
        <v>633</v>
      </c>
      <c r="B14" s="1">
        <v>2</v>
      </c>
      <c r="C14" s="26" t="s">
        <v>10690</v>
      </c>
      <c r="D14" t="s">
        <v>635</v>
      </c>
      <c r="E14" s="27" t="s">
        <v>10691</v>
      </c>
      <c r="F14" s="28" t="s">
        <v>865</v>
      </c>
      <c r="G14" s="29">
        <v>22.199999999999999</v>
      </c>
      <c r="H14" s="28">
        <v>0</v>
      </c>
      <c r="I14" s="30">
        <f>ROUND(G14*H14,P4)</f>
        <v>0</v>
      </c>
      <c r="L14" s="31">
        <v>0</v>
      </c>
      <c r="M14" s="24">
        <f>ROUND(G14*L14,P4)</f>
        <v>0</v>
      </c>
      <c r="N14" s="25" t="s">
        <v>638</v>
      </c>
      <c r="O14" s="32">
        <f>M14*AA14</f>
        <v>0</v>
      </c>
      <c r="P14" s="1">
        <v>3</v>
      </c>
      <c r="AA14" s="1">
        <f>IF(P14=1,$O$3,IF(P14=2,$O$4,$O$5))</f>
        <v>0</v>
      </c>
    </row>
    <row r="15" ht="37.5">
      <c r="A15" s="1" t="s">
        <v>639</v>
      </c>
      <c r="E15" s="27" t="s">
        <v>10692</v>
      </c>
    </row>
    <row r="16" ht="26">
      <c r="A16" s="1" t="s">
        <v>640</v>
      </c>
      <c r="E16" s="33" t="s">
        <v>10693</v>
      </c>
    </row>
    <row r="17" ht="62.5">
      <c r="A17" s="1" t="s">
        <v>642</v>
      </c>
      <c r="E17" s="27" t="s">
        <v>10694</v>
      </c>
    </row>
    <row r="18" ht="25">
      <c r="A18" s="1" t="s">
        <v>633</v>
      </c>
      <c r="B18" s="1">
        <v>3</v>
      </c>
      <c r="C18" s="26" t="s">
        <v>6330</v>
      </c>
      <c r="D18" t="s">
        <v>861</v>
      </c>
      <c r="E18" s="27" t="s">
        <v>7376</v>
      </c>
      <c r="F18" s="28" t="s">
        <v>869</v>
      </c>
      <c r="G18" s="29">
        <v>503.20400000000001</v>
      </c>
      <c r="H18" s="28">
        <v>0</v>
      </c>
      <c r="I18" s="30">
        <f>ROUND(G18*H18,P4)</f>
        <v>0</v>
      </c>
      <c r="L18" s="31">
        <v>0</v>
      </c>
      <c r="M18" s="24">
        <f>ROUND(G18*L18,P4)</f>
        <v>0</v>
      </c>
      <c r="N18" s="25" t="s">
        <v>638</v>
      </c>
      <c r="O18" s="32">
        <f>M18*AA18</f>
        <v>0</v>
      </c>
      <c r="P18" s="1">
        <v>3</v>
      </c>
      <c r="AA18" s="1">
        <f>IF(P18=1,$O$3,IF(P18=2,$O$4,$O$5))</f>
        <v>0</v>
      </c>
    </row>
    <row r="19" ht="37.5">
      <c r="A19" s="1" t="s">
        <v>639</v>
      </c>
      <c r="E19" s="27" t="s">
        <v>10695</v>
      </c>
    </row>
    <row r="20" ht="26">
      <c r="A20" s="1" t="s">
        <v>640</v>
      </c>
      <c r="E20" s="33" t="s">
        <v>10696</v>
      </c>
    </row>
    <row r="21" ht="62.5">
      <c r="A21" s="1" t="s">
        <v>642</v>
      </c>
      <c r="E21" s="27" t="s">
        <v>7375</v>
      </c>
    </row>
    <row r="22" ht="25">
      <c r="A22" s="1" t="s">
        <v>633</v>
      </c>
      <c r="B22" s="1">
        <v>4</v>
      </c>
      <c r="C22" s="26" t="s">
        <v>6330</v>
      </c>
      <c r="D22" t="s">
        <v>1971</v>
      </c>
      <c r="E22" s="27" t="s">
        <v>7376</v>
      </c>
      <c r="F22" s="28" t="s">
        <v>869</v>
      </c>
      <c r="G22" s="29">
        <v>296.69999999999999</v>
      </c>
      <c r="H22" s="28">
        <v>0</v>
      </c>
      <c r="I22" s="30">
        <f>ROUND(G22*H22,P4)</f>
        <v>0</v>
      </c>
      <c r="L22" s="31">
        <v>0</v>
      </c>
      <c r="M22" s="24">
        <f>ROUND(G22*L22,P4)</f>
        <v>0</v>
      </c>
      <c r="N22" s="25" t="s">
        <v>638</v>
      </c>
      <c r="O22" s="32">
        <f>M22*AA22</f>
        <v>0</v>
      </c>
      <c r="P22" s="1">
        <v>3</v>
      </c>
      <c r="AA22" s="1">
        <f>IF(P22=1,$O$3,IF(P22=2,$O$4,$O$5))</f>
        <v>0</v>
      </c>
    </row>
    <row r="23" ht="62.5">
      <c r="A23" s="1" t="s">
        <v>639</v>
      </c>
      <c r="E23" s="27" t="s">
        <v>10697</v>
      </c>
    </row>
    <row r="24" ht="26">
      <c r="A24" s="1" t="s">
        <v>640</v>
      </c>
      <c r="E24" s="33" t="s">
        <v>10698</v>
      </c>
    </row>
    <row r="25" ht="62.5">
      <c r="A25" s="1" t="s">
        <v>642</v>
      </c>
      <c r="E25" s="27" t="s">
        <v>7375</v>
      </c>
    </row>
    <row r="26" ht="25">
      <c r="A26" s="1" t="s">
        <v>633</v>
      </c>
      <c r="B26" s="1">
        <v>5</v>
      </c>
      <c r="C26" s="26" t="s">
        <v>10699</v>
      </c>
      <c r="D26" t="s">
        <v>635</v>
      </c>
      <c r="E26" s="27" t="s">
        <v>10700</v>
      </c>
      <c r="F26" s="28" t="s">
        <v>869</v>
      </c>
      <c r="G26" s="29">
        <v>355.74700000000001</v>
      </c>
      <c r="H26" s="28">
        <v>0</v>
      </c>
      <c r="I26" s="30">
        <f>ROUND(G26*H26,P4)</f>
        <v>0</v>
      </c>
      <c r="L26" s="31">
        <v>0</v>
      </c>
      <c r="M26" s="24">
        <f>ROUND(G26*L26,P4)</f>
        <v>0</v>
      </c>
      <c r="N26" s="25" t="s">
        <v>638</v>
      </c>
      <c r="O26" s="32">
        <f>M26*AA26</f>
        <v>0</v>
      </c>
      <c r="P26" s="1">
        <v>3</v>
      </c>
      <c r="AA26" s="1">
        <f>IF(P26=1,$O$3,IF(P26=2,$O$4,$O$5))</f>
        <v>0</v>
      </c>
    </row>
    <row r="27" ht="37.5">
      <c r="A27" s="1" t="s">
        <v>639</v>
      </c>
      <c r="E27" s="27" t="s">
        <v>10701</v>
      </c>
    </row>
    <row r="28" ht="26">
      <c r="A28" s="1" t="s">
        <v>640</v>
      </c>
      <c r="E28" s="33" t="s">
        <v>10702</v>
      </c>
    </row>
    <row r="29" ht="62.5">
      <c r="A29" s="1" t="s">
        <v>642</v>
      </c>
      <c r="E29" s="27" t="s">
        <v>7375</v>
      </c>
    </row>
    <row r="30">
      <c r="A30" s="1" t="s">
        <v>633</v>
      </c>
      <c r="B30" s="1">
        <v>6</v>
      </c>
      <c r="C30" s="26" t="s">
        <v>6336</v>
      </c>
      <c r="D30" t="s">
        <v>635</v>
      </c>
      <c r="E30" s="27" t="s">
        <v>10703</v>
      </c>
      <c r="F30" s="28" t="s">
        <v>869</v>
      </c>
      <c r="G30" s="29">
        <v>164.69800000000001</v>
      </c>
      <c r="H30" s="28">
        <v>0</v>
      </c>
      <c r="I30" s="30">
        <f>ROUND(G30*H30,P4)</f>
        <v>0</v>
      </c>
      <c r="L30" s="31">
        <v>0</v>
      </c>
      <c r="M30" s="24">
        <f>ROUND(G30*L30,P4)</f>
        <v>0</v>
      </c>
      <c r="N30" s="25" t="s">
        <v>638</v>
      </c>
      <c r="O30" s="32">
        <f>M30*AA30</f>
        <v>0</v>
      </c>
      <c r="P30" s="1">
        <v>3</v>
      </c>
      <c r="AA30" s="1">
        <f>IF(P30=1,$O$3,IF(P30=2,$O$4,$O$5))</f>
        <v>0</v>
      </c>
    </row>
    <row r="31" ht="37.5">
      <c r="A31" s="1" t="s">
        <v>639</v>
      </c>
      <c r="E31" s="27" t="s">
        <v>10704</v>
      </c>
    </row>
    <row r="32" ht="26">
      <c r="A32" s="1" t="s">
        <v>640</v>
      </c>
      <c r="E32" s="33" t="s">
        <v>10705</v>
      </c>
    </row>
    <row r="33" ht="62.5">
      <c r="A33" s="1" t="s">
        <v>642</v>
      </c>
      <c r="E33" s="27" t="s">
        <v>7375</v>
      </c>
    </row>
    <row r="34">
      <c r="A34" s="1" t="s">
        <v>633</v>
      </c>
      <c r="B34" s="1">
        <v>7</v>
      </c>
      <c r="C34" s="26" t="s">
        <v>10706</v>
      </c>
      <c r="D34" t="s">
        <v>861</v>
      </c>
      <c r="E34" s="27" t="s">
        <v>10707</v>
      </c>
      <c r="F34" s="28" t="s">
        <v>869</v>
      </c>
      <c r="G34" s="29">
        <v>165</v>
      </c>
      <c r="H34" s="28">
        <v>0</v>
      </c>
      <c r="I34" s="30">
        <f>ROUND(G34*H34,P4)</f>
        <v>0</v>
      </c>
      <c r="L34" s="31">
        <v>0</v>
      </c>
      <c r="M34" s="24">
        <f>ROUND(G34*L34,P4)</f>
        <v>0</v>
      </c>
      <c r="N34" s="25" t="s">
        <v>638</v>
      </c>
      <c r="O34" s="32">
        <f>M34*AA34</f>
        <v>0</v>
      </c>
      <c r="P34" s="1">
        <v>3</v>
      </c>
      <c r="AA34" s="1">
        <f>IF(P34=1,$O$3,IF(P34=2,$O$4,$O$5))</f>
        <v>0</v>
      </c>
    </row>
    <row r="35" ht="37.5">
      <c r="A35" s="1" t="s">
        <v>639</v>
      </c>
      <c r="E35" s="27" t="s">
        <v>10708</v>
      </c>
    </row>
    <row r="36" ht="26">
      <c r="A36" s="1" t="s">
        <v>640</v>
      </c>
      <c r="E36" s="33" t="s">
        <v>10709</v>
      </c>
    </row>
    <row r="37" ht="62.5">
      <c r="A37" s="1" t="s">
        <v>642</v>
      </c>
      <c r="E37" s="27" t="s">
        <v>7375</v>
      </c>
    </row>
    <row r="38">
      <c r="A38" s="1" t="s">
        <v>633</v>
      </c>
      <c r="B38" s="1">
        <v>8</v>
      </c>
      <c r="C38" s="26" t="s">
        <v>10706</v>
      </c>
      <c r="D38" t="s">
        <v>1971</v>
      </c>
      <c r="E38" s="27" t="s">
        <v>10707</v>
      </c>
      <c r="F38" s="28" t="s">
        <v>869</v>
      </c>
      <c r="G38" s="29">
        <v>181.08000000000001</v>
      </c>
      <c r="H38" s="28">
        <v>0</v>
      </c>
      <c r="I38" s="30">
        <f>ROUND(G38*H38,P4)</f>
        <v>0</v>
      </c>
      <c r="L38" s="31">
        <v>0</v>
      </c>
      <c r="M38" s="24">
        <f>ROUND(G38*L38,P4)</f>
        <v>0</v>
      </c>
      <c r="N38" s="25" t="s">
        <v>638</v>
      </c>
      <c r="O38" s="32">
        <f>M38*AA38</f>
        <v>0</v>
      </c>
      <c r="P38" s="1">
        <v>3</v>
      </c>
      <c r="AA38" s="1">
        <f>IF(P38=1,$O$3,IF(P38=2,$O$4,$O$5))</f>
        <v>0</v>
      </c>
    </row>
    <row r="39" ht="37.5">
      <c r="A39" s="1" t="s">
        <v>639</v>
      </c>
      <c r="E39" s="27" t="s">
        <v>10710</v>
      </c>
    </row>
    <row r="40" ht="26">
      <c r="A40" s="1" t="s">
        <v>640</v>
      </c>
      <c r="E40" s="33" t="s">
        <v>10711</v>
      </c>
    </row>
    <row r="41" ht="62.5">
      <c r="A41" s="1" t="s">
        <v>642</v>
      </c>
      <c r="E41" s="27" t="s">
        <v>7375</v>
      </c>
    </row>
    <row r="42">
      <c r="A42" s="1" t="s">
        <v>633</v>
      </c>
      <c r="B42" s="1">
        <v>9</v>
      </c>
      <c r="C42" s="26" t="s">
        <v>10712</v>
      </c>
      <c r="D42" t="s">
        <v>635</v>
      </c>
      <c r="E42" s="27" t="s">
        <v>10713</v>
      </c>
      <c r="F42" s="28" t="s">
        <v>649</v>
      </c>
      <c r="G42" s="29">
        <v>109</v>
      </c>
      <c r="H42" s="28">
        <v>0</v>
      </c>
      <c r="I42" s="30">
        <f>ROUND(G42*H42,P4)</f>
        <v>0</v>
      </c>
      <c r="L42" s="31">
        <v>0</v>
      </c>
      <c r="M42" s="24">
        <f>ROUND(G42*L42,P4)</f>
        <v>0</v>
      </c>
      <c r="N42" s="25" t="s">
        <v>638</v>
      </c>
      <c r="O42" s="32">
        <f>M42*AA42</f>
        <v>0</v>
      </c>
      <c r="P42" s="1">
        <v>3</v>
      </c>
      <c r="AA42" s="1">
        <f>IF(P42=1,$O$3,IF(P42=2,$O$4,$O$5))</f>
        <v>0</v>
      </c>
    </row>
    <row r="43" ht="25">
      <c r="A43" s="1" t="s">
        <v>639</v>
      </c>
      <c r="E43" s="27" t="s">
        <v>10714</v>
      </c>
    </row>
    <row r="44" ht="26">
      <c r="A44" s="1" t="s">
        <v>640</v>
      </c>
      <c r="E44" s="33" t="s">
        <v>10715</v>
      </c>
    </row>
    <row r="45" ht="25">
      <c r="A45" s="1" t="s">
        <v>642</v>
      </c>
      <c r="E45" s="27" t="s">
        <v>7660</v>
      </c>
    </row>
    <row r="46">
      <c r="A46" s="1" t="s">
        <v>633</v>
      </c>
      <c r="B46" s="1">
        <v>10</v>
      </c>
      <c r="C46" s="26" t="s">
        <v>7378</v>
      </c>
      <c r="D46" t="s">
        <v>635</v>
      </c>
      <c r="E46" s="27" t="s">
        <v>10038</v>
      </c>
      <c r="F46" s="28" t="s">
        <v>869</v>
      </c>
      <c r="G46" s="29">
        <v>1076</v>
      </c>
      <c r="H46" s="28">
        <v>0</v>
      </c>
      <c r="I46" s="30">
        <f>ROUND(G46*H46,P4)</f>
        <v>0</v>
      </c>
      <c r="L46" s="31">
        <v>0</v>
      </c>
      <c r="M46" s="24">
        <f>ROUND(G46*L46,P4)</f>
        <v>0</v>
      </c>
      <c r="N46" s="25" t="s">
        <v>638</v>
      </c>
      <c r="O46" s="32">
        <f>M46*AA46</f>
        <v>0</v>
      </c>
      <c r="P46" s="1">
        <v>3</v>
      </c>
      <c r="AA46" s="1">
        <f>IF(P46=1,$O$3,IF(P46=2,$O$4,$O$5))</f>
        <v>0</v>
      </c>
    </row>
    <row r="47">
      <c r="A47" s="1" t="s">
        <v>639</v>
      </c>
      <c r="E47" s="27" t="s">
        <v>10039</v>
      </c>
    </row>
    <row r="48" ht="26">
      <c r="A48" s="1" t="s">
        <v>640</v>
      </c>
      <c r="E48" s="33" t="s">
        <v>10716</v>
      </c>
    </row>
    <row r="49" ht="25">
      <c r="A49" s="1" t="s">
        <v>642</v>
      </c>
      <c r="E49" s="27" t="s">
        <v>4616</v>
      </c>
    </row>
    <row r="50">
      <c r="A50" s="1" t="s">
        <v>633</v>
      </c>
      <c r="B50" s="1">
        <v>11</v>
      </c>
      <c r="C50" s="26" t="s">
        <v>5377</v>
      </c>
      <c r="D50" t="s">
        <v>635</v>
      </c>
      <c r="E50" s="27" t="s">
        <v>5378</v>
      </c>
      <c r="F50" s="28" t="s">
        <v>869</v>
      </c>
      <c r="G50" s="29">
        <v>1076</v>
      </c>
      <c r="H50" s="28">
        <v>0</v>
      </c>
      <c r="I50" s="30">
        <f>ROUND(G50*H50,P4)</f>
        <v>0</v>
      </c>
      <c r="L50" s="31">
        <v>0</v>
      </c>
      <c r="M50" s="24">
        <f>ROUND(G50*L50,P4)</f>
        <v>0</v>
      </c>
      <c r="N50" s="25" t="s">
        <v>638</v>
      </c>
      <c r="O50" s="32">
        <f>M50*AA50</f>
        <v>0</v>
      </c>
      <c r="P50" s="1">
        <v>3</v>
      </c>
      <c r="AA50" s="1">
        <f>IF(P50=1,$O$3,IF(P50=2,$O$4,$O$5))</f>
        <v>0</v>
      </c>
    </row>
    <row r="51" ht="25">
      <c r="A51" s="1" t="s">
        <v>639</v>
      </c>
      <c r="E51" s="27" t="s">
        <v>10717</v>
      </c>
    </row>
    <row r="52" ht="26">
      <c r="A52" s="1" t="s">
        <v>640</v>
      </c>
      <c r="E52" s="33" t="s">
        <v>10716</v>
      </c>
    </row>
    <row r="53">
      <c r="A53" s="1" t="s">
        <v>642</v>
      </c>
      <c r="E53" s="27" t="s">
        <v>5380</v>
      </c>
    </row>
    <row r="54">
      <c r="A54" s="1" t="s">
        <v>633</v>
      </c>
      <c r="B54" s="1">
        <v>12</v>
      </c>
      <c r="C54" s="26" t="s">
        <v>7383</v>
      </c>
      <c r="D54" t="s">
        <v>635</v>
      </c>
      <c r="E54" s="27" t="s">
        <v>7384</v>
      </c>
      <c r="F54" s="28" t="s">
        <v>869</v>
      </c>
      <c r="G54" s="29">
        <v>9376</v>
      </c>
      <c r="H54" s="28">
        <v>0</v>
      </c>
      <c r="I54" s="30">
        <f>ROUND(G54*H54,P4)</f>
        <v>0</v>
      </c>
      <c r="L54" s="31">
        <v>0</v>
      </c>
      <c r="M54" s="24">
        <f>ROUND(G54*L54,P4)</f>
        <v>0</v>
      </c>
      <c r="N54" s="25" t="s">
        <v>638</v>
      </c>
      <c r="O54" s="32">
        <f>M54*AA54</f>
        <v>0</v>
      </c>
      <c r="P54" s="1">
        <v>3</v>
      </c>
      <c r="AA54" s="1">
        <f>IF(P54=1,$O$3,IF(P54=2,$O$4,$O$5))</f>
        <v>0</v>
      </c>
    </row>
    <row r="55" ht="62.5">
      <c r="A55" s="1" t="s">
        <v>639</v>
      </c>
      <c r="E55" s="27" t="s">
        <v>10044</v>
      </c>
    </row>
    <row r="56" ht="26">
      <c r="A56" s="1" t="s">
        <v>640</v>
      </c>
      <c r="E56" s="33" t="s">
        <v>10718</v>
      </c>
    </row>
    <row r="57" ht="362.5">
      <c r="A57" s="1" t="s">
        <v>642</v>
      </c>
      <c r="E57" s="27" t="s">
        <v>7386</v>
      </c>
    </row>
    <row r="58">
      <c r="A58" s="1" t="s">
        <v>633</v>
      </c>
      <c r="B58" s="1">
        <v>13</v>
      </c>
      <c r="C58" s="26" t="s">
        <v>6697</v>
      </c>
      <c r="D58" t="s">
        <v>635</v>
      </c>
      <c r="E58" s="27" t="s">
        <v>7387</v>
      </c>
      <c r="F58" s="28" t="s">
        <v>869</v>
      </c>
      <c r="G58" s="29">
        <v>7240</v>
      </c>
      <c r="H58" s="28">
        <v>0</v>
      </c>
      <c r="I58" s="30">
        <f>ROUND(G58*H58,P4)</f>
        <v>0</v>
      </c>
      <c r="L58" s="31">
        <v>0</v>
      </c>
      <c r="M58" s="24">
        <f>ROUND(G58*L58,P4)</f>
        <v>0</v>
      </c>
      <c r="N58" s="25" t="s">
        <v>638</v>
      </c>
      <c r="O58" s="32">
        <f>M58*AA58</f>
        <v>0</v>
      </c>
      <c r="P58" s="1">
        <v>3</v>
      </c>
      <c r="AA58" s="1">
        <f>IF(P58=1,$O$3,IF(P58=2,$O$4,$O$5))</f>
        <v>0</v>
      </c>
    </row>
    <row r="59" ht="25">
      <c r="A59" s="1" t="s">
        <v>639</v>
      </c>
      <c r="E59" s="27" t="s">
        <v>10719</v>
      </c>
    </row>
    <row r="60" ht="26">
      <c r="A60" s="1" t="s">
        <v>640</v>
      </c>
      <c r="E60" s="33" t="s">
        <v>10720</v>
      </c>
    </row>
    <row r="61" ht="300">
      <c r="A61" s="1" t="s">
        <v>642</v>
      </c>
      <c r="E61" s="27" t="s">
        <v>7388</v>
      </c>
    </row>
    <row r="62">
      <c r="A62" s="1" t="s">
        <v>633</v>
      </c>
      <c r="B62" s="1">
        <v>14</v>
      </c>
      <c r="C62" s="26" t="s">
        <v>6861</v>
      </c>
      <c r="D62" t="s">
        <v>635</v>
      </c>
      <c r="E62" s="27" t="s">
        <v>6862</v>
      </c>
      <c r="F62" s="28" t="s">
        <v>869</v>
      </c>
      <c r="G62" s="29">
        <v>6164</v>
      </c>
      <c r="H62" s="28">
        <v>0</v>
      </c>
      <c r="I62" s="30">
        <f>ROUND(G62*H62,P4)</f>
        <v>0</v>
      </c>
      <c r="L62" s="31">
        <v>0</v>
      </c>
      <c r="M62" s="24">
        <f>ROUND(G62*L62,P4)</f>
        <v>0</v>
      </c>
      <c r="N62" s="25" t="s">
        <v>638</v>
      </c>
      <c r="O62" s="32">
        <f>M62*AA62</f>
        <v>0</v>
      </c>
      <c r="P62" s="1">
        <v>3</v>
      </c>
      <c r="AA62" s="1">
        <f>IF(P62=1,$O$3,IF(P62=2,$O$4,$O$5))</f>
        <v>0</v>
      </c>
    </row>
    <row r="63" ht="25">
      <c r="A63" s="1" t="s">
        <v>639</v>
      </c>
      <c r="E63" s="27" t="s">
        <v>10520</v>
      </c>
    </row>
    <row r="64" ht="26">
      <c r="A64" s="1" t="s">
        <v>640</v>
      </c>
      <c r="E64" s="33" t="s">
        <v>10721</v>
      </c>
    </row>
    <row r="65" ht="262.5">
      <c r="A65" s="1" t="s">
        <v>642</v>
      </c>
      <c r="E65" s="27" t="s">
        <v>4641</v>
      </c>
    </row>
    <row r="66">
      <c r="A66" s="1" t="s">
        <v>633</v>
      </c>
      <c r="B66" s="1">
        <v>15</v>
      </c>
      <c r="C66" s="26" t="s">
        <v>4582</v>
      </c>
      <c r="D66" t="s">
        <v>635</v>
      </c>
      <c r="E66" s="27" t="s">
        <v>4583</v>
      </c>
      <c r="F66" s="28" t="s">
        <v>869</v>
      </c>
      <c r="G66" s="29">
        <v>10452</v>
      </c>
      <c r="H66" s="28">
        <v>0</v>
      </c>
      <c r="I66" s="30">
        <f>ROUND(G66*H66,P4)</f>
        <v>0</v>
      </c>
      <c r="L66" s="31">
        <v>0</v>
      </c>
      <c r="M66" s="24">
        <f>ROUND(G66*L66,P4)</f>
        <v>0</v>
      </c>
      <c r="N66" s="25" t="s">
        <v>638</v>
      </c>
      <c r="O66" s="32">
        <f>M66*AA66</f>
        <v>0</v>
      </c>
      <c r="P66" s="1">
        <v>3</v>
      </c>
      <c r="AA66" s="1">
        <f>IF(P66=1,$O$3,IF(P66=2,$O$4,$O$5))</f>
        <v>0</v>
      </c>
    </row>
    <row r="67" ht="87.5">
      <c r="A67" s="1" t="s">
        <v>639</v>
      </c>
      <c r="E67" s="27" t="s">
        <v>10421</v>
      </c>
    </row>
    <row r="68" ht="26">
      <c r="A68" s="1" t="s">
        <v>640</v>
      </c>
      <c r="E68" s="33" t="s">
        <v>10722</v>
      </c>
    </row>
    <row r="69" ht="187.5">
      <c r="A69" s="1" t="s">
        <v>642</v>
      </c>
      <c r="E69" s="27" t="s">
        <v>4585</v>
      </c>
    </row>
    <row r="70">
      <c r="A70" s="1" t="s">
        <v>633</v>
      </c>
      <c r="B70" s="1">
        <v>16</v>
      </c>
      <c r="C70" s="26" t="s">
        <v>10723</v>
      </c>
      <c r="D70" t="s">
        <v>861</v>
      </c>
      <c r="E70" s="27" t="s">
        <v>10724</v>
      </c>
      <c r="F70" s="28" t="s">
        <v>869</v>
      </c>
      <c r="G70" s="29">
        <v>840</v>
      </c>
      <c r="H70" s="28">
        <v>0</v>
      </c>
      <c r="I70" s="30">
        <f>ROUND(G70*H70,P4)</f>
        <v>0</v>
      </c>
      <c r="L70" s="31">
        <v>0</v>
      </c>
      <c r="M70" s="24">
        <f>ROUND(G70*L70,P4)</f>
        <v>0</v>
      </c>
      <c r="N70" s="25" t="s">
        <v>638</v>
      </c>
      <c r="O70" s="32">
        <f>M70*AA70</f>
        <v>0</v>
      </c>
      <c r="P70" s="1">
        <v>3</v>
      </c>
      <c r="AA70" s="1">
        <f>IF(P70=1,$O$3,IF(P70=2,$O$4,$O$5))</f>
        <v>0</v>
      </c>
    </row>
    <row r="71" ht="37.5">
      <c r="A71" s="1" t="s">
        <v>639</v>
      </c>
      <c r="E71" s="27" t="s">
        <v>10725</v>
      </c>
    </row>
    <row r="72" ht="26">
      <c r="A72" s="1" t="s">
        <v>640</v>
      </c>
      <c r="E72" s="33" t="s">
        <v>10726</v>
      </c>
    </row>
    <row r="73" ht="262.5">
      <c r="A73" s="1" t="s">
        <v>642</v>
      </c>
      <c r="E73" s="27" t="s">
        <v>4641</v>
      </c>
    </row>
    <row r="74">
      <c r="A74" s="1" t="s">
        <v>633</v>
      </c>
      <c r="B74" s="1">
        <v>17</v>
      </c>
      <c r="C74" s="26" t="s">
        <v>10723</v>
      </c>
      <c r="D74" t="s">
        <v>1971</v>
      </c>
      <c r="E74" s="27" t="s">
        <v>10724</v>
      </c>
      <c r="F74" s="28" t="s">
        <v>869</v>
      </c>
      <c r="G74" s="29">
        <v>705</v>
      </c>
      <c r="H74" s="28">
        <v>0</v>
      </c>
      <c r="I74" s="30">
        <f>ROUND(G74*H74,P4)</f>
        <v>0</v>
      </c>
      <c r="L74" s="31">
        <v>0</v>
      </c>
      <c r="M74" s="24">
        <f>ROUND(G74*L74,P4)</f>
        <v>0</v>
      </c>
      <c r="N74" s="25" t="s">
        <v>638</v>
      </c>
      <c r="O74" s="32">
        <f>M74*AA74</f>
        <v>0</v>
      </c>
      <c r="P74" s="1">
        <v>3</v>
      </c>
      <c r="AA74" s="1">
        <f>IF(P74=1,$O$3,IF(P74=2,$O$4,$O$5))</f>
        <v>0</v>
      </c>
    </row>
    <row r="75" ht="37.5">
      <c r="A75" s="1" t="s">
        <v>639</v>
      </c>
      <c r="E75" s="27" t="s">
        <v>10727</v>
      </c>
    </row>
    <row r="76" ht="26">
      <c r="A76" s="1" t="s">
        <v>640</v>
      </c>
      <c r="E76" s="33" t="s">
        <v>10728</v>
      </c>
    </row>
    <row r="77" ht="262.5">
      <c r="A77" s="1" t="s">
        <v>642</v>
      </c>
      <c r="E77" s="27" t="s">
        <v>4641</v>
      </c>
    </row>
    <row r="78">
      <c r="A78" s="1" t="s">
        <v>633</v>
      </c>
      <c r="B78" s="1">
        <v>18</v>
      </c>
      <c r="C78" s="26" t="s">
        <v>7683</v>
      </c>
      <c r="D78" t="s">
        <v>861</v>
      </c>
      <c r="E78" s="27" t="s">
        <v>10729</v>
      </c>
      <c r="F78" s="28" t="s">
        <v>869</v>
      </c>
      <c r="G78" s="29">
        <v>87.180000000000007</v>
      </c>
      <c r="H78" s="28">
        <v>0</v>
      </c>
      <c r="I78" s="30">
        <f>ROUND(G78*H78,P4)</f>
        <v>0</v>
      </c>
      <c r="L78" s="31">
        <v>0</v>
      </c>
      <c r="M78" s="24">
        <f>ROUND(G78*L78,P4)</f>
        <v>0</v>
      </c>
      <c r="N78" s="25" t="s">
        <v>638</v>
      </c>
      <c r="O78" s="32">
        <f>M78*AA78</f>
        <v>0</v>
      </c>
      <c r="P78" s="1">
        <v>3</v>
      </c>
      <c r="AA78" s="1">
        <f>IF(P78=1,$O$3,IF(P78=2,$O$4,$O$5))</f>
        <v>0</v>
      </c>
    </row>
    <row r="79" ht="62.5">
      <c r="A79" s="1" t="s">
        <v>639</v>
      </c>
      <c r="E79" s="27" t="s">
        <v>10730</v>
      </c>
    </row>
    <row r="80" ht="26">
      <c r="A80" s="1" t="s">
        <v>640</v>
      </c>
      <c r="E80" s="33" t="s">
        <v>10731</v>
      </c>
    </row>
    <row r="81" ht="237.5">
      <c r="A81" s="1" t="s">
        <v>642</v>
      </c>
      <c r="E81" s="27" t="s">
        <v>10732</v>
      </c>
    </row>
    <row r="82">
      <c r="A82" s="1" t="s">
        <v>633</v>
      </c>
      <c r="B82" s="1">
        <v>19</v>
      </c>
      <c r="C82" s="26" t="s">
        <v>7683</v>
      </c>
      <c r="D82" t="s">
        <v>1971</v>
      </c>
      <c r="E82" s="27" t="s">
        <v>10729</v>
      </c>
      <c r="F82" s="28" t="s">
        <v>869</v>
      </c>
      <c r="G82" s="29">
        <v>88</v>
      </c>
      <c r="H82" s="28">
        <v>0</v>
      </c>
      <c r="I82" s="30">
        <f>ROUND(G82*H82,P4)</f>
        <v>0</v>
      </c>
      <c r="L82" s="31">
        <v>0</v>
      </c>
      <c r="M82" s="24">
        <f>ROUND(G82*L82,P4)</f>
        <v>0</v>
      </c>
      <c r="N82" s="25" t="s">
        <v>638</v>
      </c>
      <c r="O82" s="32">
        <f>M82*AA82</f>
        <v>0</v>
      </c>
      <c r="P82" s="1">
        <v>3</v>
      </c>
      <c r="AA82" s="1">
        <f>IF(P82=1,$O$3,IF(P82=2,$O$4,$O$5))</f>
        <v>0</v>
      </c>
    </row>
    <row r="83" ht="37.5">
      <c r="A83" s="1" t="s">
        <v>639</v>
      </c>
      <c r="E83" s="27" t="s">
        <v>10733</v>
      </c>
    </row>
    <row r="84" ht="26">
      <c r="A84" s="1" t="s">
        <v>640</v>
      </c>
      <c r="E84" s="33" t="s">
        <v>10734</v>
      </c>
    </row>
    <row r="85" ht="237.5">
      <c r="A85" s="1" t="s">
        <v>642</v>
      </c>
      <c r="E85" s="27" t="s">
        <v>10732</v>
      </c>
    </row>
    <row r="86">
      <c r="A86" s="1" t="s">
        <v>633</v>
      </c>
      <c r="B86" s="1">
        <v>20</v>
      </c>
      <c r="C86" s="26" t="s">
        <v>6055</v>
      </c>
      <c r="D86" t="s">
        <v>10735</v>
      </c>
      <c r="E86" s="27" t="s">
        <v>10736</v>
      </c>
      <c r="F86" s="28" t="s">
        <v>869</v>
      </c>
      <c r="G86" s="29">
        <v>2040</v>
      </c>
      <c r="H86" s="28">
        <v>0</v>
      </c>
      <c r="I86" s="30">
        <f>ROUND(G86*H86,P4)</f>
        <v>0</v>
      </c>
      <c r="L86" s="31">
        <v>0</v>
      </c>
      <c r="M86" s="24">
        <f>ROUND(G86*L86,P4)</f>
        <v>0</v>
      </c>
      <c r="N86" s="25" t="s">
        <v>635</v>
      </c>
      <c r="O86" s="32">
        <f>M86*AA86</f>
        <v>0</v>
      </c>
      <c r="P86" s="1">
        <v>3</v>
      </c>
      <c r="AA86" s="1">
        <f>IF(P86=1,$O$3,IF(P86=2,$O$4,$O$5))</f>
        <v>0</v>
      </c>
    </row>
    <row r="87" ht="37.5">
      <c r="A87" s="1" t="s">
        <v>639</v>
      </c>
      <c r="E87" s="27" t="s">
        <v>10737</v>
      </c>
    </row>
    <row r="88" ht="26">
      <c r="A88" s="1" t="s">
        <v>640</v>
      </c>
      <c r="E88" s="33" t="s">
        <v>10738</v>
      </c>
    </row>
    <row r="89" ht="275">
      <c r="A89" s="1" t="s">
        <v>642</v>
      </c>
      <c r="E89" s="27" t="s">
        <v>10739</v>
      </c>
    </row>
    <row r="90">
      <c r="A90" s="1" t="s">
        <v>633</v>
      </c>
      <c r="B90" s="1">
        <v>21</v>
      </c>
      <c r="C90" s="26" t="s">
        <v>6055</v>
      </c>
      <c r="D90" t="s">
        <v>10740</v>
      </c>
      <c r="E90" s="27" t="s">
        <v>10736</v>
      </c>
      <c r="F90" s="28" t="s">
        <v>869</v>
      </c>
      <c r="G90" s="29">
        <v>1500</v>
      </c>
      <c r="H90" s="28">
        <v>0</v>
      </c>
      <c r="I90" s="30">
        <f>ROUND(G90*H90,P4)</f>
        <v>0</v>
      </c>
      <c r="L90" s="31">
        <v>0</v>
      </c>
      <c r="M90" s="24">
        <f>ROUND(G90*L90,P4)</f>
        <v>0</v>
      </c>
      <c r="N90" s="25" t="s">
        <v>635</v>
      </c>
      <c r="O90" s="32">
        <f>M90*AA90</f>
        <v>0</v>
      </c>
      <c r="P90" s="1">
        <v>3</v>
      </c>
      <c r="AA90" s="1">
        <f>IF(P90=1,$O$3,IF(P90=2,$O$4,$O$5))</f>
        <v>0</v>
      </c>
    </row>
    <row r="91" ht="37.5">
      <c r="A91" s="1" t="s">
        <v>639</v>
      </c>
      <c r="E91" s="27" t="s">
        <v>10741</v>
      </c>
    </row>
    <row r="92" ht="26">
      <c r="A92" s="1" t="s">
        <v>640</v>
      </c>
      <c r="E92" s="33" t="s">
        <v>10742</v>
      </c>
    </row>
    <row r="93" ht="275">
      <c r="A93" s="1" t="s">
        <v>642</v>
      </c>
      <c r="E93" s="27" t="s">
        <v>10739</v>
      </c>
    </row>
    <row r="94">
      <c r="A94" s="1" t="s">
        <v>633</v>
      </c>
      <c r="B94" s="1">
        <v>22</v>
      </c>
      <c r="C94" s="26" t="s">
        <v>3937</v>
      </c>
      <c r="D94" t="s">
        <v>861</v>
      </c>
      <c r="E94" s="27" t="s">
        <v>3938</v>
      </c>
      <c r="F94" s="28" t="s">
        <v>865</v>
      </c>
      <c r="G94" s="29">
        <v>2417.8519999999999</v>
      </c>
      <c r="H94" s="28">
        <v>0</v>
      </c>
      <c r="I94" s="30">
        <f>ROUND(G94*H94,P4)</f>
        <v>0</v>
      </c>
      <c r="L94" s="31">
        <v>0</v>
      </c>
      <c r="M94" s="24">
        <f>ROUND(G94*L94,P4)</f>
        <v>0</v>
      </c>
      <c r="N94" s="25" t="s">
        <v>638</v>
      </c>
      <c r="O94" s="32">
        <f>M94*AA94</f>
        <v>0</v>
      </c>
      <c r="P94" s="1">
        <v>3</v>
      </c>
      <c r="AA94" s="1">
        <f>IF(P94=1,$O$3,IF(P94=2,$O$4,$O$5))</f>
        <v>0</v>
      </c>
    </row>
    <row r="95" ht="50">
      <c r="A95" s="1" t="s">
        <v>639</v>
      </c>
      <c r="E95" s="27" t="s">
        <v>10743</v>
      </c>
    </row>
    <row r="96" ht="26">
      <c r="A96" s="1" t="s">
        <v>640</v>
      </c>
      <c r="E96" s="33" t="s">
        <v>10744</v>
      </c>
    </row>
    <row r="97" ht="25">
      <c r="A97" s="1" t="s">
        <v>642</v>
      </c>
      <c r="E97" s="27" t="s">
        <v>4597</v>
      </c>
    </row>
    <row r="98">
      <c r="A98" s="1" t="s">
        <v>633</v>
      </c>
      <c r="B98" s="1">
        <v>23</v>
      </c>
      <c r="C98" s="26" t="s">
        <v>3937</v>
      </c>
      <c r="D98" t="s">
        <v>1971</v>
      </c>
      <c r="E98" s="27" t="s">
        <v>3938</v>
      </c>
      <c r="F98" s="28" t="s">
        <v>865</v>
      </c>
      <c r="G98" s="29">
        <v>1290</v>
      </c>
      <c r="H98" s="28">
        <v>0</v>
      </c>
      <c r="I98" s="30">
        <f>ROUND(G98*H98,P4)</f>
        <v>0</v>
      </c>
      <c r="L98" s="31">
        <v>0</v>
      </c>
      <c r="M98" s="24">
        <f>ROUND(G98*L98,P4)</f>
        <v>0</v>
      </c>
      <c r="N98" s="25" t="s">
        <v>638</v>
      </c>
      <c r="O98" s="32">
        <f>M98*AA98</f>
        <v>0</v>
      </c>
      <c r="P98" s="1">
        <v>3</v>
      </c>
      <c r="AA98" s="1">
        <f>IF(P98=1,$O$3,IF(P98=2,$O$4,$O$5))</f>
        <v>0</v>
      </c>
    </row>
    <row r="99" ht="50">
      <c r="A99" s="1" t="s">
        <v>639</v>
      </c>
      <c r="E99" s="27" t="s">
        <v>10745</v>
      </c>
    </row>
    <row r="100" ht="26">
      <c r="A100" s="1" t="s">
        <v>640</v>
      </c>
      <c r="E100" s="33" t="s">
        <v>10746</v>
      </c>
    </row>
    <row r="101" ht="25">
      <c r="A101" s="1" t="s">
        <v>642</v>
      </c>
      <c r="E101" s="27" t="s">
        <v>4597</v>
      </c>
    </row>
    <row r="102">
      <c r="A102" s="1" t="s">
        <v>633</v>
      </c>
      <c r="B102" s="1">
        <v>24</v>
      </c>
      <c r="C102" s="26" t="s">
        <v>4598</v>
      </c>
      <c r="D102" t="s">
        <v>635</v>
      </c>
      <c r="E102" s="27" t="s">
        <v>4599</v>
      </c>
      <c r="F102" s="28" t="s">
        <v>865</v>
      </c>
      <c r="G102" s="29">
        <v>7173.3299999999999</v>
      </c>
      <c r="H102" s="28">
        <v>0</v>
      </c>
      <c r="I102" s="30">
        <f>ROUND(G102*H102,P4)</f>
        <v>0</v>
      </c>
      <c r="L102" s="31">
        <v>0</v>
      </c>
      <c r="M102" s="24">
        <f>ROUND(G102*L102,P4)</f>
        <v>0</v>
      </c>
      <c r="N102" s="25" t="s">
        <v>638</v>
      </c>
      <c r="O102" s="32">
        <f>M102*AA102</f>
        <v>0</v>
      </c>
      <c r="P102" s="1">
        <v>3</v>
      </c>
      <c r="AA102" s="1">
        <f>IF(P102=1,$O$3,IF(P102=2,$O$4,$O$5))</f>
        <v>0</v>
      </c>
    </row>
    <row r="103">
      <c r="A103" s="1" t="s">
        <v>639</v>
      </c>
      <c r="E103" s="27" t="s">
        <v>10531</v>
      </c>
    </row>
    <row r="104" ht="26">
      <c r="A104" s="1" t="s">
        <v>640</v>
      </c>
      <c r="E104" s="33" t="s">
        <v>10747</v>
      </c>
    </row>
    <row r="105" ht="37.5">
      <c r="A105" s="1" t="s">
        <v>642</v>
      </c>
      <c r="E105" s="27" t="s">
        <v>4601</v>
      </c>
    </row>
    <row r="106">
      <c r="A106" s="1" t="s">
        <v>633</v>
      </c>
      <c r="B106" s="1">
        <v>25</v>
      </c>
      <c r="C106" s="26" t="s">
        <v>4602</v>
      </c>
      <c r="D106" t="s">
        <v>635</v>
      </c>
      <c r="E106" s="27" t="s">
        <v>4603</v>
      </c>
      <c r="F106" s="28" t="s">
        <v>865</v>
      </c>
      <c r="G106" s="29">
        <v>7173.3299999999999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10531</v>
      </c>
    </row>
    <row r="108" ht="26">
      <c r="A108" s="1" t="s">
        <v>640</v>
      </c>
      <c r="E108" s="33" t="s">
        <v>10747</v>
      </c>
    </row>
    <row r="109" ht="25">
      <c r="A109" s="1" t="s">
        <v>642</v>
      </c>
      <c r="E109" s="27" t="s">
        <v>4604</v>
      </c>
    </row>
    <row r="110">
      <c r="A110" s="1" t="s">
        <v>633</v>
      </c>
      <c r="B110" s="1">
        <v>26</v>
      </c>
      <c r="C110" s="26" t="s">
        <v>4605</v>
      </c>
      <c r="D110" t="s">
        <v>635</v>
      </c>
      <c r="E110" s="27" t="s">
        <v>4606</v>
      </c>
      <c r="F110" s="28" t="s">
        <v>865</v>
      </c>
      <c r="G110" s="29">
        <v>7173.3299999999999</v>
      </c>
      <c r="H110" s="28">
        <v>0</v>
      </c>
      <c r="I110" s="30">
        <f>ROUND(G110*H110,P4)</f>
        <v>0</v>
      </c>
      <c r="L110" s="31">
        <v>0</v>
      </c>
      <c r="M110" s="24">
        <f>ROUND(G110*L110,P4)</f>
        <v>0</v>
      </c>
      <c r="N110" s="25" t="s">
        <v>638</v>
      </c>
      <c r="O110" s="32">
        <f>M110*AA110</f>
        <v>0</v>
      </c>
      <c r="P110" s="1">
        <v>3</v>
      </c>
      <c r="AA110" s="1">
        <f>IF(P110=1,$O$3,IF(P110=2,$O$4,$O$5))</f>
        <v>0</v>
      </c>
    </row>
    <row r="111">
      <c r="A111" s="1" t="s">
        <v>639</v>
      </c>
      <c r="E111" s="27" t="s">
        <v>10531</v>
      </c>
    </row>
    <row r="112" ht="26">
      <c r="A112" s="1" t="s">
        <v>640</v>
      </c>
      <c r="E112" s="33" t="s">
        <v>10747</v>
      </c>
    </row>
    <row r="113" ht="37.5">
      <c r="A113" s="1" t="s">
        <v>642</v>
      </c>
      <c r="E113" s="27" t="s">
        <v>4607</v>
      </c>
    </row>
    <row r="114">
      <c r="A114" s="1" t="s">
        <v>633</v>
      </c>
      <c r="B114" s="1">
        <v>27</v>
      </c>
      <c r="C114" s="26" t="s">
        <v>6127</v>
      </c>
      <c r="D114" t="s">
        <v>635</v>
      </c>
      <c r="E114" s="27" t="s">
        <v>4647</v>
      </c>
      <c r="F114" s="28" t="s">
        <v>869</v>
      </c>
      <c r="G114" s="29">
        <v>1076</v>
      </c>
      <c r="H114" s="28">
        <v>0</v>
      </c>
      <c r="I114" s="30">
        <f>ROUND(G114*H114,P4)</f>
        <v>0</v>
      </c>
      <c r="L114" s="31">
        <v>0</v>
      </c>
      <c r="M114" s="24">
        <f>ROUND(G114*L114,P4)</f>
        <v>0</v>
      </c>
      <c r="N114" s="25" t="s">
        <v>638</v>
      </c>
      <c r="O114" s="32">
        <f>M114*AA114</f>
        <v>0</v>
      </c>
      <c r="P114" s="1">
        <v>3</v>
      </c>
      <c r="AA114" s="1">
        <f>IF(P114=1,$O$3,IF(P114=2,$O$4,$O$5))</f>
        <v>0</v>
      </c>
    </row>
    <row r="115" ht="25">
      <c r="A115" s="1" t="s">
        <v>639</v>
      </c>
      <c r="E115" s="27" t="s">
        <v>10748</v>
      </c>
    </row>
    <row r="116" ht="26">
      <c r="A116" s="1" t="s">
        <v>640</v>
      </c>
      <c r="E116" s="33" t="s">
        <v>10749</v>
      </c>
    </row>
    <row r="117" ht="50">
      <c r="A117" s="1" t="s">
        <v>642</v>
      </c>
      <c r="E117" s="27" t="s">
        <v>4650</v>
      </c>
    </row>
    <row r="118" ht="13">
      <c r="A118" s="1" t="s">
        <v>630</v>
      </c>
      <c r="C118" s="22" t="s">
        <v>1971</v>
      </c>
      <c r="E118" s="23" t="s">
        <v>3945</v>
      </c>
      <c r="L118" s="24">
        <f>SUMIFS(L119:L134,A119:A134,"P")</f>
        <v>0</v>
      </c>
      <c r="M118" s="24">
        <f>SUMIFS(M119:M134,A119:A134,"P")</f>
        <v>0</v>
      </c>
      <c r="N118" s="25"/>
    </row>
    <row r="119">
      <c r="A119" s="1" t="s">
        <v>633</v>
      </c>
      <c r="B119" s="1">
        <v>28</v>
      </c>
      <c r="C119" s="26" t="s">
        <v>10268</v>
      </c>
      <c r="D119" t="s">
        <v>635</v>
      </c>
      <c r="E119" s="27" t="s">
        <v>10269</v>
      </c>
      <c r="F119" s="28" t="s">
        <v>869</v>
      </c>
      <c r="G119" s="29">
        <v>360</v>
      </c>
      <c r="H119" s="28">
        <v>0</v>
      </c>
      <c r="I119" s="30">
        <f>ROUND(G119*H119,P4)</f>
        <v>0</v>
      </c>
      <c r="L119" s="31">
        <v>0</v>
      </c>
      <c r="M119" s="24">
        <f>ROUND(G119*L119,P4)</f>
        <v>0</v>
      </c>
      <c r="N119" s="25" t="s">
        <v>638</v>
      </c>
      <c r="O119" s="32">
        <f>M119*AA119</f>
        <v>0</v>
      </c>
      <c r="P119" s="1">
        <v>3</v>
      </c>
      <c r="AA119" s="1">
        <f>IF(P119=1,$O$3,IF(P119=2,$O$4,$O$5))</f>
        <v>0</v>
      </c>
    </row>
    <row r="120" ht="25">
      <c r="A120" s="1" t="s">
        <v>639</v>
      </c>
      <c r="E120" s="27" t="s">
        <v>10750</v>
      </c>
    </row>
    <row r="121" ht="26">
      <c r="A121" s="1" t="s">
        <v>640</v>
      </c>
      <c r="E121" s="33" t="s">
        <v>10751</v>
      </c>
    </row>
    <row r="122" ht="37.5">
      <c r="A122" s="1" t="s">
        <v>642</v>
      </c>
      <c r="E122" s="27" t="s">
        <v>10272</v>
      </c>
    </row>
    <row r="123">
      <c r="A123" s="1" t="s">
        <v>633</v>
      </c>
      <c r="B123" s="1">
        <v>29</v>
      </c>
      <c r="C123" s="26" t="s">
        <v>4674</v>
      </c>
      <c r="D123" t="s">
        <v>861</v>
      </c>
      <c r="E123" s="27" t="s">
        <v>4675</v>
      </c>
      <c r="F123" s="28" t="s">
        <v>649</v>
      </c>
      <c r="G123" s="29">
        <v>179</v>
      </c>
      <c r="H123" s="28">
        <v>0</v>
      </c>
      <c r="I123" s="30">
        <f>ROUND(G123*H123,P4)</f>
        <v>0</v>
      </c>
      <c r="L123" s="31">
        <v>0</v>
      </c>
      <c r="M123" s="24">
        <f>ROUND(G123*L123,P4)</f>
        <v>0</v>
      </c>
      <c r="N123" s="25" t="s">
        <v>638</v>
      </c>
      <c r="O123" s="32">
        <f>M123*AA123</f>
        <v>0</v>
      </c>
      <c r="P123" s="1">
        <v>3</v>
      </c>
      <c r="AA123" s="1">
        <f>IF(P123=1,$O$3,IF(P123=2,$O$4,$O$5))</f>
        <v>0</v>
      </c>
    </row>
    <row r="124" ht="25">
      <c r="A124" s="1" t="s">
        <v>639</v>
      </c>
      <c r="E124" s="27" t="s">
        <v>10752</v>
      </c>
    </row>
    <row r="125" ht="26">
      <c r="A125" s="1" t="s">
        <v>640</v>
      </c>
      <c r="E125" s="33" t="s">
        <v>10753</v>
      </c>
    </row>
    <row r="126" ht="162.5">
      <c r="A126" s="1" t="s">
        <v>642</v>
      </c>
      <c r="E126" s="27" t="s">
        <v>4677</v>
      </c>
    </row>
    <row r="127">
      <c r="A127" s="1" t="s">
        <v>633</v>
      </c>
      <c r="B127" s="1">
        <v>30</v>
      </c>
      <c r="C127" s="26" t="s">
        <v>4674</v>
      </c>
      <c r="D127" t="s">
        <v>1971</v>
      </c>
      <c r="E127" s="27" t="s">
        <v>4675</v>
      </c>
      <c r="F127" s="28" t="s">
        <v>649</v>
      </c>
      <c r="G127" s="29">
        <v>240</v>
      </c>
      <c r="H127" s="28">
        <v>0</v>
      </c>
      <c r="I127" s="30">
        <f>ROUND(G127*H127,P4)</f>
        <v>0</v>
      </c>
      <c r="L127" s="31">
        <v>0</v>
      </c>
      <c r="M127" s="24">
        <f>ROUND(G127*L127,P4)</f>
        <v>0</v>
      </c>
      <c r="N127" s="25" t="s">
        <v>638</v>
      </c>
      <c r="O127" s="32">
        <f>M127*AA127</f>
        <v>0</v>
      </c>
      <c r="P127" s="1">
        <v>3</v>
      </c>
      <c r="AA127" s="1">
        <f>IF(P127=1,$O$3,IF(P127=2,$O$4,$O$5))</f>
        <v>0</v>
      </c>
    </row>
    <row r="128" ht="25">
      <c r="A128" s="1" t="s">
        <v>639</v>
      </c>
      <c r="E128" s="27" t="s">
        <v>10754</v>
      </c>
    </row>
    <row r="129" ht="26">
      <c r="A129" s="1" t="s">
        <v>640</v>
      </c>
      <c r="E129" s="33" t="s">
        <v>10755</v>
      </c>
    </row>
    <row r="130" ht="162.5">
      <c r="A130" s="1" t="s">
        <v>642</v>
      </c>
      <c r="E130" s="27" t="s">
        <v>4677</v>
      </c>
    </row>
    <row r="131">
      <c r="A131" s="1" t="s">
        <v>633</v>
      </c>
      <c r="B131" s="1">
        <v>31</v>
      </c>
      <c r="C131" s="26" t="s">
        <v>6146</v>
      </c>
      <c r="D131" t="s">
        <v>635</v>
      </c>
      <c r="E131" s="27" t="s">
        <v>6147</v>
      </c>
      <c r="F131" s="28" t="s">
        <v>865</v>
      </c>
      <c r="G131" s="29">
        <v>320</v>
      </c>
      <c r="H131" s="28">
        <v>0</v>
      </c>
      <c r="I131" s="30">
        <f>ROUND(G131*H131,P4)</f>
        <v>0</v>
      </c>
      <c r="L131" s="31">
        <v>0</v>
      </c>
      <c r="M131" s="24">
        <f>ROUND(G131*L131,P4)</f>
        <v>0</v>
      </c>
      <c r="N131" s="25" t="s">
        <v>638</v>
      </c>
      <c r="O131" s="32">
        <f>M131*AA131</f>
        <v>0</v>
      </c>
      <c r="P131" s="1">
        <v>3</v>
      </c>
      <c r="AA131" s="1">
        <f>IF(P131=1,$O$3,IF(P131=2,$O$4,$O$5))</f>
        <v>0</v>
      </c>
    </row>
    <row r="132" ht="25">
      <c r="A132" s="1" t="s">
        <v>639</v>
      </c>
      <c r="E132" s="27" t="s">
        <v>10756</v>
      </c>
    </row>
    <row r="133" ht="26">
      <c r="A133" s="1" t="s">
        <v>640</v>
      </c>
      <c r="E133" s="33" t="s">
        <v>10757</v>
      </c>
    </row>
    <row r="134" ht="100">
      <c r="A134" s="1" t="s">
        <v>642</v>
      </c>
      <c r="E134" s="27" t="s">
        <v>5707</v>
      </c>
    </row>
    <row r="135" ht="13">
      <c r="A135" s="1" t="s">
        <v>630</v>
      </c>
      <c r="C135" s="22" t="s">
        <v>3123</v>
      </c>
      <c r="E135" s="23" t="s">
        <v>4687</v>
      </c>
      <c r="L135" s="24">
        <f>SUMIFS(L136:L139,A136:A139,"P")</f>
        <v>0</v>
      </c>
      <c r="M135" s="24">
        <f>SUMIFS(M136:M139,A136:A139,"P")</f>
        <v>0</v>
      </c>
      <c r="N135" s="25"/>
    </row>
    <row r="136">
      <c r="A136" s="1" t="s">
        <v>633</v>
      </c>
      <c r="B136" s="1">
        <v>32</v>
      </c>
      <c r="C136" s="26" t="s">
        <v>4688</v>
      </c>
      <c r="D136" t="s">
        <v>635</v>
      </c>
      <c r="E136" s="27" t="s">
        <v>4689</v>
      </c>
      <c r="F136" s="28" t="s">
        <v>869</v>
      </c>
      <c r="G136" s="29">
        <v>5.5800000000000001</v>
      </c>
      <c r="H136" s="28">
        <v>0</v>
      </c>
      <c r="I136" s="30">
        <f>ROUND(G136*H136,P4)</f>
        <v>0</v>
      </c>
      <c r="L136" s="31">
        <v>0</v>
      </c>
      <c r="M136" s="24">
        <f>ROUND(G136*L136,P4)</f>
        <v>0</v>
      </c>
      <c r="N136" s="25" t="s">
        <v>638</v>
      </c>
      <c r="O136" s="32">
        <f>M136*AA136</f>
        <v>0</v>
      </c>
      <c r="P136" s="1">
        <v>3</v>
      </c>
      <c r="AA136" s="1">
        <f>IF(P136=1,$O$3,IF(P136=2,$O$4,$O$5))</f>
        <v>0</v>
      </c>
    </row>
    <row r="137" ht="25">
      <c r="A137" s="1" t="s">
        <v>639</v>
      </c>
      <c r="E137" s="27" t="s">
        <v>10758</v>
      </c>
    </row>
    <row r="138" ht="26">
      <c r="A138" s="1" t="s">
        <v>640</v>
      </c>
      <c r="E138" s="33" t="s">
        <v>10759</v>
      </c>
    </row>
    <row r="139" ht="350">
      <c r="A139" s="1" t="s">
        <v>642</v>
      </c>
      <c r="E139" s="27" t="s">
        <v>4692</v>
      </c>
    </row>
    <row r="140" ht="13">
      <c r="A140" s="1" t="s">
        <v>630</v>
      </c>
      <c r="C140" s="22" t="s">
        <v>886</v>
      </c>
      <c r="E140" s="23" t="s">
        <v>4337</v>
      </c>
      <c r="L140" s="24">
        <f>SUMIFS(L141:L216,A141:A216,"P")</f>
        <v>0</v>
      </c>
      <c r="M140" s="24">
        <f>SUMIFS(M141:M216,A141:A216,"P")</f>
        <v>0</v>
      </c>
      <c r="N140" s="25"/>
    </row>
    <row r="141">
      <c r="A141" s="1" t="s">
        <v>633</v>
      </c>
      <c r="B141" s="1">
        <v>33</v>
      </c>
      <c r="C141" s="26" t="s">
        <v>10760</v>
      </c>
      <c r="D141" t="s">
        <v>635</v>
      </c>
      <c r="E141" s="27" t="s">
        <v>10761</v>
      </c>
      <c r="F141" s="28" t="s">
        <v>865</v>
      </c>
      <c r="G141" s="29">
        <v>187</v>
      </c>
      <c r="H141" s="28">
        <v>0</v>
      </c>
      <c r="I141" s="30">
        <f>ROUND(G141*H141,P4)</f>
        <v>0</v>
      </c>
      <c r="L141" s="31">
        <v>0</v>
      </c>
      <c r="M141" s="24">
        <f>ROUND(G141*L141,P4)</f>
        <v>0</v>
      </c>
      <c r="N141" s="25" t="s">
        <v>638</v>
      </c>
      <c r="O141" s="32">
        <f>M141*AA141</f>
        <v>0</v>
      </c>
      <c r="P141" s="1">
        <v>3</v>
      </c>
      <c r="AA141" s="1">
        <f>IF(P141=1,$O$3,IF(P141=2,$O$4,$O$5))</f>
        <v>0</v>
      </c>
    </row>
    <row r="142">
      <c r="A142" s="1" t="s">
        <v>639</v>
      </c>
      <c r="E142" s="27" t="s">
        <v>10762</v>
      </c>
    </row>
    <row r="143" ht="26">
      <c r="A143" s="1" t="s">
        <v>640</v>
      </c>
      <c r="E143" s="33" t="s">
        <v>10763</v>
      </c>
    </row>
    <row r="144" ht="125">
      <c r="A144" s="1" t="s">
        <v>642</v>
      </c>
      <c r="E144" s="27" t="s">
        <v>4732</v>
      </c>
    </row>
    <row r="145">
      <c r="A145" s="1" t="s">
        <v>633</v>
      </c>
      <c r="B145" s="1">
        <v>34</v>
      </c>
      <c r="C145" s="26" t="s">
        <v>10613</v>
      </c>
      <c r="D145" t="s">
        <v>635</v>
      </c>
      <c r="E145" s="27" t="s">
        <v>10614</v>
      </c>
      <c r="F145" s="28" t="s">
        <v>865</v>
      </c>
      <c r="G145" s="29">
        <v>1778.7329999999999</v>
      </c>
      <c r="H145" s="28">
        <v>0</v>
      </c>
      <c r="I145" s="30">
        <f>ROUND(G145*H145,P4)</f>
        <v>0</v>
      </c>
      <c r="L145" s="31">
        <v>0</v>
      </c>
      <c r="M145" s="24">
        <f>ROUND(G145*L145,P4)</f>
        <v>0</v>
      </c>
      <c r="N145" s="25" t="s">
        <v>638</v>
      </c>
      <c r="O145" s="32">
        <f>M145*AA145</f>
        <v>0</v>
      </c>
      <c r="P145" s="1">
        <v>3</v>
      </c>
      <c r="AA145" s="1">
        <f>IF(P145=1,$O$3,IF(P145=2,$O$4,$O$5))</f>
        <v>0</v>
      </c>
    </row>
    <row r="146" ht="25">
      <c r="A146" s="1" t="s">
        <v>639</v>
      </c>
      <c r="E146" s="27" t="s">
        <v>10764</v>
      </c>
    </row>
    <row r="147" ht="26">
      <c r="A147" s="1" t="s">
        <v>640</v>
      </c>
      <c r="E147" s="33" t="s">
        <v>10765</v>
      </c>
    </row>
    <row r="148" ht="50">
      <c r="A148" s="1" t="s">
        <v>642</v>
      </c>
      <c r="E148" s="27" t="s">
        <v>6178</v>
      </c>
    </row>
    <row r="149">
      <c r="A149" s="1" t="s">
        <v>633</v>
      </c>
      <c r="B149" s="1">
        <v>35</v>
      </c>
      <c r="C149" s="26" t="s">
        <v>6179</v>
      </c>
      <c r="D149" t="s">
        <v>635</v>
      </c>
      <c r="E149" s="27" t="s">
        <v>6180</v>
      </c>
      <c r="F149" s="28" t="s">
        <v>865</v>
      </c>
      <c r="G149" s="29">
        <v>250.58000000000001</v>
      </c>
      <c r="H149" s="28">
        <v>0</v>
      </c>
      <c r="I149" s="30">
        <f>ROUND(G149*H149,P4)</f>
        <v>0</v>
      </c>
      <c r="L149" s="31">
        <v>0</v>
      </c>
      <c r="M149" s="24">
        <f>ROUND(G149*L149,P4)</f>
        <v>0</v>
      </c>
      <c r="N149" s="25" t="s">
        <v>638</v>
      </c>
      <c r="O149" s="32">
        <f>M149*AA149</f>
        <v>0</v>
      </c>
      <c r="P149" s="1">
        <v>3</v>
      </c>
      <c r="AA149" s="1">
        <f>IF(P149=1,$O$3,IF(P149=2,$O$4,$O$5))</f>
        <v>0</v>
      </c>
    </row>
    <row r="150">
      <c r="A150" s="1" t="s">
        <v>639</v>
      </c>
      <c r="E150" s="27" t="s">
        <v>10766</v>
      </c>
    </row>
    <row r="151" ht="26">
      <c r="A151" s="1" t="s">
        <v>640</v>
      </c>
      <c r="E151" s="33" t="s">
        <v>10767</v>
      </c>
    </row>
    <row r="152" ht="50">
      <c r="A152" s="1" t="s">
        <v>642</v>
      </c>
      <c r="E152" s="27" t="s">
        <v>6178</v>
      </c>
    </row>
    <row r="153">
      <c r="A153" s="1" t="s">
        <v>633</v>
      </c>
      <c r="B153" s="1">
        <v>36</v>
      </c>
      <c r="C153" s="26" t="s">
        <v>3595</v>
      </c>
      <c r="D153" t="s">
        <v>861</v>
      </c>
      <c r="E153" s="27" t="s">
        <v>3596</v>
      </c>
      <c r="F153" s="28" t="s">
        <v>865</v>
      </c>
      <c r="G153" s="29">
        <v>2187.8420000000001</v>
      </c>
      <c r="H153" s="28">
        <v>0</v>
      </c>
      <c r="I153" s="30">
        <f>ROUND(G153*H153,P4)</f>
        <v>0</v>
      </c>
      <c r="L153" s="31">
        <v>0</v>
      </c>
      <c r="M153" s="24">
        <f>ROUND(G153*L153,P4)</f>
        <v>0</v>
      </c>
      <c r="N153" s="25" t="s">
        <v>638</v>
      </c>
      <c r="O153" s="32">
        <f>M153*AA153</f>
        <v>0</v>
      </c>
      <c r="P153" s="1">
        <v>3</v>
      </c>
      <c r="AA153" s="1">
        <f>IF(P153=1,$O$3,IF(P153=2,$O$4,$O$5))</f>
        <v>0</v>
      </c>
    </row>
    <row r="154" ht="50">
      <c r="A154" s="1" t="s">
        <v>639</v>
      </c>
      <c r="E154" s="27" t="s">
        <v>10743</v>
      </c>
    </row>
    <row r="155" ht="26">
      <c r="A155" s="1" t="s">
        <v>640</v>
      </c>
      <c r="E155" s="33" t="s">
        <v>10768</v>
      </c>
    </row>
    <row r="156" ht="50">
      <c r="A156" s="1" t="s">
        <v>642</v>
      </c>
      <c r="E156" s="27" t="s">
        <v>6178</v>
      </c>
    </row>
    <row r="157">
      <c r="A157" s="1" t="s">
        <v>633</v>
      </c>
      <c r="B157" s="1">
        <v>37</v>
      </c>
      <c r="C157" s="26" t="s">
        <v>3595</v>
      </c>
      <c r="D157" t="s">
        <v>1971</v>
      </c>
      <c r="E157" s="27" t="s">
        <v>3596</v>
      </c>
      <c r="F157" s="28" t="s">
        <v>865</v>
      </c>
      <c r="G157" s="29">
        <v>1290</v>
      </c>
      <c r="H157" s="28">
        <v>0</v>
      </c>
      <c r="I157" s="30">
        <f>ROUND(G157*H157,P4)</f>
        <v>0</v>
      </c>
      <c r="L157" s="31">
        <v>0</v>
      </c>
      <c r="M157" s="24">
        <f>ROUND(G157*L157,P4)</f>
        <v>0</v>
      </c>
      <c r="N157" s="25" t="s">
        <v>638</v>
      </c>
      <c r="O157" s="32">
        <f>M157*AA157</f>
        <v>0</v>
      </c>
      <c r="P157" s="1">
        <v>3</v>
      </c>
      <c r="AA157" s="1">
        <f>IF(P157=1,$O$3,IF(P157=2,$O$4,$O$5))</f>
        <v>0</v>
      </c>
    </row>
    <row r="158" ht="50">
      <c r="A158" s="1" t="s">
        <v>639</v>
      </c>
      <c r="E158" s="27" t="s">
        <v>10745</v>
      </c>
    </row>
    <row r="159" ht="26">
      <c r="A159" s="1" t="s">
        <v>640</v>
      </c>
      <c r="E159" s="33" t="s">
        <v>10769</v>
      </c>
    </row>
    <row r="160" ht="50">
      <c r="A160" s="1" t="s">
        <v>642</v>
      </c>
      <c r="E160" s="27" t="s">
        <v>6178</v>
      </c>
    </row>
    <row r="161">
      <c r="A161" s="1" t="s">
        <v>633</v>
      </c>
      <c r="B161" s="1">
        <v>38</v>
      </c>
      <c r="C161" s="26" t="s">
        <v>10162</v>
      </c>
      <c r="D161" t="s">
        <v>861</v>
      </c>
      <c r="E161" s="27" t="s">
        <v>10163</v>
      </c>
      <c r="F161" s="28" t="s">
        <v>865</v>
      </c>
      <c r="G161" s="29">
        <v>135</v>
      </c>
      <c r="H161" s="28">
        <v>0</v>
      </c>
      <c r="I161" s="30">
        <f>ROUND(G161*H161,P4)</f>
        <v>0</v>
      </c>
      <c r="L161" s="31">
        <v>0</v>
      </c>
      <c r="M161" s="24">
        <f>ROUND(G161*L161,P4)</f>
        <v>0</v>
      </c>
      <c r="N161" s="25" t="s">
        <v>638</v>
      </c>
      <c r="O161" s="32">
        <f>M161*AA161</f>
        <v>0</v>
      </c>
      <c r="P161" s="1">
        <v>3</v>
      </c>
      <c r="AA161" s="1">
        <f>IF(P161=1,$O$3,IF(P161=2,$O$4,$O$5))</f>
        <v>0</v>
      </c>
    </row>
    <row r="162" ht="50">
      <c r="A162" s="1" t="s">
        <v>639</v>
      </c>
      <c r="E162" s="27" t="s">
        <v>10770</v>
      </c>
    </row>
    <row r="163" ht="26">
      <c r="A163" s="1" t="s">
        <v>640</v>
      </c>
      <c r="E163" s="33" t="s">
        <v>10771</v>
      </c>
    </row>
    <row r="164" ht="37.5">
      <c r="A164" s="1" t="s">
        <v>642</v>
      </c>
      <c r="E164" s="27" t="s">
        <v>5768</v>
      </c>
    </row>
    <row r="165">
      <c r="A165" s="1" t="s">
        <v>633</v>
      </c>
      <c r="B165" s="1">
        <v>39</v>
      </c>
      <c r="C165" s="26" t="s">
        <v>10162</v>
      </c>
      <c r="D165" t="s">
        <v>1971</v>
      </c>
      <c r="E165" s="27" t="s">
        <v>10163</v>
      </c>
      <c r="F165" s="28" t="s">
        <v>865</v>
      </c>
      <c r="G165" s="29">
        <v>330</v>
      </c>
      <c r="H165" s="28">
        <v>0</v>
      </c>
      <c r="I165" s="30">
        <f>ROUND(G165*H165,P4)</f>
        <v>0</v>
      </c>
      <c r="L165" s="31">
        <v>0</v>
      </c>
      <c r="M165" s="24">
        <f>ROUND(G165*L165,P4)</f>
        <v>0</v>
      </c>
      <c r="N165" s="25" t="s">
        <v>638</v>
      </c>
      <c r="O165" s="32">
        <f>M165*AA165</f>
        <v>0</v>
      </c>
      <c r="P165" s="1">
        <v>3</v>
      </c>
      <c r="AA165" s="1">
        <f>IF(P165=1,$O$3,IF(P165=2,$O$4,$O$5))</f>
        <v>0</v>
      </c>
    </row>
    <row r="166" ht="25">
      <c r="A166" s="1" t="s">
        <v>639</v>
      </c>
      <c r="E166" s="27" t="s">
        <v>10772</v>
      </c>
    </row>
    <row r="167" ht="26">
      <c r="A167" s="1" t="s">
        <v>640</v>
      </c>
      <c r="E167" s="33" t="s">
        <v>10773</v>
      </c>
    </row>
    <row r="168" ht="37.5">
      <c r="A168" s="1" t="s">
        <v>642</v>
      </c>
      <c r="E168" s="27" t="s">
        <v>5768</v>
      </c>
    </row>
    <row r="169">
      <c r="A169" s="1" t="s">
        <v>633</v>
      </c>
      <c r="B169" s="1">
        <v>40</v>
      </c>
      <c r="C169" s="26" t="s">
        <v>7395</v>
      </c>
      <c r="D169" t="s">
        <v>635</v>
      </c>
      <c r="E169" s="27" t="s">
        <v>7396</v>
      </c>
      <c r="F169" s="28" t="s">
        <v>865</v>
      </c>
      <c r="G169" s="29">
        <v>1778.7329999999999</v>
      </c>
      <c r="H169" s="28">
        <v>0</v>
      </c>
      <c r="I169" s="30">
        <f>ROUND(G169*H169,P4)</f>
        <v>0</v>
      </c>
      <c r="L169" s="31">
        <v>0</v>
      </c>
      <c r="M169" s="24">
        <f>ROUND(G169*L169,P4)</f>
        <v>0</v>
      </c>
      <c r="N169" s="25" t="s">
        <v>638</v>
      </c>
      <c r="O169" s="32">
        <f>M169*AA169</f>
        <v>0</v>
      </c>
      <c r="P169" s="1">
        <v>3</v>
      </c>
      <c r="AA169" s="1">
        <f>IF(P169=1,$O$3,IF(P169=2,$O$4,$O$5))</f>
        <v>0</v>
      </c>
    </row>
    <row r="170" ht="25">
      <c r="A170" s="1" t="s">
        <v>639</v>
      </c>
      <c r="E170" s="27" t="s">
        <v>10764</v>
      </c>
    </row>
    <row r="171" ht="26">
      <c r="A171" s="1" t="s">
        <v>640</v>
      </c>
      <c r="E171" s="33" t="s">
        <v>10774</v>
      </c>
    </row>
    <row r="172" ht="50">
      <c r="A172" s="1" t="s">
        <v>642</v>
      </c>
      <c r="E172" s="27" t="s">
        <v>6289</v>
      </c>
    </row>
    <row r="173">
      <c r="A173" s="1" t="s">
        <v>633</v>
      </c>
      <c r="B173" s="1">
        <v>41</v>
      </c>
      <c r="C173" s="26" t="s">
        <v>7398</v>
      </c>
      <c r="D173" t="s">
        <v>635</v>
      </c>
      <c r="E173" s="27" t="s">
        <v>7399</v>
      </c>
      <c r="F173" s="28" t="s">
        <v>865</v>
      </c>
      <c r="G173" s="29">
        <v>3057.04</v>
      </c>
      <c r="H173" s="28">
        <v>0</v>
      </c>
      <c r="I173" s="30">
        <f>ROUND(G173*H173,P4)</f>
        <v>0</v>
      </c>
      <c r="L173" s="31">
        <v>0</v>
      </c>
      <c r="M173" s="24">
        <f>ROUND(G173*L173,P4)</f>
        <v>0</v>
      </c>
      <c r="N173" s="25" t="s">
        <v>638</v>
      </c>
      <c r="O173" s="32">
        <f>M173*AA173</f>
        <v>0</v>
      </c>
      <c r="P173" s="1">
        <v>3</v>
      </c>
      <c r="AA173" s="1">
        <f>IF(P173=1,$O$3,IF(P173=2,$O$4,$O$5))</f>
        <v>0</v>
      </c>
    </row>
    <row r="174" ht="25">
      <c r="A174" s="1" t="s">
        <v>639</v>
      </c>
      <c r="E174" s="27" t="s">
        <v>10775</v>
      </c>
    </row>
    <row r="175" ht="26">
      <c r="A175" s="1" t="s">
        <v>640</v>
      </c>
      <c r="E175" s="33" t="s">
        <v>10776</v>
      </c>
    </row>
    <row r="176" ht="50">
      <c r="A176" s="1" t="s">
        <v>642</v>
      </c>
      <c r="E176" s="27" t="s">
        <v>6289</v>
      </c>
    </row>
    <row r="177">
      <c r="A177" s="1" t="s">
        <v>633</v>
      </c>
      <c r="B177" s="1">
        <v>42</v>
      </c>
      <c r="C177" s="26" t="s">
        <v>10777</v>
      </c>
      <c r="D177" t="s">
        <v>635</v>
      </c>
      <c r="E177" s="27" t="s">
        <v>10778</v>
      </c>
      <c r="F177" s="28" t="s">
        <v>865</v>
      </c>
      <c r="G177" s="29">
        <v>187</v>
      </c>
      <c r="H177" s="28">
        <v>0</v>
      </c>
      <c r="I177" s="30">
        <f>ROUND(G177*H177,P4)</f>
        <v>0</v>
      </c>
      <c r="L177" s="31">
        <v>0</v>
      </c>
      <c r="M177" s="24">
        <f>ROUND(G177*L177,P4)</f>
        <v>0</v>
      </c>
      <c r="N177" s="25" t="s">
        <v>638</v>
      </c>
      <c r="O177" s="32">
        <f>M177*AA177</f>
        <v>0</v>
      </c>
      <c r="P177" s="1">
        <v>3</v>
      </c>
      <c r="AA177" s="1">
        <f>IF(P177=1,$O$3,IF(P177=2,$O$4,$O$5))</f>
        <v>0</v>
      </c>
    </row>
    <row r="178">
      <c r="A178" s="1" t="s">
        <v>639</v>
      </c>
      <c r="E178" s="27" t="s">
        <v>10762</v>
      </c>
    </row>
    <row r="179" ht="26">
      <c r="A179" s="1" t="s">
        <v>640</v>
      </c>
      <c r="E179" s="33" t="s">
        <v>10763</v>
      </c>
    </row>
    <row r="180" ht="50">
      <c r="A180" s="1" t="s">
        <v>642</v>
      </c>
      <c r="E180" s="27" t="s">
        <v>10779</v>
      </c>
    </row>
    <row r="181">
      <c r="A181" s="1" t="s">
        <v>633</v>
      </c>
      <c r="B181" s="1">
        <v>43</v>
      </c>
      <c r="C181" s="26" t="s">
        <v>10780</v>
      </c>
      <c r="D181" t="s">
        <v>861</v>
      </c>
      <c r="E181" s="27" t="s">
        <v>10781</v>
      </c>
      <c r="F181" s="28" t="s">
        <v>865</v>
      </c>
      <c r="G181" s="29">
        <v>6228</v>
      </c>
      <c r="H181" s="28">
        <v>0</v>
      </c>
      <c r="I181" s="30">
        <f>ROUND(G181*H181,P4)</f>
        <v>0</v>
      </c>
      <c r="L181" s="31">
        <v>0</v>
      </c>
      <c r="M181" s="24">
        <f>ROUND(G181*L181,P4)</f>
        <v>0</v>
      </c>
      <c r="N181" s="25" t="s">
        <v>638</v>
      </c>
      <c r="O181" s="32">
        <f>M181*AA181</f>
        <v>0</v>
      </c>
      <c r="P181" s="1">
        <v>3</v>
      </c>
      <c r="AA181" s="1">
        <f>IF(P181=1,$O$3,IF(P181=2,$O$4,$O$5))</f>
        <v>0</v>
      </c>
    </row>
    <row r="182" ht="37.5">
      <c r="A182" s="1" t="s">
        <v>639</v>
      </c>
      <c r="E182" s="27" t="s">
        <v>10782</v>
      </c>
    </row>
    <row r="183" ht="26">
      <c r="A183" s="1" t="s">
        <v>640</v>
      </c>
      <c r="E183" s="33" t="s">
        <v>10783</v>
      </c>
    </row>
    <row r="184" ht="50">
      <c r="A184" s="1" t="s">
        <v>642</v>
      </c>
      <c r="E184" s="27" t="s">
        <v>10784</v>
      </c>
    </row>
    <row r="185">
      <c r="A185" s="1" t="s">
        <v>633</v>
      </c>
      <c r="B185" s="1">
        <v>44</v>
      </c>
      <c r="C185" s="26" t="s">
        <v>10780</v>
      </c>
      <c r="D185" t="s">
        <v>1971</v>
      </c>
      <c r="E185" s="27" t="s">
        <v>10781</v>
      </c>
      <c r="F185" s="28" t="s">
        <v>865</v>
      </c>
      <c r="G185" s="29">
        <v>3960</v>
      </c>
      <c r="H185" s="28">
        <v>0</v>
      </c>
      <c r="I185" s="30">
        <f>ROUND(G185*H185,P4)</f>
        <v>0</v>
      </c>
      <c r="L185" s="31">
        <v>0</v>
      </c>
      <c r="M185" s="24">
        <f>ROUND(G185*L185,P4)</f>
        <v>0</v>
      </c>
      <c r="N185" s="25" t="s">
        <v>638</v>
      </c>
      <c r="O185" s="32">
        <f>M185*AA185</f>
        <v>0</v>
      </c>
      <c r="P185" s="1">
        <v>3</v>
      </c>
      <c r="AA185" s="1">
        <f>IF(P185=1,$O$3,IF(P185=2,$O$4,$O$5))</f>
        <v>0</v>
      </c>
    </row>
    <row r="186" ht="37.5">
      <c r="A186" s="1" t="s">
        <v>639</v>
      </c>
      <c r="E186" s="27" t="s">
        <v>10785</v>
      </c>
    </row>
    <row r="187" ht="26">
      <c r="A187" s="1" t="s">
        <v>640</v>
      </c>
      <c r="E187" s="33" t="s">
        <v>10786</v>
      </c>
    </row>
    <row r="188" ht="50">
      <c r="A188" s="1" t="s">
        <v>642</v>
      </c>
      <c r="E188" s="27" t="s">
        <v>10784</v>
      </c>
    </row>
    <row r="189">
      <c r="A189" s="1" t="s">
        <v>633</v>
      </c>
      <c r="B189" s="1">
        <v>45</v>
      </c>
      <c r="C189" s="26" t="s">
        <v>10787</v>
      </c>
      <c r="D189" t="s">
        <v>861</v>
      </c>
      <c r="E189" s="27" t="s">
        <v>10788</v>
      </c>
      <c r="F189" s="28" t="s">
        <v>865</v>
      </c>
      <c r="G189" s="29">
        <v>1457.5</v>
      </c>
      <c r="H189" s="28">
        <v>0</v>
      </c>
      <c r="I189" s="30">
        <f>ROUND(G189*H189,P4)</f>
        <v>0</v>
      </c>
      <c r="L189" s="31">
        <v>0</v>
      </c>
      <c r="M189" s="24">
        <f>ROUND(G189*L189,P4)</f>
        <v>0</v>
      </c>
      <c r="N189" s="25" t="s">
        <v>638</v>
      </c>
      <c r="O189" s="32">
        <f>M189*AA189</f>
        <v>0</v>
      </c>
      <c r="P189" s="1">
        <v>3</v>
      </c>
      <c r="AA189" s="1">
        <f>IF(P189=1,$O$3,IF(P189=2,$O$4,$O$5))</f>
        <v>0</v>
      </c>
    </row>
    <row r="190" ht="25">
      <c r="A190" s="1" t="s">
        <v>639</v>
      </c>
      <c r="E190" s="27" t="s">
        <v>10789</v>
      </c>
    </row>
    <row r="191" ht="26">
      <c r="A191" s="1" t="s">
        <v>640</v>
      </c>
      <c r="E191" s="33" t="s">
        <v>10790</v>
      </c>
    </row>
    <row r="192" ht="137.5">
      <c r="A192" s="1" t="s">
        <v>642</v>
      </c>
      <c r="E192" s="27" t="s">
        <v>6296</v>
      </c>
    </row>
    <row r="193">
      <c r="A193" s="1" t="s">
        <v>633</v>
      </c>
      <c r="B193" s="1">
        <v>46</v>
      </c>
      <c r="C193" s="26" t="s">
        <v>10787</v>
      </c>
      <c r="D193" t="s">
        <v>1971</v>
      </c>
      <c r="E193" s="27" t="s">
        <v>10788</v>
      </c>
      <c r="F193" s="28" t="s">
        <v>865</v>
      </c>
      <c r="G193" s="29">
        <v>1599.54</v>
      </c>
      <c r="H193" s="28">
        <v>0</v>
      </c>
      <c r="I193" s="30">
        <f>ROUND(G193*H193,P4)</f>
        <v>0</v>
      </c>
      <c r="L193" s="31">
        <v>0</v>
      </c>
      <c r="M193" s="24">
        <f>ROUND(G193*L193,P4)</f>
        <v>0</v>
      </c>
      <c r="N193" s="25" t="s">
        <v>638</v>
      </c>
      <c r="O193" s="32">
        <f>M193*AA193</f>
        <v>0</v>
      </c>
      <c r="P193" s="1">
        <v>3</v>
      </c>
      <c r="AA193" s="1">
        <f>IF(P193=1,$O$3,IF(P193=2,$O$4,$O$5))</f>
        <v>0</v>
      </c>
    </row>
    <row r="194" ht="25">
      <c r="A194" s="1" t="s">
        <v>639</v>
      </c>
      <c r="E194" s="27" t="s">
        <v>10791</v>
      </c>
    </row>
    <row r="195" ht="26">
      <c r="A195" s="1" t="s">
        <v>640</v>
      </c>
      <c r="E195" s="33" t="s">
        <v>10792</v>
      </c>
    </row>
    <row r="196" ht="137.5">
      <c r="A196" s="1" t="s">
        <v>642</v>
      </c>
      <c r="E196" s="27" t="s">
        <v>6296</v>
      </c>
    </row>
    <row r="197">
      <c r="A197" s="1" t="s">
        <v>633</v>
      </c>
      <c r="B197" s="1">
        <v>47</v>
      </c>
      <c r="C197" s="26" t="s">
        <v>10793</v>
      </c>
      <c r="D197" t="s">
        <v>861</v>
      </c>
      <c r="E197" s="27" t="s">
        <v>10794</v>
      </c>
      <c r="F197" s="28" t="s">
        <v>865</v>
      </c>
      <c r="G197" s="29">
        <v>1375</v>
      </c>
      <c r="H197" s="28">
        <v>0</v>
      </c>
      <c r="I197" s="30">
        <f>ROUND(G197*H197,P4)</f>
        <v>0</v>
      </c>
      <c r="L197" s="31">
        <v>0</v>
      </c>
      <c r="M197" s="24">
        <f>ROUND(G197*L197,P4)</f>
        <v>0</v>
      </c>
      <c r="N197" s="25" t="s">
        <v>638</v>
      </c>
      <c r="O197" s="32">
        <f>M197*AA197</f>
        <v>0</v>
      </c>
      <c r="P197" s="1">
        <v>3</v>
      </c>
      <c r="AA197" s="1">
        <f>IF(P197=1,$O$3,IF(P197=2,$O$4,$O$5))</f>
        <v>0</v>
      </c>
    </row>
    <row r="198">
      <c r="A198" s="1" t="s">
        <v>639</v>
      </c>
      <c r="E198" s="27" t="s">
        <v>10531</v>
      </c>
    </row>
    <row r="199" ht="26">
      <c r="A199" s="1" t="s">
        <v>640</v>
      </c>
      <c r="E199" s="33" t="s">
        <v>10795</v>
      </c>
    </row>
    <row r="200" ht="137.5">
      <c r="A200" s="1" t="s">
        <v>642</v>
      </c>
      <c r="E200" s="27" t="s">
        <v>6296</v>
      </c>
    </row>
    <row r="201">
      <c r="A201" s="1" t="s">
        <v>633</v>
      </c>
      <c r="B201" s="1">
        <v>48</v>
      </c>
      <c r="C201" s="26" t="s">
        <v>10793</v>
      </c>
      <c r="D201" t="s">
        <v>1971</v>
      </c>
      <c r="E201" s="27" t="s">
        <v>10794</v>
      </c>
      <c r="F201" s="28" t="s">
        <v>865</v>
      </c>
      <c r="G201" s="29">
        <v>1509</v>
      </c>
      <c r="H201" s="28">
        <v>0</v>
      </c>
      <c r="I201" s="30">
        <f>ROUND(G201*H201,P4)</f>
        <v>0</v>
      </c>
      <c r="L201" s="31">
        <v>0</v>
      </c>
      <c r="M201" s="24">
        <f>ROUND(G201*L201,P4)</f>
        <v>0</v>
      </c>
      <c r="N201" s="25" t="s">
        <v>638</v>
      </c>
      <c r="O201" s="32">
        <f>M201*AA201</f>
        <v>0</v>
      </c>
      <c r="P201" s="1">
        <v>3</v>
      </c>
      <c r="AA201" s="1">
        <f>IF(P201=1,$O$3,IF(P201=2,$O$4,$O$5))</f>
        <v>0</v>
      </c>
    </row>
    <row r="202" ht="62.5">
      <c r="A202" s="1" t="s">
        <v>639</v>
      </c>
      <c r="E202" s="27" t="s">
        <v>10796</v>
      </c>
    </row>
    <row r="203" ht="26">
      <c r="A203" s="1" t="s">
        <v>640</v>
      </c>
      <c r="E203" s="33" t="s">
        <v>10797</v>
      </c>
    </row>
    <row r="204" ht="137.5">
      <c r="A204" s="1" t="s">
        <v>642</v>
      </c>
      <c r="E204" s="27" t="s">
        <v>6296</v>
      </c>
    </row>
    <row r="205" ht="25">
      <c r="A205" s="1" t="s">
        <v>633</v>
      </c>
      <c r="B205" s="1">
        <v>49</v>
      </c>
      <c r="C205" s="26" t="s">
        <v>10798</v>
      </c>
      <c r="D205" t="s">
        <v>635</v>
      </c>
      <c r="E205" s="27" t="s">
        <v>10799</v>
      </c>
      <c r="F205" s="28" t="s">
        <v>865</v>
      </c>
      <c r="G205" s="29">
        <v>1646.9749999999999</v>
      </c>
      <c r="H205" s="28">
        <v>0</v>
      </c>
      <c r="I205" s="30">
        <f>ROUND(G205*H205,P4)</f>
        <v>0</v>
      </c>
      <c r="L205" s="31">
        <v>0</v>
      </c>
      <c r="M205" s="24">
        <f>ROUND(G205*L205,P4)</f>
        <v>0</v>
      </c>
      <c r="N205" s="25" t="s">
        <v>638</v>
      </c>
      <c r="O205" s="32">
        <f>M205*AA205</f>
        <v>0</v>
      </c>
      <c r="P205" s="1">
        <v>3</v>
      </c>
      <c r="AA205" s="1">
        <f>IF(P205=1,$O$3,IF(P205=2,$O$4,$O$5))</f>
        <v>0</v>
      </c>
    </row>
    <row r="206" ht="25">
      <c r="A206" s="1" t="s">
        <v>639</v>
      </c>
      <c r="E206" s="27" t="s">
        <v>10800</v>
      </c>
    </row>
    <row r="207" ht="26">
      <c r="A207" s="1" t="s">
        <v>640</v>
      </c>
      <c r="E207" s="33" t="s">
        <v>10801</v>
      </c>
    </row>
    <row r="208" ht="137.5">
      <c r="A208" s="1" t="s">
        <v>642</v>
      </c>
      <c r="E208" s="27" t="s">
        <v>6296</v>
      </c>
    </row>
    <row r="209">
      <c r="A209" s="1" t="s">
        <v>633</v>
      </c>
      <c r="B209" s="1">
        <v>50</v>
      </c>
      <c r="C209" s="26" t="s">
        <v>10802</v>
      </c>
      <c r="D209" t="s">
        <v>635</v>
      </c>
      <c r="E209" s="27" t="s">
        <v>10803</v>
      </c>
      <c r="F209" s="28" t="s">
        <v>865</v>
      </c>
      <c r="G209" s="29">
        <v>1375</v>
      </c>
      <c r="H209" s="28">
        <v>0</v>
      </c>
      <c r="I209" s="30">
        <f>ROUND(G209*H209,P4)</f>
        <v>0</v>
      </c>
      <c r="L209" s="31">
        <v>0</v>
      </c>
      <c r="M209" s="24">
        <f>ROUND(G209*L209,P4)</f>
        <v>0</v>
      </c>
      <c r="N209" s="25" t="s">
        <v>638</v>
      </c>
      <c r="O209" s="32">
        <f>M209*AA209</f>
        <v>0</v>
      </c>
      <c r="P209" s="1">
        <v>3</v>
      </c>
      <c r="AA209" s="1">
        <f>IF(P209=1,$O$3,IF(P209=2,$O$4,$O$5))</f>
        <v>0</v>
      </c>
    </row>
    <row r="210">
      <c r="A210" s="1" t="s">
        <v>639</v>
      </c>
      <c r="E210" s="27" t="s">
        <v>10531</v>
      </c>
    </row>
    <row r="211" ht="26">
      <c r="A211" s="1" t="s">
        <v>640</v>
      </c>
      <c r="E211" s="33" t="s">
        <v>10795</v>
      </c>
    </row>
    <row r="212" ht="25">
      <c r="A212" s="1" t="s">
        <v>642</v>
      </c>
      <c r="E212" s="27" t="s">
        <v>10804</v>
      </c>
    </row>
    <row r="213">
      <c r="A213" s="1" t="s">
        <v>633</v>
      </c>
      <c r="B213" s="1">
        <v>51</v>
      </c>
      <c r="C213" s="26" t="s">
        <v>8467</v>
      </c>
      <c r="D213" t="s">
        <v>635</v>
      </c>
      <c r="E213" s="27" t="s">
        <v>8468</v>
      </c>
      <c r="F213" s="28" t="s">
        <v>865</v>
      </c>
      <c r="G213" s="29">
        <v>1778.7329999999999</v>
      </c>
      <c r="H213" s="28">
        <v>0</v>
      </c>
      <c r="I213" s="30">
        <f>ROUND(G213*H213,P4)</f>
        <v>0</v>
      </c>
      <c r="L213" s="31">
        <v>0</v>
      </c>
      <c r="M213" s="24">
        <f>ROUND(G213*L213,P4)</f>
        <v>0</v>
      </c>
      <c r="N213" s="25" t="s">
        <v>638</v>
      </c>
      <c r="O213" s="32">
        <f>M213*AA213</f>
        <v>0</v>
      </c>
      <c r="P213" s="1">
        <v>3</v>
      </c>
      <c r="AA213" s="1">
        <f>IF(P213=1,$O$3,IF(P213=2,$O$4,$O$5))</f>
        <v>0</v>
      </c>
    </row>
    <row r="214" ht="25">
      <c r="A214" s="1" t="s">
        <v>639</v>
      </c>
      <c r="E214" s="27" t="s">
        <v>10764</v>
      </c>
    </row>
    <row r="215" ht="26">
      <c r="A215" s="1" t="s">
        <v>640</v>
      </c>
      <c r="E215" s="33" t="s">
        <v>10774</v>
      </c>
    </row>
    <row r="216" ht="25">
      <c r="A216" s="1" t="s">
        <v>642</v>
      </c>
      <c r="E216" s="27" t="s">
        <v>7826</v>
      </c>
    </row>
    <row r="217" ht="13">
      <c r="A217" s="1" t="s">
        <v>630</v>
      </c>
      <c r="C217" s="22" t="s">
        <v>1889</v>
      </c>
      <c r="E217" s="23" t="s">
        <v>4497</v>
      </c>
      <c r="L217" s="24">
        <f>SUMIFS(L218:L285,A218:A285,"P")</f>
        <v>0</v>
      </c>
      <c r="M217" s="24">
        <f>SUMIFS(M218:M285,A218:A285,"P")</f>
        <v>0</v>
      </c>
      <c r="N217" s="25"/>
    </row>
    <row r="218" ht="25">
      <c r="A218" s="1" t="s">
        <v>633</v>
      </c>
      <c r="B218" s="1">
        <v>52</v>
      </c>
      <c r="C218" s="26" t="s">
        <v>10552</v>
      </c>
      <c r="D218" t="s">
        <v>635</v>
      </c>
      <c r="E218" s="27" t="s">
        <v>10805</v>
      </c>
      <c r="F218" s="28" t="s">
        <v>649</v>
      </c>
      <c r="G218" s="29">
        <v>99</v>
      </c>
      <c r="H218" s="28">
        <v>0</v>
      </c>
      <c r="I218" s="30">
        <f>ROUND(G218*H218,P4)</f>
        <v>0</v>
      </c>
      <c r="L218" s="31">
        <v>0</v>
      </c>
      <c r="M218" s="24">
        <f>ROUND(G218*L218,P4)</f>
        <v>0</v>
      </c>
      <c r="N218" s="25" t="s">
        <v>638</v>
      </c>
      <c r="O218" s="32">
        <f>M218*AA218</f>
        <v>0</v>
      </c>
      <c r="P218" s="1">
        <v>3</v>
      </c>
      <c r="AA218" s="1">
        <f>IF(P218=1,$O$3,IF(P218=2,$O$4,$O$5))</f>
        <v>0</v>
      </c>
    </row>
    <row r="219" ht="37.5">
      <c r="A219" s="1" t="s">
        <v>639</v>
      </c>
      <c r="E219" s="27" t="s">
        <v>10806</v>
      </c>
    </row>
    <row r="220" ht="39">
      <c r="A220" s="1" t="s">
        <v>640</v>
      </c>
      <c r="E220" s="33" t="s">
        <v>10807</v>
      </c>
    </row>
    <row r="221" ht="125">
      <c r="A221" s="1" t="s">
        <v>642</v>
      </c>
      <c r="E221" s="27" t="s">
        <v>10808</v>
      </c>
    </row>
    <row r="222" ht="25">
      <c r="A222" s="1" t="s">
        <v>633</v>
      </c>
      <c r="B222" s="1">
        <v>53</v>
      </c>
      <c r="C222" s="26" t="s">
        <v>10809</v>
      </c>
      <c r="D222" t="s">
        <v>635</v>
      </c>
      <c r="E222" s="27" t="s">
        <v>10810</v>
      </c>
      <c r="F222" s="28" t="s">
        <v>649</v>
      </c>
      <c r="G222" s="29">
        <v>113</v>
      </c>
      <c r="H222" s="28">
        <v>0</v>
      </c>
      <c r="I222" s="30">
        <f>ROUND(G222*H222,P4)</f>
        <v>0</v>
      </c>
      <c r="L222" s="31">
        <v>0</v>
      </c>
      <c r="M222" s="24">
        <f>ROUND(G222*L222,P4)</f>
        <v>0</v>
      </c>
      <c r="N222" s="25" t="s">
        <v>638</v>
      </c>
      <c r="O222" s="32">
        <f>M222*AA222</f>
        <v>0</v>
      </c>
      <c r="P222" s="1">
        <v>3</v>
      </c>
      <c r="AA222" s="1">
        <f>IF(P222=1,$O$3,IF(P222=2,$O$4,$O$5))</f>
        <v>0</v>
      </c>
    </row>
    <row r="223" ht="37.5">
      <c r="A223" s="1" t="s">
        <v>639</v>
      </c>
      <c r="E223" s="27" t="s">
        <v>10811</v>
      </c>
    </row>
    <row r="224" ht="39">
      <c r="A224" s="1" t="s">
        <v>640</v>
      </c>
      <c r="E224" s="33" t="s">
        <v>10812</v>
      </c>
    </row>
    <row r="225" ht="37.5">
      <c r="A225" s="1" t="s">
        <v>642</v>
      </c>
      <c r="E225" s="27" t="s">
        <v>10813</v>
      </c>
    </row>
    <row r="226">
      <c r="A226" s="1" t="s">
        <v>633</v>
      </c>
      <c r="B226" s="1">
        <v>54</v>
      </c>
      <c r="C226" s="26" t="s">
        <v>10814</v>
      </c>
      <c r="D226" t="s">
        <v>635</v>
      </c>
      <c r="E226" s="27" t="s">
        <v>10815</v>
      </c>
      <c r="F226" s="28" t="s">
        <v>649</v>
      </c>
      <c r="G226" s="29">
        <v>192</v>
      </c>
      <c r="H226" s="28">
        <v>0</v>
      </c>
      <c r="I226" s="30">
        <f>ROUND(G226*H226,P4)</f>
        <v>0</v>
      </c>
      <c r="L226" s="31">
        <v>0</v>
      </c>
      <c r="M226" s="24">
        <f>ROUND(G226*L226,P4)</f>
        <v>0</v>
      </c>
      <c r="N226" s="25" t="s">
        <v>638</v>
      </c>
      <c r="O226" s="32">
        <f>M226*AA226</f>
        <v>0</v>
      </c>
      <c r="P226" s="1">
        <v>3</v>
      </c>
      <c r="AA226" s="1">
        <f>IF(P226=1,$O$3,IF(P226=2,$O$4,$O$5))</f>
        <v>0</v>
      </c>
    </row>
    <row r="227" ht="37.5">
      <c r="A227" s="1" t="s">
        <v>639</v>
      </c>
      <c r="E227" s="27" t="s">
        <v>10816</v>
      </c>
    </row>
    <row r="228" ht="39">
      <c r="A228" s="1" t="s">
        <v>640</v>
      </c>
      <c r="E228" s="33" t="s">
        <v>10817</v>
      </c>
    </row>
    <row r="229" ht="125">
      <c r="A229" s="1" t="s">
        <v>642</v>
      </c>
      <c r="E229" s="27" t="s">
        <v>10387</v>
      </c>
    </row>
    <row r="230" ht="25">
      <c r="A230" s="1" t="s">
        <v>633</v>
      </c>
      <c r="B230" s="1">
        <v>55</v>
      </c>
      <c r="C230" s="26" t="s">
        <v>10818</v>
      </c>
      <c r="D230" t="s">
        <v>635</v>
      </c>
      <c r="E230" s="27" t="s">
        <v>10819</v>
      </c>
      <c r="F230" s="28" t="s">
        <v>649</v>
      </c>
      <c r="G230" s="29">
        <v>176</v>
      </c>
      <c r="H230" s="28">
        <v>0</v>
      </c>
      <c r="I230" s="30">
        <f>ROUND(G230*H230,P4)</f>
        <v>0</v>
      </c>
      <c r="L230" s="31">
        <v>0</v>
      </c>
      <c r="M230" s="24">
        <f>ROUND(G230*L230,P4)</f>
        <v>0</v>
      </c>
      <c r="N230" s="25" t="s">
        <v>638</v>
      </c>
      <c r="O230" s="32">
        <f>M230*AA230</f>
        <v>0</v>
      </c>
      <c r="P230" s="1">
        <v>3</v>
      </c>
      <c r="AA230" s="1">
        <f>IF(P230=1,$O$3,IF(P230=2,$O$4,$O$5))</f>
        <v>0</v>
      </c>
    </row>
    <row r="231" ht="37.5">
      <c r="A231" s="1" t="s">
        <v>639</v>
      </c>
      <c r="E231" s="27" t="s">
        <v>10816</v>
      </c>
    </row>
    <row r="232" ht="26">
      <c r="A232" s="1" t="s">
        <v>640</v>
      </c>
      <c r="E232" s="33" t="s">
        <v>10820</v>
      </c>
    </row>
    <row r="233" ht="37.5">
      <c r="A233" s="1" t="s">
        <v>642</v>
      </c>
      <c r="E233" s="27" t="s">
        <v>10821</v>
      </c>
    </row>
    <row r="234">
      <c r="A234" s="1" t="s">
        <v>633</v>
      </c>
      <c r="B234" s="1">
        <v>56</v>
      </c>
      <c r="C234" s="26" t="s">
        <v>10822</v>
      </c>
      <c r="D234" t="s">
        <v>635</v>
      </c>
      <c r="E234" s="27" t="s">
        <v>10823</v>
      </c>
      <c r="F234" s="28" t="s">
        <v>649</v>
      </c>
      <c r="G234" s="29">
        <v>120</v>
      </c>
      <c r="H234" s="28">
        <v>0</v>
      </c>
      <c r="I234" s="30">
        <f>ROUND(G234*H234,P4)</f>
        <v>0</v>
      </c>
      <c r="L234" s="31">
        <v>0</v>
      </c>
      <c r="M234" s="24">
        <f>ROUND(G234*L234,P4)</f>
        <v>0</v>
      </c>
      <c r="N234" s="25" t="s">
        <v>638</v>
      </c>
      <c r="O234" s="32">
        <f>M234*AA234</f>
        <v>0</v>
      </c>
      <c r="P234" s="1">
        <v>3</v>
      </c>
      <c r="AA234" s="1">
        <f>IF(P234=1,$O$3,IF(P234=2,$O$4,$O$5))</f>
        <v>0</v>
      </c>
    </row>
    <row r="235" ht="37.5">
      <c r="A235" s="1" t="s">
        <v>639</v>
      </c>
      <c r="E235" s="27" t="s">
        <v>10824</v>
      </c>
    </row>
    <row r="236" ht="26">
      <c r="A236" s="1" t="s">
        <v>640</v>
      </c>
      <c r="E236" s="33" t="s">
        <v>10825</v>
      </c>
    </row>
    <row r="237" ht="75">
      <c r="A237" s="1" t="s">
        <v>642</v>
      </c>
      <c r="E237" s="27" t="s">
        <v>10826</v>
      </c>
    </row>
    <row r="238">
      <c r="A238" s="1" t="s">
        <v>633</v>
      </c>
      <c r="B238" s="1">
        <v>57</v>
      </c>
      <c r="C238" s="26" t="s">
        <v>10827</v>
      </c>
      <c r="D238" t="s">
        <v>635</v>
      </c>
      <c r="E238" s="27" t="s">
        <v>10828</v>
      </c>
      <c r="F238" s="28" t="s">
        <v>649</v>
      </c>
      <c r="G238" s="29">
        <v>120</v>
      </c>
      <c r="H238" s="28">
        <v>0</v>
      </c>
      <c r="I238" s="30">
        <f>ROUND(G238*H238,P4)</f>
        <v>0</v>
      </c>
      <c r="L238" s="31">
        <v>0</v>
      </c>
      <c r="M238" s="24">
        <f>ROUND(G238*L238,P4)</f>
        <v>0</v>
      </c>
      <c r="N238" s="25" t="s">
        <v>638</v>
      </c>
      <c r="O238" s="32">
        <f>M238*AA238</f>
        <v>0</v>
      </c>
      <c r="P238" s="1">
        <v>3</v>
      </c>
      <c r="AA238" s="1">
        <f>IF(P238=1,$O$3,IF(P238=2,$O$4,$O$5))</f>
        <v>0</v>
      </c>
    </row>
    <row r="239" ht="37.5">
      <c r="A239" s="1" t="s">
        <v>639</v>
      </c>
      <c r="E239" s="27" t="s">
        <v>10824</v>
      </c>
    </row>
    <row r="240" ht="26">
      <c r="A240" s="1" t="s">
        <v>640</v>
      </c>
      <c r="E240" s="33" t="s">
        <v>10825</v>
      </c>
    </row>
    <row r="241" ht="37.5">
      <c r="A241" s="1" t="s">
        <v>642</v>
      </c>
      <c r="E241" s="27" t="s">
        <v>10821</v>
      </c>
    </row>
    <row r="242">
      <c r="A242" s="1" t="s">
        <v>633</v>
      </c>
      <c r="B242" s="1">
        <v>58</v>
      </c>
      <c r="C242" s="26" t="s">
        <v>9852</v>
      </c>
      <c r="D242" t="s">
        <v>635</v>
      </c>
      <c r="E242" s="27" t="s">
        <v>9853</v>
      </c>
      <c r="F242" s="28" t="s">
        <v>659</v>
      </c>
      <c r="G242" s="29">
        <v>4</v>
      </c>
      <c r="H242" s="28">
        <v>0</v>
      </c>
      <c r="I242" s="30">
        <f>ROUND(G242*H242,P4)</f>
        <v>0</v>
      </c>
      <c r="L242" s="31">
        <v>0</v>
      </c>
      <c r="M242" s="24">
        <f>ROUND(G242*L242,P4)</f>
        <v>0</v>
      </c>
      <c r="N242" s="25" t="s">
        <v>638</v>
      </c>
      <c r="O242" s="32">
        <f>M242*AA242</f>
        <v>0</v>
      </c>
      <c r="P242" s="1">
        <v>3</v>
      </c>
      <c r="AA242" s="1">
        <f>IF(P242=1,$O$3,IF(P242=2,$O$4,$O$5))</f>
        <v>0</v>
      </c>
    </row>
    <row r="243" ht="37.5">
      <c r="A243" s="1" t="s">
        <v>639</v>
      </c>
      <c r="E243" s="27" t="s">
        <v>10829</v>
      </c>
    </row>
    <row r="244" ht="26">
      <c r="A244" s="1" t="s">
        <v>640</v>
      </c>
      <c r="E244" s="33" t="s">
        <v>10830</v>
      </c>
    </row>
    <row r="245" ht="50">
      <c r="A245" s="1" t="s">
        <v>642</v>
      </c>
      <c r="E245" s="27" t="s">
        <v>7905</v>
      </c>
    </row>
    <row r="246">
      <c r="A246" s="1" t="s">
        <v>633</v>
      </c>
      <c r="B246" s="1">
        <v>59</v>
      </c>
      <c r="C246" s="26" t="s">
        <v>10831</v>
      </c>
      <c r="D246" t="s">
        <v>635</v>
      </c>
      <c r="E246" s="27" t="s">
        <v>10832</v>
      </c>
      <c r="F246" s="28" t="s">
        <v>659</v>
      </c>
      <c r="G246" s="29">
        <v>4</v>
      </c>
      <c r="H246" s="28">
        <v>0</v>
      </c>
      <c r="I246" s="30">
        <f>ROUND(G246*H246,P4)</f>
        <v>0</v>
      </c>
      <c r="L246" s="31">
        <v>0</v>
      </c>
      <c r="M246" s="24">
        <f>ROUND(G246*L246,P4)</f>
        <v>0</v>
      </c>
      <c r="N246" s="25" t="s">
        <v>638</v>
      </c>
      <c r="O246" s="32">
        <f>M246*AA246</f>
        <v>0</v>
      </c>
      <c r="P246" s="1">
        <v>3</v>
      </c>
      <c r="AA246" s="1">
        <f>IF(P246=1,$O$3,IF(P246=2,$O$4,$O$5))</f>
        <v>0</v>
      </c>
    </row>
    <row r="247" ht="37.5">
      <c r="A247" s="1" t="s">
        <v>639</v>
      </c>
      <c r="E247" s="27" t="s">
        <v>10829</v>
      </c>
    </row>
    <row r="248" ht="26">
      <c r="A248" s="1" t="s">
        <v>640</v>
      </c>
      <c r="E248" s="33" t="s">
        <v>10830</v>
      </c>
    </row>
    <row r="249">
      <c r="A249" s="1" t="s">
        <v>642</v>
      </c>
      <c r="E249" s="27" t="s">
        <v>10833</v>
      </c>
    </row>
    <row r="250">
      <c r="A250" s="1" t="s">
        <v>633</v>
      </c>
      <c r="B250" s="1">
        <v>60</v>
      </c>
      <c r="C250" s="26" t="s">
        <v>10834</v>
      </c>
      <c r="D250" t="s">
        <v>635</v>
      </c>
      <c r="E250" s="27" t="s">
        <v>10835</v>
      </c>
      <c r="F250" s="28" t="s">
        <v>649</v>
      </c>
      <c r="G250" s="29">
        <v>357</v>
      </c>
      <c r="H250" s="28">
        <v>0</v>
      </c>
      <c r="I250" s="30">
        <f>ROUND(G250*H250,P4)</f>
        <v>0</v>
      </c>
      <c r="L250" s="31">
        <v>0</v>
      </c>
      <c r="M250" s="24">
        <f>ROUND(G250*L250,P4)</f>
        <v>0</v>
      </c>
      <c r="N250" s="25" t="s">
        <v>638</v>
      </c>
      <c r="O250" s="32">
        <f>M250*AA250</f>
        <v>0</v>
      </c>
      <c r="P250" s="1">
        <v>3</v>
      </c>
      <c r="AA250" s="1">
        <f>IF(P250=1,$O$3,IF(P250=2,$O$4,$O$5))</f>
        <v>0</v>
      </c>
    </row>
    <row r="251" ht="25">
      <c r="A251" s="1" t="s">
        <v>639</v>
      </c>
      <c r="E251" s="27" t="s">
        <v>10836</v>
      </c>
    </row>
    <row r="252" ht="39">
      <c r="A252" s="1" t="s">
        <v>640</v>
      </c>
      <c r="E252" s="33" t="s">
        <v>10837</v>
      </c>
    </row>
    <row r="253" ht="50">
      <c r="A253" s="1" t="s">
        <v>642</v>
      </c>
      <c r="E253" s="27" t="s">
        <v>10838</v>
      </c>
    </row>
    <row r="254">
      <c r="A254" s="1" t="s">
        <v>633</v>
      </c>
      <c r="B254" s="1">
        <v>61</v>
      </c>
      <c r="C254" s="26" t="s">
        <v>10839</v>
      </c>
      <c r="D254" t="s">
        <v>635</v>
      </c>
      <c r="E254" s="27" t="s">
        <v>10840</v>
      </c>
      <c r="F254" s="28" t="s">
        <v>649</v>
      </c>
      <c r="G254" s="29">
        <v>356</v>
      </c>
      <c r="H254" s="28">
        <v>0</v>
      </c>
      <c r="I254" s="30">
        <f>ROUND(G254*H254,P4)</f>
        <v>0</v>
      </c>
      <c r="L254" s="31">
        <v>0</v>
      </c>
      <c r="M254" s="24">
        <f>ROUND(G254*L254,P4)</f>
        <v>0</v>
      </c>
      <c r="N254" s="25" t="s">
        <v>638</v>
      </c>
      <c r="O254" s="32">
        <f>M254*AA254</f>
        <v>0</v>
      </c>
      <c r="P254" s="1">
        <v>3</v>
      </c>
      <c r="AA254" s="1">
        <f>IF(P254=1,$O$3,IF(P254=2,$O$4,$O$5))</f>
        <v>0</v>
      </c>
    </row>
    <row r="255" ht="25">
      <c r="A255" s="1" t="s">
        <v>639</v>
      </c>
      <c r="E255" s="27" t="s">
        <v>10841</v>
      </c>
    </row>
    <row r="256" ht="26">
      <c r="A256" s="1" t="s">
        <v>640</v>
      </c>
      <c r="E256" s="33" t="s">
        <v>10842</v>
      </c>
    </row>
    <row r="257" ht="25">
      <c r="A257" s="1" t="s">
        <v>642</v>
      </c>
      <c r="E257" s="27" t="s">
        <v>10843</v>
      </c>
    </row>
    <row r="258">
      <c r="A258" s="1" t="s">
        <v>633</v>
      </c>
      <c r="B258" s="1">
        <v>62</v>
      </c>
      <c r="C258" s="26" t="s">
        <v>10844</v>
      </c>
      <c r="D258" t="s">
        <v>635</v>
      </c>
      <c r="E258" s="27" t="s">
        <v>10845</v>
      </c>
      <c r="F258" s="28" t="s">
        <v>649</v>
      </c>
      <c r="G258" s="29">
        <v>56</v>
      </c>
      <c r="H258" s="28">
        <v>0</v>
      </c>
      <c r="I258" s="30">
        <f>ROUND(G258*H258,P4)</f>
        <v>0</v>
      </c>
      <c r="L258" s="31">
        <v>0</v>
      </c>
      <c r="M258" s="24">
        <f>ROUND(G258*L258,P4)</f>
        <v>0</v>
      </c>
      <c r="N258" s="25" t="s">
        <v>638</v>
      </c>
      <c r="O258" s="32">
        <f>M258*AA258</f>
        <v>0</v>
      </c>
      <c r="P258" s="1">
        <v>3</v>
      </c>
      <c r="AA258" s="1">
        <f>IF(P258=1,$O$3,IF(P258=2,$O$4,$O$5))</f>
        <v>0</v>
      </c>
    </row>
    <row r="259" ht="25">
      <c r="A259" s="1" t="s">
        <v>639</v>
      </c>
      <c r="E259" s="27" t="s">
        <v>10846</v>
      </c>
    </row>
    <row r="260" ht="26">
      <c r="A260" s="1" t="s">
        <v>640</v>
      </c>
      <c r="E260" s="33" t="s">
        <v>10847</v>
      </c>
    </row>
    <row r="261">
      <c r="A261" s="1" t="s">
        <v>642</v>
      </c>
      <c r="E261" s="27" t="s">
        <v>10188</v>
      </c>
    </row>
    <row r="262">
      <c r="A262" s="1" t="s">
        <v>633</v>
      </c>
      <c r="B262" s="1">
        <v>63</v>
      </c>
      <c r="C262" s="26" t="s">
        <v>10848</v>
      </c>
      <c r="D262" t="s">
        <v>635</v>
      </c>
      <c r="E262" s="27" t="s">
        <v>10849</v>
      </c>
      <c r="F262" s="28" t="s">
        <v>649</v>
      </c>
      <c r="G262" s="29">
        <v>53</v>
      </c>
      <c r="H262" s="28">
        <v>0</v>
      </c>
      <c r="I262" s="30">
        <f>ROUND(G262*H262,P4)</f>
        <v>0</v>
      </c>
      <c r="L262" s="31">
        <v>0</v>
      </c>
      <c r="M262" s="24">
        <f>ROUND(G262*L262,P4)</f>
        <v>0</v>
      </c>
      <c r="N262" s="25" t="s">
        <v>638</v>
      </c>
      <c r="O262" s="32">
        <f>M262*AA262</f>
        <v>0</v>
      </c>
      <c r="P262" s="1">
        <v>3</v>
      </c>
      <c r="AA262" s="1">
        <f>IF(P262=1,$O$3,IF(P262=2,$O$4,$O$5))</f>
        <v>0</v>
      </c>
    </row>
    <row r="263" ht="37.5">
      <c r="A263" s="1" t="s">
        <v>639</v>
      </c>
      <c r="E263" s="27" t="s">
        <v>10850</v>
      </c>
    </row>
    <row r="264" ht="26">
      <c r="A264" s="1" t="s">
        <v>640</v>
      </c>
      <c r="E264" s="33" t="s">
        <v>10851</v>
      </c>
    </row>
    <row r="265">
      <c r="A265" s="1" t="s">
        <v>642</v>
      </c>
      <c r="E265" s="27" t="s">
        <v>10188</v>
      </c>
    </row>
    <row r="266">
      <c r="A266" s="1" t="s">
        <v>633</v>
      </c>
      <c r="B266" s="1">
        <v>64</v>
      </c>
      <c r="C266" s="26" t="s">
        <v>10852</v>
      </c>
      <c r="D266" t="s">
        <v>635</v>
      </c>
      <c r="E266" s="27" t="s">
        <v>10853</v>
      </c>
      <c r="F266" s="28" t="s">
        <v>649</v>
      </c>
      <c r="G266" s="29">
        <v>109</v>
      </c>
      <c r="H266" s="28">
        <v>0</v>
      </c>
      <c r="I266" s="30">
        <f>ROUND(G266*H266,P4)</f>
        <v>0</v>
      </c>
      <c r="L266" s="31">
        <v>0</v>
      </c>
      <c r="M266" s="24">
        <f>ROUND(G266*L266,P4)</f>
        <v>0</v>
      </c>
      <c r="N266" s="25" t="s">
        <v>638</v>
      </c>
      <c r="O266" s="32">
        <f>M266*AA266</f>
        <v>0</v>
      </c>
      <c r="P266" s="1">
        <v>3</v>
      </c>
      <c r="AA266" s="1">
        <f>IF(P266=1,$O$3,IF(P266=2,$O$4,$O$5))</f>
        <v>0</v>
      </c>
    </row>
    <row r="267" ht="25">
      <c r="A267" s="1" t="s">
        <v>639</v>
      </c>
      <c r="E267" s="27" t="s">
        <v>10714</v>
      </c>
    </row>
    <row r="268" ht="26">
      <c r="A268" s="1" t="s">
        <v>640</v>
      </c>
      <c r="E268" s="33" t="s">
        <v>10854</v>
      </c>
    </row>
    <row r="269" ht="37.5">
      <c r="A269" s="1" t="s">
        <v>642</v>
      </c>
      <c r="E269" s="27" t="s">
        <v>7925</v>
      </c>
    </row>
    <row r="270">
      <c r="A270" s="1" t="s">
        <v>633</v>
      </c>
      <c r="B270" s="1">
        <v>65</v>
      </c>
      <c r="C270" s="26" t="s">
        <v>5207</v>
      </c>
      <c r="D270" t="s">
        <v>635</v>
      </c>
      <c r="E270" s="27" t="s">
        <v>5208</v>
      </c>
      <c r="F270" s="28" t="s">
        <v>649</v>
      </c>
      <c r="G270" s="29">
        <v>37</v>
      </c>
      <c r="H270" s="28">
        <v>0</v>
      </c>
      <c r="I270" s="30">
        <f>ROUND(G270*H270,P4)</f>
        <v>0</v>
      </c>
      <c r="L270" s="31">
        <v>0</v>
      </c>
      <c r="M270" s="24">
        <f>ROUND(G270*L270,P4)</f>
        <v>0</v>
      </c>
      <c r="N270" s="25" t="s">
        <v>638</v>
      </c>
      <c r="O270" s="32">
        <f>M270*AA270</f>
        <v>0</v>
      </c>
      <c r="P270" s="1">
        <v>3</v>
      </c>
      <c r="AA270" s="1">
        <f>IF(P270=1,$O$3,IF(P270=2,$O$4,$O$5))</f>
        <v>0</v>
      </c>
    </row>
    <row r="271" ht="25">
      <c r="A271" s="1" t="s">
        <v>639</v>
      </c>
      <c r="E271" s="27" t="s">
        <v>10855</v>
      </c>
    </row>
    <row r="272" ht="26">
      <c r="A272" s="1" t="s">
        <v>640</v>
      </c>
      <c r="E272" s="33" t="s">
        <v>10856</v>
      </c>
    </row>
    <row r="273" ht="87.5">
      <c r="A273" s="1" t="s">
        <v>642</v>
      </c>
      <c r="E273" s="27" t="s">
        <v>4774</v>
      </c>
    </row>
    <row r="274">
      <c r="A274" s="1" t="s">
        <v>633</v>
      </c>
      <c r="B274" s="1">
        <v>66</v>
      </c>
      <c r="C274" s="26" t="s">
        <v>10857</v>
      </c>
      <c r="D274" t="s">
        <v>861</v>
      </c>
      <c r="E274" s="27" t="s">
        <v>10858</v>
      </c>
      <c r="F274" s="28" t="s">
        <v>869</v>
      </c>
      <c r="G274" s="29">
        <v>6.5099999999999998</v>
      </c>
      <c r="H274" s="28">
        <v>0</v>
      </c>
      <c r="I274" s="30">
        <f>ROUND(G274*H274,P4)</f>
        <v>0</v>
      </c>
      <c r="L274" s="31">
        <v>0</v>
      </c>
      <c r="M274" s="24">
        <f>ROUND(G274*L274,P4)</f>
        <v>0</v>
      </c>
      <c r="N274" s="25" t="s">
        <v>638</v>
      </c>
      <c r="O274" s="32">
        <f>M274*AA274</f>
        <v>0</v>
      </c>
      <c r="P274" s="1">
        <v>3</v>
      </c>
      <c r="AA274" s="1">
        <f>IF(P274=1,$O$3,IF(P274=2,$O$4,$O$5))</f>
        <v>0</v>
      </c>
    </row>
    <row r="275" ht="50">
      <c r="A275" s="1" t="s">
        <v>639</v>
      </c>
      <c r="E275" s="27" t="s">
        <v>10859</v>
      </c>
    </row>
    <row r="276" ht="26">
      <c r="A276" s="1" t="s">
        <v>640</v>
      </c>
      <c r="E276" s="33" t="s">
        <v>10860</v>
      </c>
    </row>
    <row r="277" ht="50">
      <c r="A277" s="1" t="s">
        <v>642</v>
      </c>
      <c r="E277" s="27" t="s">
        <v>10320</v>
      </c>
    </row>
    <row r="278">
      <c r="A278" s="1" t="s">
        <v>633</v>
      </c>
      <c r="B278" s="1">
        <v>67</v>
      </c>
      <c r="C278" s="26" t="s">
        <v>10857</v>
      </c>
      <c r="D278" t="s">
        <v>1971</v>
      </c>
      <c r="E278" s="27" t="s">
        <v>10858</v>
      </c>
      <c r="F278" s="28" t="s">
        <v>869</v>
      </c>
      <c r="G278" s="29">
        <v>30.940000000000001</v>
      </c>
      <c r="H278" s="28">
        <v>0</v>
      </c>
      <c r="I278" s="30">
        <f>ROUND(G278*H278,P4)</f>
        <v>0</v>
      </c>
      <c r="L278" s="31">
        <v>0</v>
      </c>
      <c r="M278" s="24">
        <f>ROUND(G278*L278,P4)</f>
        <v>0</v>
      </c>
      <c r="N278" s="25" t="s">
        <v>638</v>
      </c>
      <c r="O278" s="32">
        <f>M278*AA278</f>
        <v>0</v>
      </c>
      <c r="P278" s="1">
        <v>3</v>
      </c>
      <c r="AA278" s="1">
        <f>IF(P278=1,$O$3,IF(P278=2,$O$4,$O$5))</f>
        <v>0</v>
      </c>
    </row>
    <row r="279" ht="50">
      <c r="A279" s="1" t="s">
        <v>639</v>
      </c>
      <c r="E279" s="27" t="s">
        <v>10687</v>
      </c>
    </row>
    <row r="280" ht="26">
      <c r="A280" s="1" t="s">
        <v>640</v>
      </c>
      <c r="E280" s="33" t="s">
        <v>10861</v>
      </c>
    </row>
    <row r="281" ht="50">
      <c r="A281" s="1" t="s">
        <v>642</v>
      </c>
      <c r="E281" s="27" t="s">
        <v>10862</v>
      </c>
    </row>
    <row r="282">
      <c r="A282" s="1" t="s">
        <v>633</v>
      </c>
      <c r="B282" s="1">
        <v>68</v>
      </c>
      <c r="C282" s="26" t="s">
        <v>10863</v>
      </c>
      <c r="D282" t="s">
        <v>635</v>
      </c>
      <c r="E282" s="27" t="s">
        <v>10864</v>
      </c>
      <c r="F282" s="28" t="s">
        <v>649</v>
      </c>
      <c r="G282" s="29">
        <v>56</v>
      </c>
      <c r="H282" s="28">
        <v>0</v>
      </c>
      <c r="I282" s="30">
        <f>ROUND(G282*H282,P4)</f>
        <v>0</v>
      </c>
      <c r="L282" s="31">
        <v>0</v>
      </c>
      <c r="M282" s="24">
        <f>ROUND(G282*L282,P4)</f>
        <v>0</v>
      </c>
      <c r="N282" s="25" t="s">
        <v>638</v>
      </c>
      <c r="O282" s="32">
        <f>M282*AA282</f>
        <v>0</v>
      </c>
      <c r="P282" s="1">
        <v>3</v>
      </c>
      <c r="AA282" s="1">
        <f>IF(P282=1,$O$3,IF(P282=2,$O$4,$O$5))</f>
        <v>0</v>
      </c>
    </row>
    <row r="283" ht="37.5">
      <c r="A283" s="1" t="s">
        <v>639</v>
      </c>
      <c r="E283" s="27" t="s">
        <v>10865</v>
      </c>
    </row>
    <row r="284" ht="26">
      <c r="A284" s="1" t="s">
        <v>640</v>
      </c>
      <c r="E284" s="33" t="s">
        <v>10847</v>
      </c>
    </row>
    <row r="285" ht="50">
      <c r="A285" s="1" t="s">
        <v>642</v>
      </c>
      <c r="E285" s="27" t="s">
        <v>10320</v>
      </c>
    </row>
    <row r="286" ht="13">
      <c r="A286" s="1" t="s">
        <v>630</v>
      </c>
      <c r="C286" s="22" t="s">
        <v>1724</v>
      </c>
      <c r="E286" s="23" t="s">
        <v>1725</v>
      </c>
      <c r="L286" s="24">
        <f>SUMIFS(L287:L302,A287:A302,"P")</f>
        <v>0</v>
      </c>
      <c r="M286" s="24">
        <f>SUMIFS(M287:M302,A287:A302,"P")</f>
        <v>0</v>
      </c>
      <c r="N286" s="25"/>
    </row>
    <row r="287" ht="25">
      <c r="A287" s="1" t="s">
        <v>633</v>
      </c>
      <c r="B287" s="1">
        <v>69</v>
      </c>
      <c r="C287" s="26" t="s">
        <v>2147</v>
      </c>
      <c r="D287" t="s">
        <v>2148</v>
      </c>
      <c r="E287" s="27" t="s">
        <v>2149</v>
      </c>
      <c r="F287" s="28" t="s">
        <v>1729</v>
      </c>
      <c r="G287" s="29">
        <v>519.12</v>
      </c>
      <c r="H287" s="28">
        <v>0</v>
      </c>
      <c r="I287" s="30">
        <f>ROUND(G287*H287,P4)</f>
        <v>0</v>
      </c>
      <c r="L287" s="31">
        <v>0</v>
      </c>
      <c r="M287" s="24">
        <f>ROUND(G287*L287,P4)</f>
        <v>0</v>
      </c>
      <c r="N287" s="25" t="s">
        <v>1730</v>
      </c>
      <c r="O287" s="32">
        <f>M287*AA287</f>
        <v>0</v>
      </c>
      <c r="P287" s="1">
        <v>3</v>
      </c>
      <c r="AA287" s="1">
        <f>IF(P287=1,$O$3,IF(P287=2,$O$4,$O$5))</f>
        <v>0</v>
      </c>
    </row>
    <row r="288" ht="25">
      <c r="A288" s="1" t="s">
        <v>639</v>
      </c>
      <c r="E288" s="27" t="s">
        <v>1731</v>
      </c>
    </row>
    <row r="289" ht="26">
      <c r="A289" s="1" t="s">
        <v>640</v>
      </c>
      <c r="E289" s="33" t="s">
        <v>10866</v>
      </c>
    </row>
    <row r="290" ht="187.5">
      <c r="A290" s="1" t="s">
        <v>642</v>
      </c>
      <c r="E290" s="27" t="s">
        <v>4011</v>
      </c>
    </row>
    <row r="291" ht="25">
      <c r="A291" s="1" t="s">
        <v>633</v>
      </c>
      <c r="B291" s="1">
        <v>70</v>
      </c>
      <c r="C291" s="26" t="s">
        <v>1738</v>
      </c>
      <c r="D291" t="s">
        <v>1739</v>
      </c>
      <c r="E291" s="27" t="s">
        <v>1740</v>
      </c>
      <c r="F291" s="28" t="s">
        <v>1729</v>
      </c>
      <c r="G291" s="29">
        <v>306.77699999999999</v>
      </c>
      <c r="H291" s="28">
        <v>0</v>
      </c>
      <c r="I291" s="30">
        <f>ROUND(G291*H291,P4)</f>
        <v>0</v>
      </c>
      <c r="L291" s="31">
        <v>0</v>
      </c>
      <c r="M291" s="24">
        <f>ROUND(G291*L291,P4)</f>
        <v>0</v>
      </c>
      <c r="N291" s="25" t="s">
        <v>1730</v>
      </c>
      <c r="O291" s="32">
        <f>M291*AA291</f>
        <v>0</v>
      </c>
      <c r="P291" s="1">
        <v>3</v>
      </c>
      <c r="AA291" s="1">
        <f>IF(P291=1,$O$3,IF(P291=2,$O$4,$O$5))</f>
        <v>0</v>
      </c>
    </row>
    <row r="292" ht="25">
      <c r="A292" s="1" t="s">
        <v>639</v>
      </c>
      <c r="E292" s="27" t="s">
        <v>1731</v>
      </c>
    </row>
    <row r="293" ht="26">
      <c r="A293" s="1" t="s">
        <v>640</v>
      </c>
      <c r="E293" s="33" t="s">
        <v>10867</v>
      </c>
    </row>
    <row r="294" ht="187.5">
      <c r="A294" s="1" t="s">
        <v>642</v>
      </c>
      <c r="E294" s="27" t="s">
        <v>4011</v>
      </c>
    </row>
    <row r="295" ht="25">
      <c r="A295" s="1" t="s">
        <v>633</v>
      </c>
      <c r="B295" s="1">
        <v>71</v>
      </c>
      <c r="C295" s="26" t="s">
        <v>1796</v>
      </c>
      <c r="D295" t="s">
        <v>1797</v>
      </c>
      <c r="E295" s="27" t="s">
        <v>1798</v>
      </c>
      <c r="F295" s="28" t="s">
        <v>1729</v>
      </c>
      <c r="G295" s="29">
        <v>0.5</v>
      </c>
      <c r="H295" s="28">
        <v>0</v>
      </c>
      <c r="I295" s="30">
        <f>ROUND(G295*H295,P4)</f>
        <v>0</v>
      </c>
      <c r="L295" s="31">
        <v>0</v>
      </c>
      <c r="M295" s="24">
        <f>ROUND(G295*L295,P4)</f>
        <v>0</v>
      </c>
      <c r="N295" s="25" t="s">
        <v>1730</v>
      </c>
      <c r="O295" s="32">
        <f>M295*AA295</f>
        <v>0</v>
      </c>
      <c r="P295" s="1">
        <v>3</v>
      </c>
      <c r="AA295" s="1">
        <f>IF(P295=1,$O$3,IF(P295=2,$O$4,$O$5))</f>
        <v>0</v>
      </c>
    </row>
    <row r="296" ht="25">
      <c r="A296" s="1" t="s">
        <v>639</v>
      </c>
      <c r="E296" s="27" t="s">
        <v>1731</v>
      </c>
    </row>
    <row r="297" ht="26">
      <c r="A297" s="1" t="s">
        <v>640</v>
      </c>
      <c r="E297" s="33" t="s">
        <v>10868</v>
      </c>
    </row>
    <row r="298" ht="187.5">
      <c r="A298" s="1" t="s">
        <v>642</v>
      </c>
      <c r="E298" s="27" t="s">
        <v>3633</v>
      </c>
    </row>
    <row r="299" ht="25">
      <c r="A299" s="1" t="s">
        <v>633</v>
      </c>
      <c r="B299" s="1">
        <v>72</v>
      </c>
      <c r="C299" s="26" t="s">
        <v>5216</v>
      </c>
      <c r="D299" t="s">
        <v>5217</v>
      </c>
      <c r="E299" s="27" t="s">
        <v>5218</v>
      </c>
      <c r="F299" s="28" t="s">
        <v>1729</v>
      </c>
      <c r="G299" s="29">
        <v>2089.4169999999999</v>
      </c>
      <c r="H299" s="28">
        <v>0</v>
      </c>
      <c r="I299" s="30">
        <f>ROUND(G299*H299,P4)</f>
        <v>0</v>
      </c>
      <c r="L299" s="31">
        <v>0</v>
      </c>
      <c r="M299" s="24">
        <f>ROUND(G299*L299,P4)</f>
        <v>0</v>
      </c>
      <c r="N299" s="25" t="s">
        <v>1730</v>
      </c>
      <c r="O299" s="32">
        <f>M299*AA299</f>
        <v>0</v>
      </c>
      <c r="P299" s="1">
        <v>3</v>
      </c>
      <c r="AA299" s="1">
        <f>IF(P299=1,$O$3,IF(P299=2,$O$4,$O$5))</f>
        <v>0</v>
      </c>
    </row>
    <row r="300" ht="25">
      <c r="A300" s="1" t="s">
        <v>639</v>
      </c>
      <c r="E300" s="27" t="s">
        <v>1731</v>
      </c>
    </row>
    <row r="301" ht="26">
      <c r="A301" s="1" t="s">
        <v>640</v>
      </c>
      <c r="E301" s="33" t="s">
        <v>10869</v>
      </c>
    </row>
    <row r="302" ht="187.5">
      <c r="A302" s="1" t="s">
        <v>642</v>
      </c>
      <c r="E302" s="27" t="s">
        <v>3633</v>
      </c>
    </row>
  </sheetData>
  <sheetProtection sheet="1" objects="1" scenarios="1" spinCount="100000" saltValue="RtMEGr5fx0bspMaC9zYyQts27WYguuSJ7eV+WkxcyIf53ZWaKz/JoxIRoqT2kat+axdpZ/XPq3Y7UwiYIduG4g==" hashValue="w5GuATaRXX3YXxEi4SYfhAYmbB/RsOt4DsjwTabeMZE6Sur9gtX/I+59t3Amdg7F2UN0hR3l2oj8iZPGFIAGI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10870</v>
      </c>
      <c r="E8" s="23" t="s">
        <v>453</v>
      </c>
      <c r="L8" s="24">
        <f>L9</f>
        <v>0</v>
      </c>
      <c r="M8" s="24">
        <f>M9</f>
        <v>0</v>
      </c>
      <c r="N8" s="25"/>
    </row>
    <row r="9" ht="13">
      <c r="A9" s="1" t="s">
        <v>630</v>
      </c>
      <c r="C9" s="22" t="s">
        <v>1889</v>
      </c>
      <c r="E9" s="23" t="s">
        <v>4497</v>
      </c>
      <c r="L9" s="24">
        <f>SUMIFS(L10:L25,A10:A25,"P")</f>
        <v>0</v>
      </c>
      <c r="M9" s="24">
        <f>SUMIFS(M10:M25,A10:A25,"P")</f>
        <v>0</v>
      </c>
      <c r="N9" s="25"/>
    </row>
    <row r="10">
      <c r="A10" s="1" t="s">
        <v>633</v>
      </c>
      <c r="B10" s="1">
        <v>1</v>
      </c>
      <c r="C10" s="26" t="s">
        <v>9855</v>
      </c>
      <c r="D10" t="s">
        <v>635</v>
      </c>
      <c r="E10" s="27" t="s">
        <v>9856</v>
      </c>
      <c r="F10" s="28" t="s">
        <v>865</v>
      </c>
      <c r="G10" s="29">
        <v>325</v>
      </c>
      <c r="H10" s="28">
        <v>0</v>
      </c>
      <c r="I10" s="30">
        <f>ROUND(G10*H10,P4)</f>
        <v>0</v>
      </c>
      <c r="L10" s="31">
        <v>0</v>
      </c>
      <c r="M10" s="24">
        <f>ROUND(G10*L10,P4)</f>
        <v>0</v>
      </c>
      <c r="N10" s="25" t="s">
        <v>638</v>
      </c>
      <c r="O10" s="32">
        <f>M10*AA10</f>
        <v>0</v>
      </c>
      <c r="P10" s="1">
        <v>3</v>
      </c>
      <c r="AA10" s="1">
        <f>IF(P10=1,$O$3,IF(P10=2,$O$4,$O$5))</f>
        <v>0</v>
      </c>
    </row>
    <row r="11" ht="25">
      <c r="A11" s="1" t="s">
        <v>639</v>
      </c>
      <c r="E11" s="27" t="s">
        <v>10871</v>
      </c>
    </row>
    <row r="12" ht="26">
      <c r="A12" s="1" t="s">
        <v>640</v>
      </c>
      <c r="E12" s="33" t="s">
        <v>10872</v>
      </c>
    </row>
    <row r="13" ht="37.5">
      <c r="A13" s="1" t="s">
        <v>642</v>
      </c>
      <c r="E13" s="27" t="s">
        <v>10316</v>
      </c>
    </row>
    <row r="14" ht="25">
      <c r="A14" s="1" t="s">
        <v>633</v>
      </c>
      <c r="B14" s="1">
        <v>2</v>
      </c>
      <c r="C14" s="26" t="s">
        <v>10873</v>
      </c>
      <c r="D14" t="s">
        <v>635</v>
      </c>
      <c r="E14" s="27" t="s">
        <v>10874</v>
      </c>
      <c r="F14" s="28" t="s">
        <v>865</v>
      </c>
      <c r="G14" s="29">
        <v>65</v>
      </c>
      <c r="H14" s="28">
        <v>0</v>
      </c>
      <c r="I14" s="30">
        <f>ROUND(G14*H14,P4)</f>
        <v>0</v>
      </c>
      <c r="L14" s="31">
        <v>0</v>
      </c>
      <c r="M14" s="24">
        <f>ROUND(G14*L14,P4)</f>
        <v>0</v>
      </c>
      <c r="N14" s="25" t="s">
        <v>638</v>
      </c>
      <c r="O14" s="32">
        <f>M14*AA14</f>
        <v>0</v>
      </c>
      <c r="P14" s="1">
        <v>3</v>
      </c>
      <c r="AA14" s="1">
        <f>IF(P14=1,$O$3,IF(P14=2,$O$4,$O$5))</f>
        <v>0</v>
      </c>
    </row>
    <row r="15" ht="25">
      <c r="A15" s="1" t="s">
        <v>639</v>
      </c>
      <c r="E15" s="27" t="s">
        <v>10875</v>
      </c>
    </row>
    <row r="16" ht="26">
      <c r="A16" s="1" t="s">
        <v>640</v>
      </c>
      <c r="E16" s="33" t="s">
        <v>10876</v>
      </c>
    </row>
    <row r="17" ht="37.5">
      <c r="A17" s="1" t="s">
        <v>642</v>
      </c>
      <c r="E17" s="27" t="s">
        <v>10316</v>
      </c>
    </row>
    <row r="18">
      <c r="A18" s="1" t="s">
        <v>633</v>
      </c>
      <c r="B18" s="1">
        <v>3</v>
      </c>
      <c r="C18" s="26" t="s">
        <v>10877</v>
      </c>
      <c r="D18" t="s">
        <v>635</v>
      </c>
      <c r="E18" s="27" t="s">
        <v>10878</v>
      </c>
      <c r="F18" s="28" t="s">
        <v>865</v>
      </c>
      <c r="G18" s="29">
        <v>260</v>
      </c>
      <c r="H18" s="28">
        <v>0</v>
      </c>
      <c r="I18" s="30">
        <f>ROUND(G18*H18,P4)</f>
        <v>0</v>
      </c>
      <c r="L18" s="31">
        <v>0</v>
      </c>
      <c r="M18" s="24">
        <f>ROUND(G18*L18,P4)</f>
        <v>0</v>
      </c>
      <c r="N18" s="25" t="s">
        <v>638</v>
      </c>
      <c r="O18" s="32">
        <f>M18*AA18</f>
        <v>0</v>
      </c>
      <c r="P18" s="1">
        <v>3</v>
      </c>
      <c r="AA18" s="1">
        <f>IF(P18=1,$O$3,IF(P18=2,$O$4,$O$5))</f>
        <v>0</v>
      </c>
    </row>
    <row r="19" ht="25">
      <c r="A19" s="1" t="s">
        <v>639</v>
      </c>
      <c r="E19" s="27" t="s">
        <v>10879</v>
      </c>
    </row>
    <row r="20" ht="26">
      <c r="A20" s="1" t="s">
        <v>640</v>
      </c>
      <c r="E20" s="33" t="s">
        <v>10880</v>
      </c>
    </row>
    <row r="21" ht="37.5">
      <c r="A21" s="1" t="s">
        <v>642</v>
      </c>
      <c r="E21" s="27" t="s">
        <v>10316</v>
      </c>
    </row>
    <row r="22">
      <c r="A22" s="1" t="s">
        <v>633</v>
      </c>
      <c r="B22" s="1">
        <v>4</v>
      </c>
      <c r="C22" s="26" t="s">
        <v>10881</v>
      </c>
      <c r="D22" t="s">
        <v>635</v>
      </c>
      <c r="E22" s="27" t="s">
        <v>10882</v>
      </c>
      <c r="F22" s="28" t="s">
        <v>659</v>
      </c>
      <c r="G22" s="29">
        <v>58</v>
      </c>
      <c r="H22" s="28">
        <v>0</v>
      </c>
      <c r="I22" s="30">
        <f>ROUND(G22*H22,P4)</f>
        <v>0</v>
      </c>
      <c r="L22" s="31">
        <v>0</v>
      </c>
      <c r="M22" s="24">
        <f>ROUND(G22*L22,P4)</f>
        <v>0</v>
      </c>
      <c r="N22" s="25" t="s">
        <v>638</v>
      </c>
      <c r="O22" s="32">
        <f>M22*AA22</f>
        <v>0</v>
      </c>
      <c r="P22" s="1">
        <v>3</v>
      </c>
      <c r="AA22" s="1">
        <f>IF(P22=1,$O$3,IF(P22=2,$O$4,$O$5))</f>
        <v>0</v>
      </c>
    </row>
    <row r="23" ht="50">
      <c r="A23" s="1" t="s">
        <v>639</v>
      </c>
      <c r="E23" s="27" t="s">
        <v>10883</v>
      </c>
    </row>
    <row r="24" ht="39">
      <c r="A24" s="1" t="s">
        <v>640</v>
      </c>
      <c r="E24" s="33" t="s">
        <v>10884</v>
      </c>
    </row>
    <row r="25">
      <c r="A25" s="1" t="s">
        <v>642</v>
      </c>
      <c r="E25" s="27" t="s">
        <v>10885</v>
      </c>
    </row>
  </sheetData>
  <sheetProtection sheet="1" objects="1" scenarios="1" spinCount="100000" saltValue="au4skPoHL9ZV88isJDv6MUAsxLyLV2Cka2OXXru9X02wTm/791GR0IPXWMrJinp5tSHVcz0sw2YFhVbxzI8bng==" hashValue="y/rWf039vMFCsc1crNqaL2GvyeBgefElzpsHkGtj86nNW0dvgVdbOi57mNrdwQbbLQa2sT8lQCznVSnGWgqF/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10886</v>
      </c>
      <c r="E8" s="23" t="s">
        <v>455</v>
      </c>
      <c r="L8" s="24">
        <f>L9</f>
        <v>0</v>
      </c>
      <c r="M8" s="24">
        <f>M9</f>
        <v>0</v>
      </c>
      <c r="N8" s="25"/>
    </row>
    <row r="9" ht="13">
      <c r="A9" s="1" t="s">
        <v>630</v>
      </c>
      <c r="C9" s="22" t="s">
        <v>3923</v>
      </c>
      <c r="E9" s="23" t="s">
        <v>3924</v>
      </c>
      <c r="L9" s="24">
        <f>SUMIFS(L10:L13,A10:A13,"P")</f>
        <v>0</v>
      </c>
      <c r="M9" s="24">
        <f>SUMIFS(M10:M13,A10:A13,"P")</f>
        <v>0</v>
      </c>
      <c r="N9" s="25"/>
    </row>
    <row r="10">
      <c r="A10" s="1" t="s">
        <v>633</v>
      </c>
      <c r="B10" s="1">
        <v>1</v>
      </c>
      <c r="C10" s="26" t="s">
        <v>10887</v>
      </c>
      <c r="D10" t="s">
        <v>10101</v>
      </c>
      <c r="E10" s="27" t="s">
        <v>10888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6471</v>
      </c>
    </row>
    <row r="13">
      <c r="A13" s="1" t="s">
        <v>642</v>
      </c>
      <c r="E13" s="27" t="s">
        <v>6472</v>
      </c>
    </row>
  </sheetData>
  <sheetProtection sheet="1" objects="1" scenarios="1" spinCount="100000" saltValue="j4HZBldo1W0IvdAJDRMtRMsYuMafI/6vzdq8ETF/qST+btUL5Qm/k1EBy2qOtkW7Nde5W0UOYEFcWXQ8MsRbWw==" hashValue="wUp5H49NoAqzOfYAtKhUH0xlKjavYw3YJFRYgn/yRjiw4sodR5QVC6mGajFL+BBy+TcGjZZzC+YFoPdelkxh5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10889</v>
      </c>
      <c r="E8" s="23" t="s">
        <v>457</v>
      </c>
      <c r="L8" s="24">
        <f>L9+L14+L91+L100+L137+L162</f>
        <v>0</v>
      </c>
      <c r="M8" s="24">
        <f>M9+M14+M91+M100+M137+M162</f>
        <v>0</v>
      </c>
      <c r="N8" s="25"/>
    </row>
    <row r="9" ht="13">
      <c r="A9" s="1" t="s">
        <v>630</v>
      </c>
      <c r="C9" s="22" t="s">
        <v>3923</v>
      </c>
      <c r="E9" s="23" t="s">
        <v>3924</v>
      </c>
      <c r="L9" s="24">
        <f>SUMIFS(L10:L13,A10:A13,"P")</f>
        <v>0</v>
      </c>
      <c r="M9" s="24">
        <f>SUMIFS(M10:M13,A10:A13,"P")</f>
        <v>0</v>
      </c>
      <c r="N9" s="25"/>
    </row>
    <row r="10">
      <c r="A10" s="1" t="s">
        <v>633</v>
      </c>
      <c r="B10" s="1">
        <v>1</v>
      </c>
      <c r="C10" s="26" t="s">
        <v>7654</v>
      </c>
      <c r="D10" t="s">
        <v>10101</v>
      </c>
      <c r="E10" s="27" t="s">
        <v>7655</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5743</v>
      </c>
    </row>
    <row r="13">
      <c r="A13" s="1" t="s">
        <v>642</v>
      </c>
      <c r="E13" s="27" t="s">
        <v>2659</v>
      </c>
    </row>
    <row r="14" ht="13">
      <c r="A14" s="1" t="s">
        <v>630</v>
      </c>
      <c r="C14" s="22" t="s">
        <v>861</v>
      </c>
      <c r="E14" s="23" t="s">
        <v>1388</v>
      </c>
      <c r="L14" s="24">
        <f>SUMIFS(L15:L90,A15:A90,"P")</f>
        <v>0</v>
      </c>
      <c r="M14" s="24">
        <f>SUMIFS(M15:M90,A15:A90,"P")</f>
        <v>0</v>
      </c>
      <c r="N14" s="25"/>
    </row>
    <row r="15" ht="25">
      <c r="A15" s="1" t="s">
        <v>633</v>
      </c>
      <c r="B15" s="1">
        <v>2</v>
      </c>
      <c r="C15" s="26" t="s">
        <v>6330</v>
      </c>
      <c r="D15" t="s">
        <v>635</v>
      </c>
      <c r="E15" s="27" t="s">
        <v>7376</v>
      </c>
      <c r="F15" s="28" t="s">
        <v>869</v>
      </c>
      <c r="G15" s="29">
        <v>780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10890</v>
      </c>
    </row>
    <row r="18" ht="62.5">
      <c r="A18" s="1" t="s">
        <v>642</v>
      </c>
      <c r="E18" s="27" t="s">
        <v>7375</v>
      </c>
    </row>
    <row r="19" ht="25">
      <c r="A19" s="1" t="s">
        <v>633</v>
      </c>
      <c r="B19" s="1">
        <v>3</v>
      </c>
      <c r="C19" s="26" t="s">
        <v>10116</v>
      </c>
      <c r="D19" t="s">
        <v>635</v>
      </c>
      <c r="E19" s="27" t="s">
        <v>10117</v>
      </c>
      <c r="F19" s="28" t="s">
        <v>869</v>
      </c>
      <c r="G19" s="29">
        <v>302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10891</v>
      </c>
    </row>
    <row r="22" ht="62.5">
      <c r="A22" s="1" t="s">
        <v>642</v>
      </c>
      <c r="E22" s="27" t="s">
        <v>7375</v>
      </c>
    </row>
    <row r="23">
      <c r="A23" s="1" t="s">
        <v>633</v>
      </c>
      <c r="B23" s="1">
        <v>4</v>
      </c>
      <c r="C23" s="26" t="s">
        <v>7378</v>
      </c>
      <c r="D23" t="s">
        <v>861</v>
      </c>
      <c r="E23" s="27" t="s">
        <v>10038</v>
      </c>
      <c r="F23" s="28" t="s">
        <v>869</v>
      </c>
      <c r="G23" s="29">
        <v>1076</v>
      </c>
      <c r="H23" s="28">
        <v>0</v>
      </c>
      <c r="I23" s="30">
        <f>ROUND(G23*H23,P4)</f>
        <v>0</v>
      </c>
      <c r="L23" s="31">
        <v>0</v>
      </c>
      <c r="M23" s="24">
        <f>ROUND(G23*L23,P4)</f>
        <v>0</v>
      </c>
      <c r="N23" s="25" t="s">
        <v>638</v>
      </c>
      <c r="O23" s="32">
        <f>M23*AA23</f>
        <v>0</v>
      </c>
      <c r="P23" s="1">
        <v>3</v>
      </c>
      <c r="AA23" s="1">
        <f>IF(P23=1,$O$3,IF(P23=2,$O$4,$O$5))</f>
        <v>0</v>
      </c>
    </row>
    <row r="24">
      <c r="A24" s="1" t="s">
        <v>639</v>
      </c>
      <c r="E24" s="27" t="s">
        <v>10892</v>
      </c>
    </row>
    <row r="25" ht="13">
      <c r="A25" s="1" t="s">
        <v>640</v>
      </c>
      <c r="E25" s="33" t="s">
        <v>10893</v>
      </c>
    </row>
    <row r="26" ht="25">
      <c r="A26" s="1" t="s">
        <v>642</v>
      </c>
      <c r="E26" s="27" t="s">
        <v>4616</v>
      </c>
    </row>
    <row r="27">
      <c r="A27" s="1" t="s">
        <v>633</v>
      </c>
      <c r="B27" s="1">
        <v>5</v>
      </c>
      <c r="C27" s="26" t="s">
        <v>7378</v>
      </c>
      <c r="D27" t="s">
        <v>1971</v>
      </c>
      <c r="E27" s="27" t="s">
        <v>10038</v>
      </c>
      <c r="F27" s="28" t="s">
        <v>869</v>
      </c>
      <c r="G27" s="29">
        <v>2136.4000000000001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10894</v>
      </c>
    </row>
    <row r="30" ht="25">
      <c r="A30" s="1" t="s">
        <v>642</v>
      </c>
      <c r="E30" s="27" t="s">
        <v>4616</v>
      </c>
    </row>
    <row r="31">
      <c r="A31" s="1" t="s">
        <v>633</v>
      </c>
      <c r="B31" s="1">
        <v>6</v>
      </c>
      <c r="C31" s="26" t="s">
        <v>5377</v>
      </c>
      <c r="D31" t="s">
        <v>635</v>
      </c>
      <c r="E31" s="27" t="s">
        <v>5378</v>
      </c>
      <c r="F31" s="28" t="s">
        <v>869</v>
      </c>
      <c r="G31" s="29">
        <v>3212.4000000000001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10895</v>
      </c>
    </row>
    <row r="34">
      <c r="A34" s="1" t="s">
        <v>642</v>
      </c>
      <c r="E34" s="27" t="s">
        <v>5380</v>
      </c>
    </row>
    <row r="35">
      <c r="A35" s="1" t="s">
        <v>633</v>
      </c>
      <c r="B35" s="1">
        <v>7</v>
      </c>
      <c r="C35" s="26" t="s">
        <v>10121</v>
      </c>
      <c r="D35" t="s">
        <v>635</v>
      </c>
      <c r="E35" s="27" t="s">
        <v>10122</v>
      </c>
      <c r="F35" s="28" t="s">
        <v>869</v>
      </c>
      <c r="G35" s="29">
        <v>1123.8499999999999</v>
      </c>
      <c r="H35" s="28">
        <v>0</v>
      </c>
      <c r="I35" s="30">
        <f>ROUND(G35*H35,P4)</f>
        <v>0</v>
      </c>
      <c r="L35" s="31">
        <v>0</v>
      </c>
      <c r="M35" s="24">
        <f>ROUND(G35*L35,P4)</f>
        <v>0</v>
      </c>
      <c r="N35" s="25" t="s">
        <v>638</v>
      </c>
      <c r="O35" s="32">
        <f>M35*AA35</f>
        <v>0</v>
      </c>
      <c r="P35" s="1">
        <v>3</v>
      </c>
      <c r="AA35" s="1">
        <f>IF(P35=1,$O$3,IF(P35=2,$O$4,$O$5))</f>
        <v>0</v>
      </c>
    </row>
    <row r="36" ht="25">
      <c r="A36" s="1" t="s">
        <v>639</v>
      </c>
      <c r="E36" s="27" t="s">
        <v>10051</v>
      </c>
    </row>
    <row r="37" ht="13">
      <c r="A37" s="1" t="s">
        <v>640</v>
      </c>
      <c r="E37" s="33" t="s">
        <v>10896</v>
      </c>
    </row>
    <row r="38" ht="362.5">
      <c r="A38" s="1" t="s">
        <v>642</v>
      </c>
      <c r="E38" s="27" t="s">
        <v>7386</v>
      </c>
    </row>
    <row r="39">
      <c r="A39" s="1" t="s">
        <v>633</v>
      </c>
      <c r="B39" s="1">
        <v>8</v>
      </c>
      <c r="C39" s="26" t="s">
        <v>5381</v>
      </c>
      <c r="D39" t="s">
        <v>635</v>
      </c>
      <c r="E39" s="27" t="s">
        <v>5382</v>
      </c>
      <c r="F39" s="28" t="s">
        <v>869</v>
      </c>
      <c r="G39" s="29">
        <v>59.149999999999999</v>
      </c>
      <c r="H39" s="28">
        <v>0</v>
      </c>
      <c r="I39" s="30">
        <f>ROUND(G39*H39,P4)</f>
        <v>0</v>
      </c>
      <c r="L39" s="31">
        <v>0</v>
      </c>
      <c r="M39" s="24">
        <f>ROUND(G39*L39,P4)</f>
        <v>0</v>
      </c>
      <c r="N39" s="25" t="s">
        <v>638</v>
      </c>
      <c r="O39" s="32">
        <f>M39*AA39</f>
        <v>0</v>
      </c>
      <c r="P39" s="1">
        <v>3</v>
      </c>
      <c r="AA39" s="1">
        <f>IF(P39=1,$O$3,IF(P39=2,$O$4,$O$5))</f>
        <v>0</v>
      </c>
    </row>
    <row r="40">
      <c r="A40" s="1" t="s">
        <v>639</v>
      </c>
      <c r="E40" s="27" t="s">
        <v>10897</v>
      </c>
    </row>
    <row r="41" ht="13">
      <c r="A41" s="1" t="s">
        <v>640</v>
      </c>
      <c r="E41" s="33" t="s">
        <v>10898</v>
      </c>
    </row>
    <row r="42" ht="362.5">
      <c r="A42" s="1" t="s">
        <v>642</v>
      </c>
      <c r="E42" s="27" t="s">
        <v>5384</v>
      </c>
    </row>
    <row r="43">
      <c r="A43" s="1" t="s">
        <v>633</v>
      </c>
      <c r="B43" s="1">
        <v>9</v>
      </c>
      <c r="C43" s="26" t="s">
        <v>5670</v>
      </c>
      <c r="D43" t="s">
        <v>635</v>
      </c>
      <c r="E43" s="27" t="s">
        <v>10128</v>
      </c>
      <c r="F43" s="28" t="s">
        <v>869</v>
      </c>
      <c r="G43" s="29">
        <v>1123.8499999999999</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10899</v>
      </c>
    </row>
    <row r="46" ht="300">
      <c r="A46" s="1" t="s">
        <v>642</v>
      </c>
      <c r="E46" s="27" t="s">
        <v>7388</v>
      </c>
    </row>
    <row r="47">
      <c r="A47" s="1" t="s">
        <v>633</v>
      </c>
      <c r="B47" s="1">
        <v>10</v>
      </c>
      <c r="C47" s="26" t="s">
        <v>6697</v>
      </c>
      <c r="D47" t="s">
        <v>635</v>
      </c>
      <c r="E47" s="27" t="s">
        <v>7387</v>
      </c>
      <c r="F47" s="28" t="s">
        <v>869</v>
      </c>
      <c r="G47" s="29">
        <v>25468.150000000001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10900</v>
      </c>
    </row>
    <row r="50" ht="300">
      <c r="A50" s="1" t="s">
        <v>642</v>
      </c>
      <c r="E50" s="27" t="s">
        <v>7388</v>
      </c>
    </row>
    <row r="51">
      <c r="A51" s="1" t="s">
        <v>633</v>
      </c>
      <c r="B51" s="1">
        <v>11</v>
      </c>
      <c r="C51" s="26" t="s">
        <v>6861</v>
      </c>
      <c r="D51" t="s">
        <v>635</v>
      </c>
      <c r="E51" s="27" t="s">
        <v>6862</v>
      </c>
      <c r="F51" s="28" t="s">
        <v>869</v>
      </c>
      <c r="G51" s="29">
        <v>24471.639999999999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10901</v>
      </c>
    </row>
    <row r="54" ht="262.5">
      <c r="A54" s="1" t="s">
        <v>642</v>
      </c>
      <c r="E54" s="27" t="s">
        <v>4641</v>
      </c>
    </row>
    <row r="55">
      <c r="A55" s="1" t="s">
        <v>633</v>
      </c>
      <c r="B55" s="1">
        <v>12</v>
      </c>
      <c r="C55" s="26" t="s">
        <v>4582</v>
      </c>
      <c r="D55" t="s">
        <v>635</v>
      </c>
      <c r="E55" s="27" t="s">
        <v>4583</v>
      </c>
      <c r="F55" s="28" t="s">
        <v>869</v>
      </c>
      <c r="G55" s="29">
        <v>4395.3999999999996</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10902</v>
      </c>
    </row>
    <row r="58" ht="187.5">
      <c r="A58" s="1" t="s">
        <v>642</v>
      </c>
      <c r="E58" s="27" t="s">
        <v>4585</v>
      </c>
    </row>
    <row r="59" ht="25">
      <c r="A59" s="1" t="s">
        <v>633</v>
      </c>
      <c r="B59" s="1">
        <v>13</v>
      </c>
      <c r="C59" s="26" t="s">
        <v>10133</v>
      </c>
      <c r="D59" t="s">
        <v>635</v>
      </c>
      <c r="E59" s="27" t="s">
        <v>10134</v>
      </c>
      <c r="F59" s="28" t="s">
        <v>869</v>
      </c>
      <c r="G59" s="29">
        <v>1044.3599999999999</v>
      </c>
      <c r="H59" s="28">
        <v>0</v>
      </c>
      <c r="I59" s="30">
        <f>ROUND(G59*H59,P4)</f>
        <v>0</v>
      </c>
      <c r="L59" s="31">
        <v>0</v>
      </c>
      <c r="M59" s="24">
        <f>ROUND(G59*L59,P4)</f>
        <v>0</v>
      </c>
      <c r="N59" s="25" t="s">
        <v>638</v>
      </c>
      <c r="O59" s="32">
        <f>M59*AA59</f>
        <v>0</v>
      </c>
      <c r="P59" s="1">
        <v>3</v>
      </c>
      <c r="AA59" s="1">
        <f>IF(P59=1,$O$3,IF(P59=2,$O$4,$O$5))</f>
        <v>0</v>
      </c>
    </row>
    <row r="60">
      <c r="A60" s="1" t="s">
        <v>639</v>
      </c>
      <c r="E60" s="27" t="s">
        <v>10135</v>
      </c>
    </row>
    <row r="61" ht="13">
      <c r="A61" s="1" t="s">
        <v>640</v>
      </c>
      <c r="E61" s="33" t="s">
        <v>10903</v>
      </c>
    </row>
    <row r="62" ht="262.5">
      <c r="A62" s="1" t="s">
        <v>642</v>
      </c>
      <c r="E62" s="27" t="s">
        <v>4641</v>
      </c>
    </row>
    <row r="63">
      <c r="A63" s="1" t="s">
        <v>633</v>
      </c>
      <c r="B63" s="1">
        <v>14</v>
      </c>
      <c r="C63" s="26" t="s">
        <v>10054</v>
      </c>
      <c r="D63" t="s">
        <v>635</v>
      </c>
      <c r="E63" s="27" t="s">
        <v>10055</v>
      </c>
      <c r="F63" s="28" t="s">
        <v>865</v>
      </c>
      <c r="G63" s="29">
        <v>812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10904</v>
      </c>
    </row>
    <row r="66" ht="37.5">
      <c r="A66" s="1" t="s">
        <v>642</v>
      </c>
      <c r="E66" s="27" t="s">
        <v>10057</v>
      </c>
    </row>
    <row r="67">
      <c r="A67" s="1" t="s">
        <v>633</v>
      </c>
      <c r="B67" s="1">
        <v>15</v>
      </c>
      <c r="C67" s="26" t="s">
        <v>4598</v>
      </c>
      <c r="D67" t="s">
        <v>635</v>
      </c>
      <c r="E67" s="27" t="s">
        <v>4599</v>
      </c>
      <c r="F67" s="28" t="s">
        <v>865</v>
      </c>
      <c r="G67" s="29">
        <v>5820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10905</v>
      </c>
    </row>
    <row r="70" ht="37.5">
      <c r="A70" s="1" t="s">
        <v>642</v>
      </c>
      <c r="E70" s="27" t="s">
        <v>4601</v>
      </c>
    </row>
    <row r="71">
      <c r="A71" s="1" t="s">
        <v>633</v>
      </c>
      <c r="B71" s="1">
        <v>16</v>
      </c>
      <c r="C71" s="26" t="s">
        <v>10143</v>
      </c>
      <c r="D71" t="s">
        <v>635</v>
      </c>
      <c r="E71" s="27" t="s">
        <v>10144</v>
      </c>
      <c r="F71" s="28" t="s">
        <v>865</v>
      </c>
      <c r="G71" s="29">
        <v>812</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10904</v>
      </c>
    </row>
    <row r="74" ht="37.5">
      <c r="A74" s="1" t="s">
        <v>642</v>
      </c>
      <c r="E74" s="27" t="s">
        <v>6262</v>
      </c>
    </row>
    <row r="75">
      <c r="A75" s="1" t="s">
        <v>633</v>
      </c>
      <c r="B75" s="1">
        <v>17</v>
      </c>
      <c r="C75" s="26" t="s">
        <v>4602</v>
      </c>
      <c r="D75" t="s">
        <v>635</v>
      </c>
      <c r="E75" s="27" t="s">
        <v>4603</v>
      </c>
      <c r="F75" s="28" t="s">
        <v>865</v>
      </c>
      <c r="G75" s="29">
        <v>5820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10906</v>
      </c>
    </row>
    <row r="78" ht="25">
      <c r="A78" s="1" t="s">
        <v>642</v>
      </c>
      <c r="E78" s="27" t="s">
        <v>4604</v>
      </c>
    </row>
    <row r="79">
      <c r="A79" s="1" t="s">
        <v>633</v>
      </c>
      <c r="B79" s="1">
        <v>18</v>
      </c>
      <c r="C79" s="26" t="s">
        <v>4605</v>
      </c>
      <c r="D79" t="s">
        <v>635</v>
      </c>
      <c r="E79" s="27" t="s">
        <v>4606</v>
      </c>
      <c r="F79" s="28" t="s">
        <v>865</v>
      </c>
      <c r="G79" s="29">
        <v>5820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10906</v>
      </c>
    </row>
    <row r="82" ht="37.5">
      <c r="A82" s="1" t="s">
        <v>642</v>
      </c>
      <c r="E82" s="27" t="s">
        <v>4607</v>
      </c>
    </row>
    <row r="83">
      <c r="A83" s="1" t="s">
        <v>633</v>
      </c>
      <c r="B83" s="1">
        <v>19</v>
      </c>
      <c r="C83" s="26" t="s">
        <v>10061</v>
      </c>
      <c r="D83" t="s">
        <v>635</v>
      </c>
      <c r="E83" s="27" t="s">
        <v>10062</v>
      </c>
      <c r="F83" s="28" t="s">
        <v>865</v>
      </c>
      <c r="G83" s="29">
        <v>812</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10904</v>
      </c>
    </row>
    <row r="86" ht="37.5">
      <c r="A86" s="1" t="s">
        <v>642</v>
      </c>
      <c r="E86" s="27" t="s">
        <v>4611</v>
      </c>
    </row>
    <row r="87">
      <c r="A87" s="1" t="s">
        <v>633</v>
      </c>
      <c r="B87" s="1">
        <v>20</v>
      </c>
      <c r="C87" s="26" t="s">
        <v>6127</v>
      </c>
      <c r="D87" t="s">
        <v>635</v>
      </c>
      <c r="E87" s="27" t="s">
        <v>4647</v>
      </c>
      <c r="F87" s="28" t="s">
        <v>869</v>
      </c>
      <c r="G87" s="29">
        <v>3212.4000000000001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10895</v>
      </c>
    </row>
    <row r="90" ht="50">
      <c r="A90" s="1" t="s">
        <v>642</v>
      </c>
      <c r="E90" s="27" t="s">
        <v>4650</v>
      </c>
    </row>
    <row r="91" ht="13">
      <c r="A91" s="1" t="s">
        <v>630</v>
      </c>
      <c r="C91" s="22" t="s">
        <v>1971</v>
      </c>
      <c r="E91" s="23" t="s">
        <v>3945</v>
      </c>
      <c r="L91" s="24">
        <f>SUMIFS(L92:L99,A92:A99,"P")</f>
        <v>0</v>
      </c>
      <c r="M91" s="24">
        <f>SUMIFS(M92:M99,A92:A99,"P")</f>
        <v>0</v>
      </c>
      <c r="N91" s="25"/>
    </row>
    <row r="92">
      <c r="A92" s="1" t="s">
        <v>633</v>
      </c>
      <c r="B92" s="1">
        <v>21</v>
      </c>
      <c r="C92" s="26" t="s">
        <v>6872</v>
      </c>
      <c r="D92" t="s">
        <v>635</v>
      </c>
      <c r="E92" s="27" t="s">
        <v>6873</v>
      </c>
      <c r="F92" s="28" t="s">
        <v>869</v>
      </c>
      <c r="G92" s="29">
        <v>4602.5</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10907</v>
      </c>
    </row>
    <row r="95" ht="37.5">
      <c r="A95" s="1" t="s">
        <v>642</v>
      </c>
      <c r="E95" s="27" t="s">
        <v>4696</v>
      </c>
    </row>
    <row r="96">
      <c r="A96" s="1" t="s">
        <v>633</v>
      </c>
      <c r="B96" s="1">
        <v>22</v>
      </c>
      <c r="C96" s="26" t="s">
        <v>6146</v>
      </c>
      <c r="D96" t="s">
        <v>635</v>
      </c>
      <c r="E96" s="27" t="s">
        <v>6147</v>
      </c>
      <c r="F96" s="28" t="s">
        <v>865</v>
      </c>
      <c r="G96" s="29">
        <v>9205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10908</v>
      </c>
    </row>
    <row r="99" ht="100">
      <c r="A99" s="1" t="s">
        <v>642</v>
      </c>
      <c r="E99" s="27" t="s">
        <v>5707</v>
      </c>
    </row>
    <row r="100" ht="13">
      <c r="A100" s="1" t="s">
        <v>630</v>
      </c>
      <c r="C100" s="22" t="s">
        <v>886</v>
      </c>
      <c r="E100" s="23" t="s">
        <v>4337</v>
      </c>
      <c r="L100" s="24">
        <f>SUMIFS(L101:L136,A101:A136,"P")</f>
        <v>0</v>
      </c>
      <c r="M100" s="24">
        <f>SUMIFS(M101:M136,A101:A136,"P")</f>
        <v>0</v>
      </c>
      <c r="N100" s="25"/>
    </row>
    <row r="101">
      <c r="A101" s="1" t="s">
        <v>633</v>
      </c>
      <c r="B101" s="1">
        <v>23</v>
      </c>
      <c r="C101" s="26" t="s">
        <v>10152</v>
      </c>
      <c r="D101" t="s">
        <v>635</v>
      </c>
      <c r="E101" s="27" t="s">
        <v>10153</v>
      </c>
      <c r="F101" s="28" t="s">
        <v>865</v>
      </c>
      <c r="G101" s="29">
        <v>22.399999999999999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10909</v>
      </c>
    </row>
    <row r="104" ht="125">
      <c r="A104" s="1" t="s">
        <v>642</v>
      </c>
      <c r="E104" s="27" t="s">
        <v>4732</v>
      </c>
    </row>
    <row r="105">
      <c r="A105" s="1" t="s">
        <v>633</v>
      </c>
      <c r="B105" s="1">
        <v>24</v>
      </c>
      <c r="C105" s="26" t="s">
        <v>10910</v>
      </c>
      <c r="D105" t="s">
        <v>635</v>
      </c>
      <c r="E105" s="27" t="s">
        <v>10911</v>
      </c>
      <c r="F105" s="28" t="s">
        <v>865</v>
      </c>
      <c r="G105" s="29">
        <v>3104.0700000000002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10912</v>
      </c>
    </row>
    <row r="108" ht="50">
      <c r="A108" s="1" t="s">
        <v>642</v>
      </c>
      <c r="E108" s="27" t="s">
        <v>6178</v>
      </c>
    </row>
    <row r="109">
      <c r="A109" s="1" t="s">
        <v>633</v>
      </c>
      <c r="B109" s="1">
        <v>25</v>
      </c>
      <c r="C109" s="26" t="s">
        <v>6179</v>
      </c>
      <c r="D109" t="s">
        <v>635</v>
      </c>
      <c r="E109" s="27" t="s">
        <v>6180</v>
      </c>
      <c r="F109" s="28" t="s">
        <v>865</v>
      </c>
      <c r="G109" s="29">
        <v>3220.1100000000001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10913</v>
      </c>
    </row>
    <row r="112" ht="50">
      <c r="A112" s="1" t="s">
        <v>642</v>
      </c>
      <c r="E112" s="27" t="s">
        <v>6178</v>
      </c>
    </row>
    <row r="113">
      <c r="A113" s="1" t="s">
        <v>633</v>
      </c>
      <c r="B113" s="1">
        <v>26</v>
      </c>
      <c r="C113" s="26" t="s">
        <v>10162</v>
      </c>
      <c r="D113" t="s">
        <v>635</v>
      </c>
      <c r="E113" s="27" t="s">
        <v>10163</v>
      </c>
      <c r="F113" s="28" t="s">
        <v>865</v>
      </c>
      <c r="G113" s="29">
        <v>895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10914</v>
      </c>
    </row>
    <row r="116" ht="37.5">
      <c r="A116" s="1" t="s">
        <v>642</v>
      </c>
      <c r="E116" s="27" t="s">
        <v>5768</v>
      </c>
    </row>
    <row r="117">
      <c r="A117" s="1" t="s">
        <v>633</v>
      </c>
      <c r="B117" s="1">
        <v>27</v>
      </c>
      <c r="C117" s="26" t="s">
        <v>7395</v>
      </c>
      <c r="D117" t="s">
        <v>635</v>
      </c>
      <c r="E117" s="27" t="s">
        <v>7396</v>
      </c>
      <c r="F117" s="28" t="s">
        <v>865</v>
      </c>
      <c r="G117" s="29">
        <v>2967.723</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10915</v>
      </c>
    </row>
    <row r="120" ht="50">
      <c r="A120" s="1" t="s">
        <v>642</v>
      </c>
      <c r="E120" s="27" t="s">
        <v>6289</v>
      </c>
    </row>
    <row r="121">
      <c r="A121" s="1" t="s">
        <v>633</v>
      </c>
      <c r="B121" s="1">
        <v>28</v>
      </c>
      <c r="C121" s="26" t="s">
        <v>7398</v>
      </c>
      <c r="D121" t="s">
        <v>635</v>
      </c>
      <c r="E121" s="27" t="s">
        <v>7399</v>
      </c>
      <c r="F121" s="28" t="s">
        <v>865</v>
      </c>
      <c r="G121" s="29">
        <v>2901</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10916</v>
      </c>
    </row>
    <row r="124" ht="50">
      <c r="A124" s="1" t="s">
        <v>642</v>
      </c>
      <c r="E124" s="27" t="s">
        <v>6289</v>
      </c>
    </row>
    <row r="125">
      <c r="A125" s="1" t="s">
        <v>633</v>
      </c>
      <c r="B125" s="1">
        <v>29</v>
      </c>
      <c r="C125" s="26" t="s">
        <v>10166</v>
      </c>
      <c r="D125" t="s">
        <v>635</v>
      </c>
      <c r="E125" s="27" t="s">
        <v>10167</v>
      </c>
      <c r="F125" s="28" t="s">
        <v>865</v>
      </c>
      <c r="G125" s="29">
        <v>2901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10917</v>
      </c>
    </row>
    <row r="128" ht="137.5">
      <c r="A128" s="1" t="s">
        <v>642</v>
      </c>
      <c r="E128" s="27" t="s">
        <v>6296</v>
      </c>
    </row>
    <row r="129" ht="25">
      <c r="A129" s="1" t="s">
        <v>633</v>
      </c>
      <c r="B129" s="1">
        <v>30</v>
      </c>
      <c r="C129" s="26" t="s">
        <v>10918</v>
      </c>
      <c r="D129" t="s">
        <v>635</v>
      </c>
      <c r="E129" s="27" t="s">
        <v>10919</v>
      </c>
      <c r="F129" s="28" t="s">
        <v>865</v>
      </c>
      <c r="G129" s="29">
        <v>2967.723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10920</v>
      </c>
    </row>
    <row r="132" ht="137.5">
      <c r="A132" s="1" t="s">
        <v>642</v>
      </c>
      <c r="E132" s="27" t="s">
        <v>6296</v>
      </c>
    </row>
    <row r="133">
      <c r="A133" s="1" t="s">
        <v>633</v>
      </c>
      <c r="B133" s="1">
        <v>31</v>
      </c>
      <c r="C133" s="26" t="s">
        <v>10169</v>
      </c>
      <c r="D133" t="s">
        <v>635</v>
      </c>
      <c r="E133" s="27" t="s">
        <v>10170</v>
      </c>
      <c r="F133" s="28" t="s">
        <v>865</v>
      </c>
      <c r="G133" s="29">
        <v>54</v>
      </c>
      <c r="H133" s="28">
        <v>0</v>
      </c>
      <c r="I133" s="30">
        <f>ROUND(G133*H133,P4)</f>
        <v>0</v>
      </c>
      <c r="L133" s="31">
        <v>0</v>
      </c>
      <c r="M133" s="24">
        <f>ROUND(G133*L133,P4)</f>
        <v>0</v>
      </c>
      <c r="N133" s="25" t="s">
        <v>638</v>
      </c>
      <c r="O133" s="32">
        <f>M133*AA133</f>
        <v>0</v>
      </c>
      <c r="P133" s="1">
        <v>3</v>
      </c>
      <c r="AA133" s="1">
        <f>IF(P133=1,$O$3,IF(P133=2,$O$4,$O$5))</f>
        <v>0</v>
      </c>
    </row>
    <row r="134">
      <c r="A134" s="1" t="s">
        <v>639</v>
      </c>
      <c r="E134" s="27" t="s">
        <v>10921</v>
      </c>
    </row>
    <row r="135" ht="13">
      <c r="A135" s="1" t="s">
        <v>640</v>
      </c>
      <c r="E135" s="33" t="s">
        <v>10922</v>
      </c>
    </row>
    <row r="136" ht="137.5">
      <c r="A136" s="1" t="s">
        <v>642</v>
      </c>
      <c r="E136" s="27" t="s">
        <v>10173</v>
      </c>
    </row>
    <row r="137" ht="13">
      <c r="A137" s="1" t="s">
        <v>630</v>
      </c>
      <c r="C137" s="22" t="s">
        <v>1889</v>
      </c>
      <c r="E137" s="23" t="s">
        <v>4497</v>
      </c>
      <c r="L137" s="24">
        <f>SUMIFS(L138:L161,A138:A161,"P")</f>
        <v>0</v>
      </c>
      <c r="M137" s="24">
        <f>SUMIFS(M138:M161,A138:A161,"P")</f>
        <v>0</v>
      </c>
      <c r="N137" s="25"/>
    </row>
    <row r="138">
      <c r="A138" s="1" t="s">
        <v>633</v>
      </c>
      <c r="B138" s="1">
        <v>32</v>
      </c>
      <c r="C138" s="26" t="s">
        <v>10448</v>
      </c>
      <c r="D138" t="s">
        <v>635</v>
      </c>
      <c r="E138" s="27" t="s">
        <v>10449</v>
      </c>
      <c r="F138" s="28" t="s">
        <v>649</v>
      </c>
      <c r="G138" s="29">
        <v>367</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10923</v>
      </c>
    </row>
    <row r="141" ht="125">
      <c r="A141" s="1" t="s">
        <v>642</v>
      </c>
      <c r="E141" s="27" t="s">
        <v>10387</v>
      </c>
    </row>
    <row r="142">
      <c r="A142" s="1" t="s">
        <v>633</v>
      </c>
      <c r="B142" s="1">
        <v>33</v>
      </c>
      <c r="C142" s="26" t="s">
        <v>9852</v>
      </c>
      <c r="D142" t="s">
        <v>635</v>
      </c>
      <c r="E142" s="27" t="s">
        <v>9853</v>
      </c>
      <c r="F142" s="28" t="s">
        <v>659</v>
      </c>
      <c r="G142" s="29">
        <v>40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10924</v>
      </c>
    </row>
    <row r="145" ht="50">
      <c r="A145" s="1" t="s">
        <v>642</v>
      </c>
      <c r="E145" s="27" t="s">
        <v>7905</v>
      </c>
    </row>
    <row r="146" ht="25">
      <c r="A146" s="1" t="s">
        <v>633</v>
      </c>
      <c r="B146" s="1">
        <v>34</v>
      </c>
      <c r="C146" s="26" t="s">
        <v>10084</v>
      </c>
      <c r="D146" t="s">
        <v>635</v>
      </c>
      <c r="E146" s="27" t="s">
        <v>10085</v>
      </c>
      <c r="F146" s="28" t="s">
        <v>659</v>
      </c>
      <c r="G146" s="29">
        <v>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7764</v>
      </c>
    </row>
    <row r="149" ht="25">
      <c r="A149" s="1" t="s">
        <v>642</v>
      </c>
      <c r="E149" s="27" t="s">
        <v>10087</v>
      </c>
    </row>
    <row r="150">
      <c r="A150" s="1" t="s">
        <v>633</v>
      </c>
      <c r="B150" s="1">
        <v>35</v>
      </c>
      <c r="C150" s="26" t="s">
        <v>10925</v>
      </c>
      <c r="D150" t="s">
        <v>635</v>
      </c>
      <c r="E150" s="27" t="s">
        <v>10926</v>
      </c>
      <c r="F150" s="28" t="s">
        <v>865</v>
      </c>
      <c r="G150" s="29">
        <v>175.125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10927</v>
      </c>
    </row>
    <row r="153" ht="37.5">
      <c r="A153" s="1" t="s">
        <v>642</v>
      </c>
      <c r="E153" s="27" t="s">
        <v>10928</v>
      </c>
    </row>
    <row r="154">
      <c r="A154" s="1" t="s">
        <v>633</v>
      </c>
      <c r="B154" s="1">
        <v>36</v>
      </c>
      <c r="C154" s="26" t="s">
        <v>10185</v>
      </c>
      <c r="D154" t="s">
        <v>635</v>
      </c>
      <c r="E154" s="27" t="s">
        <v>10186</v>
      </c>
      <c r="F154" s="28" t="s">
        <v>649</v>
      </c>
      <c r="G154" s="29">
        <v>15</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13">
      <c r="A156" s="1" t="s">
        <v>640</v>
      </c>
      <c r="E156" s="33" t="s">
        <v>10929</v>
      </c>
    </row>
    <row r="157">
      <c r="A157" s="1" t="s">
        <v>642</v>
      </c>
      <c r="E157" s="27" t="s">
        <v>10188</v>
      </c>
    </row>
    <row r="158">
      <c r="A158" s="1" t="s">
        <v>633</v>
      </c>
      <c r="B158" s="1">
        <v>37</v>
      </c>
      <c r="C158" s="26" t="s">
        <v>10189</v>
      </c>
      <c r="D158" t="s">
        <v>635</v>
      </c>
      <c r="E158" s="27" t="s">
        <v>10190</v>
      </c>
      <c r="F158" s="28" t="s">
        <v>649</v>
      </c>
      <c r="G158" s="29">
        <v>15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13">
      <c r="A160" s="1" t="s">
        <v>640</v>
      </c>
      <c r="E160" s="33" t="s">
        <v>10929</v>
      </c>
    </row>
    <row r="161" ht="37.5">
      <c r="A161" s="1" t="s">
        <v>642</v>
      </c>
      <c r="E161" s="27" t="s">
        <v>7925</v>
      </c>
    </row>
    <row r="162" ht="13">
      <c r="A162" s="1" t="s">
        <v>630</v>
      </c>
      <c r="C162" s="22" t="s">
        <v>1724</v>
      </c>
      <c r="E162" s="23" t="s">
        <v>1725</v>
      </c>
      <c r="L162" s="24">
        <f>SUMIFS(L163:L182,A163:A182,"P")</f>
        <v>0</v>
      </c>
      <c r="M162" s="24">
        <f>SUMIFS(M163:M182,A163:A182,"P")</f>
        <v>0</v>
      </c>
      <c r="N162" s="25"/>
    </row>
    <row r="163" ht="25">
      <c r="A163" s="1" t="s">
        <v>633</v>
      </c>
      <c r="B163" s="1">
        <v>38</v>
      </c>
      <c r="C163" s="26" t="s">
        <v>1726</v>
      </c>
      <c r="D163" t="s">
        <v>1727</v>
      </c>
      <c r="E163" s="27" t="s">
        <v>1728</v>
      </c>
      <c r="F163" s="28" t="s">
        <v>1729</v>
      </c>
      <c r="G163" s="29">
        <v>106.943</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13">
      <c r="A165" s="1" t="s">
        <v>640</v>
      </c>
      <c r="E165" s="33" t="s">
        <v>10930</v>
      </c>
    </row>
    <row r="166" ht="187.5">
      <c r="A166" s="1" t="s">
        <v>642</v>
      </c>
      <c r="E166" s="27" t="s">
        <v>3628</v>
      </c>
    </row>
    <row r="167" ht="25">
      <c r="A167" s="1" t="s">
        <v>633</v>
      </c>
      <c r="B167" s="1">
        <v>39</v>
      </c>
      <c r="C167" s="26" t="s">
        <v>2147</v>
      </c>
      <c r="D167" t="s">
        <v>2148</v>
      </c>
      <c r="E167" s="27" t="s">
        <v>2149</v>
      </c>
      <c r="F167" s="28" t="s">
        <v>1729</v>
      </c>
      <c r="G167" s="29">
        <v>652.79999999999995</v>
      </c>
      <c r="H167" s="28">
        <v>0</v>
      </c>
      <c r="I167" s="30">
        <f>ROUND(G167*H167,P4)</f>
        <v>0</v>
      </c>
      <c r="L167" s="31">
        <v>0</v>
      </c>
      <c r="M167" s="24">
        <f>ROUND(G167*L167,P4)</f>
        <v>0</v>
      </c>
      <c r="N167" s="25" t="s">
        <v>1730</v>
      </c>
      <c r="O167" s="32">
        <f>M167*AA167</f>
        <v>0</v>
      </c>
      <c r="P167" s="1">
        <v>3</v>
      </c>
      <c r="AA167" s="1">
        <f>IF(P167=1,$O$3,IF(P167=2,$O$4,$O$5))</f>
        <v>0</v>
      </c>
    </row>
    <row r="168" ht="25">
      <c r="A168" s="1" t="s">
        <v>639</v>
      </c>
      <c r="E168" s="27" t="s">
        <v>1731</v>
      </c>
    </row>
    <row r="169" ht="13">
      <c r="A169" s="1" t="s">
        <v>640</v>
      </c>
      <c r="E169" s="33" t="s">
        <v>10931</v>
      </c>
    </row>
    <row r="170" ht="187.5">
      <c r="A170" s="1" t="s">
        <v>642</v>
      </c>
      <c r="E170" s="27" t="s">
        <v>4011</v>
      </c>
    </row>
    <row r="171" ht="25">
      <c r="A171" s="1" t="s">
        <v>633</v>
      </c>
      <c r="B171" s="1">
        <v>40</v>
      </c>
      <c r="C171" s="26" t="s">
        <v>1796</v>
      </c>
      <c r="D171" t="s">
        <v>1797</v>
      </c>
      <c r="E171" s="27" t="s">
        <v>1798</v>
      </c>
      <c r="F171" s="28" t="s">
        <v>1729</v>
      </c>
      <c r="G171" s="29">
        <v>3</v>
      </c>
      <c r="H171" s="28">
        <v>0</v>
      </c>
      <c r="I171" s="30">
        <f>ROUND(G171*H171,P4)</f>
        <v>0</v>
      </c>
      <c r="L171" s="31">
        <v>0</v>
      </c>
      <c r="M171" s="24">
        <f>ROUND(G171*L171,P4)</f>
        <v>0</v>
      </c>
      <c r="N171" s="25" t="s">
        <v>1730</v>
      </c>
      <c r="O171" s="32">
        <f>M171*AA171</f>
        <v>0</v>
      </c>
      <c r="P171" s="1">
        <v>3</v>
      </c>
      <c r="AA171" s="1">
        <f>IF(P171=1,$O$3,IF(P171=2,$O$4,$O$5))</f>
        <v>0</v>
      </c>
    </row>
    <row r="172" ht="25">
      <c r="A172" s="1" t="s">
        <v>639</v>
      </c>
      <c r="E172" s="27" t="s">
        <v>1731</v>
      </c>
    </row>
    <row r="173" ht="13">
      <c r="A173" s="1" t="s">
        <v>640</v>
      </c>
      <c r="E173" s="33" t="s">
        <v>10932</v>
      </c>
    </row>
    <row r="174" ht="187.5">
      <c r="A174" s="1" t="s">
        <v>642</v>
      </c>
      <c r="E174" s="27" t="s">
        <v>3633</v>
      </c>
    </row>
    <row r="175" ht="25">
      <c r="A175" s="1" t="s">
        <v>633</v>
      </c>
      <c r="B175" s="1">
        <v>41</v>
      </c>
      <c r="C175" s="26" t="s">
        <v>5216</v>
      </c>
      <c r="D175" t="s">
        <v>5217</v>
      </c>
      <c r="E175" s="27" t="s">
        <v>5218</v>
      </c>
      <c r="F175" s="28" t="s">
        <v>1729</v>
      </c>
      <c r="G175" s="29">
        <v>1410.24</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13">
      <c r="A177" s="1" t="s">
        <v>640</v>
      </c>
      <c r="E177" s="33" t="s">
        <v>10933</v>
      </c>
    </row>
    <row r="178" ht="187.5">
      <c r="A178" s="1" t="s">
        <v>642</v>
      </c>
      <c r="E178" s="27" t="s">
        <v>3633</v>
      </c>
    </row>
    <row r="179" ht="25">
      <c r="A179" s="1" t="s">
        <v>633</v>
      </c>
      <c r="B179" s="1">
        <v>42</v>
      </c>
      <c r="C179" s="26" t="s">
        <v>10200</v>
      </c>
      <c r="D179" t="s">
        <v>10201</v>
      </c>
      <c r="E179" s="27" t="s">
        <v>10202</v>
      </c>
      <c r="F179" s="28" t="s">
        <v>1729</v>
      </c>
      <c r="G179" s="29">
        <v>72</v>
      </c>
      <c r="H179" s="28">
        <v>0</v>
      </c>
      <c r="I179" s="30">
        <f>ROUND(G179*H179,P4)</f>
        <v>0</v>
      </c>
      <c r="L179" s="31">
        <v>0</v>
      </c>
      <c r="M179" s="24">
        <f>ROUND(G179*L179,P4)</f>
        <v>0</v>
      </c>
      <c r="N179" s="25" t="s">
        <v>1730</v>
      </c>
      <c r="O179" s="32">
        <f>M179*AA179</f>
        <v>0</v>
      </c>
      <c r="P179" s="1">
        <v>3</v>
      </c>
      <c r="AA179" s="1">
        <f>IF(P179=1,$O$3,IF(P179=2,$O$4,$O$5))</f>
        <v>0</v>
      </c>
    </row>
    <row r="180" ht="25">
      <c r="A180" s="1" t="s">
        <v>639</v>
      </c>
      <c r="E180" s="27" t="s">
        <v>1731</v>
      </c>
    </row>
    <row r="181" ht="13">
      <c r="A181" s="1" t="s">
        <v>640</v>
      </c>
      <c r="E181" s="33" t="s">
        <v>10934</v>
      </c>
    </row>
    <row r="182" ht="187.5">
      <c r="A182" s="1" t="s">
        <v>642</v>
      </c>
      <c r="E182" s="27" t="s">
        <v>10204</v>
      </c>
    </row>
  </sheetData>
  <sheetProtection sheet="1" objects="1" scenarios="1" spinCount="100000" saltValue="P+0mF+gEdeio1xhQjB2CI4J5I/YuO4P4pmp52Iz/hb8qcLDRA+iSaeZjv9AjCKl+uYoeA9fG978FZQKUSCDjPA==" hashValue="Lcc4SciKbI9z3BLKn+i3SClgiLRmNJPv0Zg7InHpIDDdSgAvGMfDaD7BlEFUT91dvjRv32tIkRcQUxRMEKVvw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10935</v>
      </c>
      <c r="E8" s="23" t="s">
        <v>459</v>
      </c>
      <c r="L8" s="24">
        <f>L9+L38+L67+L76</f>
        <v>0</v>
      </c>
      <c r="M8" s="24">
        <f>M9+M38+M67+M76</f>
        <v>0</v>
      </c>
      <c r="N8" s="25"/>
    </row>
    <row r="9" ht="13">
      <c r="A9" s="1" t="s">
        <v>630</v>
      </c>
      <c r="C9" s="22" t="s">
        <v>861</v>
      </c>
      <c r="E9" s="23" t="s">
        <v>1388</v>
      </c>
      <c r="L9" s="24">
        <f>SUMIFS(L10:L37,A10:A37,"P")</f>
        <v>0</v>
      </c>
      <c r="M9" s="24">
        <f>SUMIFS(M10:M37,A10:A37,"P")</f>
        <v>0</v>
      </c>
      <c r="N9" s="25"/>
    </row>
    <row r="10">
      <c r="A10" s="1" t="s">
        <v>633</v>
      </c>
      <c r="B10" s="1">
        <v>1</v>
      </c>
      <c r="C10" s="26" t="s">
        <v>6697</v>
      </c>
      <c r="D10" t="s">
        <v>635</v>
      </c>
      <c r="E10" s="27" t="s">
        <v>7387</v>
      </c>
      <c r="F10" s="28" t="s">
        <v>869</v>
      </c>
      <c r="G10" s="29">
        <v>30.149999999999999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10936</v>
      </c>
    </row>
    <row r="13" ht="300">
      <c r="A13" s="1" t="s">
        <v>642</v>
      </c>
      <c r="E13" s="27" t="s">
        <v>7388</v>
      </c>
    </row>
    <row r="14">
      <c r="A14" s="1" t="s">
        <v>633</v>
      </c>
      <c r="B14" s="1">
        <v>2</v>
      </c>
      <c r="C14" s="26" t="s">
        <v>10292</v>
      </c>
      <c r="D14" t="s">
        <v>635</v>
      </c>
      <c r="E14" s="27" t="s">
        <v>10293</v>
      </c>
      <c r="F14" s="28" t="s">
        <v>869</v>
      </c>
      <c r="G14" s="29">
        <v>45.375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10937</v>
      </c>
    </row>
    <row r="17" ht="312.5">
      <c r="A17" s="1" t="s">
        <v>642</v>
      </c>
      <c r="E17" s="27" t="s">
        <v>10294</v>
      </c>
    </row>
    <row r="18">
      <c r="A18" s="1" t="s">
        <v>633</v>
      </c>
      <c r="B18" s="1">
        <v>3</v>
      </c>
      <c r="C18" s="26" t="s">
        <v>10137</v>
      </c>
      <c r="D18" t="s">
        <v>635</v>
      </c>
      <c r="E18" s="27" t="s">
        <v>10138</v>
      </c>
      <c r="F18" s="28" t="s">
        <v>869</v>
      </c>
      <c r="G18" s="29">
        <v>18.149999999999999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10938</v>
      </c>
    </row>
    <row r="21" ht="275">
      <c r="A21" s="1" t="s">
        <v>642</v>
      </c>
      <c r="E21" s="27" t="s">
        <v>6487</v>
      </c>
    </row>
    <row r="22">
      <c r="A22" s="1" t="s">
        <v>633</v>
      </c>
      <c r="B22" s="1">
        <v>4</v>
      </c>
      <c r="C22" s="26" t="s">
        <v>3937</v>
      </c>
      <c r="D22" t="s">
        <v>635</v>
      </c>
      <c r="E22" s="27" t="s">
        <v>3938</v>
      </c>
      <c r="F22" s="28" t="s">
        <v>865</v>
      </c>
      <c r="G22" s="29">
        <v>522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10939</v>
      </c>
    </row>
    <row r="25" ht="25">
      <c r="A25" s="1" t="s">
        <v>642</v>
      </c>
      <c r="E25" s="27" t="s">
        <v>4597</v>
      </c>
    </row>
    <row r="26">
      <c r="A26" s="1" t="s">
        <v>633</v>
      </c>
      <c r="B26" s="1">
        <v>5</v>
      </c>
      <c r="C26" s="26" t="s">
        <v>4598</v>
      </c>
      <c r="D26" t="s">
        <v>635</v>
      </c>
      <c r="E26" s="27" t="s">
        <v>4599</v>
      </c>
      <c r="F26" s="28" t="s">
        <v>865</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10940</v>
      </c>
    </row>
    <row r="29" ht="37.5">
      <c r="A29" s="1" t="s">
        <v>642</v>
      </c>
      <c r="E29" s="27" t="s">
        <v>4601</v>
      </c>
    </row>
    <row r="30">
      <c r="A30" s="1" t="s">
        <v>633</v>
      </c>
      <c r="B30" s="1">
        <v>6</v>
      </c>
      <c r="C30" s="26" t="s">
        <v>4602</v>
      </c>
      <c r="D30" t="s">
        <v>635</v>
      </c>
      <c r="E30" s="27" t="s">
        <v>4603</v>
      </c>
      <c r="F30" s="28" t="s">
        <v>865</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10940</v>
      </c>
    </row>
    <row r="33" ht="25">
      <c r="A33" s="1" t="s">
        <v>642</v>
      </c>
      <c r="E33" s="27" t="s">
        <v>4604</v>
      </c>
    </row>
    <row r="34">
      <c r="A34" s="1" t="s">
        <v>633</v>
      </c>
      <c r="B34" s="1">
        <v>7</v>
      </c>
      <c r="C34" s="26" t="s">
        <v>4605</v>
      </c>
      <c r="D34" t="s">
        <v>635</v>
      </c>
      <c r="E34" s="27" t="s">
        <v>4606</v>
      </c>
      <c r="F34" s="28" t="s">
        <v>865</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10940</v>
      </c>
    </row>
    <row r="37" ht="37.5">
      <c r="A37" s="1" t="s">
        <v>642</v>
      </c>
      <c r="E37" s="27" t="s">
        <v>4607</v>
      </c>
    </row>
    <row r="38" ht="13">
      <c r="A38" s="1" t="s">
        <v>630</v>
      </c>
      <c r="C38" s="22" t="s">
        <v>886</v>
      </c>
      <c r="E38" s="23" t="s">
        <v>4337</v>
      </c>
      <c r="L38" s="24">
        <f>SUMIFS(L39:L66,A39:A66,"P")</f>
        <v>0</v>
      </c>
      <c r="M38" s="24">
        <f>SUMIFS(M39:M66,A39:A66,"P")</f>
        <v>0</v>
      </c>
      <c r="N38" s="25"/>
    </row>
    <row r="39">
      <c r="A39" s="1" t="s">
        <v>633</v>
      </c>
      <c r="B39" s="1">
        <v>8</v>
      </c>
      <c r="C39" s="26" t="s">
        <v>3595</v>
      </c>
      <c r="D39" t="s">
        <v>635</v>
      </c>
      <c r="E39" s="27" t="s">
        <v>10941</v>
      </c>
      <c r="F39" s="28" t="s">
        <v>865</v>
      </c>
      <c r="G39" s="29">
        <v>522.75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10942</v>
      </c>
    </row>
    <row r="42" ht="50">
      <c r="A42" s="1" t="s">
        <v>642</v>
      </c>
      <c r="E42" s="27" t="s">
        <v>10486</v>
      </c>
    </row>
    <row r="43">
      <c r="A43" s="1" t="s">
        <v>633</v>
      </c>
      <c r="B43" s="1">
        <v>9</v>
      </c>
      <c r="C43" s="26" t="s">
        <v>10162</v>
      </c>
      <c r="D43" t="s">
        <v>635</v>
      </c>
      <c r="E43" s="27" t="s">
        <v>10163</v>
      </c>
      <c r="F43" s="28" t="s">
        <v>865</v>
      </c>
      <c r="G43" s="29">
        <v>30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10943</v>
      </c>
    </row>
    <row r="46" ht="37.5">
      <c r="A46" s="1" t="s">
        <v>642</v>
      </c>
      <c r="E46" s="27" t="s">
        <v>5768</v>
      </c>
    </row>
    <row r="47">
      <c r="A47" s="1" t="s">
        <v>633</v>
      </c>
      <c r="B47" s="1">
        <v>10</v>
      </c>
      <c r="C47" s="26" t="s">
        <v>7395</v>
      </c>
      <c r="D47" t="s">
        <v>635</v>
      </c>
      <c r="E47" s="27" t="s">
        <v>7396</v>
      </c>
      <c r="F47" s="28" t="s">
        <v>865</v>
      </c>
      <c r="G47" s="29">
        <v>439.875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10944</v>
      </c>
    </row>
    <row r="50" ht="50">
      <c r="A50" s="1" t="s">
        <v>642</v>
      </c>
      <c r="E50" s="27" t="s">
        <v>6289</v>
      </c>
    </row>
    <row r="51">
      <c r="A51" s="1" t="s">
        <v>633</v>
      </c>
      <c r="B51" s="1">
        <v>11</v>
      </c>
      <c r="C51" s="26" t="s">
        <v>7398</v>
      </c>
      <c r="D51" t="s">
        <v>635</v>
      </c>
      <c r="E51" s="27" t="s">
        <v>7399</v>
      </c>
      <c r="F51" s="28" t="s">
        <v>865</v>
      </c>
      <c r="G51" s="29">
        <v>425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10945</v>
      </c>
    </row>
    <row r="54" ht="50">
      <c r="A54" s="1" t="s">
        <v>642</v>
      </c>
      <c r="E54" s="27" t="s">
        <v>6289</v>
      </c>
    </row>
    <row r="55">
      <c r="A55" s="1" t="s">
        <v>633</v>
      </c>
      <c r="B55" s="1">
        <v>12</v>
      </c>
      <c r="C55" s="26" t="s">
        <v>10166</v>
      </c>
      <c r="D55" t="s">
        <v>635</v>
      </c>
      <c r="E55" s="27" t="s">
        <v>10167</v>
      </c>
      <c r="F55" s="28" t="s">
        <v>865</v>
      </c>
      <c r="G55" s="29">
        <v>425</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10946</v>
      </c>
    </row>
    <row r="58" ht="137.5">
      <c r="A58" s="1" t="s">
        <v>642</v>
      </c>
      <c r="E58" s="27" t="s">
        <v>6296</v>
      </c>
    </row>
    <row r="59" ht="25">
      <c r="A59" s="1" t="s">
        <v>633</v>
      </c>
      <c r="B59" s="1">
        <v>13</v>
      </c>
      <c r="C59" s="26" t="s">
        <v>10947</v>
      </c>
      <c r="D59" t="s">
        <v>635</v>
      </c>
      <c r="E59" s="27" t="s">
        <v>10948</v>
      </c>
      <c r="F59" s="28" t="s">
        <v>865</v>
      </c>
      <c r="G59" s="29">
        <v>439.875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10944</v>
      </c>
    </row>
    <row r="62" ht="137.5">
      <c r="A62" s="1" t="s">
        <v>642</v>
      </c>
      <c r="E62" s="27" t="s">
        <v>6296</v>
      </c>
    </row>
    <row r="63">
      <c r="A63" s="1" t="s">
        <v>633</v>
      </c>
      <c r="B63" s="1">
        <v>14</v>
      </c>
      <c r="C63" s="26" t="s">
        <v>10169</v>
      </c>
      <c r="D63" t="s">
        <v>635</v>
      </c>
      <c r="E63" s="27" t="s">
        <v>10170</v>
      </c>
      <c r="F63" s="28" t="s">
        <v>865</v>
      </c>
      <c r="G63" s="29">
        <v>19.5</v>
      </c>
      <c r="H63" s="28">
        <v>0</v>
      </c>
      <c r="I63" s="30">
        <f>ROUND(G63*H63,P4)</f>
        <v>0</v>
      </c>
      <c r="L63" s="31">
        <v>0</v>
      </c>
      <c r="M63" s="24">
        <f>ROUND(G63*L63,P4)</f>
        <v>0</v>
      </c>
      <c r="N63" s="25" t="s">
        <v>638</v>
      </c>
      <c r="O63" s="32">
        <f>M63*AA63</f>
        <v>0</v>
      </c>
      <c r="P63" s="1">
        <v>3</v>
      </c>
      <c r="AA63" s="1">
        <f>IF(P63=1,$O$3,IF(P63=2,$O$4,$O$5))</f>
        <v>0</v>
      </c>
    </row>
    <row r="64">
      <c r="A64" s="1" t="s">
        <v>639</v>
      </c>
      <c r="E64" s="27" t="s">
        <v>10949</v>
      </c>
    </row>
    <row r="65" ht="13">
      <c r="A65" s="1" t="s">
        <v>640</v>
      </c>
      <c r="E65" s="33" t="s">
        <v>10950</v>
      </c>
    </row>
    <row r="66" ht="137.5">
      <c r="A66" s="1" t="s">
        <v>642</v>
      </c>
      <c r="E66" s="27" t="s">
        <v>10173</v>
      </c>
    </row>
    <row r="67" ht="13">
      <c r="A67" s="1" t="s">
        <v>630</v>
      </c>
      <c r="C67" s="22" t="s">
        <v>1889</v>
      </c>
      <c r="E67" s="23" t="s">
        <v>4497</v>
      </c>
      <c r="L67" s="24">
        <f>SUMIFS(L68:L75,A68:A75,"P")</f>
        <v>0</v>
      </c>
      <c r="M67" s="24">
        <f>SUMIFS(M68:M75,A68:A75,"P")</f>
        <v>0</v>
      </c>
      <c r="N67" s="25"/>
    </row>
    <row r="68">
      <c r="A68" s="1" t="s">
        <v>633</v>
      </c>
      <c r="B68" s="1">
        <v>15</v>
      </c>
      <c r="C68" s="26" t="s">
        <v>10951</v>
      </c>
      <c r="D68" t="s">
        <v>635</v>
      </c>
      <c r="E68" s="27" t="s">
        <v>10952</v>
      </c>
      <c r="F68" s="28" t="s">
        <v>649</v>
      </c>
      <c r="G68" s="29">
        <v>16.5</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10953</v>
      </c>
    </row>
    <row r="71" ht="62.5">
      <c r="A71" s="1" t="s">
        <v>642</v>
      </c>
      <c r="E71" s="27" t="s">
        <v>10178</v>
      </c>
    </row>
    <row r="72">
      <c r="A72" s="1" t="s">
        <v>633</v>
      </c>
      <c r="B72" s="1">
        <v>16</v>
      </c>
      <c r="C72" s="26" t="s">
        <v>10180</v>
      </c>
      <c r="D72" t="s">
        <v>635</v>
      </c>
      <c r="E72" s="27" t="s">
        <v>10181</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7764</v>
      </c>
    </row>
    <row r="75" ht="62.5">
      <c r="A75" s="1" t="s">
        <v>642</v>
      </c>
      <c r="E75" s="27" t="s">
        <v>10182</v>
      </c>
    </row>
    <row r="76" ht="13">
      <c r="A76" s="1" t="s">
        <v>630</v>
      </c>
      <c r="C76" s="22" t="s">
        <v>1724</v>
      </c>
      <c r="E76" s="23" t="s">
        <v>1725</v>
      </c>
      <c r="L76" s="24">
        <f>SUMIFS(L77:L80,A77:A80,"P")</f>
        <v>0</v>
      </c>
      <c r="M76" s="24">
        <f>SUMIFS(M77:M80,A77:A80,"P")</f>
        <v>0</v>
      </c>
      <c r="N76" s="25"/>
    </row>
    <row r="77" ht="25">
      <c r="A77" s="1" t="s">
        <v>633</v>
      </c>
      <c r="B77" s="1">
        <v>17</v>
      </c>
      <c r="C77" s="26" t="s">
        <v>1796</v>
      </c>
      <c r="D77" t="s">
        <v>1797</v>
      </c>
      <c r="E77" s="27" t="s">
        <v>1798</v>
      </c>
      <c r="F77" s="28" t="s">
        <v>1729</v>
      </c>
      <c r="G77" s="29">
        <v>0.20000000000000001</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10954</v>
      </c>
    </row>
    <row r="80" ht="187.5">
      <c r="A80" s="1" t="s">
        <v>642</v>
      </c>
      <c r="E80" s="27" t="s">
        <v>3633</v>
      </c>
    </row>
  </sheetData>
  <sheetProtection sheet="1" objects="1" scenarios="1" spinCount="100000" saltValue="B//alJsY6h1l7GplxhbaLP6PB5S82xLdNdICf9iW8rv2qxsa0hxSqKFpVKuzNHsnI0cMqo1XCPRbixGwENROiw==" hashValue="sIMzmhw/8hXzss7eB7ldPMdLSuJmQmH6O3ULRMJL2mCLUxhNqLfB6d7I9gSqBdQBlJmkY5SzU+eLZKczveYs+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10955</v>
      </c>
      <c r="E8" s="23" t="s">
        <v>461</v>
      </c>
      <c r="L8" s="24">
        <f>L9+L74+L107+L136</f>
        <v>0</v>
      </c>
      <c r="M8" s="24">
        <f>M9+M74+M107+M136</f>
        <v>0</v>
      </c>
      <c r="N8" s="25"/>
    </row>
    <row r="9" ht="13">
      <c r="A9" s="1" t="s">
        <v>630</v>
      </c>
      <c r="C9" s="22" t="s">
        <v>861</v>
      </c>
      <c r="E9" s="23" t="s">
        <v>1388</v>
      </c>
      <c r="L9" s="24">
        <f>SUMIFS(L10:L73,A10:A73,"P")</f>
        <v>0</v>
      </c>
      <c r="M9" s="24">
        <f>SUMIFS(M10:M73,A10:A73,"P")</f>
        <v>0</v>
      </c>
      <c r="N9" s="25"/>
    </row>
    <row r="10" ht="25">
      <c r="A10" s="1" t="s">
        <v>633</v>
      </c>
      <c r="B10" s="1">
        <v>1</v>
      </c>
      <c r="C10" s="26" t="s">
        <v>6330</v>
      </c>
      <c r="D10" t="s">
        <v>635</v>
      </c>
      <c r="E10" s="27" t="s">
        <v>7376</v>
      </c>
      <c r="F10" s="28" t="s">
        <v>869</v>
      </c>
      <c r="G10" s="29">
        <v>52.5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10956</v>
      </c>
    </row>
    <row r="13" ht="62.5">
      <c r="A13" s="1" t="s">
        <v>642</v>
      </c>
      <c r="E13" s="27" t="s">
        <v>7375</v>
      </c>
    </row>
    <row r="14">
      <c r="A14" s="1" t="s">
        <v>633</v>
      </c>
      <c r="B14" s="1">
        <v>2</v>
      </c>
      <c r="C14" s="26" t="s">
        <v>7378</v>
      </c>
      <c r="D14" t="s">
        <v>635</v>
      </c>
      <c r="E14" s="27" t="s">
        <v>10038</v>
      </c>
      <c r="F14" s="28" t="s">
        <v>869</v>
      </c>
      <c r="G14" s="29">
        <v>1361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10957</v>
      </c>
    </row>
    <row r="17" ht="25">
      <c r="A17" s="1" t="s">
        <v>642</v>
      </c>
      <c r="E17" s="27" t="s">
        <v>4616</v>
      </c>
    </row>
    <row r="18">
      <c r="A18" s="1" t="s">
        <v>633</v>
      </c>
      <c r="B18" s="1">
        <v>3</v>
      </c>
      <c r="C18" s="26" t="s">
        <v>5377</v>
      </c>
      <c r="D18" t="s">
        <v>635</v>
      </c>
      <c r="E18" s="27" t="s">
        <v>5378</v>
      </c>
      <c r="F18" s="28" t="s">
        <v>869</v>
      </c>
      <c r="G18" s="29">
        <v>1361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10958</v>
      </c>
    </row>
    <row r="21">
      <c r="A21" s="1" t="s">
        <v>642</v>
      </c>
      <c r="E21" s="27" t="s">
        <v>5380</v>
      </c>
    </row>
    <row r="22">
      <c r="A22" s="1" t="s">
        <v>633</v>
      </c>
      <c r="B22" s="1">
        <v>4</v>
      </c>
      <c r="C22" s="26" t="s">
        <v>10121</v>
      </c>
      <c r="D22" t="s">
        <v>635</v>
      </c>
      <c r="E22" s="27" t="s">
        <v>10122</v>
      </c>
      <c r="F22" s="28" t="s">
        <v>869</v>
      </c>
      <c r="G22" s="29">
        <v>840.64999999999998</v>
      </c>
      <c r="H22" s="28">
        <v>0</v>
      </c>
      <c r="I22" s="30">
        <f>ROUND(G22*H22,P4)</f>
        <v>0</v>
      </c>
      <c r="L22" s="31">
        <v>0</v>
      </c>
      <c r="M22" s="24">
        <f>ROUND(G22*L22,P4)</f>
        <v>0</v>
      </c>
      <c r="N22" s="25" t="s">
        <v>638</v>
      </c>
      <c r="O22" s="32">
        <f>M22*AA22</f>
        <v>0</v>
      </c>
      <c r="P22" s="1">
        <v>3</v>
      </c>
      <c r="AA22" s="1">
        <f>IF(P22=1,$O$3,IF(P22=2,$O$4,$O$5))</f>
        <v>0</v>
      </c>
    </row>
    <row r="23" ht="25">
      <c r="A23" s="1" t="s">
        <v>639</v>
      </c>
      <c r="E23" s="27" t="s">
        <v>10051</v>
      </c>
    </row>
    <row r="24" ht="13">
      <c r="A24" s="1" t="s">
        <v>640</v>
      </c>
      <c r="E24" s="33" t="s">
        <v>10959</v>
      </c>
    </row>
    <row r="25" ht="362.5">
      <c r="A25" s="1" t="s">
        <v>642</v>
      </c>
      <c r="E25" s="27" t="s">
        <v>7386</v>
      </c>
    </row>
    <row r="26">
      <c r="A26" s="1" t="s">
        <v>633</v>
      </c>
      <c r="B26" s="1">
        <v>5</v>
      </c>
      <c r="C26" s="26" t="s">
        <v>5381</v>
      </c>
      <c r="D26" t="s">
        <v>635</v>
      </c>
      <c r="E26" s="27" t="s">
        <v>5382</v>
      </c>
      <c r="F26" s="28" t="s">
        <v>869</v>
      </c>
      <c r="G26" s="29">
        <v>48.850000000000001</v>
      </c>
      <c r="H26" s="28">
        <v>0</v>
      </c>
      <c r="I26" s="30">
        <f>ROUND(G26*H26,P4)</f>
        <v>0</v>
      </c>
      <c r="L26" s="31">
        <v>0</v>
      </c>
      <c r="M26" s="24">
        <f>ROUND(G26*L26,P4)</f>
        <v>0</v>
      </c>
      <c r="N26" s="25" t="s">
        <v>638</v>
      </c>
      <c r="O26" s="32">
        <f>M26*AA26</f>
        <v>0</v>
      </c>
      <c r="P26" s="1">
        <v>3</v>
      </c>
      <c r="AA26" s="1">
        <f>IF(P26=1,$O$3,IF(P26=2,$O$4,$O$5))</f>
        <v>0</v>
      </c>
    </row>
    <row r="27">
      <c r="A27" s="1" t="s">
        <v>639</v>
      </c>
      <c r="E27" s="27" t="s">
        <v>10897</v>
      </c>
    </row>
    <row r="28" ht="13">
      <c r="A28" s="1" t="s">
        <v>640</v>
      </c>
      <c r="E28" s="33" t="s">
        <v>10960</v>
      </c>
    </row>
    <row r="29" ht="362.5">
      <c r="A29" s="1" t="s">
        <v>642</v>
      </c>
      <c r="E29" s="27" t="s">
        <v>5384</v>
      </c>
    </row>
    <row r="30">
      <c r="A30" s="1" t="s">
        <v>633</v>
      </c>
      <c r="B30" s="1">
        <v>6</v>
      </c>
      <c r="C30" s="26" t="s">
        <v>5670</v>
      </c>
      <c r="D30" t="s">
        <v>635</v>
      </c>
      <c r="E30" s="27" t="s">
        <v>10128</v>
      </c>
      <c r="F30" s="28" t="s">
        <v>869</v>
      </c>
      <c r="G30" s="29">
        <v>840.64999999999998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10961</v>
      </c>
    </row>
    <row r="33" ht="300">
      <c r="A33" s="1" t="s">
        <v>642</v>
      </c>
      <c r="E33" s="27" t="s">
        <v>7388</v>
      </c>
    </row>
    <row r="34">
      <c r="A34" s="1" t="s">
        <v>633</v>
      </c>
      <c r="B34" s="1">
        <v>7</v>
      </c>
      <c r="C34" s="26" t="s">
        <v>6697</v>
      </c>
      <c r="D34" t="s">
        <v>635</v>
      </c>
      <c r="E34" s="27" t="s">
        <v>7387</v>
      </c>
      <c r="F34" s="28" t="s">
        <v>869</v>
      </c>
      <c r="G34" s="29">
        <v>3034.3499999999999</v>
      </c>
      <c r="H34" s="28">
        <v>0</v>
      </c>
      <c r="I34" s="30">
        <f>ROUND(G34*H34,P4)</f>
        <v>0</v>
      </c>
      <c r="L34" s="31">
        <v>0</v>
      </c>
      <c r="M34" s="24">
        <f>ROUND(G34*L34,P4)</f>
        <v>0</v>
      </c>
      <c r="N34" s="25" t="s">
        <v>638</v>
      </c>
      <c r="O34" s="32">
        <f>M34*AA34</f>
        <v>0</v>
      </c>
      <c r="P34" s="1">
        <v>3</v>
      </c>
      <c r="AA34" s="1">
        <f>IF(P34=1,$O$3,IF(P34=2,$O$4,$O$5))</f>
        <v>0</v>
      </c>
    </row>
    <row r="35" ht="25">
      <c r="A35" s="1" t="s">
        <v>639</v>
      </c>
      <c r="E35" s="27" t="s">
        <v>10962</v>
      </c>
    </row>
    <row r="36" ht="13">
      <c r="A36" s="1" t="s">
        <v>640</v>
      </c>
      <c r="E36" s="33" t="s">
        <v>10963</v>
      </c>
    </row>
    <row r="37" ht="300">
      <c r="A37" s="1" t="s">
        <v>642</v>
      </c>
      <c r="E37" s="27" t="s">
        <v>7388</v>
      </c>
    </row>
    <row r="38">
      <c r="A38" s="1" t="s">
        <v>633</v>
      </c>
      <c r="B38" s="1">
        <v>8</v>
      </c>
      <c r="C38" s="26" t="s">
        <v>10292</v>
      </c>
      <c r="D38" t="s">
        <v>635</v>
      </c>
      <c r="E38" s="27" t="s">
        <v>10293</v>
      </c>
      <c r="F38" s="28" t="s">
        <v>869</v>
      </c>
      <c r="G38" s="29">
        <v>140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10964</v>
      </c>
    </row>
    <row r="41" ht="312.5">
      <c r="A41" s="1" t="s">
        <v>642</v>
      </c>
      <c r="E41" s="27" t="s">
        <v>10294</v>
      </c>
    </row>
    <row r="42">
      <c r="A42" s="1" t="s">
        <v>633</v>
      </c>
      <c r="B42" s="1">
        <v>9</v>
      </c>
      <c r="C42" s="26" t="s">
        <v>6861</v>
      </c>
      <c r="D42" t="s">
        <v>635</v>
      </c>
      <c r="E42" s="27" t="s">
        <v>6862</v>
      </c>
      <c r="F42" s="28" t="s">
        <v>869</v>
      </c>
      <c r="G42" s="29">
        <v>2520.5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10965</v>
      </c>
    </row>
    <row r="45" ht="262.5">
      <c r="A45" s="1" t="s">
        <v>642</v>
      </c>
      <c r="E45" s="27" t="s">
        <v>4641</v>
      </c>
    </row>
    <row r="46">
      <c r="A46" s="1" t="s">
        <v>633</v>
      </c>
      <c r="B46" s="1">
        <v>10</v>
      </c>
      <c r="C46" s="26" t="s">
        <v>4582</v>
      </c>
      <c r="D46" t="s">
        <v>635</v>
      </c>
      <c r="E46" s="27" t="s">
        <v>4583</v>
      </c>
      <c r="F46" s="28" t="s">
        <v>869</v>
      </c>
      <c r="G46" s="29">
        <v>2201.6500000000001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10966</v>
      </c>
    </row>
    <row r="49" ht="187.5">
      <c r="A49" s="1" t="s">
        <v>642</v>
      </c>
      <c r="E49" s="27" t="s">
        <v>4585</v>
      </c>
    </row>
    <row r="50" ht="25">
      <c r="A50" s="1" t="s">
        <v>633</v>
      </c>
      <c r="B50" s="1">
        <v>11</v>
      </c>
      <c r="C50" s="26" t="s">
        <v>10133</v>
      </c>
      <c r="D50" t="s">
        <v>635</v>
      </c>
      <c r="E50" s="27" t="s">
        <v>10134</v>
      </c>
      <c r="F50" s="28" t="s">
        <v>869</v>
      </c>
      <c r="G50" s="29">
        <v>1120.5</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10967</v>
      </c>
    </row>
    <row r="53" ht="262.5">
      <c r="A53" s="1" t="s">
        <v>642</v>
      </c>
      <c r="E53" s="27" t="s">
        <v>4641</v>
      </c>
    </row>
    <row r="54">
      <c r="A54" s="1" t="s">
        <v>633</v>
      </c>
      <c r="B54" s="1">
        <v>12</v>
      </c>
      <c r="C54" s="26" t="s">
        <v>10137</v>
      </c>
      <c r="D54" t="s">
        <v>635</v>
      </c>
      <c r="E54" s="27" t="s">
        <v>10138</v>
      </c>
      <c r="F54" s="28" t="s">
        <v>869</v>
      </c>
      <c r="G54" s="29">
        <v>87.5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10968</v>
      </c>
    </row>
    <row r="57" ht="275">
      <c r="A57" s="1" t="s">
        <v>642</v>
      </c>
      <c r="E57" s="27" t="s">
        <v>6487</v>
      </c>
    </row>
    <row r="58">
      <c r="A58" s="1" t="s">
        <v>633</v>
      </c>
      <c r="B58" s="1">
        <v>13</v>
      </c>
      <c r="C58" s="26" t="s">
        <v>4598</v>
      </c>
      <c r="D58" t="s">
        <v>635</v>
      </c>
      <c r="E58" s="27" t="s">
        <v>4599</v>
      </c>
      <c r="F58" s="28" t="s">
        <v>865</v>
      </c>
      <c r="G58" s="29">
        <v>1557</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10302</v>
      </c>
    </row>
    <row r="61" ht="37.5">
      <c r="A61" s="1" t="s">
        <v>642</v>
      </c>
      <c r="E61" s="27" t="s">
        <v>4601</v>
      </c>
    </row>
    <row r="62">
      <c r="A62" s="1" t="s">
        <v>633</v>
      </c>
      <c r="B62" s="1">
        <v>14</v>
      </c>
      <c r="C62" s="26" t="s">
        <v>4602</v>
      </c>
      <c r="D62" t="s">
        <v>635</v>
      </c>
      <c r="E62" s="27" t="s">
        <v>4603</v>
      </c>
      <c r="F62" s="28" t="s">
        <v>865</v>
      </c>
      <c r="G62" s="29">
        <v>1557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10302</v>
      </c>
    </row>
    <row r="65" ht="25">
      <c r="A65" s="1" t="s">
        <v>642</v>
      </c>
      <c r="E65" s="27" t="s">
        <v>4604</v>
      </c>
    </row>
    <row r="66">
      <c r="A66" s="1" t="s">
        <v>633</v>
      </c>
      <c r="B66" s="1">
        <v>15</v>
      </c>
      <c r="C66" s="26" t="s">
        <v>4605</v>
      </c>
      <c r="D66" t="s">
        <v>635</v>
      </c>
      <c r="E66" s="27" t="s">
        <v>4606</v>
      </c>
      <c r="F66" s="28" t="s">
        <v>865</v>
      </c>
      <c r="G66" s="29">
        <v>1557</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10302</v>
      </c>
    </row>
    <row r="69" ht="37.5">
      <c r="A69" s="1" t="s">
        <v>642</v>
      </c>
      <c r="E69" s="27" t="s">
        <v>4607</v>
      </c>
    </row>
    <row r="70">
      <c r="A70" s="1" t="s">
        <v>633</v>
      </c>
      <c r="B70" s="1">
        <v>16</v>
      </c>
      <c r="C70" s="26" t="s">
        <v>6127</v>
      </c>
      <c r="D70" t="s">
        <v>635</v>
      </c>
      <c r="E70" s="27" t="s">
        <v>4647</v>
      </c>
      <c r="F70" s="28" t="s">
        <v>869</v>
      </c>
      <c r="G70" s="29">
        <v>1361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10969</v>
      </c>
    </row>
    <row r="73" ht="50">
      <c r="A73" s="1" t="s">
        <v>642</v>
      </c>
      <c r="E73" s="27" t="s">
        <v>4650</v>
      </c>
    </row>
    <row r="74" ht="13">
      <c r="A74" s="1" t="s">
        <v>630</v>
      </c>
      <c r="C74" s="22" t="s">
        <v>886</v>
      </c>
      <c r="E74" s="23" t="s">
        <v>4337</v>
      </c>
      <c r="L74" s="24">
        <f>SUMIFS(L75:L106,A75:A106,"P")</f>
        <v>0</v>
      </c>
      <c r="M74" s="24">
        <f>SUMIFS(M75:M106,A75:A106,"P")</f>
        <v>0</v>
      </c>
      <c r="N74" s="25"/>
    </row>
    <row r="75">
      <c r="A75" s="1" t="s">
        <v>633</v>
      </c>
      <c r="B75" s="1">
        <v>17</v>
      </c>
      <c r="C75" s="26" t="s">
        <v>10152</v>
      </c>
      <c r="D75" t="s">
        <v>635</v>
      </c>
      <c r="E75" s="27" t="s">
        <v>10153</v>
      </c>
      <c r="F75" s="28" t="s">
        <v>865</v>
      </c>
      <c r="G75" s="29">
        <v>77</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10970</v>
      </c>
    </row>
    <row r="78" ht="125">
      <c r="A78" s="1" t="s">
        <v>642</v>
      </c>
      <c r="E78" s="27" t="s">
        <v>4732</v>
      </c>
    </row>
    <row r="79">
      <c r="A79" s="1" t="s">
        <v>633</v>
      </c>
      <c r="B79" s="1">
        <v>18</v>
      </c>
      <c r="C79" s="26" t="s">
        <v>3595</v>
      </c>
      <c r="D79" t="s">
        <v>635</v>
      </c>
      <c r="E79" s="27" t="s">
        <v>3596</v>
      </c>
      <c r="F79" s="28" t="s">
        <v>865</v>
      </c>
      <c r="G79" s="29">
        <v>3395.3400000000001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10971</v>
      </c>
    </row>
    <row r="82" ht="50">
      <c r="A82" s="1" t="s">
        <v>642</v>
      </c>
      <c r="E82" s="27" t="s">
        <v>6178</v>
      </c>
    </row>
    <row r="83">
      <c r="A83" s="1" t="s">
        <v>633</v>
      </c>
      <c r="B83" s="1">
        <v>19</v>
      </c>
      <c r="C83" s="26" t="s">
        <v>10162</v>
      </c>
      <c r="D83" t="s">
        <v>635</v>
      </c>
      <c r="E83" s="27" t="s">
        <v>10163</v>
      </c>
      <c r="F83" s="28" t="s">
        <v>865</v>
      </c>
      <c r="G83" s="29">
        <v>985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10972</v>
      </c>
    </row>
    <row r="86" ht="37.5">
      <c r="A86" s="1" t="s">
        <v>642</v>
      </c>
      <c r="E86" s="27" t="s">
        <v>5768</v>
      </c>
    </row>
    <row r="87">
      <c r="A87" s="1" t="s">
        <v>633</v>
      </c>
      <c r="B87" s="1">
        <v>20</v>
      </c>
      <c r="C87" s="26" t="s">
        <v>7395</v>
      </c>
      <c r="D87" t="s">
        <v>635</v>
      </c>
      <c r="E87" s="27" t="s">
        <v>7396</v>
      </c>
      <c r="F87" s="28" t="s">
        <v>865</v>
      </c>
      <c r="G87" s="29">
        <v>2902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10973</v>
      </c>
    </row>
    <row r="90" ht="50">
      <c r="A90" s="1" t="s">
        <v>642</v>
      </c>
      <c r="E90" s="27" t="s">
        <v>6289</v>
      </c>
    </row>
    <row r="91">
      <c r="A91" s="1" t="s">
        <v>633</v>
      </c>
      <c r="B91" s="1">
        <v>21</v>
      </c>
      <c r="C91" s="26" t="s">
        <v>7398</v>
      </c>
      <c r="D91" t="s">
        <v>635</v>
      </c>
      <c r="E91" s="27" t="s">
        <v>7399</v>
      </c>
      <c r="F91" s="28" t="s">
        <v>865</v>
      </c>
      <c r="G91" s="29">
        <v>2989.0599999999999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10974</v>
      </c>
    </row>
    <row r="94" ht="50">
      <c r="A94" s="1" t="s">
        <v>642</v>
      </c>
      <c r="E94" s="27" t="s">
        <v>6289</v>
      </c>
    </row>
    <row r="95">
      <c r="A95" s="1" t="s">
        <v>633</v>
      </c>
      <c r="B95" s="1">
        <v>22</v>
      </c>
      <c r="C95" s="26" t="s">
        <v>10166</v>
      </c>
      <c r="D95" t="s">
        <v>635</v>
      </c>
      <c r="E95" s="27" t="s">
        <v>10167</v>
      </c>
      <c r="F95" s="28" t="s">
        <v>865</v>
      </c>
      <c r="G95" s="29">
        <v>2902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10975</v>
      </c>
    </row>
    <row r="98" ht="137.5">
      <c r="A98" s="1" t="s">
        <v>642</v>
      </c>
      <c r="E98" s="27" t="s">
        <v>6296</v>
      </c>
    </row>
    <row r="99" ht="25">
      <c r="A99" s="1" t="s">
        <v>633</v>
      </c>
      <c r="B99" s="1">
        <v>23</v>
      </c>
      <c r="C99" s="26" t="s">
        <v>10947</v>
      </c>
      <c r="D99" t="s">
        <v>635</v>
      </c>
      <c r="E99" s="27" t="s">
        <v>10948</v>
      </c>
      <c r="F99" s="28" t="s">
        <v>865</v>
      </c>
      <c r="G99" s="29">
        <v>2989.0599999999999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10974</v>
      </c>
    </row>
    <row r="102" ht="137.5">
      <c r="A102" s="1" t="s">
        <v>642</v>
      </c>
      <c r="E102" s="27" t="s">
        <v>6296</v>
      </c>
    </row>
    <row r="103">
      <c r="A103" s="1" t="s">
        <v>633</v>
      </c>
      <c r="B103" s="1">
        <v>24</v>
      </c>
      <c r="C103" s="26" t="s">
        <v>10169</v>
      </c>
      <c r="D103" t="s">
        <v>635</v>
      </c>
      <c r="E103" s="27" t="s">
        <v>10170</v>
      </c>
      <c r="F103" s="28" t="s">
        <v>865</v>
      </c>
      <c r="G103" s="29">
        <v>42</v>
      </c>
      <c r="H103" s="28">
        <v>0</v>
      </c>
      <c r="I103" s="30">
        <f>ROUND(G103*H103,P4)</f>
        <v>0</v>
      </c>
      <c r="L103" s="31">
        <v>0</v>
      </c>
      <c r="M103" s="24">
        <f>ROUND(G103*L103,P4)</f>
        <v>0</v>
      </c>
      <c r="N103" s="25" t="s">
        <v>638</v>
      </c>
      <c r="O103" s="32">
        <f>M103*AA103</f>
        <v>0</v>
      </c>
      <c r="P103" s="1">
        <v>3</v>
      </c>
      <c r="AA103" s="1">
        <f>IF(P103=1,$O$3,IF(P103=2,$O$4,$O$5))</f>
        <v>0</v>
      </c>
    </row>
    <row r="104">
      <c r="A104" s="1" t="s">
        <v>639</v>
      </c>
      <c r="E104" s="27" t="s">
        <v>10949</v>
      </c>
    </row>
    <row r="105" ht="13">
      <c r="A105" s="1" t="s">
        <v>640</v>
      </c>
      <c r="E105" s="33" t="s">
        <v>10976</v>
      </c>
    </row>
    <row r="106" ht="137.5">
      <c r="A106" s="1" t="s">
        <v>642</v>
      </c>
      <c r="E106" s="27" t="s">
        <v>10173</v>
      </c>
    </row>
    <row r="107" ht="13">
      <c r="A107" s="1" t="s">
        <v>630</v>
      </c>
      <c r="C107" s="22" t="s">
        <v>1889</v>
      </c>
      <c r="E107" s="23" t="s">
        <v>4497</v>
      </c>
      <c r="L107" s="24">
        <f>SUMIFS(L108:L135,A108:A135,"P")</f>
        <v>0</v>
      </c>
      <c r="M107" s="24">
        <f>SUMIFS(M108:M135,A108:A135,"P")</f>
        <v>0</v>
      </c>
      <c r="N107" s="25"/>
    </row>
    <row r="108">
      <c r="A108" s="1" t="s">
        <v>633</v>
      </c>
      <c r="B108" s="1">
        <v>25</v>
      </c>
      <c r="C108" s="26" t="s">
        <v>10448</v>
      </c>
      <c r="D108" t="s">
        <v>635</v>
      </c>
      <c r="E108" s="27" t="s">
        <v>10449</v>
      </c>
      <c r="F108" s="28" t="s">
        <v>649</v>
      </c>
      <c r="G108" s="29">
        <v>424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10977</v>
      </c>
    </row>
    <row r="111" ht="125">
      <c r="A111" s="1" t="s">
        <v>642</v>
      </c>
      <c r="E111" s="27" t="s">
        <v>10387</v>
      </c>
    </row>
    <row r="112">
      <c r="A112" s="1" t="s">
        <v>633</v>
      </c>
      <c r="B112" s="1">
        <v>26</v>
      </c>
      <c r="C112" s="26" t="s">
        <v>9852</v>
      </c>
      <c r="D112" t="s">
        <v>635</v>
      </c>
      <c r="E112" s="27" t="s">
        <v>9853</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7007</v>
      </c>
    </row>
    <row r="115" ht="50">
      <c r="A115" s="1" t="s">
        <v>642</v>
      </c>
      <c r="E115" s="27" t="s">
        <v>7905</v>
      </c>
    </row>
    <row r="116" ht="25">
      <c r="A116" s="1" t="s">
        <v>633</v>
      </c>
      <c r="B116" s="1">
        <v>27</v>
      </c>
      <c r="C116" s="26" t="s">
        <v>10084</v>
      </c>
      <c r="D116" t="s">
        <v>635</v>
      </c>
      <c r="E116" s="27" t="s">
        <v>10085</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7007</v>
      </c>
    </row>
    <row r="119" ht="25">
      <c r="A119" s="1" t="s">
        <v>642</v>
      </c>
      <c r="E119" s="27" t="s">
        <v>10087</v>
      </c>
    </row>
    <row r="120">
      <c r="A120" s="1" t="s">
        <v>633</v>
      </c>
      <c r="B120" s="1">
        <v>28</v>
      </c>
      <c r="C120" s="26" t="s">
        <v>7546</v>
      </c>
      <c r="D120" t="s">
        <v>635</v>
      </c>
      <c r="E120" s="27" t="s">
        <v>7547</v>
      </c>
      <c r="F120" s="28" t="s">
        <v>649</v>
      </c>
      <c r="G120" s="29">
        <v>35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10978</v>
      </c>
    </row>
    <row r="123" ht="62.5">
      <c r="A123" s="1" t="s">
        <v>642</v>
      </c>
      <c r="E123" s="27" t="s">
        <v>10178</v>
      </c>
    </row>
    <row r="124">
      <c r="A124" s="1" t="s">
        <v>633</v>
      </c>
      <c r="B124" s="1">
        <v>29</v>
      </c>
      <c r="C124" s="26" t="s">
        <v>10979</v>
      </c>
      <c r="D124" t="s">
        <v>635</v>
      </c>
      <c r="E124" s="27" t="s">
        <v>10980</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7007</v>
      </c>
    </row>
    <row r="127" ht="62.5">
      <c r="A127" s="1" t="s">
        <v>642</v>
      </c>
      <c r="E127" s="27" t="s">
        <v>10182</v>
      </c>
    </row>
    <row r="128">
      <c r="A128" s="1" t="s">
        <v>633</v>
      </c>
      <c r="B128" s="1">
        <v>30</v>
      </c>
      <c r="C128" s="26" t="s">
        <v>10185</v>
      </c>
      <c r="D128" t="s">
        <v>635</v>
      </c>
      <c r="E128" s="27" t="s">
        <v>10186</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10981</v>
      </c>
    </row>
    <row r="131">
      <c r="A131" s="1" t="s">
        <v>642</v>
      </c>
      <c r="E131" s="27" t="s">
        <v>10188</v>
      </c>
    </row>
    <row r="132">
      <c r="A132" s="1" t="s">
        <v>633</v>
      </c>
      <c r="B132" s="1">
        <v>31</v>
      </c>
      <c r="C132" s="26" t="s">
        <v>10189</v>
      </c>
      <c r="D132" t="s">
        <v>635</v>
      </c>
      <c r="E132" s="27" t="s">
        <v>10190</v>
      </c>
      <c r="F132" s="28" t="s">
        <v>649</v>
      </c>
      <c r="G132" s="29">
        <v>12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10981</v>
      </c>
    </row>
    <row r="135" ht="37.5">
      <c r="A135" s="1" t="s">
        <v>642</v>
      </c>
      <c r="E135" s="27" t="s">
        <v>7925</v>
      </c>
    </row>
    <row r="136" ht="13">
      <c r="A136" s="1" t="s">
        <v>630</v>
      </c>
      <c r="C136" s="22" t="s">
        <v>1724</v>
      </c>
      <c r="E136" s="23" t="s">
        <v>1725</v>
      </c>
      <c r="L136" s="24">
        <f>SUMIFS(L137:L148,A137:A148,"P")</f>
        <v>0</v>
      </c>
      <c r="M136" s="24">
        <f>SUMIFS(M137:M148,A137:A148,"P")</f>
        <v>0</v>
      </c>
      <c r="N136" s="25"/>
    </row>
    <row r="137" ht="25">
      <c r="A137" s="1" t="s">
        <v>633</v>
      </c>
      <c r="B137" s="1">
        <v>32</v>
      </c>
      <c r="C137" s="26" t="s">
        <v>1726</v>
      </c>
      <c r="D137" t="s">
        <v>1727</v>
      </c>
      <c r="E137" s="27" t="s">
        <v>1728</v>
      </c>
      <c r="F137" s="28" t="s">
        <v>1729</v>
      </c>
      <c r="G137" s="29">
        <v>88.320999999999998</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10982</v>
      </c>
    </row>
    <row r="140" ht="187.5">
      <c r="A140" s="1" t="s">
        <v>642</v>
      </c>
      <c r="E140" s="27" t="s">
        <v>3628</v>
      </c>
    </row>
    <row r="141" ht="25">
      <c r="A141" s="1" t="s">
        <v>633</v>
      </c>
      <c r="B141" s="1">
        <v>33</v>
      </c>
      <c r="C141" s="26" t="s">
        <v>1796</v>
      </c>
      <c r="D141" t="s">
        <v>1797</v>
      </c>
      <c r="E141" s="27" t="s">
        <v>1798</v>
      </c>
      <c r="F141" s="28" t="s">
        <v>1729</v>
      </c>
      <c r="G141" s="29">
        <v>1</v>
      </c>
      <c r="H141" s="28">
        <v>0</v>
      </c>
      <c r="I141" s="30">
        <f>ROUND(G141*H141,P4)</f>
        <v>0</v>
      </c>
      <c r="L141" s="31">
        <v>0</v>
      </c>
      <c r="M141" s="24">
        <f>ROUND(G141*L141,P4)</f>
        <v>0</v>
      </c>
      <c r="N141" s="25" t="s">
        <v>1730</v>
      </c>
      <c r="O141" s="32">
        <f>M141*AA141</f>
        <v>0</v>
      </c>
      <c r="P141" s="1">
        <v>3</v>
      </c>
      <c r="AA141" s="1">
        <f>IF(P141=1,$O$3,IF(P141=2,$O$4,$O$5))</f>
        <v>0</v>
      </c>
    </row>
    <row r="142" ht="25">
      <c r="A142" s="1" t="s">
        <v>639</v>
      </c>
      <c r="E142" s="27" t="s">
        <v>1731</v>
      </c>
    </row>
    <row r="143" ht="13">
      <c r="A143" s="1" t="s">
        <v>640</v>
      </c>
      <c r="E143" s="33" t="s">
        <v>5743</v>
      </c>
    </row>
    <row r="144" ht="187.5">
      <c r="A144" s="1" t="s">
        <v>642</v>
      </c>
      <c r="E144" s="27" t="s">
        <v>3633</v>
      </c>
    </row>
    <row r="145" ht="25">
      <c r="A145" s="1" t="s">
        <v>633</v>
      </c>
      <c r="B145" s="1">
        <v>34</v>
      </c>
      <c r="C145" s="26" t="s">
        <v>5216</v>
      </c>
      <c r="D145" t="s">
        <v>5217</v>
      </c>
      <c r="E145" s="27" t="s">
        <v>5218</v>
      </c>
      <c r="F145" s="28" t="s">
        <v>1729</v>
      </c>
      <c r="G145" s="29">
        <v>106.83799999999999</v>
      </c>
      <c r="H145" s="28">
        <v>0</v>
      </c>
      <c r="I145" s="30">
        <f>ROUND(G145*H145,P4)</f>
        <v>0</v>
      </c>
      <c r="L145" s="31">
        <v>0</v>
      </c>
      <c r="M145" s="24">
        <f>ROUND(G145*L145,P4)</f>
        <v>0</v>
      </c>
      <c r="N145" s="25" t="s">
        <v>1730</v>
      </c>
      <c r="O145" s="32">
        <f>M145*AA145</f>
        <v>0</v>
      </c>
      <c r="P145" s="1">
        <v>3</v>
      </c>
      <c r="AA145" s="1">
        <f>IF(P145=1,$O$3,IF(P145=2,$O$4,$O$5))</f>
        <v>0</v>
      </c>
    </row>
    <row r="146" ht="25">
      <c r="A146" s="1" t="s">
        <v>639</v>
      </c>
      <c r="E146" s="27" t="s">
        <v>1731</v>
      </c>
    </row>
    <row r="147" ht="13">
      <c r="A147" s="1" t="s">
        <v>640</v>
      </c>
      <c r="E147" s="33" t="s">
        <v>10983</v>
      </c>
    </row>
    <row r="148" ht="187.5">
      <c r="A148" s="1" t="s">
        <v>642</v>
      </c>
      <c r="E148" s="27" t="s">
        <v>3633</v>
      </c>
    </row>
  </sheetData>
  <sheetProtection sheet="1" objects="1" scenarios="1" spinCount="100000" saltValue="katlzI9N0cZ8WfwcgKkHBd1jg5R5c9bkPTZSjqajiVa/fB1fW+bFwOR12+4Xfu6UloIk77O9Y5QuBCbqrZyYNA==" hashValue="94ZuJGRINtxEkly5pQfGDWfKjgDSvfgY494ewotef0klCO1z5JeCCh3GcI+US/uNBF+ajnvWuV3uXvL63QTd9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COUNTIFS(L8:L172,"=0",A8:A172,"P")+COUNTIFS(L8:L172,"",A8:A172,"P")+SUM(Q8:Q172)</f>
        <v>0</v>
      </c>
    </row>
    <row r="8" ht="26">
      <c r="A8" s="1" t="s">
        <v>628</v>
      </c>
      <c r="C8" s="22" t="s">
        <v>10984</v>
      </c>
      <c r="E8" s="23" t="s">
        <v>463</v>
      </c>
      <c r="L8" s="24">
        <f>L9+L70+L79+L88+L121+L130+L163</f>
        <v>0</v>
      </c>
      <c r="M8" s="24">
        <f>M9+M70+M79+M88+M121+M130+M163</f>
        <v>0</v>
      </c>
      <c r="N8" s="25"/>
    </row>
    <row r="9" ht="13">
      <c r="A9" s="1" t="s">
        <v>630</v>
      </c>
      <c r="C9" s="22" t="s">
        <v>861</v>
      </c>
      <c r="E9" s="23" t="s">
        <v>1388</v>
      </c>
      <c r="L9" s="24">
        <f>SUMIFS(L10:L69,A10:A69,"P")</f>
        <v>0</v>
      </c>
      <c r="M9" s="24">
        <f>SUMIFS(M10:M69,A10:A69,"P")</f>
        <v>0</v>
      </c>
      <c r="N9" s="25"/>
    </row>
    <row r="10">
      <c r="A10" s="1" t="s">
        <v>633</v>
      </c>
      <c r="B10" s="1">
        <v>1</v>
      </c>
      <c r="C10" s="26" t="s">
        <v>10985</v>
      </c>
      <c r="D10" t="s">
        <v>635</v>
      </c>
      <c r="E10" s="27" t="s">
        <v>10986</v>
      </c>
      <c r="F10" s="28" t="s">
        <v>869</v>
      </c>
      <c r="G10" s="29">
        <v>920.79999999999995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10987</v>
      </c>
    </row>
    <row r="13" ht="25">
      <c r="A13" s="1" t="s">
        <v>642</v>
      </c>
      <c r="E13" s="27" t="s">
        <v>4616</v>
      </c>
    </row>
    <row r="14">
      <c r="A14" s="1" t="s">
        <v>633</v>
      </c>
      <c r="B14" s="1">
        <v>2</v>
      </c>
      <c r="C14" s="26" t="s">
        <v>7378</v>
      </c>
      <c r="D14" t="s">
        <v>635</v>
      </c>
      <c r="E14" s="27" t="s">
        <v>10038</v>
      </c>
      <c r="F14" s="28" t="s">
        <v>869</v>
      </c>
      <c r="G14" s="29">
        <v>920.79999999999995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10987</v>
      </c>
    </row>
    <row r="17" ht="25">
      <c r="A17" s="1" t="s">
        <v>642</v>
      </c>
      <c r="E17" s="27" t="s">
        <v>4616</v>
      </c>
    </row>
    <row r="18">
      <c r="A18" s="1" t="s">
        <v>633</v>
      </c>
      <c r="B18" s="1">
        <v>3</v>
      </c>
      <c r="C18" s="26" t="s">
        <v>5377</v>
      </c>
      <c r="D18" t="s">
        <v>635</v>
      </c>
      <c r="E18" s="27" t="s">
        <v>5378</v>
      </c>
      <c r="F18" s="28" t="s">
        <v>869</v>
      </c>
      <c r="G18" s="29">
        <v>920.79999999999995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10988</v>
      </c>
    </row>
    <row r="21">
      <c r="A21" s="1" t="s">
        <v>642</v>
      </c>
      <c r="E21" s="27" t="s">
        <v>5380</v>
      </c>
    </row>
    <row r="22">
      <c r="A22" s="1" t="s">
        <v>633</v>
      </c>
      <c r="B22" s="1">
        <v>4</v>
      </c>
      <c r="C22" s="26" t="s">
        <v>10121</v>
      </c>
      <c r="D22" t="s">
        <v>635</v>
      </c>
      <c r="E22" s="27" t="s">
        <v>10122</v>
      </c>
      <c r="F22" s="28" t="s">
        <v>869</v>
      </c>
      <c r="G22" s="29">
        <v>1245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10989</v>
      </c>
    </row>
    <row r="25" ht="362.5">
      <c r="A25" s="1" t="s">
        <v>642</v>
      </c>
      <c r="E25" s="27" t="s">
        <v>7386</v>
      </c>
    </row>
    <row r="26">
      <c r="A26" s="1" t="s">
        <v>633</v>
      </c>
      <c r="B26" s="1">
        <v>5</v>
      </c>
      <c r="C26" s="26" t="s">
        <v>10042</v>
      </c>
      <c r="D26" t="s">
        <v>635</v>
      </c>
      <c r="E26" s="27" t="s">
        <v>10043</v>
      </c>
      <c r="F26" s="28" t="s">
        <v>869</v>
      </c>
      <c r="G26" s="29">
        <v>18177.75</v>
      </c>
      <c r="H26" s="28">
        <v>0</v>
      </c>
      <c r="I26" s="30">
        <f>ROUND(G26*H26,P4)</f>
        <v>0</v>
      </c>
      <c r="L26" s="31">
        <v>0</v>
      </c>
      <c r="M26" s="24">
        <f>ROUND(G26*L26,P4)</f>
        <v>0</v>
      </c>
      <c r="N26" s="25" t="s">
        <v>638</v>
      </c>
      <c r="O26" s="32">
        <f>M26*AA26</f>
        <v>0</v>
      </c>
      <c r="P26" s="1">
        <v>3</v>
      </c>
      <c r="AA26" s="1">
        <f>IF(P26=1,$O$3,IF(P26=2,$O$4,$O$5))</f>
        <v>0</v>
      </c>
    </row>
    <row r="27" ht="37.5">
      <c r="A27" s="1" t="s">
        <v>639</v>
      </c>
      <c r="E27" s="27" t="s">
        <v>10990</v>
      </c>
    </row>
    <row r="28" ht="13">
      <c r="A28" s="1" t="s">
        <v>640</v>
      </c>
      <c r="E28" s="33" t="s">
        <v>10991</v>
      </c>
    </row>
    <row r="29" ht="362.5">
      <c r="A29" s="1" t="s">
        <v>642</v>
      </c>
      <c r="E29" s="27" t="s">
        <v>7386</v>
      </c>
    </row>
    <row r="30">
      <c r="A30" s="1" t="s">
        <v>633</v>
      </c>
      <c r="B30" s="1">
        <v>6</v>
      </c>
      <c r="C30" s="26" t="s">
        <v>5381</v>
      </c>
      <c r="D30" t="s">
        <v>635</v>
      </c>
      <c r="E30" s="27" t="s">
        <v>5382</v>
      </c>
      <c r="F30" s="28" t="s">
        <v>869</v>
      </c>
      <c r="G30" s="29">
        <v>1022.25</v>
      </c>
      <c r="H30" s="28">
        <v>0</v>
      </c>
      <c r="I30" s="30">
        <f>ROUND(G30*H30,P4)</f>
        <v>0</v>
      </c>
      <c r="L30" s="31">
        <v>0</v>
      </c>
      <c r="M30" s="24">
        <f>ROUND(G30*L30,P4)</f>
        <v>0</v>
      </c>
      <c r="N30" s="25" t="s">
        <v>638</v>
      </c>
      <c r="O30" s="32">
        <f>M30*AA30</f>
        <v>0</v>
      </c>
      <c r="P30" s="1">
        <v>3</v>
      </c>
      <c r="AA30" s="1">
        <f>IF(P30=1,$O$3,IF(P30=2,$O$4,$O$5))</f>
        <v>0</v>
      </c>
    </row>
    <row r="31">
      <c r="A31" s="1" t="s">
        <v>639</v>
      </c>
      <c r="E31" s="27" t="s">
        <v>10897</v>
      </c>
    </row>
    <row r="32" ht="13">
      <c r="A32" s="1" t="s">
        <v>640</v>
      </c>
      <c r="E32" s="33" t="s">
        <v>10992</v>
      </c>
    </row>
    <row r="33" ht="362.5">
      <c r="A33" s="1" t="s">
        <v>642</v>
      </c>
      <c r="E33" s="27" t="s">
        <v>5384</v>
      </c>
    </row>
    <row r="34">
      <c r="A34" s="1" t="s">
        <v>633</v>
      </c>
      <c r="B34" s="1">
        <v>7</v>
      </c>
      <c r="C34" s="26" t="s">
        <v>5670</v>
      </c>
      <c r="D34" t="s">
        <v>635</v>
      </c>
      <c r="E34" s="27" t="s">
        <v>10128</v>
      </c>
      <c r="F34" s="28" t="s">
        <v>869</v>
      </c>
      <c r="G34" s="29">
        <v>1245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10989</v>
      </c>
    </row>
    <row r="37" ht="300">
      <c r="A37" s="1" t="s">
        <v>642</v>
      </c>
      <c r="E37" s="27" t="s">
        <v>7388</v>
      </c>
    </row>
    <row r="38">
      <c r="A38" s="1" t="s">
        <v>633</v>
      </c>
      <c r="B38" s="1">
        <v>8</v>
      </c>
      <c r="C38" s="26" t="s">
        <v>6697</v>
      </c>
      <c r="D38" t="s">
        <v>635</v>
      </c>
      <c r="E38" s="27" t="s">
        <v>7387</v>
      </c>
      <c r="F38" s="28" t="s">
        <v>869</v>
      </c>
      <c r="G38" s="29">
        <v>465.89999999999998</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10993</v>
      </c>
    </row>
    <row r="41" ht="300">
      <c r="A41" s="1" t="s">
        <v>642</v>
      </c>
      <c r="E41" s="27" t="s">
        <v>7388</v>
      </c>
    </row>
    <row r="42">
      <c r="A42" s="1" t="s">
        <v>633</v>
      </c>
      <c r="B42" s="1">
        <v>9</v>
      </c>
      <c r="C42" s="26" t="s">
        <v>6861</v>
      </c>
      <c r="D42" t="s">
        <v>635</v>
      </c>
      <c r="E42" s="27" t="s">
        <v>6862</v>
      </c>
      <c r="F42" s="28" t="s">
        <v>869</v>
      </c>
      <c r="G42" s="29">
        <v>795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10994</v>
      </c>
    </row>
    <row r="45" ht="262.5">
      <c r="A45" s="1" t="s">
        <v>642</v>
      </c>
      <c r="E45" s="27" t="s">
        <v>4641</v>
      </c>
    </row>
    <row r="46">
      <c r="A46" s="1" t="s">
        <v>633</v>
      </c>
      <c r="B46" s="1">
        <v>10</v>
      </c>
      <c r="C46" s="26" t="s">
        <v>4582</v>
      </c>
      <c r="D46" t="s">
        <v>635</v>
      </c>
      <c r="E46" s="27" t="s">
        <v>4583</v>
      </c>
      <c r="F46" s="28" t="s">
        <v>869</v>
      </c>
      <c r="G46" s="29">
        <v>18637.25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10995</v>
      </c>
    </row>
    <row r="49" ht="187.5">
      <c r="A49" s="1" t="s">
        <v>642</v>
      </c>
      <c r="E49" s="27" t="s">
        <v>4585</v>
      </c>
    </row>
    <row r="50" ht="25">
      <c r="A50" s="1" t="s">
        <v>633</v>
      </c>
      <c r="B50" s="1">
        <v>11</v>
      </c>
      <c r="C50" s="26" t="s">
        <v>10133</v>
      </c>
      <c r="D50" t="s">
        <v>635</v>
      </c>
      <c r="E50" s="27" t="s">
        <v>10134</v>
      </c>
      <c r="F50" s="28" t="s">
        <v>869</v>
      </c>
      <c r="G50" s="29">
        <v>465.89999999999998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10996</v>
      </c>
    </row>
    <row r="53" ht="262.5">
      <c r="A53" s="1" t="s">
        <v>642</v>
      </c>
      <c r="E53" s="27" t="s">
        <v>4641</v>
      </c>
    </row>
    <row r="54">
      <c r="A54" s="1" t="s">
        <v>633</v>
      </c>
      <c r="B54" s="1">
        <v>12</v>
      </c>
      <c r="C54" s="26" t="s">
        <v>4598</v>
      </c>
      <c r="D54" t="s">
        <v>635</v>
      </c>
      <c r="E54" s="27" t="s">
        <v>4599</v>
      </c>
      <c r="F54" s="28" t="s">
        <v>865</v>
      </c>
      <c r="G54" s="29">
        <v>3000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10110</v>
      </c>
    </row>
    <row r="57" ht="37.5">
      <c r="A57" s="1" t="s">
        <v>642</v>
      </c>
      <c r="E57" s="27" t="s">
        <v>4601</v>
      </c>
    </row>
    <row r="58">
      <c r="A58" s="1" t="s">
        <v>633</v>
      </c>
      <c r="B58" s="1">
        <v>13</v>
      </c>
      <c r="C58" s="26" t="s">
        <v>4602</v>
      </c>
      <c r="D58" t="s">
        <v>635</v>
      </c>
      <c r="E58" s="27" t="s">
        <v>4603</v>
      </c>
      <c r="F58" s="28" t="s">
        <v>865</v>
      </c>
      <c r="G58" s="29">
        <v>3000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10110</v>
      </c>
    </row>
    <row r="61" ht="25">
      <c r="A61" s="1" t="s">
        <v>642</v>
      </c>
      <c r="E61" s="27" t="s">
        <v>4604</v>
      </c>
    </row>
    <row r="62">
      <c r="A62" s="1" t="s">
        <v>633</v>
      </c>
      <c r="B62" s="1">
        <v>14</v>
      </c>
      <c r="C62" s="26" t="s">
        <v>4605</v>
      </c>
      <c r="D62" t="s">
        <v>635</v>
      </c>
      <c r="E62" s="27" t="s">
        <v>4606</v>
      </c>
      <c r="F62" s="28" t="s">
        <v>865</v>
      </c>
      <c r="G62" s="29">
        <v>3000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10110</v>
      </c>
    </row>
    <row r="65" ht="37.5">
      <c r="A65" s="1" t="s">
        <v>642</v>
      </c>
      <c r="E65" s="27" t="s">
        <v>4607</v>
      </c>
    </row>
    <row r="66">
      <c r="A66" s="1" t="s">
        <v>633</v>
      </c>
      <c r="B66" s="1">
        <v>15</v>
      </c>
      <c r="C66" s="26" t="s">
        <v>6127</v>
      </c>
      <c r="D66" t="s">
        <v>635</v>
      </c>
      <c r="E66" s="27" t="s">
        <v>4647</v>
      </c>
      <c r="F66" s="28" t="s">
        <v>869</v>
      </c>
      <c r="G66" s="29">
        <v>920.79999999999995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10988</v>
      </c>
    </row>
    <row r="69" ht="50">
      <c r="A69" s="1" t="s">
        <v>642</v>
      </c>
      <c r="E69" s="27" t="s">
        <v>4650</v>
      </c>
    </row>
    <row r="70" ht="13">
      <c r="A70" s="1" t="s">
        <v>630</v>
      </c>
      <c r="C70" s="22" t="s">
        <v>1971</v>
      </c>
      <c r="E70" s="23" t="s">
        <v>3945</v>
      </c>
      <c r="L70" s="24">
        <f>SUMIFS(L71:L78,A71:A78,"P")</f>
        <v>0</v>
      </c>
      <c r="M70" s="24">
        <f>SUMIFS(M71:M78,A71:A78,"P")</f>
        <v>0</v>
      </c>
      <c r="N70" s="25"/>
    </row>
    <row r="71">
      <c r="A71" s="1" t="s">
        <v>633</v>
      </c>
      <c r="B71" s="1">
        <v>16</v>
      </c>
      <c r="C71" s="26" t="s">
        <v>4674</v>
      </c>
      <c r="D71" t="s">
        <v>635</v>
      </c>
      <c r="E71" s="27" t="s">
        <v>4675</v>
      </c>
      <c r="F71" s="28" t="s">
        <v>649</v>
      </c>
      <c r="G71" s="29">
        <v>44</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10997</v>
      </c>
    </row>
    <row r="74" ht="162.5">
      <c r="A74" s="1" t="s">
        <v>642</v>
      </c>
      <c r="E74" s="27" t="s">
        <v>4677</v>
      </c>
    </row>
    <row r="75">
      <c r="A75" s="1" t="s">
        <v>633</v>
      </c>
      <c r="B75" s="1">
        <v>17</v>
      </c>
      <c r="C75" s="26" t="s">
        <v>6146</v>
      </c>
      <c r="D75" t="s">
        <v>635</v>
      </c>
      <c r="E75" s="27" t="s">
        <v>6147</v>
      </c>
      <c r="F75" s="28" t="s">
        <v>865</v>
      </c>
      <c r="G75" s="29">
        <v>36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10998</v>
      </c>
    </row>
    <row r="78" ht="100">
      <c r="A78" s="1" t="s">
        <v>642</v>
      </c>
      <c r="E78" s="27" t="s">
        <v>5707</v>
      </c>
    </row>
    <row r="79" ht="13">
      <c r="A79" s="1" t="s">
        <v>630</v>
      </c>
      <c r="C79" s="22" t="s">
        <v>3123</v>
      </c>
      <c r="E79" s="23" t="s">
        <v>4687</v>
      </c>
      <c r="L79" s="24">
        <f>SUMIFS(L80:L87,A80:A87,"P")</f>
        <v>0</v>
      </c>
      <c r="M79" s="24">
        <f>SUMIFS(M80:M87,A80:A87,"P")</f>
        <v>0</v>
      </c>
      <c r="N79" s="25"/>
    </row>
    <row r="80">
      <c r="A80" s="1" t="s">
        <v>633</v>
      </c>
      <c r="B80" s="1">
        <v>18</v>
      </c>
      <c r="C80" s="26" t="s">
        <v>5457</v>
      </c>
      <c r="D80" t="s">
        <v>635</v>
      </c>
      <c r="E80" s="27" t="s">
        <v>5458</v>
      </c>
      <c r="F80" s="28" t="s">
        <v>869</v>
      </c>
      <c r="G80" s="29">
        <v>0.20000000000000001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10999</v>
      </c>
    </row>
    <row r="83" ht="350">
      <c r="A83" s="1" t="s">
        <v>642</v>
      </c>
      <c r="E83" s="27" t="s">
        <v>4692</v>
      </c>
    </row>
    <row r="84">
      <c r="A84" s="1" t="s">
        <v>633</v>
      </c>
      <c r="B84" s="1">
        <v>19</v>
      </c>
      <c r="C84" s="26" t="s">
        <v>11000</v>
      </c>
      <c r="D84" t="s">
        <v>635</v>
      </c>
      <c r="E84" s="27" t="s">
        <v>11001</v>
      </c>
      <c r="F84" s="28" t="s">
        <v>869</v>
      </c>
      <c r="G84" s="29">
        <v>1080</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11002</v>
      </c>
    </row>
    <row r="87" ht="37.5">
      <c r="A87" s="1" t="s">
        <v>642</v>
      </c>
      <c r="E87" s="27" t="s">
        <v>4696</v>
      </c>
    </row>
    <row r="88" ht="13">
      <c r="A88" s="1" t="s">
        <v>630</v>
      </c>
      <c r="C88" s="22" t="s">
        <v>886</v>
      </c>
      <c r="E88" s="23" t="s">
        <v>4337</v>
      </c>
      <c r="L88" s="24">
        <f>SUMIFS(L89:L120,A89:A120,"P")</f>
        <v>0</v>
      </c>
      <c r="M88" s="24">
        <f>SUMIFS(M89:M120,A89:A120,"P")</f>
        <v>0</v>
      </c>
      <c r="N88" s="25"/>
    </row>
    <row r="89">
      <c r="A89" s="1" t="s">
        <v>633</v>
      </c>
      <c r="B89" s="1">
        <v>20</v>
      </c>
      <c r="C89" s="26" t="s">
        <v>6179</v>
      </c>
      <c r="D89" t="s">
        <v>635</v>
      </c>
      <c r="E89" s="27" t="s">
        <v>6180</v>
      </c>
      <c r="F89" s="28" t="s">
        <v>865</v>
      </c>
      <c r="G89" s="29">
        <v>520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11003</v>
      </c>
    </row>
    <row r="92" ht="50">
      <c r="A92" s="1" t="s">
        <v>642</v>
      </c>
      <c r="E92" s="27" t="s">
        <v>6178</v>
      </c>
    </row>
    <row r="93">
      <c r="A93" s="1" t="s">
        <v>633</v>
      </c>
      <c r="B93" s="1">
        <v>21</v>
      </c>
      <c r="C93" s="26" t="s">
        <v>3595</v>
      </c>
      <c r="D93" t="s">
        <v>635</v>
      </c>
      <c r="E93" s="27" t="s">
        <v>3596</v>
      </c>
      <c r="F93" s="28" t="s">
        <v>865</v>
      </c>
      <c r="G93" s="29">
        <v>951.04999999999995</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11004</v>
      </c>
    </row>
    <row r="96" ht="50">
      <c r="A96" s="1" t="s">
        <v>642</v>
      </c>
      <c r="E96" s="27" t="s">
        <v>6178</v>
      </c>
    </row>
    <row r="97">
      <c r="A97" s="1" t="s">
        <v>633</v>
      </c>
      <c r="B97" s="1">
        <v>22</v>
      </c>
      <c r="C97" s="26" t="s">
        <v>10162</v>
      </c>
      <c r="D97" t="s">
        <v>635</v>
      </c>
      <c r="E97" s="27" t="s">
        <v>10163</v>
      </c>
      <c r="F97" s="28" t="s">
        <v>865</v>
      </c>
      <c r="G97" s="29">
        <v>257</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11005</v>
      </c>
    </row>
    <row r="100" ht="37.5">
      <c r="A100" s="1" t="s">
        <v>642</v>
      </c>
      <c r="E100" s="27" t="s">
        <v>5768</v>
      </c>
    </row>
    <row r="101">
      <c r="A101" s="1" t="s">
        <v>633</v>
      </c>
      <c r="B101" s="1">
        <v>23</v>
      </c>
      <c r="C101" s="26" t="s">
        <v>7395</v>
      </c>
      <c r="D101" t="s">
        <v>635</v>
      </c>
      <c r="E101" s="27" t="s">
        <v>7396</v>
      </c>
      <c r="F101" s="28" t="s">
        <v>865</v>
      </c>
      <c r="G101" s="29">
        <v>847.67499999999995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11006</v>
      </c>
    </row>
    <row r="104" ht="50">
      <c r="A104" s="1" t="s">
        <v>642</v>
      </c>
      <c r="E104" s="27" t="s">
        <v>6289</v>
      </c>
    </row>
    <row r="105">
      <c r="A105" s="1" t="s">
        <v>633</v>
      </c>
      <c r="B105" s="1">
        <v>24</v>
      </c>
      <c r="C105" s="26" t="s">
        <v>7398</v>
      </c>
      <c r="D105" t="s">
        <v>635</v>
      </c>
      <c r="E105" s="27" t="s">
        <v>7399</v>
      </c>
      <c r="F105" s="28" t="s">
        <v>865</v>
      </c>
      <c r="G105" s="29">
        <v>827</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11007</v>
      </c>
    </row>
    <row r="108" ht="50">
      <c r="A108" s="1" t="s">
        <v>642</v>
      </c>
      <c r="E108" s="27" t="s">
        <v>6289</v>
      </c>
    </row>
    <row r="109">
      <c r="A109" s="1" t="s">
        <v>633</v>
      </c>
      <c r="B109" s="1">
        <v>25</v>
      </c>
      <c r="C109" s="26" t="s">
        <v>10166</v>
      </c>
      <c r="D109" t="s">
        <v>635</v>
      </c>
      <c r="E109" s="27" t="s">
        <v>10167</v>
      </c>
      <c r="F109" s="28" t="s">
        <v>865</v>
      </c>
      <c r="G109" s="29">
        <v>827</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11008</v>
      </c>
    </row>
    <row r="112" ht="137.5">
      <c r="A112" s="1" t="s">
        <v>642</v>
      </c>
      <c r="E112" s="27" t="s">
        <v>6296</v>
      </c>
    </row>
    <row r="113" ht="25">
      <c r="A113" s="1" t="s">
        <v>633</v>
      </c>
      <c r="B113" s="1">
        <v>26</v>
      </c>
      <c r="C113" s="26" t="s">
        <v>10947</v>
      </c>
      <c r="D113" t="s">
        <v>635</v>
      </c>
      <c r="E113" s="27" t="s">
        <v>10948</v>
      </c>
      <c r="F113" s="28" t="s">
        <v>865</v>
      </c>
      <c r="G113" s="29">
        <v>847.67499999999995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11006</v>
      </c>
    </row>
    <row r="116" ht="137.5">
      <c r="A116" s="1" t="s">
        <v>642</v>
      </c>
      <c r="E116" s="27" t="s">
        <v>6296</v>
      </c>
    </row>
    <row r="117">
      <c r="A117" s="1" t="s">
        <v>633</v>
      </c>
      <c r="B117" s="1">
        <v>27</v>
      </c>
      <c r="C117" s="26" t="s">
        <v>7064</v>
      </c>
      <c r="D117" t="s">
        <v>635</v>
      </c>
      <c r="E117" s="27" t="s">
        <v>7065</v>
      </c>
      <c r="F117" s="28" t="s">
        <v>865</v>
      </c>
      <c r="G117" s="29">
        <v>520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11009</v>
      </c>
    </row>
    <row r="120" ht="137.5">
      <c r="A120" s="1" t="s">
        <v>642</v>
      </c>
      <c r="E120" s="27" t="s">
        <v>6185</v>
      </c>
    </row>
    <row r="121" ht="13">
      <c r="A121" s="1" t="s">
        <v>630</v>
      </c>
      <c r="C121" s="22" t="s">
        <v>4738</v>
      </c>
      <c r="E121" s="23" t="s">
        <v>5475</v>
      </c>
      <c r="L121" s="24">
        <f>SUMIFS(L122:L129,A122:A129,"P")</f>
        <v>0</v>
      </c>
      <c r="M121" s="24">
        <f>SUMIFS(M122:M129,A122:A129,"P")</f>
        <v>0</v>
      </c>
      <c r="N121" s="25"/>
    </row>
    <row r="122">
      <c r="A122" s="1" t="s">
        <v>633</v>
      </c>
      <c r="B122" s="1">
        <v>28</v>
      </c>
      <c r="C122" s="26" t="s">
        <v>4750</v>
      </c>
      <c r="D122" t="s">
        <v>635</v>
      </c>
      <c r="E122" s="27" t="s">
        <v>4751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5743</v>
      </c>
    </row>
    <row r="125" ht="150">
      <c r="A125" s="1" t="s">
        <v>642</v>
      </c>
      <c r="E125" s="27" t="s">
        <v>4753</v>
      </c>
    </row>
    <row r="126">
      <c r="A126" s="1" t="s">
        <v>633</v>
      </c>
      <c r="B126" s="1">
        <v>29</v>
      </c>
      <c r="C126" s="26" t="s">
        <v>9499</v>
      </c>
      <c r="D126" t="s">
        <v>635</v>
      </c>
      <c r="E126" s="27" t="s">
        <v>9500</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5743</v>
      </c>
    </row>
    <row r="129" ht="75">
      <c r="A129" s="1" t="s">
        <v>642</v>
      </c>
      <c r="E129" s="27" t="s">
        <v>5744</v>
      </c>
    </row>
    <row r="130" ht="13">
      <c r="A130" s="1" t="s">
        <v>630</v>
      </c>
      <c r="C130" s="22" t="s">
        <v>1889</v>
      </c>
      <c r="E130" s="23" t="s">
        <v>4497</v>
      </c>
      <c r="L130" s="24">
        <f>SUMIFS(L131:L162,A131:A162,"P")</f>
        <v>0</v>
      </c>
      <c r="M130" s="24">
        <f>SUMIFS(M131:M162,A131:A162,"P")</f>
        <v>0</v>
      </c>
      <c r="N130" s="25"/>
    </row>
    <row r="131">
      <c r="A131" s="1" t="s">
        <v>633</v>
      </c>
      <c r="B131" s="1">
        <v>30</v>
      </c>
      <c r="C131" s="26" t="s">
        <v>10448</v>
      </c>
      <c r="D131" t="s">
        <v>635</v>
      </c>
      <c r="E131" s="27" t="s">
        <v>10449</v>
      </c>
      <c r="F131" s="28" t="s">
        <v>649</v>
      </c>
      <c r="G131" s="29">
        <v>174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11010</v>
      </c>
    </row>
    <row r="134" ht="125">
      <c r="A134" s="1" t="s">
        <v>642</v>
      </c>
      <c r="E134" s="27" t="s">
        <v>10387</v>
      </c>
    </row>
    <row r="135">
      <c r="A135" s="1" t="s">
        <v>633</v>
      </c>
      <c r="B135" s="1">
        <v>31</v>
      </c>
      <c r="C135" s="26" t="s">
        <v>9852</v>
      </c>
      <c r="D135" t="s">
        <v>635</v>
      </c>
      <c r="E135" s="27" t="s">
        <v>9853</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7764</v>
      </c>
    </row>
    <row r="138" ht="50">
      <c r="A138" s="1" t="s">
        <v>642</v>
      </c>
      <c r="E138" s="27" t="s">
        <v>7905</v>
      </c>
    </row>
    <row r="139">
      <c r="A139" s="1" t="s">
        <v>633</v>
      </c>
      <c r="B139" s="1">
        <v>32</v>
      </c>
      <c r="C139" s="26" t="s">
        <v>11011</v>
      </c>
      <c r="D139" t="s">
        <v>635</v>
      </c>
      <c r="E139" s="27" t="s">
        <v>11012</v>
      </c>
      <c r="F139" s="28" t="s">
        <v>659</v>
      </c>
      <c r="G139" s="29">
        <v>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5743</v>
      </c>
    </row>
    <row r="142" ht="25">
      <c r="A142" s="1" t="s">
        <v>642</v>
      </c>
      <c r="E142" s="27" t="s">
        <v>11013</v>
      </c>
    </row>
    <row r="143" ht="25">
      <c r="A143" s="1" t="s">
        <v>633</v>
      </c>
      <c r="B143" s="1">
        <v>33</v>
      </c>
      <c r="C143" s="26" t="s">
        <v>10084</v>
      </c>
      <c r="D143" t="s">
        <v>635</v>
      </c>
      <c r="E143" s="27" t="s">
        <v>10085</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7007</v>
      </c>
    </row>
    <row r="146" ht="25">
      <c r="A146" s="1" t="s">
        <v>642</v>
      </c>
      <c r="E146" s="27" t="s">
        <v>10087</v>
      </c>
    </row>
    <row r="147">
      <c r="A147" s="1" t="s">
        <v>633</v>
      </c>
      <c r="B147" s="1">
        <v>34</v>
      </c>
      <c r="C147" s="26" t="s">
        <v>10185</v>
      </c>
      <c r="D147" t="s">
        <v>635</v>
      </c>
      <c r="E147" s="27" t="s">
        <v>10186</v>
      </c>
      <c r="F147" s="28" t="s">
        <v>649</v>
      </c>
      <c r="G147" s="29">
        <v>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10241</v>
      </c>
    </row>
    <row r="150">
      <c r="A150" s="1" t="s">
        <v>642</v>
      </c>
      <c r="E150" s="27" t="s">
        <v>10188</v>
      </c>
    </row>
    <row r="151">
      <c r="A151" s="1" t="s">
        <v>633</v>
      </c>
      <c r="B151" s="1">
        <v>35</v>
      </c>
      <c r="C151" s="26" t="s">
        <v>10189</v>
      </c>
      <c r="D151" t="s">
        <v>635</v>
      </c>
      <c r="E151" s="27" t="s">
        <v>10190</v>
      </c>
      <c r="F151" s="28" t="s">
        <v>649</v>
      </c>
      <c r="G151" s="29">
        <v>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10241</v>
      </c>
    </row>
    <row r="154" ht="37.5">
      <c r="A154" s="1" t="s">
        <v>642</v>
      </c>
      <c r="E154" s="27" t="s">
        <v>7925</v>
      </c>
    </row>
    <row r="155">
      <c r="A155" s="1" t="s">
        <v>633</v>
      </c>
      <c r="B155" s="1">
        <v>36</v>
      </c>
      <c r="C155" s="26" t="s">
        <v>5207</v>
      </c>
      <c r="D155" t="s">
        <v>635</v>
      </c>
      <c r="E155" s="27" t="s">
        <v>5208</v>
      </c>
      <c r="F155" s="28" t="s">
        <v>649</v>
      </c>
      <c r="G155" s="29">
        <v>37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11014</v>
      </c>
    </row>
    <row r="158" ht="87.5">
      <c r="A158" s="1" t="s">
        <v>642</v>
      </c>
      <c r="E158" s="27" t="s">
        <v>4774</v>
      </c>
    </row>
    <row r="159">
      <c r="A159" s="1" t="s">
        <v>633</v>
      </c>
      <c r="B159" s="1">
        <v>37</v>
      </c>
      <c r="C159" s="26" t="s">
        <v>10282</v>
      </c>
      <c r="D159" t="s">
        <v>635</v>
      </c>
      <c r="E159" s="27" t="s">
        <v>10283</v>
      </c>
      <c r="F159" s="28" t="s">
        <v>649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10285</v>
      </c>
    </row>
    <row r="162" ht="75">
      <c r="A162" s="1" t="s">
        <v>642</v>
      </c>
      <c r="E162" s="27" t="s">
        <v>6237</v>
      </c>
    </row>
    <row r="163" ht="13">
      <c r="A163" s="1" t="s">
        <v>630</v>
      </c>
      <c r="C163" s="22" t="s">
        <v>1724</v>
      </c>
      <c r="E163" s="23" t="s">
        <v>1725</v>
      </c>
      <c r="L163" s="24">
        <f>SUMIFS(L164:L171,A164:A171,"P")</f>
        <v>0</v>
      </c>
      <c r="M163" s="24">
        <f>SUMIFS(M164:M171,A164:A171,"P")</f>
        <v>0</v>
      </c>
      <c r="N163" s="25"/>
    </row>
    <row r="164" ht="25">
      <c r="A164" s="1" t="s">
        <v>633</v>
      </c>
      <c r="B164" s="1">
        <v>38</v>
      </c>
      <c r="C164" s="26" t="s">
        <v>1726</v>
      </c>
      <c r="D164" t="s">
        <v>1727</v>
      </c>
      <c r="E164" s="27" t="s">
        <v>1728</v>
      </c>
      <c r="F164" s="28" t="s">
        <v>1729</v>
      </c>
      <c r="G164" s="29">
        <v>1848.2280000000001</v>
      </c>
      <c r="H164" s="28">
        <v>0</v>
      </c>
      <c r="I164" s="30">
        <f>ROUND(G164*H164,P4)</f>
        <v>0</v>
      </c>
      <c r="L164" s="31">
        <v>0</v>
      </c>
      <c r="M164" s="24">
        <f>ROUND(G164*L164,P4)</f>
        <v>0</v>
      </c>
      <c r="N164" s="25" t="s">
        <v>1730</v>
      </c>
      <c r="O164" s="32">
        <f>M164*AA164</f>
        <v>0</v>
      </c>
      <c r="P164" s="1">
        <v>3</v>
      </c>
      <c r="AA164" s="1">
        <f>IF(P164=1,$O$3,IF(P164=2,$O$4,$O$5))</f>
        <v>0</v>
      </c>
    </row>
    <row r="165" ht="25">
      <c r="A165" s="1" t="s">
        <v>639</v>
      </c>
      <c r="E165" s="27" t="s">
        <v>1731</v>
      </c>
    </row>
    <row r="166" ht="13">
      <c r="A166" s="1" t="s">
        <v>640</v>
      </c>
      <c r="E166" s="33" t="s">
        <v>11015</v>
      </c>
    </row>
    <row r="167" ht="187.5">
      <c r="A167" s="1" t="s">
        <v>642</v>
      </c>
      <c r="E167" s="27" t="s">
        <v>3628</v>
      </c>
    </row>
    <row r="168" ht="25">
      <c r="A168" s="1" t="s">
        <v>633</v>
      </c>
      <c r="B168" s="1">
        <v>39</v>
      </c>
      <c r="C168" s="26" t="s">
        <v>1796</v>
      </c>
      <c r="D168" t="s">
        <v>1797</v>
      </c>
      <c r="E168" s="27" t="s">
        <v>1798</v>
      </c>
      <c r="F168" s="28" t="s">
        <v>1729</v>
      </c>
      <c r="G168" s="29">
        <v>1</v>
      </c>
      <c r="H168" s="28">
        <v>0</v>
      </c>
      <c r="I168" s="30">
        <f>ROUND(G168*H168,P4)</f>
        <v>0</v>
      </c>
      <c r="L168" s="31">
        <v>0</v>
      </c>
      <c r="M168" s="24">
        <f>ROUND(G168*L168,P4)</f>
        <v>0</v>
      </c>
      <c r="N168" s="25" t="s">
        <v>1730</v>
      </c>
      <c r="O168" s="32">
        <f>M168*AA168</f>
        <v>0</v>
      </c>
      <c r="P168" s="1">
        <v>3</v>
      </c>
      <c r="AA168" s="1">
        <f>IF(P168=1,$O$3,IF(P168=2,$O$4,$O$5))</f>
        <v>0</v>
      </c>
    </row>
    <row r="169" ht="25">
      <c r="A169" s="1" t="s">
        <v>639</v>
      </c>
      <c r="E169" s="27" t="s">
        <v>1731</v>
      </c>
    </row>
    <row r="170" ht="13">
      <c r="A170" s="1" t="s">
        <v>640</v>
      </c>
      <c r="E170" s="33" t="s">
        <v>5743</v>
      </c>
    </row>
    <row r="171" ht="187.5">
      <c r="A171" s="1" t="s">
        <v>642</v>
      </c>
      <c r="E171" s="27" t="s">
        <v>3633</v>
      </c>
    </row>
  </sheetData>
  <sheetProtection sheet="1" objects="1" scenarios="1" spinCount="100000" saltValue="Dltj8GR3EmKz38t2/CWs/E+whL1CLr8SofuUtQ42ER6MwZHVr5SfkD9XQASBVt91el1FBIEhlrQvyGju8GCVDg==" hashValue="SZjm4jH7/PiWwwsVfY5LlrUePKMKjPnq/Q0jG41m0RNpJlH9aq1W31dhkHwhJzkldQ5+KnHlp1pYZrE5oSi7G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COUNTIFS(L8:L192,"=0",A8:A192,"P")+COUNTIFS(L8:L192,"",A8:A192,"P")+SUM(Q8:Q192)</f>
        <v>0</v>
      </c>
    </row>
    <row r="8" ht="26">
      <c r="A8" s="1" t="s">
        <v>628</v>
      </c>
      <c r="C8" s="22" t="s">
        <v>11016</v>
      </c>
      <c r="E8" s="23" t="s">
        <v>465</v>
      </c>
      <c r="L8" s="24">
        <f>L9+L74+L87+L92+L137+L142+L183</f>
        <v>0</v>
      </c>
      <c r="M8" s="24">
        <f>M9+M74+M87+M92+M137+M142+M183</f>
        <v>0</v>
      </c>
      <c r="N8" s="25"/>
    </row>
    <row r="9" ht="13">
      <c r="A9" s="1" t="s">
        <v>630</v>
      </c>
      <c r="C9" s="22" t="s">
        <v>861</v>
      </c>
      <c r="E9" s="23" t="s">
        <v>1388</v>
      </c>
      <c r="L9" s="24">
        <f>SUMIFS(L10:L73,A10:A73,"P")</f>
        <v>0</v>
      </c>
      <c r="M9" s="24">
        <f>SUMIFS(M10:M73,A10:A73,"P")</f>
        <v>0</v>
      </c>
      <c r="N9" s="25"/>
    </row>
    <row r="10">
      <c r="A10" s="1" t="s">
        <v>633</v>
      </c>
      <c r="B10" s="1">
        <v>1</v>
      </c>
      <c r="C10" s="26" t="s">
        <v>5666</v>
      </c>
      <c r="D10" t="s">
        <v>635</v>
      </c>
      <c r="E10" s="27" t="s">
        <v>11017</v>
      </c>
      <c r="F10" s="28" t="s">
        <v>809</v>
      </c>
      <c r="G10" s="29">
        <v>2880</v>
      </c>
      <c r="H10" s="28">
        <v>0</v>
      </c>
      <c r="I10" s="30">
        <f>ROUND(G10*H10,P4)</f>
        <v>0</v>
      </c>
      <c r="L10" s="31">
        <v>0</v>
      </c>
      <c r="M10" s="24">
        <f>ROUND(G10*L10,P4)</f>
        <v>0</v>
      </c>
      <c r="N10" s="25" t="s">
        <v>638</v>
      </c>
      <c r="O10" s="32">
        <f>M10*AA10</f>
        <v>0</v>
      </c>
      <c r="P10" s="1">
        <v>3</v>
      </c>
      <c r="AA10" s="1">
        <f>IF(P10=1,$O$3,IF(P10=2,$O$4,$O$5))</f>
        <v>0</v>
      </c>
    </row>
    <row r="11" ht="25">
      <c r="A11" s="1" t="s">
        <v>639</v>
      </c>
      <c r="E11" s="27" t="s">
        <v>11018</v>
      </c>
    </row>
    <row r="12" ht="13">
      <c r="A12" s="1" t="s">
        <v>640</v>
      </c>
      <c r="E12" s="33" t="s">
        <v>11019</v>
      </c>
    </row>
    <row r="13" ht="37.5">
      <c r="A13" s="1" t="s">
        <v>642</v>
      </c>
      <c r="E13" s="27" t="s">
        <v>11020</v>
      </c>
    </row>
    <row r="14">
      <c r="A14" s="1" t="s">
        <v>633</v>
      </c>
      <c r="B14" s="1">
        <v>2</v>
      </c>
      <c r="C14" s="26" t="s">
        <v>7378</v>
      </c>
      <c r="D14" t="s">
        <v>635</v>
      </c>
      <c r="E14" s="27" t="s">
        <v>7379</v>
      </c>
      <c r="F14" s="28" t="s">
        <v>869</v>
      </c>
      <c r="G14" s="29">
        <v>812</v>
      </c>
      <c r="H14" s="28">
        <v>0</v>
      </c>
      <c r="I14" s="30">
        <f>ROUND(G14*H14,P4)</f>
        <v>0</v>
      </c>
      <c r="L14" s="31">
        <v>0</v>
      </c>
      <c r="M14" s="24">
        <f>ROUND(G14*L14,P4)</f>
        <v>0</v>
      </c>
      <c r="N14" s="25" t="s">
        <v>638</v>
      </c>
      <c r="O14" s="32">
        <f>M14*AA14</f>
        <v>0</v>
      </c>
      <c r="P14" s="1">
        <v>3</v>
      </c>
      <c r="AA14" s="1">
        <f>IF(P14=1,$O$3,IF(P14=2,$O$4,$O$5))</f>
        <v>0</v>
      </c>
    </row>
    <row r="15" ht="25">
      <c r="A15" s="1" t="s">
        <v>639</v>
      </c>
      <c r="E15" s="27" t="s">
        <v>11021</v>
      </c>
    </row>
    <row r="16" ht="13">
      <c r="A16" s="1" t="s">
        <v>640</v>
      </c>
      <c r="E16" s="33" t="s">
        <v>11022</v>
      </c>
    </row>
    <row r="17" ht="37.5">
      <c r="A17" s="1" t="s">
        <v>642</v>
      </c>
      <c r="E17" s="27" t="s">
        <v>7381</v>
      </c>
    </row>
    <row r="18">
      <c r="A18" s="1" t="s">
        <v>633</v>
      </c>
      <c r="B18" s="1">
        <v>3</v>
      </c>
      <c r="C18" s="26" t="s">
        <v>5377</v>
      </c>
      <c r="D18" t="s">
        <v>635</v>
      </c>
      <c r="E18" s="27" t="s">
        <v>5378</v>
      </c>
      <c r="F18" s="28" t="s">
        <v>869</v>
      </c>
      <c r="G18" s="29">
        <v>812</v>
      </c>
      <c r="H18" s="28">
        <v>0</v>
      </c>
      <c r="I18" s="30">
        <f>ROUND(G18*H18,P4)</f>
        <v>0</v>
      </c>
      <c r="L18" s="31">
        <v>0</v>
      </c>
      <c r="M18" s="24">
        <f>ROUND(G18*L18,P4)</f>
        <v>0</v>
      </c>
      <c r="N18" s="25" t="s">
        <v>638</v>
      </c>
      <c r="O18" s="32">
        <f>M18*AA18</f>
        <v>0</v>
      </c>
      <c r="P18" s="1">
        <v>3</v>
      </c>
      <c r="AA18" s="1">
        <f>IF(P18=1,$O$3,IF(P18=2,$O$4,$O$5))</f>
        <v>0</v>
      </c>
    </row>
    <row r="19" ht="25">
      <c r="A19" s="1" t="s">
        <v>639</v>
      </c>
      <c r="E19" s="27" t="s">
        <v>11021</v>
      </c>
    </row>
    <row r="20" ht="13">
      <c r="A20" s="1" t="s">
        <v>640</v>
      </c>
      <c r="E20" s="33" t="s">
        <v>11022</v>
      </c>
    </row>
    <row r="21">
      <c r="A21" s="1" t="s">
        <v>642</v>
      </c>
      <c r="E21" s="27" t="s">
        <v>5380</v>
      </c>
    </row>
    <row r="22">
      <c r="A22" s="1" t="s">
        <v>633</v>
      </c>
      <c r="B22" s="1">
        <v>4</v>
      </c>
      <c r="C22" s="26" t="s">
        <v>10042</v>
      </c>
      <c r="D22" t="s">
        <v>635</v>
      </c>
      <c r="E22" s="27" t="s">
        <v>10043</v>
      </c>
      <c r="F22" s="28" t="s">
        <v>869</v>
      </c>
      <c r="G22" s="29">
        <v>10783</v>
      </c>
      <c r="H22" s="28">
        <v>0</v>
      </c>
      <c r="I22" s="30">
        <f>ROUND(G22*H22,P4)</f>
        <v>0</v>
      </c>
      <c r="L22" s="31">
        <v>0</v>
      </c>
      <c r="M22" s="24">
        <f>ROUND(G22*L22,P4)</f>
        <v>0</v>
      </c>
      <c r="N22" s="25" t="s">
        <v>638</v>
      </c>
      <c r="O22" s="32">
        <f>M22*AA22</f>
        <v>0</v>
      </c>
      <c r="P22" s="1">
        <v>3</v>
      </c>
      <c r="AA22" s="1">
        <f>IF(P22=1,$O$3,IF(P22=2,$O$4,$O$5))</f>
        <v>0</v>
      </c>
    </row>
    <row r="23" ht="62.5">
      <c r="A23" s="1" t="s">
        <v>639</v>
      </c>
      <c r="E23" s="27" t="s">
        <v>10044</v>
      </c>
    </row>
    <row r="24" ht="13">
      <c r="A24" s="1" t="s">
        <v>640</v>
      </c>
      <c r="E24" s="33" t="s">
        <v>11023</v>
      </c>
    </row>
    <row r="25" ht="362.5">
      <c r="A25" s="1" t="s">
        <v>642</v>
      </c>
      <c r="E25" s="27" t="s">
        <v>7386</v>
      </c>
    </row>
    <row r="26">
      <c r="A26" s="1" t="s">
        <v>633</v>
      </c>
      <c r="B26" s="1">
        <v>5</v>
      </c>
      <c r="C26" s="26" t="s">
        <v>5381</v>
      </c>
      <c r="D26" t="s">
        <v>635</v>
      </c>
      <c r="E26" s="27" t="s">
        <v>10046</v>
      </c>
      <c r="F26" s="28" t="s">
        <v>869</v>
      </c>
      <c r="G26" s="29">
        <v>68</v>
      </c>
      <c r="H26" s="28">
        <v>0</v>
      </c>
      <c r="I26" s="30">
        <f>ROUND(G26*H26,P4)</f>
        <v>0</v>
      </c>
      <c r="L26" s="31">
        <v>0</v>
      </c>
      <c r="M26" s="24">
        <f>ROUND(G26*L26,P4)</f>
        <v>0</v>
      </c>
      <c r="N26" s="25" t="s">
        <v>638</v>
      </c>
      <c r="O26" s="32">
        <f>M26*AA26</f>
        <v>0</v>
      </c>
      <c r="P26" s="1">
        <v>3</v>
      </c>
      <c r="AA26" s="1">
        <f>IF(P26=1,$O$3,IF(P26=2,$O$4,$O$5))</f>
        <v>0</v>
      </c>
    </row>
    <row r="27">
      <c r="A27" s="1" t="s">
        <v>639</v>
      </c>
      <c r="E27" s="27" t="s">
        <v>11024</v>
      </c>
    </row>
    <row r="28" ht="13">
      <c r="A28" s="1" t="s">
        <v>640</v>
      </c>
      <c r="E28" s="33" t="s">
        <v>11025</v>
      </c>
    </row>
    <row r="29" ht="362.5">
      <c r="A29" s="1" t="s">
        <v>642</v>
      </c>
      <c r="E29" s="27" t="s">
        <v>10049</v>
      </c>
    </row>
    <row r="30">
      <c r="A30" s="1" t="s">
        <v>633</v>
      </c>
      <c r="B30" s="1">
        <v>6</v>
      </c>
      <c r="C30" s="26" t="s">
        <v>6697</v>
      </c>
      <c r="D30" t="s">
        <v>635</v>
      </c>
      <c r="E30" s="27" t="s">
        <v>7387</v>
      </c>
      <c r="F30" s="28" t="s">
        <v>869</v>
      </c>
      <c r="G30" s="29">
        <v>266</v>
      </c>
      <c r="H30" s="28">
        <v>0</v>
      </c>
      <c r="I30" s="30">
        <f>ROUND(G30*H30,P4)</f>
        <v>0</v>
      </c>
      <c r="L30" s="31">
        <v>0</v>
      </c>
      <c r="M30" s="24">
        <f>ROUND(G30*L30,P4)</f>
        <v>0</v>
      </c>
      <c r="N30" s="25" t="s">
        <v>638</v>
      </c>
      <c r="O30" s="32">
        <f>M30*AA30</f>
        <v>0</v>
      </c>
      <c r="P30" s="1">
        <v>3</v>
      </c>
      <c r="AA30" s="1">
        <f>IF(P30=1,$O$3,IF(P30=2,$O$4,$O$5))</f>
        <v>0</v>
      </c>
    </row>
    <row r="31" ht="25">
      <c r="A31" s="1" t="s">
        <v>639</v>
      </c>
      <c r="E31" s="27" t="s">
        <v>11026</v>
      </c>
    </row>
    <row r="32" ht="13">
      <c r="A32" s="1" t="s">
        <v>640</v>
      </c>
      <c r="E32" s="33" t="s">
        <v>11027</v>
      </c>
    </row>
    <row r="33" ht="300">
      <c r="A33" s="1" t="s">
        <v>642</v>
      </c>
      <c r="E33" s="27" t="s">
        <v>7388</v>
      </c>
    </row>
    <row r="34">
      <c r="A34" s="1" t="s">
        <v>633</v>
      </c>
      <c r="B34" s="1">
        <v>7</v>
      </c>
      <c r="C34" s="26" t="s">
        <v>6861</v>
      </c>
      <c r="D34" t="s">
        <v>635</v>
      </c>
      <c r="E34" s="27" t="s">
        <v>6862</v>
      </c>
      <c r="F34" s="28" t="s">
        <v>869</v>
      </c>
      <c r="G34" s="29">
        <v>5</v>
      </c>
      <c r="H34" s="28">
        <v>0</v>
      </c>
      <c r="I34" s="30">
        <f>ROUND(G34*H34,P4)</f>
        <v>0</v>
      </c>
      <c r="L34" s="31">
        <v>0</v>
      </c>
      <c r="M34" s="24">
        <f>ROUND(G34*L34,P4)</f>
        <v>0</v>
      </c>
      <c r="N34" s="25" t="s">
        <v>638</v>
      </c>
      <c r="O34" s="32">
        <f>M34*AA34</f>
        <v>0</v>
      </c>
      <c r="P34" s="1">
        <v>3</v>
      </c>
      <c r="AA34" s="1">
        <f>IF(P34=1,$O$3,IF(P34=2,$O$4,$O$5))</f>
        <v>0</v>
      </c>
    </row>
    <row r="35" ht="25">
      <c r="A35" s="1" t="s">
        <v>639</v>
      </c>
      <c r="E35" s="27" t="s">
        <v>10520</v>
      </c>
    </row>
    <row r="36" ht="13">
      <c r="A36" s="1" t="s">
        <v>640</v>
      </c>
      <c r="E36" s="33" t="s">
        <v>11028</v>
      </c>
    </row>
    <row r="37" ht="262.5">
      <c r="A37" s="1" t="s">
        <v>642</v>
      </c>
      <c r="E37" s="27" t="s">
        <v>4641</v>
      </c>
    </row>
    <row r="38">
      <c r="A38" s="1" t="s">
        <v>633</v>
      </c>
      <c r="B38" s="1">
        <v>8</v>
      </c>
      <c r="C38" s="26" t="s">
        <v>4582</v>
      </c>
      <c r="D38" t="s">
        <v>635</v>
      </c>
      <c r="E38" s="27" t="s">
        <v>4583</v>
      </c>
      <c r="F38" s="28" t="s">
        <v>869</v>
      </c>
      <c r="G38" s="29">
        <v>11550</v>
      </c>
      <c r="H38" s="28">
        <v>0</v>
      </c>
      <c r="I38" s="30">
        <f>ROUND(G38*H38,P4)</f>
        <v>0</v>
      </c>
      <c r="L38" s="31">
        <v>0</v>
      </c>
      <c r="M38" s="24">
        <f>ROUND(G38*L38,P4)</f>
        <v>0</v>
      </c>
      <c r="N38" s="25" t="s">
        <v>638</v>
      </c>
      <c r="O38" s="32">
        <f>M38*AA38</f>
        <v>0</v>
      </c>
      <c r="P38" s="1">
        <v>3</v>
      </c>
      <c r="AA38" s="1">
        <f>IF(P38=1,$O$3,IF(P38=2,$O$4,$O$5))</f>
        <v>0</v>
      </c>
    </row>
    <row r="39" ht="87.5">
      <c r="A39" s="1" t="s">
        <v>639</v>
      </c>
      <c r="E39" s="27" t="s">
        <v>10421</v>
      </c>
    </row>
    <row r="40" ht="13">
      <c r="A40" s="1" t="s">
        <v>640</v>
      </c>
      <c r="E40" s="33" t="s">
        <v>11029</v>
      </c>
    </row>
    <row r="41" ht="187.5">
      <c r="A41" s="1" t="s">
        <v>642</v>
      </c>
      <c r="E41" s="27" t="s">
        <v>4585</v>
      </c>
    </row>
    <row r="42" ht="25">
      <c r="A42" s="1" t="s">
        <v>633</v>
      </c>
      <c r="B42" s="1">
        <v>9</v>
      </c>
      <c r="C42" s="26" t="s">
        <v>10133</v>
      </c>
      <c r="D42" t="s">
        <v>635</v>
      </c>
      <c r="E42" s="27" t="s">
        <v>11030</v>
      </c>
      <c r="F42" s="28" t="s">
        <v>869</v>
      </c>
      <c r="G42" s="29">
        <v>711.875</v>
      </c>
      <c r="H42" s="28">
        <v>0</v>
      </c>
      <c r="I42" s="30">
        <f>ROUND(G42*H42,P4)</f>
        <v>0</v>
      </c>
      <c r="L42" s="31">
        <v>0</v>
      </c>
      <c r="M42" s="24">
        <f>ROUND(G42*L42,P4)</f>
        <v>0</v>
      </c>
      <c r="N42" s="25" t="s">
        <v>638</v>
      </c>
      <c r="O42" s="32">
        <f>M42*AA42</f>
        <v>0</v>
      </c>
      <c r="P42" s="1">
        <v>3</v>
      </c>
      <c r="AA42" s="1">
        <f>IF(P42=1,$O$3,IF(P42=2,$O$4,$O$5))</f>
        <v>0</v>
      </c>
    </row>
    <row r="43" ht="25">
      <c r="A43" s="1" t="s">
        <v>639</v>
      </c>
      <c r="E43" s="27" t="s">
        <v>11031</v>
      </c>
    </row>
    <row r="44" ht="13">
      <c r="A44" s="1" t="s">
        <v>640</v>
      </c>
      <c r="E44" s="33" t="s">
        <v>11032</v>
      </c>
    </row>
    <row r="45" ht="262.5">
      <c r="A45" s="1" t="s">
        <v>642</v>
      </c>
      <c r="E45" s="27" t="s">
        <v>10667</v>
      </c>
    </row>
    <row r="46">
      <c r="A46" s="1" t="s">
        <v>633</v>
      </c>
      <c r="B46" s="1">
        <v>10</v>
      </c>
      <c r="C46" s="26" t="s">
        <v>7683</v>
      </c>
      <c r="D46" t="s">
        <v>635</v>
      </c>
      <c r="E46" s="27" t="s">
        <v>7684</v>
      </c>
      <c r="F46" s="28" t="s">
        <v>869</v>
      </c>
      <c r="G46" s="29">
        <v>12.42</v>
      </c>
      <c r="H46" s="28">
        <v>0</v>
      </c>
      <c r="I46" s="30">
        <f>ROUND(G46*H46,P4)</f>
        <v>0</v>
      </c>
      <c r="L46" s="31">
        <v>0</v>
      </c>
      <c r="M46" s="24">
        <f>ROUND(G46*L46,P4)</f>
        <v>0</v>
      </c>
      <c r="N46" s="25" t="s">
        <v>638</v>
      </c>
      <c r="O46" s="32">
        <f>M46*AA46</f>
        <v>0</v>
      </c>
      <c r="P46" s="1">
        <v>3</v>
      </c>
      <c r="AA46" s="1">
        <f>IF(P46=1,$O$3,IF(P46=2,$O$4,$O$5))</f>
        <v>0</v>
      </c>
    </row>
    <row r="47" ht="25">
      <c r="A47" s="1" t="s">
        <v>639</v>
      </c>
      <c r="E47" s="27" t="s">
        <v>11033</v>
      </c>
    </row>
    <row r="48" ht="13">
      <c r="A48" s="1" t="s">
        <v>640</v>
      </c>
      <c r="E48" s="33" t="s">
        <v>11034</v>
      </c>
    </row>
    <row r="49" ht="237.5">
      <c r="A49" s="1" t="s">
        <v>642</v>
      </c>
      <c r="E49" s="27" t="s">
        <v>7686</v>
      </c>
    </row>
    <row r="50">
      <c r="A50" s="1" t="s">
        <v>633</v>
      </c>
      <c r="B50" s="1">
        <v>11</v>
      </c>
      <c r="C50" s="26" t="s">
        <v>1812</v>
      </c>
      <c r="D50" t="s">
        <v>635</v>
      </c>
      <c r="E50" s="27" t="s">
        <v>1813</v>
      </c>
      <c r="F50" s="28" t="s">
        <v>869</v>
      </c>
      <c r="G50" s="29">
        <v>1117.088</v>
      </c>
      <c r="H50" s="28">
        <v>0</v>
      </c>
      <c r="I50" s="30">
        <f>ROUND(G50*H50,P4)</f>
        <v>0</v>
      </c>
      <c r="L50" s="31">
        <v>0</v>
      </c>
      <c r="M50" s="24">
        <f>ROUND(G50*L50,P4)</f>
        <v>0</v>
      </c>
      <c r="N50" s="25" t="s">
        <v>638</v>
      </c>
      <c r="O50" s="32">
        <f>M50*AA50</f>
        <v>0</v>
      </c>
      <c r="P50" s="1">
        <v>3</v>
      </c>
      <c r="AA50" s="1">
        <f>IF(P50=1,$O$3,IF(P50=2,$O$4,$O$5))</f>
        <v>0</v>
      </c>
    </row>
    <row r="51" ht="37.5">
      <c r="A51" s="1" t="s">
        <v>639</v>
      </c>
      <c r="E51" s="27" t="s">
        <v>11035</v>
      </c>
    </row>
    <row r="52" ht="13">
      <c r="A52" s="1" t="s">
        <v>640</v>
      </c>
      <c r="E52" s="33" t="s">
        <v>11036</v>
      </c>
    </row>
    <row r="53" ht="225">
      <c r="A53" s="1" t="s">
        <v>642</v>
      </c>
      <c r="E53" s="27" t="s">
        <v>5415</v>
      </c>
    </row>
    <row r="54">
      <c r="A54" s="1" t="s">
        <v>633</v>
      </c>
      <c r="B54" s="1">
        <v>12</v>
      </c>
      <c r="C54" s="26" t="s">
        <v>3937</v>
      </c>
      <c r="D54" t="s">
        <v>635</v>
      </c>
      <c r="E54" s="27" t="s">
        <v>3938</v>
      </c>
      <c r="F54" s="28" t="s">
        <v>865</v>
      </c>
      <c r="G54" s="29">
        <v>2657.27</v>
      </c>
      <c r="H54" s="28">
        <v>0</v>
      </c>
      <c r="I54" s="30">
        <f>ROUND(G54*H54,P4)</f>
        <v>0</v>
      </c>
      <c r="L54" s="31">
        <v>0</v>
      </c>
      <c r="M54" s="24">
        <f>ROUND(G54*L54,P4)</f>
        <v>0</v>
      </c>
      <c r="N54" s="25" t="s">
        <v>638</v>
      </c>
      <c r="O54" s="32">
        <f>M54*AA54</f>
        <v>0</v>
      </c>
      <c r="P54" s="1">
        <v>3</v>
      </c>
      <c r="AA54" s="1">
        <f>IF(P54=1,$O$3,IF(P54=2,$O$4,$O$5))</f>
        <v>0</v>
      </c>
    </row>
    <row r="55" ht="25">
      <c r="A55" s="1" t="s">
        <v>639</v>
      </c>
      <c r="E55" s="27" t="s">
        <v>11037</v>
      </c>
    </row>
    <row r="56" ht="13">
      <c r="A56" s="1" t="s">
        <v>640</v>
      </c>
      <c r="E56" s="33" t="s">
        <v>11038</v>
      </c>
    </row>
    <row r="57" ht="25">
      <c r="A57" s="1" t="s">
        <v>642</v>
      </c>
      <c r="E57" s="27" t="s">
        <v>4597</v>
      </c>
    </row>
    <row r="58">
      <c r="A58" s="1" t="s">
        <v>633</v>
      </c>
      <c r="B58" s="1">
        <v>13</v>
      </c>
      <c r="C58" s="26" t="s">
        <v>4598</v>
      </c>
      <c r="D58" t="s">
        <v>635</v>
      </c>
      <c r="E58" s="27" t="s">
        <v>4599</v>
      </c>
      <c r="F58" s="28" t="s">
        <v>865</v>
      </c>
      <c r="G58" s="29">
        <v>1653.3330000000001</v>
      </c>
      <c r="H58" s="28">
        <v>0</v>
      </c>
      <c r="I58" s="30">
        <f>ROUND(G58*H58,P4)</f>
        <v>0</v>
      </c>
      <c r="L58" s="31">
        <v>0</v>
      </c>
      <c r="M58" s="24">
        <f>ROUND(G58*L58,P4)</f>
        <v>0</v>
      </c>
      <c r="N58" s="25" t="s">
        <v>638</v>
      </c>
      <c r="O58" s="32">
        <f>M58*AA58</f>
        <v>0</v>
      </c>
      <c r="P58" s="1">
        <v>3</v>
      </c>
      <c r="AA58" s="1">
        <f>IF(P58=1,$O$3,IF(P58=2,$O$4,$O$5))</f>
        <v>0</v>
      </c>
    </row>
    <row r="59">
      <c r="A59" s="1" t="s">
        <v>639</v>
      </c>
      <c r="E59" s="27" t="s">
        <v>10531</v>
      </c>
    </row>
    <row r="60" ht="13">
      <c r="A60" s="1" t="s">
        <v>640</v>
      </c>
      <c r="E60" s="33" t="s">
        <v>11039</v>
      </c>
    </row>
    <row r="61" ht="37.5">
      <c r="A61" s="1" t="s">
        <v>642</v>
      </c>
      <c r="E61" s="27" t="s">
        <v>4601</v>
      </c>
    </row>
    <row r="62">
      <c r="A62" s="1" t="s">
        <v>633</v>
      </c>
      <c r="B62" s="1">
        <v>14</v>
      </c>
      <c r="C62" s="26" t="s">
        <v>4602</v>
      </c>
      <c r="D62" t="s">
        <v>635</v>
      </c>
      <c r="E62" s="27" t="s">
        <v>4603</v>
      </c>
      <c r="F62" s="28" t="s">
        <v>865</v>
      </c>
      <c r="G62" s="29">
        <v>1653.3330000000001</v>
      </c>
      <c r="H62" s="28">
        <v>0</v>
      </c>
      <c r="I62" s="30">
        <f>ROUND(G62*H62,P4)</f>
        <v>0</v>
      </c>
      <c r="L62" s="31">
        <v>0</v>
      </c>
      <c r="M62" s="24">
        <f>ROUND(G62*L62,P4)</f>
        <v>0</v>
      </c>
      <c r="N62" s="25" t="s">
        <v>638</v>
      </c>
      <c r="O62" s="32">
        <f>M62*AA62</f>
        <v>0</v>
      </c>
      <c r="P62" s="1">
        <v>3</v>
      </c>
      <c r="AA62" s="1">
        <f>IF(P62=1,$O$3,IF(P62=2,$O$4,$O$5))</f>
        <v>0</v>
      </c>
    </row>
    <row r="63">
      <c r="A63" s="1" t="s">
        <v>639</v>
      </c>
      <c r="E63" s="27" t="s">
        <v>10531</v>
      </c>
    </row>
    <row r="64" ht="13">
      <c r="A64" s="1" t="s">
        <v>640</v>
      </c>
      <c r="E64" s="33" t="s">
        <v>11039</v>
      </c>
    </row>
    <row r="65" ht="25">
      <c r="A65" s="1" t="s">
        <v>642</v>
      </c>
      <c r="E65" s="27" t="s">
        <v>4604</v>
      </c>
    </row>
    <row r="66">
      <c r="A66" s="1" t="s">
        <v>633</v>
      </c>
      <c r="B66" s="1">
        <v>15</v>
      </c>
      <c r="C66" s="26" t="s">
        <v>4605</v>
      </c>
      <c r="D66" t="s">
        <v>635</v>
      </c>
      <c r="E66" s="27" t="s">
        <v>4606</v>
      </c>
      <c r="F66" s="28" t="s">
        <v>865</v>
      </c>
      <c r="G66" s="29">
        <v>1653.3330000000001</v>
      </c>
      <c r="H66" s="28">
        <v>0</v>
      </c>
      <c r="I66" s="30">
        <f>ROUND(G66*H66,P4)</f>
        <v>0</v>
      </c>
      <c r="L66" s="31">
        <v>0</v>
      </c>
      <c r="M66" s="24">
        <f>ROUND(G66*L66,P4)</f>
        <v>0</v>
      </c>
      <c r="N66" s="25" t="s">
        <v>638</v>
      </c>
      <c r="O66" s="32">
        <f>M66*AA66</f>
        <v>0</v>
      </c>
      <c r="P66" s="1">
        <v>3</v>
      </c>
      <c r="AA66" s="1">
        <f>IF(P66=1,$O$3,IF(P66=2,$O$4,$O$5))</f>
        <v>0</v>
      </c>
    </row>
    <row r="67">
      <c r="A67" s="1" t="s">
        <v>639</v>
      </c>
      <c r="E67" s="27" t="s">
        <v>10531</v>
      </c>
    </row>
    <row r="68" ht="13">
      <c r="A68" s="1" t="s">
        <v>640</v>
      </c>
      <c r="E68" s="33" t="s">
        <v>11039</v>
      </c>
    </row>
    <row r="69" ht="37.5">
      <c r="A69" s="1" t="s">
        <v>642</v>
      </c>
      <c r="E69" s="27" t="s">
        <v>4607</v>
      </c>
    </row>
    <row r="70">
      <c r="A70" s="1" t="s">
        <v>633</v>
      </c>
      <c r="B70" s="1">
        <v>16</v>
      </c>
      <c r="C70" s="26" t="s">
        <v>6127</v>
      </c>
      <c r="D70" t="s">
        <v>635</v>
      </c>
      <c r="E70" s="27" t="s">
        <v>4647</v>
      </c>
      <c r="F70" s="28" t="s">
        <v>869</v>
      </c>
      <c r="G70" s="29">
        <v>812</v>
      </c>
      <c r="H70" s="28">
        <v>0</v>
      </c>
      <c r="I70" s="30">
        <f>ROUND(G70*H70,P4)</f>
        <v>0</v>
      </c>
      <c r="L70" s="31">
        <v>0</v>
      </c>
      <c r="M70" s="24">
        <f>ROUND(G70*L70,P4)</f>
        <v>0</v>
      </c>
      <c r="N70" s="25" t="s">
        <v>638</v>
      </c>
      <c r="O70" s="32">
        <f>M70*AA70</f>
        <v>0</v>
      </c>
      <c r="P70" s="1">
        <v>3</v>
      </c>
      <c r="AA70" s="1">
        <f>IF(P70=1,$O$3,IF(P70=2,$O$4,$O$5))</f>
        <v>0</v>
      </c>
    </row>
    <row r="71" ht="25">
      <c r="A71" s="1" t="s">
        <v>639</v>
      </c>
      <c r="E71" s="27" t="s">
        <v>11021</v>
      </c>
    </row>
    <row r="72" ht="13">
      <c r="A72" s="1" t="s">
        <v>640</v>
      </c>
      <c r="E72" s="33" t="s">
        <v>11040</v>
      </c>
    </row>
    <row r="73" ht="50">
      <c r="A73" s="1" t="s">
        <v>642</v>
      </c>
      <c r="E73" s="27" t="s">
        <v>4650</v>
      </c>
    </row>
    <row r="74" ht="13">
      <c r="A74" s="1" t="s">
        <v>630</v>
      </c>
      <c r="C74" s="22" t="s">
        <v>1971</v>
      </c>
      <c r="E74" s="23" t="s">
        <v>3945</v>
      </c>
      <c r="L74" s="24">
        <f>SUMIFS(L75:L86,A75:A86,"P")</f>
        <v>0</v>
      </c>
      <c r="M74" s="24">
        <f>SUMIFS(M75:M86,A75:A86,"P")</f>
        <v>0</v>
      </c>
      <c r="N74" s="25"/>
    </row>
    <row r="75">
      <c r="A75" s="1" t="s">
        <v>633</v>
      </c>
      <c r="B75" s="1">
        <v>17</v>
      </c>
      <c r="C75" s="26" t="s">
        <v>11041</v>
      </c>
      <c r="D75" t="s">
        <v>635</v>
      </c>
      <c r="E75" s="27" t="s">
        <v>11042</v>
      </c>
      <c r="F75" s="28" t="s">
        <v>869</v>
      </c>
      <c r="G75" s="29">
        <v>39</v>
      </c>
      <c r="H75" s="28">
        <v>0</v>
      </c>
      <c r="I75" s="30">
        <f>ROUND(G75*H75,P4)</f>
        <v>0</v>
      </c>
      <c r="L75" s="31">
        <v>0</v>
      </c>
      <c r="M75" s="24">
        <f>ROUND(G75*L75,P4)</f>
        <v>0</v>
      </c>
      <c r="N75" s="25" t="s">
        <v>638</v>
      </c>
      <c r="O75" s="32">
        <f>M75*AA75</f>
        <v>0</v>
      </c>
      <c r="P75" s="1">
        <v>3</v>
      </c>
      <c r="AA75" s="1">
        <f>IF(P75=1,$O$3,IF(P75=2,$O$4,$O$5))</f>
        <v>0</v>
      </c>
    </row>
    <row r="76" ht="25">
      <c r="A76" s="1" t="s">
        <v>639</v>
      </c>
      <c r="E76" s="27" t="s">
        <v>11043</v>
      </c>
    </row>
    <row r="77" ht="13">
      <c r="A77" s="1" t="s">
        <v>640</v>
      </c>
      <c r="E77" s="33" t="s">
        <v>11044</v>
      </c>
    </row>
    <row r="78" ht="37.5">
      <c r="A78" s="1" t="s">
        <v>642</v>
      </c>
      <c r="E78" s="27" t="s">
        <v>10272</v>
      </c>
    </row>
    <row r="79">
      <c r="A79" s="1" t="s">
        <v>633</v>
      </c>
      <c r="B79" s="1">
        <v>18</v>
      </c>
      <c r="C79" s="26" t="s">
        <v>11045</v>
      </c>
      <c r="D79" t="s">
        <v>635</v>
      </c>
      <c r="E79" s="27" t="s">
        <v>11046</v>
      </c>
      <c r="F79" s="28" t="s">
        <v>649</v>
      </c>
      <c r="G79" s="29">
        <v>128</v>
      </c>
      <c r="H79" s="28">
        <v>0</v>
      </c>
      <c r="I79" s="30">
        <f>ROUND(G79*H79,P4)</f>
        <v>0</v>
      </c>
      <c r="L79" s="31">
        <v>0</v>
      </c>
      <c r="M79" s="24">
        <f>ROUND(G79*L79,P4)</f>
        <v>0</v>
      </c>
      <c r="N79" s="25" t="s">
        <v>638</v>
      </c>
      <c r="O79" s="32">
        <f>M79*AA79</f>
        <v>0</v>
      </c>
      <c r="P79" s="1">
        <v>3</v>
      </c>
      <c r="AA79" s="1">
        <f>IF(P79=1,$O$3,IF(P79=2,$O$4,$O$5))</f>
        <v>0</v>
      </c>
    </row>
    <row r="80" ht="25">
      <c r="A80" s="1" t="s">
        <v>639</v>
      </c>
      <c r="E80" s="27" t="s">
        <v>11047</v>
      </c>
    </row>
    <row r="81" ht="13">
      <c r="A81" s="1" t="s">
        <v>640</v>
      </c>
      <c r="E81" s="33" t="s">
        <v>11048</v>
      </c>
    </row>
    <row r="82" ht="162.5">
      <c r="A82" s="1" t="s">
        <v>642</v>
      </c>
      <c r="E82" s="27" t="s">
        <v>4677</v>
      </c>
    </row>
    <row r="83">
      <c r="A83" s="1" t="s">
        <v>633</v>
      </c>
      <c r="B83" s="1">
        <v>19</v>
      </c>
      <c r="C83" s="26" t="s">
        <v>6146</v>
      </c>
      <c r="D83" t="s">
        <v>635</v>
      </c>
      <c r="E83" s="27" t="s">
        <v>6147</v>
      </c>
      <c r="F83" s="28" t="s">
        <v>865</v>
      </c>
      <c r="G83" s="29">
        <v>1525</v>
      </c>
      <c r="H83" s="28">
        <v>0</v>
      </c>
      <c r="I83" s="30">
        <f>ROUND(G83*H83,P4)</f>
        <v>0</v>
      </c>
      <c r="L83" s="31">
        <v>0</v>
      </c>
      <c r="M83" s="24">
        <f>ROUND(G83*L83,P4)</f>
        <v>0</v>
      </c>
      <c r="N83" s="25" t="s">
        <v>638</v>
      </c>
      <c r="O83" s="32">
        <f>M83*AA83</f>
        <v>0</v>
      </c>
      <c r="P83" s="1">
        <v>3</v>
      </c>
      <c r="AA83" s="1">
        <f>IF(P83=1,$O$3,IF(P83=2,$O$4,$O$5))</f>
        <v>0</v>
      </c>
    </row>
    <row r="84" ht="50">
      <c r="A84" s="1" t="s">
        <v>639</v>
      </c>
      <c r="E84" s="27" t="s">
        <v>11049</v>
      </c>
    </row>
    <row r="85" ht="13">
      <c r="A85" s="1" t="s">
        <v>640</v>
      </c>
      <c r="E85" s="33" t="s">
        <v>11050</v>
      </c>
    </row>
    <row r="86" ht="100">
      <c r="A86" s="1" t="s">
        <v>642</v>
      </c>
      <c r="E86" s="27" t="s">
        <v>5707</v>
      </c>
    </row>
    <row r="87" ht="13">
      <c r="A87" s="1" t="s">
        <v>630</v>
      </c>
      <c r="C87" s="22" t="s">
        <v>3123</v>
      </c>
      <c r="E87" s="23" t="s">
        <v>4687</v>
      </c>
      <c r="L87" s="24">
        <f>SUMIFS(L88:L91,A88:A91,"P")</f>
        <v>0</v>
      </c>
      <c r="M87" s="24">
        <f>SUMIFS(M88:M91,A88:A91,"P")</f>
        <v>0</v>
      </c>
      <c r="N87" s="25"/>
    </row>
    <row r="88">
      <c r="A88" s="1" t="s">
        <v>633</v>
      </c>
      <c r="B88" s="1">
        <v>20</v>
      </c>
      <c r="C88" s="26" t="s">
        <v>4710</v>
      </c>
      <c r="D88" t="s">
        <v>635</v>
      </c>
      <c r="E88" s="27" t="s">
        <v>4711</v>
      </c>
      <c r="F88" s="28" t="s">
        <v>869</v>
      </c>
      <c r="G88" s="29">
        <v>0.5</v>
      </c>
      <c r="H88" s="28">
        <v>0</v>
      </c>
      <c r="I88" s="30">
        <f>ROUND(G88*H88,P4)</f>
        <v>0</v>
      </c>
      <c r="L88" s="31">
        <v>0</v>
      </c>
      <c r="M88" s="24">
        <f>ROUND(G88*L88,P4)</f>
        <v>0</v>
      </c>
      <c r="N88" s="25" t="s">
        <v>638</v>
      </c>
      <c r="O88" s="32">
        <f>M88*AA88</f>
        <v>0</v>
      </c>
      <c r="P88" s="1">
        <v>3</v>
      </c>
      <c r="AA88" s="1">
        <f>IF(P88=1,$O$3,IF(P88=2,$O$4,$O$5))</f>
        <v>0</v>
      </c>
    </row>
    <row r="89">
      <c r="A89" s="1" t="s">
        <v>639</v>
      </c>
      <c r="E89" s="27" t="s">
        <v>11051</v>
      </c>
    </row>
    <row r="90" ht="13">
      <c r="A90" s="1" t="s">
        <v>640</v>
      </c>
      <c r="E90" s="33" t="s">
        <v>11052</v>
      </c>
    </row>
    <row r="91" ht="100">
      <c r="A91" s="1" t="s">
        <v>642</v>
      </c>
      <c r="E91" s="27" t="s">
        <v>4713</v>
      </c>
    </row>
    <row r="92" ht="13">
      <c r="A92" s="1" t="s">
        <v>630</v>
      </c>
      <c r="C92" s="22" t="s">
        <v>886</v>
      </c>
      <c r="E92" s="23" t="s">
        <v>4337</v>
      </c>
      <c r="L92" s="24">
        <f>SUMIFS(L93:L136,A93:A136,"P")</f>
        <v>0</v>
      </c>
      <c r="M92" s="24">
        <f>SUMIFS(M93:M136,A93:A136,"P")</f>
        <v>0</v>
      </c>
      <c r="N92" s="25"/>
    </row>
    <row r="93">
      <c r="A93" s="1" t="s">
        <v>633</v>
      </c>
      <c r="B93" s="1">
        <v>21</v>
      </c>
      <c r="C93" s="26" t="s">
        <v>11053</v>
      </c>
      <c r="D93" t="s">
        <v>635</v>
      </c>
      <c r="E93" s="27" t="s">
        <v>11054</v>
      </c>
      <c r="F93" s="28" t="s">
        <v>865</v>
      </c>
      <c r="G93" s="29">
        <v>220</v>
      </c>
      <c r="H93" s="28">
        <v>0</v>
      </c>
      <c r="I93" s="30">
        <f>ROUND(G93*H93,P4)</f>
        <v>0</v>
      </c>
      <c r="L93" s="31">
        <v>0</v>
      </c>
      <c r="M93" s="24">
        <f>ROUND(G93*L93,P4)</f>
        <v>0</v>
      </c>
      <c r="N93" s="25" t="s">
        <v>638</v>
      </c>
      <c r="O93" s="32">
        <f>M93*AA93</f>
        <v>0</v>
      </c>
      <c r="P93" s="1">
        <v>3</v>
      </c>
      <c r="AA93" s="1">
        <f>IF(P93=1,$O$3,IF(P93=2,$O$4,$O$5))</f>
        <v>0</v>
      </c>
    </row>
    <row r="94">
      <c r="A94" s="1" t="s">
        <v>639</v>
      </c>
      <c r="E94" s="27" t="s">
        <v>11055</v>
      </c>
    </row>
    <row r="95" ht="26">
      <c r="A95" s="1" t="s">
        <v>640</v>
      </c>
      <c r="E95" s="33" t="s">
        <v>11056</v>
      </c>
    </row>
    <row r="96" ht="50">
      <c r="A96" s="1" t="s">
        <v>642</v>
      </c>
      <c r="E96" s="27" t="s">
        <v>10486</v>
      </c>
    </row>
    <row r="97">
      <c r="A97" s="1" t="s">
        <v>633</v>
      </c>
      <c r="B97" s="1">
        <v>22</v>
      </c>
      <c r="C97" s="26" t="s">
        <v>6179</v>
      </c>
      <c r="D97" t="s">
        <v>635</v>
      </c>
      <c r="E97" s="27" t="s">
        <v>6180</v>
      </c>
      <c r="F97" s="28" t="s">
        <v>865</v>
      </c>
      <c r="G97" s="29">
        <v>1013.52</v>
      </c>
      <c r="H97" s="28">
        <v>0</v>
      </c>
      <c r="I97" s="30">
        <f>ROUND(G97*H97,P4)</f>
        <v>0</v>
      </c>
      <c r="L97" s="31">
        <v>0</v>
      </c>
      <c r="M97" s="24">
        <f>ROUND(G97*L97,P4)</f>
        <v>0</v>
      </c>
      <c r="N97" s="25" t="s">
        <v>638</v>
      </c>
      <c r="O97" s="32">
        <f>M97*AA97</f>
        <v>0</v>
      </c>
      <c r="P97" s="1">
        <v>3</v>
      </c>
      <c r="AA97" s="1">
        <f>IF(P97=1,$O$3,IF(P97=2,$O$4,$O$5))</f>
        <v>0</v>
      </c>
    </row>
    <row r="98">
      <c r="A98" s="1" t="s">
        <v>639</v>
      </c>
      <c r="E98" s="27" t="s">
        <v>11057</v>
      </c>
    </row>
    <row r="99" ht="13">
      <c r="A99" s="1" t="s">
        <v>640</v>
      </c>
      <c r="E99" s="33" t="s">
        <v>11058</v>
      </c>
    </row>
    <row r="100" ht="50">
      <c r="A100" s="1" t="s">
        <v>642</v>
      </c>
      <c r="E100" s="27" t="s">
        <v>6178</v>
      </c>
    </row>
    <row r="101">
      <c r="A101" s="1" t="s">
        <v>633</v>
      </c>
      <c r="B101" s="1">
        <v>23</v>
      </c>
      <c r="C101" s="26" t="s">
        <v>3595</v>
      </c>
      <c r="D101" t="s">
        <v>635</v>
      </c>
      <c r="E101" s="27" t="s">
        <v>3596</v>
      </c>
      <c r="F101" s="28" t="s">
        <v>865</v>
      </c>
      <c r="G101" s="29">
        <v>1423.75</v>
      </c>
      <c r="H101" s="28">
        <v>0</v>
      </c>
      <c r="I101" s="30">
        <f>ROUND(G101*H101,P4)</f>
        <v>0</v>
      </c>
      <c r="L101" s="31">
        <v>0</v>
      </c>
      <c r="M101" s="24">
        <f>ROUND(G101*L101,P4)</f>
        <v>0</v>
      </c>
      <c r="N101" s="25" t="s">
        <v>638</v>
      </c>
      <c r="O101" s="32">
        <f>M101*AA101</f>
        <v>0</v>
      </c>
      <c r="P101" s="1">
        <v>3</v>
      </c>
      <c r="AA101" s="1">
        <f>IF(P101=1,$O$3,IF(P101=2,$O$4,$O$5))</f>
        <v>0</v>
      </c>
    </row>
    <row r="102">
      <c r="A102" s="1" t="s">
        <v>639</v>
      </c>
      <c r="E102" s="27" t="s">
        <v>10529</v>
      </c>
    </row>
    <row r="103" ht="13">
      <c r="A103" s="1" t="s">
        <v>640</v>
      </c>
      <c r="E103" s="33" t="s">
        <v>11059</v>
      </c>
    </row>
    <row r="104" ht="50">
      <c r="A104" s="1" t="s">
        <v>642</v>
      </c>
      <c r="E104" s="27" t="s">
        <v>6178</v>
      </c>
    </row>
    <row r="105">
      <c r="A105" s="1" t="s">
        <v>633</v>
      </c>
      <c r="B105" s="1">
        <v>24</v>
      </c>
      <c r="C105" s="26" t="s">
        <v>10075</v>
      </c>
      <c r="D105" t="s">
        <v>635</v>
      </c>
      <c r="E105" s="27" t="s">
        <v>10076</v>
      </c>
      <c r="F105" s="28" t="s">
        <v>865</v>
      </c>
      <c r="G105" s="29">
        <v>291</v>
      </c>
      <c r="H105" s="28">
        <v>0</v>
      </c>
      <c r="I105" s="30">
        <f>ROUND(G105*H105,P4)</f>
        <v>0</v>
      </c>
      <c r="L105" s="31">
        <v>0</v>
      </c>
      <c r="M105" s="24">
        <f>ROUND(G105*L105,P4)</f>
        <v>0</v>
      </c>
      <c r="N105" s="25" t="s">
        <v>638</v>
      </c>
      <c r="O105" s="32">
        <f>M105*AA105</f>
        <v>0</v>
      </c>
      <c r="P105" s="1">
        <v>3</v>
      </c>
      <c r="AA105" s="1">
        <f>IF(P105=1,$O$3,IF(P105=2,$O$4,$O$5))</f>
        <v>0</v>
      </c>
    </row>
    <row r="106">
      <c r="A106" s="1" t="s">
        <v>639</v>
      </c>
      <c r="E106" s="27" t="s">
        <v>10531</v>
      </c>
    </row>
    <row r="107" ht="13">
      <c r="A107" s="1" t="s">
        <v>640</v>
      </c>
      <c r="E107" s="33" t="s">
        <v>11060</v>
      </c>
    </row>
    <row r="108" ht="37.5">
      <c r="A108" s="1" t="s">
        <v>642</v>
      </c>
      <c r="E108" s="27" t="s">
        <v>5768</v>
      </c>
    </row>
    <row r="109">
      <c r="A109" s="1" t="s">
        <v>633</v>
      </c>
      <c r="B109" s="1">
        <v>25</v>
      </c>
      <c r="C109" s="26" t="s">
        <v>7395</v>
      </c>
      <c r="D109" t="s">
        <v>635</v>
      </c>
      <c r="E109" s="27" t="s">
        <v>7396</v>
      </c>
      <c r="F109" s="28" t="s">
        <v>865</v>
      </c>
      <c r="G109" s="29">
        <v>1423.75</v>
      </c>
      <c r="H109" s="28">
        <v>0</v>
      </c>
      <c r="I109" s="30">
        <f>ROUND(G109*H109,P4)</f>
        <v>0</v>
      </c>
      <c r="L109" s="31">
        <v>0</v>
      </c>
      <c r="M109" s="24">
        <f>ROUND(G109*L109,P4)</f>
        <v>0</v>
      </c>
      <c r="N109" s="25" t="s">
        <v>638</v>
      </c>
      <c r="O109" s="32">
        <f>M109*AA109</f>
        <v>0</v>
      </c>
      <c r="P109" s="1">
        <v>3</v>
      </c>
      <c r="AA109" s="1">
        <f>IF(P109=1,$O$3,IF(P109=2,$O$4,$O$5))</f>
        <v>0</v>
      </c>
    </row>
    <row r="110">
      <c r="A110" s="1" t="s">
        <v>639</v>
      </c>
      <c r="E110" s="27" t="s">
        <v>10529</v>
      </c>
    </row>
    <row r="111" ht="13">
      <c r="A111" s="1" t="s">
        <v>640</v>
      </c>
      <c r="E111" s="33" t="s">
        <v>11059</v>
      </c>
    </row>
    <row r="112" ht="50">
      <c r="A112" s="1" t="s">
        <v>642</v>
      </c>
      <c r="E112" s="27" t="s">
        <v>6289</v>
      </c>
    </row>
    <row r="113">
      <c r="A113" s="1" t="s">
        <v>633</v>
      </c>
      <c r="B113" s="1">
        <v>26</v>
      </c>
      <c r="C113" s="26" t="s">
        <v>7398</v>
      </c>
      <c r="D113" t="s">
        <v>635</v>
      </c>
      <c r="E113" s="27" t="s">
        <v>7399</v>
      </c>
      <c r="F113" s="28" t="s">
        <v>865</v>
      </c>
      <c r="G113" s="29">
        <v>1157.52</v>
      </c>
      <c r="H113" s="28">
        <v>0</v>
      </c>
      <c r="I113" s="30">
        <f>ROUND(G113*H113,P4)</f>
        <v>0</v>
      </c>
      <c r="L113" s="31">
        <v>0</v>
      </c>
      <c r="M113" s="24">
        <f>ROUND(G113*L113,P4)</f>
        <v>0</v>
      </c>
      <c r="N113" s="25" t="s">
        <v>638</v>
      </c>
      <c r="O113" s="32">
        <f>M113*AA113</f>
        <v>0</v>
      </c>
      <c r="P113" s="1">
        <v>3</v>
      </c>
      <c r="AA113" s="1">
        <f>IF(P113=1,$O$3,IF(P113=2,$O$4,$O$5))</f>
        <v>0</v>
      </c>
    </row>
    <row r="114">
      <c r="A114" s="1" t="s">
        <v>639</v>
      </c>
      <c r="E114" s="27" t="s">
        <v>10546</v>
      </c>
    </row>
    <row r="115" ht="13">
      <c r="A115" s="1" t="s">
        <v>640</v>
      </c>
      <c r="E115" s="33" t="s">
        <v>11061</v>
      </c>
    </row>
    <row r="116" ht="50">
      <c r="A116" s="1" t="s">
        <v>642</v>
      </c>
      <c r="E116" s="27" t="s">
        <v>6289</v>
      </c>
    </row>
    <row r="117">
      <c r="A117" s="1" t="s">
        <v>633</v>
      </c>
      <c r="B117" s="1">
        <v>27</v>
      </c>
      <c r="C117" s="26" t="s">
        <v>10780</v>
      </c>
      <c r="D117" t="s">
        <v>635</v>
      </c>
      <c r="E117" s="27" t="s">
        <v>10781</v>
      </c>
      <c r="F117" s="28" t="s">
        <v>865</v>
      </c>
      <c r="G117" s="29">
        <v>4056</v>
      </c>
      <c r="H117" s="28">
        <v>0</v>
      </c>
      <c r="I117" s="30">
        <f>ROUND(G117*H117,P4)</f>
        <v>0</v>
      </c>
      <c r="L117" s="31">
        <v>0</v>
      </c>
      <c r="M117" s="24">
        <f>ROUND(G117*L117,P4)</f>
        <v>0</v>
      </c>
      <c r="N117" s="25" t="s">
        <v>638</v>
      </c>
      <c r="O117" s="32">
        <f>M117*AA117</f>
        <v>0</v>
      </c>
      <c r="P117" s="1">
        <v>3</v>
      </c>
      <c r="AA117" s="1">
        <f>IF(P117=1,$O$3,IF(P117=2,$O$4,$O$5))</f>
        <v>0</v>
      </c>
    </row>
    <row r="118" ht="87.5">
      <c r="A118" s="1" t="s">
        <v>639</v>
      </c>
      <c r="E118" s="27" t="s">
        <v>11062</v>
      </c>
    </row>
    <row r="119" ht="13">
      <c r="A119" s="1" t="s">
        <v>640</v>
      </c>
      <c r="E119" s="33" t="s">
        <v>11063</v>
      </c>
    </row>
    <row r="120" ht="50">
      <c r="A120" s="1" t="s">
        <v>642</v>
      </c>
      <c r="E120" s="27" t="s">
        <v>10784</v>
      </c>
    </row>
    <row r="121">
      <c r="A121" s="1" t="s">
        <v>633</v>
      </c>
      <c r="B121" s="1">
        <v>28</v>
      </c>
      <c r="C121" s="26" t="s">
        <v>7401</v>
      </c>
      <c r="D121" t="s">
        <v>635</v>
      </c>
      <c r="E121" s="27" t="s">
        <v>7402</v>
      </c>
      <c r="F121" s="28" t="s">
        <v>865</v>
      </c>
      <c r="G121" s="29">
        <v>1092</v>
      </c>
      <c r="H121" s="28">
        <v>0</v>
      </c>
      <c r="I121" s="30">
        <f>ROUND(G121*H121,P4)</f>
        <v>0</v>
      </c>
      <c r="L121" s="31">
        <v>0</v>
      </c>
      <c r="M121" s="24">
        <f>ROUND(G121*L121,P4)</f>
        <v>0</v>
      </c>
      <c r="N121" s="25" t="s">
        <v>638</v>
      </c>
      <c r="O121" s="32">
        <f>M121*AA121</f>
        <v>0</v>
      </c>
      <c r="P121" s="1">
        <v>3</v>
      </c>
      <c r="AA121" s="1">
        <f>IF(P121=1,$O$3,IF(P121=2,$O$4,$O$5))</f>
        <v>0</v>
      </c>
    </row>
    <row r="122">
      <c r="A122" s="1" t="s">
        <v>639</v>
      </c>
      <c r="E122" s="27" t="s">
        <v>10531</v>
      </c>
    </row>
    <row r="123" ht="13">
      <c r="A123" s="1" t="s">
        <v>640</v>
      </c>
      <c r="E123" s="33" t="s">
        <v>11064</v>
      </c>
    </row>
    <row r="124" ht="137.5">
      <c r="A124" s="1" t="s">
        <v>642</v>
      </c>
      <c r="E124" s="27" t="s">
        <v>6296</v>
      </c>
    </row>
    <row r="125">
      <c r="A125" s="1" t="s">
        <v>633</v>
      </c>
      <c r="B125" s="1">
        <v>29</v>
      </c>
      <c r="C125" s="26" t="s">
        <v>10347</v>
      </c>
      <c r="D125" t="s">
        <v>635</v>
      </c>
      <c r="E125" s="27" t="s">
        <v>10348</v>
      </c>
      <c r="F125" s="28" t="s">
        <v>865</v>
      </c>
      <c r="G125" s="29">
        <v>1157.52</v>
      </c>
      <c r="H125" s="28">
        <v>0</v>
      </c>
      <c r="I125" s="30">
        <f>ROUND(G125*H125,P4)</f>
        <v>0</v>
      </c>
      <c r="L125" s="31">
        <v>0</v>
      </c>
      <c r="M125" s="24">
        <f>ROUND(G125*L125,P4)</f>
        <v>0</v>
      </c>
      <c r="N125" s="25" t="s">
        <v>638</v>
      </c>
      <c r="O125" s="32">
        <f>M125*AA125</f>
        <v>0</v>
      </c>
      <c r="P125" s="1">
        <v>3</v>
      </c>
      <c r="AA125" s="1">
        <f>IF(P125=1,$O$3,IF(P125=2,$O$4,$O$5))</f>
        <v>0</v>
      </c>
    </row>
    <row r="126">
      <c r="A126" s="1" t="s">
        <v>639</v>
      </c>
      <c r="E126" s="27" t="s">
        <v>10546</v>
      </c>
    </row>
    <row r="127" ht="13">
      <c r="A127" s="1" t="s">
        <v>640</v>
      </c>
      <c r="E127" s="33" t="s">
        <v>11061</v>
      </c>
    </row>
    <row r="128" ht="137.5">
      <c r="A128" s="1" t="s">
        <v>642</v>
      </c>
      <c r="E128" s="27" t="s">
        <v>6296</v>
      </c>
    </row>
    <row r="129">
      <c r="A129" s="1" t="s">
        <v>633</v>
      </c>
      <c r="B129" s="1">
        <v>30</v>
      </c>
      <c r="C129" s="26" t="s">
        <v>11065</v>
      </c>
      <c r="D129" t="s">
        <v>635</v>
      </c>
      <c r="E129" s="27" t="s">
        <v>11066</v>
      </c>
      <c r="F129" s="28" t="s">
        <v>865</v>
      </c>
      <c r="G129" s="29">
        <v>42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11067</v>
      </c>
    </row>
    <row r="132" ht="137.5">
      <c r="A132" s="1" t="s">
        <v>642</v>
      </c>
      <c r="E132" s="27" t="s">
        <v>10173</v>
      </c>
    </row>
    <row r="133">
      <c r="A133" s="1" t="s">
        <v>633</v>
      </c>
      <c r="B133" s="1">
        <v>31</v>
      </c>
      <c r="C133" s="26" t="s">
        <v>7064</v>
      </c>
      <c r="D133" t="s">
        <v>635</v>
      </c>
      <c r="E133" s="27" t="s">
        <v>7065</v>
      </c>
      <c r="F133" s="28" t="s">
        <v>865</v>
      </c>
      <c r="G133" s="29">
        <v>824</v>
      </c>
      <c r="H133" s="28">
        <v>0</v>
      </c>
      <c r="I133" s="30">
        <f>ROUND(G133*H133,P4)</f>
        <v>0</v>
      </c>
      <c r="L133" s="31">
        <v>0</v>
      </c>
      <c r="M133" s="24">
        <f>ROUND(G133*L133,P4)</f>
        <v>0</v>
      </c>
      <c r="N133" s="25" t="s">
        <v>638</v>
      </c>
      <c r="O133" s="32">
        <f>M133*AA133</f>
        <v>0</v>
      </c>
      <c r="P133" s="1">
        <v>3</v>
      </c>
      <c r="AA133" s="1">
        <f>IF(P133=1,$O$3,IF(P133=2,$O$4,$O$5))</f>
        <v>0</v>
      </c>
    </row>
    <row r="134">
      <c r="A134" s="1" t="s">
        <v>639</v>
      </c>
      <c r="E134" s="27" t="s">
        <v>10531</v>
      </c>
    </row>
    <row r="135" ht="13">
      <c r="A135" s="1" t="s">
        <v>640</v>
      </c>
      <c r="E135" s="33" t="s">
        <v>11068</v>
      </c>
    </row>
    <row r="136" ht="137.5">
      <c r="A136" s="1" t="s">
        <v>642</v>
      </c>
      <c r="E136" s="27" t="s">
        <v>6185</v>
      </c>
    </row>
    <row r="137" ht="13">
      <c r="A137" s="1" t="s">
        <v>630</v>
      </c>
      <c r="C137" s="22" t="s">
        <v>4738</v>
      </c>
      <c r="E137" s="23" t="s">
        <v>5475</v>
      </c>
      <c r="L137" s="24">
        <f>SUMIFS(L138:L141,A138:A141,"P")</f>
        <v>0</v>
      </c>
      <c r="M137" s="24">
        <f>SUMIFS(M138:M141,A138:A141,"P")</f>
        <v>0</v>
      </c>
      <c r="N137" s="25"/>
    </row>
    <row r="138">
      <c r="A138" s="1" t="s">
        <v>633</v>
      </c>
      <c r="B138" s="1">
        <v>32</v>
      </c>
      <c r="C138" s="26" t="s">
        <v>9143</v>
      </c>
      <c r="D138" t="s">
        <v>635</v>
      </c>
      <c r="E138" s="27" t="s">
        <v>9144</v>
      </c>
      <c r="F138" s="28" t="s">
        <v>659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10531</v>
      </c>
    </row>
    <row r="140" ht="13">
      <c r="A140" s="1" t="s">
        <v>640</v>
      </c>
      <c r="E140" s="33" t="s">
        <v>11069</v>
      </c>
    </row>
    <row r="141" ht="87.5">
      <c r="A141" s="1" t="s">
        <v>642</v>
      </c>
      <c r="E141" s="27" t="s">
        <v>4761</v>
      </c>
    </row>
    <row r="142" ht="13">
      <c r="A142" s="1" t="s">
        <v>630</v>
      </c>
      <c r="C142" s="22" t="s">
        <v>1889</v>
      </c>
      <c r="E142" s="23" t="s">
        <v>4497</v>
      </c>
      <c r="L142" s="24">
        <f>SUMIFS(L143:L182,A143:A182,"P")</f>
        <v>0</v>
      </c>
      <c r="M142" s="24">
        <f>SUMIFS(M143:M182,A143:A182,"P")</f>
        <v>0</v>
      </c>
      <c r="N142" s="25"/>
    </row>
    <row r="143" ht="25">
      <c r="A143" s="1" t="s">
        <v>633</v>
      </c>
      <c r="B143" s="1">
        <v>33</v>
      </c>
      <c r="C143" s="26" t="s">
        <v>10552</v>
      </c>
      <c r="D143" t="s">
        <v>635</v>
      </c>
      <c r="E143" s="27" t="s">
        <v>10553</v>
      </c>
      <c r="F143" s="28" t="s">
        <v>649</v>
      </c>
      <c r="G143" s="29">
        <v>76</v>
      </c>
      <c r="H143" s="28">
        <v>0</v>
      </c>
      <c r="I143" s="30">
        <f>ROUND(G143*H143,P4)</f>
        <v>0</v>
      </c>
      <c r="L143" s="31">
        <v>0</v>
      </c>
      <c r="M143" s="24">
        <f>ROUND(G143*L143,P4)</f>
        <v>0</v>
      </c>
      <c r="N143" s="25" t="s">
        <v>638</v>
      </c>
      <c r="O143" s="32">
        <f>M143*AA143</f>
        <v>0</v>
      </c>
      <c r="P143" s="1">
        <v>3</v>
      </c>
      <c r="AA143" s="1">
        <f>IF(P143=1,$O$3,IF(P143=2,$O$4,$O$5))</f>
        <v>0</v>
      </c>
    </row>
    <row r="144">
      <c r="A144" s="1" t="s">
        <v>639</v>
      </c>
      <c r="E144" s="27" t="s">
        <v>10531</v>
      </c>
    </row>
    <row r="145" ht="13">
      <c r="A145" s="1" t="s">
        <v>640</v>
      </c>
      <c r="E145" s="33" t="s">
        <v>11070</v>
      </c>
    </row>
    <row r="146" ht="125">
      <c r="A146" s="1" t="s">
        <v>642</v>
      </c>
      <c r="E146" s="27" t="s">
        <v>10387</v>
      </c>
    </row>
    <row r="147">
      <c r="A147" s="1" t="s">
        <v>633</v>
      </c>
      <c r="B147" s="1">
        <v>34</v>
      </c>
      <c r="C147" s="26" t="s">
        <v>9852</v>
      </c>
      <c r="D147" t="s">
        <v>635</v>
      </c>
      <c r="E147" s="27" t="s">
        <v>9853</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10531</v>
      </c>
    </row>
    <row r="149" ht="13">
      <c r="A149" s="1" t="s">
        <v>640</v>
      </c>
      <c r="E149" s="33" t="s">
        <v>10556</v>
      </c>
    </row>
    <row r="150" ht="50">
      <c r="A150" s="1" t="s">
        <v>642</v>
      </c>
      <c r="E150" s="27" t="s">
        <v>7905</v>
      </c>
    </row>
    <row r="151">
      <c r="A151" s="1" t="s">
        <v>633</v>
      </c>
      <c r="B151" s="1">
        <v>35</v>
      </c>
      <c r="C151" s="26" t="s">
        <v>11011</v>
      </c>
      <c r="D151" t="s">
        <v>635</v>
      </c>
      <c r="E151" s="27" t="s">
        <v>11012</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10531</v>
      </c>
    </row>
    <row r="153" ht="13">
      <c r="A153" s="1" t="s">
        <v>640</v>
      </c>
      <c r="E153" s="33" t="s">
        <v>11071</v>
      </c>
    </row>
    <row r="154" ht="25">
      <c r="A154" s="1" t="s">
        <v>642</v>
      </c>
      <c r="E154" s="27" t="s">
        <v>11013</v>
      </c>
    </row>
    <row r="155" ht="25">
      <c r="A155" s="1" t="s">
        <v>633</v>
      </c>
      <c r="B155" s="1">
        <v>36</v>
      </c>
      <c r="C155" s="26" t="s">
        <v>11072</v>
      </c>
      <c r="D155" t="s">
        <v>635</v>
      </c>
      <c r="E155" s="27" t="s">
        <v>11073</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11074</v>
      </c>
    </row>
    <row r="157" ht="13">
      <c r="A157" s="1" t="s">
        <v>640</v>
      </c>
      <c r="E157" s="33" t="s">
        <v>11075</v>
      </c>
    </row>
    <row r="158" ht="25">
      <c r="A158" s="1" t="s">
        <v>642</v>
      </c>
      <c r="E158" s="27" t="s">
        <v>10087</v>
      </c>
    </row>
    <row r="159">
      <c r="A159" s="1" t="s">
        <v>633</v>
      </c>
      <c r="B159" s="1">
        <v>37</v>
      </c>
      <c r="C159" s="26" t="s">
        <v>11076</v>
      </c>
      <c r="D159" t="s">
        <v>635</v>
      </c>
      <c r="E159" s="27" t="s">
        <v>11077</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11078</v>
      </c>
    </row>
    <row r="161" ht="13">
      <c r="A161" s="1" t="s">
        <v>640</v>
      </c>
      <c r="E161" s="33" t="s">
        <v>11079</v>
      </c>
    </row>
    <row r="162" ht="25">
      <c r="A162" s="1" t="s">
        <v>642</v>
      </c>
      <c r="E162" s="27" t="s">
        <v>10087</v>
      </c>
    </row>
    <row r="163" ht="25">
      <c r="A163" s="1" t="s">
        <v>633</v>
      </c>
      <c r="B163" s="1">
        <v>38</v>
      </c>
      <c r="C163" s="26" t="s">
        <v>11080</v>
      </c>
      <c r="D163" t="s">
        <v>635</v>
      </c>
      <c r="E163" s="27" t="s">
        <v>11081</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10531</v>
      </c>
    </row>
    <row r="165" ht="13">
      <c r="A165" s="1" t="s">
        <v>640</v>
      </c>
      <c r="E165" s="33" t="s">
        <v>11071</v>
      </c>
    </row>
    <row r="166" ht="25">
      <c r="A166" s="1" t="s">
        <v>642</v>
      </c>
      <c r="E166" s="27" t="s">
        <v>11082</v>
      </c>
    </row>
    <row r="167">
      <c r="A167" s="1" t="s">
        <v>633</v>
      </c>
      <c r="B167" s="1">
        <v>39</v>
      </c>
      <c r="C167" s="26" t="s">
        <v>6214</v>
      </c>
      <c r="D167" t="s">
        <v>635</v>
      </c>
      <c r="E167" s="27" t="s">
        <v>6215</v>
      </c>
      <c r="F167" s="28" t="s">
        <v>649</v>
      </c>
      <c r="G167" s="29">
        <v>42</v>
      </c>
      <c r="H167" s="28">
        <v>0</v>
      </c>
      <c r="I167" s="30">
        <f>ROUND(G167*H167,P4)</f>
        <v>0</v>
      </c>
      <c r="L167" s="31">
        <v>0</v>
      </c>
      <c r="M167" s="24">
        <f>ROUND(G167*L167,P4)</f>
        <v>0</v>
      </c>
      <c r="N167" s="25" t="s">
        <v>638</v>
      </c>
      <c r="O167" s="32">
        <f>M167*AA167</f>
        <v>0</v>
      </c>
      <c r="P167" s="1">
        <v>3</v>
      </c>
      <c r="AA167" s="1">
        <f>IF(P167=1,$O$3,IF(P167=2,$O$4,$O$5))</f>
        <v>0</v>
      </c>
    </row>
    <row r="168">
      <c r="A168" s="1" t="s">
        <v>639</v>
      </c>
      <c r="E168" s="27" t="s">
        <v>10531</v>
      </c>
    </row>
    <row r="169" ht="13">
      <c r="A169" s="1" t="s">
        <v>640</v>
      </c>
      <c r="E169" s="33" t="s">
        <v>11083</v>
      </c>
    </row>
    <row r="170" ht="50">
      <c r="A170" s="1" t="s">
        <v>642</v>
      </c>
      <c r="E170" s="27" t="s">
        <v>5650</v>
      </c>
    </row>
    <row r="171">
      <c r="A171" s="1" t="s">
        <v>633</v>
      </c>
      <c r="B171" s="1">
        <v>40</v>
      </c>
      <c r="C171" s="26" t="s">
        <v>7913</v>
      </c>
      <c r="D171" t="s">
        <v>635</v>
      </c>
      <c r="E171" s="27" t="s">
        <v>7914</v>
      </c>
      <c r="F171" s="28" t="s">
        <v>649</v>
      </c>
      <c r="G171" s="29">
        <v>63.5</v>
      </c>
      <c r="H171" s="28">
        <v>0</v>
      </c>
      <c r="I171" s="30">
        <f>ROUND(G171*H171,P4)</f>
        <v>0</v>
      </c>
      <c r="L171" s="31">
        <v>0</v>
      </c>
      <c r="M171" s="24">
        <f>ROUND(G171*L171,P4)</f>
        <v>0</v>
      </c>
      <c r="N171" s="25" t="s">
        <v>638</v>
      </c>
      <c r="O171" s="32">
        <f>M171*AA171</f>
        <v>0</v>
      </c>
      <c r="P171" s="1">
        <v>3</v>
      </c>
      <c r="AA171" s="1">
        <f>IF(P171=1,$O$3,IF(P171=2,$O$4,$O$5))</f>
        <v>0</v>
      </c>
    </row>
    <row r="172">
      <c r="A172" s="1" t="s">
        <v>639</v>
      </c>
      <c r="E172" s="27" t="s">
        <v>10531</v>
      </c>
    </row>
    <row r="173" ht="13">
      <c r="A173" s="1" t="s">
        <v>640</v>
      </c>
      <c r="E173" s="33" t="s">
        <v>11084</v>
      </c>
    </row>
    <row r="174" ht="50">
      <c r="A174" s="1" t="s">
        <v>642</v>
      </c>
      <c r="E174" s="27" t="s">
        <v>5650</v>
      </c>
    </row>
    <row r="175">
      <c r="A175" s="1" t="s">
        <v>633</v>
      </c>
      <c r="B175" s="1">
        <v>41</v>
      </c>
      <c r="C175" s="26" t="s">
        <v>5207</v>
      </c>
      <c r="D175" t="s">
        <v>635</v>
      </c>
      <c r="E175" s="27" t="s">
        <v>5208</v>
      </c>
      <c r="F175" s="28" t="s">
        <v>649</v>
      </c>
      <c r="G175" s="29">
        <v>45.5</v>
      </c>
      <c r="H175" s="28">
        <v>0</v>
      </c>
      <c r="I175" s="30">
        <f>ROUND(G175*H175,P4)</f>
        <v>0</v>
      </c>
      <c r="L175" s="31">
        <v>0</v>
      </c>
      <c r="M175" s="24">
        <f>ROUND(G175*L175,P4)</f>
        <v>0</v>
      </c>
      <c r="N175" s="25" t="s">
        <v>638</v>
      </c>
      <c r="O175" s="32">
        <f>M175*AA175</f>
        <v>0</v>
      </c>
      <c r="P175" s="1">
        <v>3</v>
      </c>
      <c r="AA175" s="1">
        <f>IF(P175=1,$O$3,IF(P175=2,$O$4,$O$5))</f>
        <v>0</v>
      </c>
    </row>
    <row r="176">
      <c r="A176" s="1" t="s">
        <v>639</v>
      </c>
      <c r="E176" s="27" t="s">
        <v>10531</v>
      </c>
    </row>
    <row r="177" ht="13">
      <c r="A177" s="1" t="s">
        <v>640</v>
      </c>
      <c r="E177" s="33" t="s">
        <v>11085</v>
      </c>
    </row>
    <row r="178" ht="87.5">
      <c r="A178" s="1" t="s">
        <v>642</v>
      </c>
      <c r="E178" s="27" t="s">
        <v>4774</v>
      </c>
    </row>
    <row r="179">
      <c r="A179" s="1" t="s">
        <v>633</v>
      </c>
      <c r="B179" s="1">
        <v>42</v>
      </c>
      <c r="C179" s="26" t="s">
        <v>11086</v>
      </c>
      <c r="D179" t="s">
        <v>635</v>
      </c>
      <c r="E179" s="27" t="s">
        <v>11087</v>
      </c>
      <c r="F179" s="28" t="s">
        <v>649</v>
      </c>
      <c r="G179" s="29">
        <v>26.300000000000001</v>
      </c>
      <c r="H179" s="28">
        <v>0</v>
      </c>
      <c r="I179" s="30">
        <f>ROUND(G179*H179,P4)</f>
        <v>0</v>
      </c>
      <c r="L179" s="31">
        <v>0</v>
      </c>
      <c r="M179" s="24">
        <f>ROUND(G179*L179,P4)</f>
        <v>0</v>
      </c>
      <c r="N179" s="25" t="s">
        <v>638</v>
      </c>
      <c r="O179" s="32">
        <f>M179*AA179</f>
        <v>0</v>
      </c>
      <c r="P179" s="1">
        <v>3</v>
      </c>
      <c r="AA179" s="1">
        <f>IF(P179=1,$O$3,IF(P179=2,$O$4,$O$5))</f>
        <v>0</v>
      </c>
    </row>
    <row r="180">
      <c r="A180" s="1" t="s">
        <v>639</v>
      </c>
      <c r="E180" s="27" t="s">
        <v>10531</v>
      </c>
    </row>
    <row r="181" ht="13">
      <c r="A181" s="1" t="s">
        <v>640</v>
      </c>
      <c r="E181" s="33" t="s">
        <v>11088</v>
      </c>
    </row>
    <row r="182" ht="75">
      <c r="A182" s="1" t="s">
        <v>642</v>
      </c>
      <c r="E182" s="27" t="s">
        <v>6237</v>
      </c>
    </row>
    <row r="183" ht="13">
      <c r="A183" s="1" t="s">
        <v>630</v>
      </c>
      <c r="C183" s="22" t="s">
        <v>1724</v>
      </c>
      <c r="E183" s="23" t="s">
        <v>1725</v>
      </c>
      <c r="L183" s="24">
        <f>SUMIFS(L184:L191,A184:A191,"P")</f>
        <v>0</v>
      </c>
      <c r="M183" s="24">
        <f>SUMIFS(M184:M191,A184:A191,"P")</f>
        <v>0</v>
      </c>
      <c r="N183" s="25"/>
    </row>
    <row r="184" ht="25">
      <c r="A184" s="1" t="s">
        <v>633</v>
      </c>
      <c r="B184" s="1">
        <v>43</v>
      </c>
      <c r="C184" s="26" t="s">
        <v>1726</v>
      </c>
      <c r="D184" t="s">
        <v>1727</v>
      </c>
      <c r="E184" s="27" t="s">
        <v>1728</v>
      </c>
      <c r="F184" s="28" t="s">
        <v>1729</v>
      </c>
      <c r="G184" s="29">
        <v>122.944</v>
      </c>
      <c r="H184" s="28">
        <v>0</v>
      </c>
      <c r="I184" s="30">
        <f>ROUND(G184*H184,P4)</f>
        <v>0</v>
      </c>
      <c r="L184" s="31">
        <v>0</v>
      </c>
      <c r="M184" s="24">
        <f>ROUND(G184*L184,P4)</f>
        <v>0</v>
      </c>
      <c r="N184" s="25" t="s">
        <v>1730</v>
      </c>
      <c r="O184" s="32">
        <f>M184*AA184</f>
        <v>0</v>
      </c>
      <c r="P184" s="1">
        <v>3</v>
      </c>
      <c r="AA184" s="1">
        <f>IF(P184=1,$O$3,IF(P184=2,$O$4,$O$5))</f>
        <v>0</v>
      </c>
    </row>
    <row r="185" ht="25">
      <c r="A185" s="1" t="s">
        <v>639</v>
      </c>
      <c r="E185" s="27" t="s">
        <v>1731</v>
      </c>
    </row>
    <row r="186" ht="13">
      <c r="A186" s="1" t="s">
        <v>640</v>
      </c>
      <c r="E186" s="33" t="s">
        <v>11089</v>
      </c>
    </row>
    <row r="187" ht="187.5">
      <c r="A187" s="1" t="s">
        <v>642</v>
      </c>
      <c r="E187" s="27" t="s">
        <v>3628</v>
      </c>
    </row>
    <row r="188" ht="25">
      <c r="A188" s="1" t="s">
        <v>633</v>
      </c>
      <c r="B188" s="1">
        <v>44</v>
      </c>
      <c r="C188" s="26" t="s">
        <v>1796</v>
      </c>
      <c r="D188" t="s">
        <v>1797</v>
      </c>
      <c r="E188" s="27" t="s">
        <v>1798</v>
      </c>
      <c r="F188" s="28" t="s">
        <v>1729</v>
      </c>
      <c r="G188" s="29">
        <v>0.5</v>
      </c>
      <c r="H188" s="28">
        <v>0</v>
      </c>
      <c r="I188" s="30">
        <f>ROUND(G188*H188,P4)</f>
        <v>0</v>
      </c>
      <c r="L188" s="31">
        <v>0</v>
      </c>
      <c r="M188" s="24">
        <f>ROUND(G188*L188,P4)</f>
        <v>0</v>
      </c>
      <c r="N188" s="25" t="s">
        <v>1730</v>
      </c>
      <c r="O188" s="32">
        <f>M188*AA188</f>
        <v>0</v>
      </c>
      <c r="P188" s="1">
        <v>3</v>
      </c>
      <c r="AA188" s="1">
        <f>IF(P188=1,$O$3,IF(P188=2,$O$4,$O$5))</f>
        <v>0</v>
      </c>
    </row>
    <row r="189" ht="25">
      <c r="A189" s="1" t="s">
        <v>639</v>
      </c>
      <c r="E189" s="27" t="s">
        <v>1731</v>
      </c>
    </row>
    <row r="190" ht="13">
      <c r="A190" s="1" t="s">
        <v>640</v>
      </c>
      <c r="E190" s="33" t="s">
        <v>10506</v>
      </c>
    </row>
    <row r="191" ht="187.5">
      <c r="A191" s="1" t="s">
        <v>642</v>
      </c>
      <c r="E191" s="27" t="s">
        <v>3633</v>
      </c>
    </row>
  </sheetData>
  <sheetProtection sheet="1" objects="1" scenarios="1" spinCount="100000" saltValue="3ha1D9T3UFXfEOIm3T48b/ERwFOzEGMQxNHx0SHGm38/azGvYFPcvCt2ZWoJP4aUhejusTGwGy+bD81JDlMLqw==" hashValue="GIVLeROo2CFV4I8j6eyYPMe95usuj/2W/K41cnsm0+Y0qRku7vorbqEBxOKTL6qW0KyIIF1gZ9lZytHh2kvc3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11090</v>
      </c>
      <c r="E8" s="23" t="s">
        <v>467</v>
      </c>
      <c r="L8" s="24">
        <f>L9+L70+L103+L136</f>
        <v>0</v>
      </c>
      <c r="M8" s="24">
        <f>M9+M70+M103+M136</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300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11091</v>
      </c>
    </row>
    <row r="13" ht="62.5">
      <c r="A13" s="1" t="s">
        <v>642</v>
      </c>
      <c r="E13" s="27" t="s">
        <v>7375</v>
      </c>
    </row>
    <row r="14" ht="25">
      <c r="A14" s="1" t="s">
        <v>633</v>
      </c>
      <c r="B14" s="1">
        <v>2</v>
      </c>
      <c r="C14" s="26" t="s">
        <v>6330</v>
      </c>
      <c r="D14" t="s">
        <v>635</v>
      </c>
      <c r="E14" s="27" t="s">
        <v>7376</v>
      </c>
      <c r="F14" s="28" t="s">
        <v>869</v>
      </c>
      <c r="G14" s="29">
        <v>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11092</v>
      </c>
    </row>
    <row r="17" ht="62.5">
      <c r="A17" s="1" t="s">
        <v>642</v>
      </c>
      <c r="E17" s="27" t="s">
        <v>7375</v>
      </c>
    </row>
    <row r="18">
      <c r="A18" s="1" t="s">
        <v>633</v>
      </c>
      <c r="B18" s="1">
        <v>3</v>
      </c>
      <c r="C18" s="26" t="s">
        <v>7378</v>
      </c>
      <c r="D18" t="s">
        <v>635</v>
      </c>
      <c r="E18" s="27" t="s">
        <v>10038</v>
      </c>
      <c r="F18" s="28" t="s">
        <v>869</v>
      </c>
      <c r="G18" s="29">
        <v>3564</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11093</v>
      </c>
    </row>
    <row r="21" ht="25">
      <c r="A21" s="1" t="s">
        <v>642</v>
      </c>
      <c r="E21" s="27" t="s">
        <v>4616</v>
      </c>
    </row>
    <row r="22">
      <c r="A22" s="1" t="s">
        <v>633</v>
      </c>
      <c r="B22" s="1">
        <v>4</v>
      </c>
      <c r="C22" s="26" t="s">
        <v>5377</v>
      </c>
      <c r="D22" t="s">
        <v>635</v>
      </c>
      <c r="E22" s="27" t="s">
        <v>5378</v>
      </c>
      <c r="F22" s="28" t="s">
        <v>869</v>
      </c>
      <c r="G22" s="29">
        <v>3564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11093</v>
      </c>
    </row>
    <row r="25">
      <c r="A25" s="1" t="s">
        <v>642</v>
      </c>
      <c r="E25" s="27" t="s">
        <v>5380</v>
      </c>
    </row>
    <row r="26">
      <c r="A26" s="1" t="s">
        <v>633</v>
      </c>
      <c r="B26" s="1">
        <v>5</v>
      </c>
      <c r="C26" s="26" t="s">
        <v>7383</v>
      </c>
      <c r="D26" t="s">
        <v>635</v>
      </c>
      <c r="E26" s="27" t="s">
        <v>7384</v>
      </c>
      <c r="F26" s="28" t="s">
        <v>869</v>
      </c>
      <c r="G26" s="29">
        <v>1600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11094</v>
      </c>
    </row>
    <row r="29" ht="362.5">
      <c r="A29" s="1" t="s">
        <v>642</v>
      </c>
      <c r="E29" s="27" t="s">
        <v>7386</v>
      </c>
    </row>
    <row r="30">
      <c r="A30" s="1" t="s">
        <v>633</v>
      </c>
      <c r="B30" s="1">
        <v>6</v>
      </c>
      <c r="C30" s="26" t="s">
        <v>6697</v>
      </c>
      <c r="D30" t="s">
        <v>635</v>
      </c>
      <c r="E30" s="27" t="s">
        <v>7387</v>
      </c>
      <c r="F30" s="28" t="s">
        <v>869</v>
      </c>
      <c r="G30" s="29">
        <v>1549</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11095</v>
      </c>
    </row>
    <row r="33" ht="300">
      <c r="A33" s="1" t="s">
        <v>642</v>
      </c>
      <c r="E33" s="27" t="s">
        <v>7388</v>
      </c>
    </row>
    <row r="34">
      <c r="A34" s="1" t="s">
        <v>633</v>
      </c>
      <c r="B34" s="1">
        <v>7</v>
      </c>
      <c r="C34" s="26" t="s">
        <v>10292</v>
      </c>
      <c r="D34" t="s">
        <v>635</v>
      </c>
      <c r="E34" s="27" t="s">
        <v>10293</v>
      </c>
      <c r="F34" s="28" t="s">
        <v>869</v>
      </c>
      <c r="G34" s="29">
        <v>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10219</v>
      </c>
    </row>
    <row r="37" ht="312.5">
      <c r="A37" s="1" t="s">
        <v>642</v>
      </c>
      <c r="E37" s="27" t="s">
        <v>10294</v>
      </c>
    </row>
    <row r="38">
      <c r="A38" s="1" t="s">
        <v>633</v>
      </c>
      <c r="B38" s="1">
        <v>8</v>
      </c>
      <c r="C38" s="26" t="s">
        <v>6861</v>
      </c>
      <c r="D38" t="s">
        <v>635</v>
      </c>
      <c r="E38" s="27" t="s">
        <v>6862</v>
      </c>
      <c r="F38" s="28" t="s">
        <v>869</v>
      </c>
      <c r="G38" s="29">
        <v>1274.4000000000001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11096</v>
      </c>
    </row>
    <row r="41" ht="262.5">
      <c r="A41" s="1" t="s">
        <v>642</v>
      </c>
      <c r="E41" s="27" t="s">
        <v>4641</v>
      </c>
    </row>
    <row r="42">
      <c r="A42" s="1" t="s">
        <v>633</v>
      </c>
      <c r="B42" s="1">
        <v>9</v>
      </c>
      <c r="C42" s="26" t="s">
        <v>4582</v>
      </c>
      <c r="D42" t="s">
        <v>635</v>
      </c>
      <c r="E42" s="27" t="s">
        <v>4583</v>
      </c>
      <c r="F42" s="28" t="s">
        <v>869</v>
      </c>
      <c r="G42" s="29">
        <v>5464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11097</v>
      </c>
    </row>
    <row r="45" ht="187.5">
      <c r="A45" s="1" t="s">
        <v>642</v>
      </c>
      <c r="E45" s="27" t="s">
        <v>4585</v>
      </c>
    </row>
    <row r="46">
      <c r="A46" s="1" t="s">
        <v>633</v>
      </c>
      <c r="B46" s="1">
        <v>10</v>
      </c>
      <c r="C46" s="26" t="s">
        <v>5406</v>
      </c>
      <c r="D46" t="s">
        <v>635</v>
      </c>
      <c r="E46" s="27" t="s">
        <v>10651</v>
      </c>
      <c r="F46" s="28" t="s">
        <v>869</v>
      </c>
      <c r="G46" s="29">
        <v>24199</v>
      </c>
      <c r="H46" s="28">
        <v>0</v>
      </c>
      <c r="I46" s="30">
        <f>ROUND(G46*H46,P4)</f>
        <v>0</v>
      </c>
      <c r="L46" s="31">
        <v>0</v>
      </c>
      <c r="M46" s="24">
        <f>ROUND(G46*L46,P4)</f>
        <v>0</v>
      </c>
      <c r="N46" s="25" t="s">
        <v>638</v>
      </c>
      <c r="O46" s="32">
        <f>M46*AA46</f>
        <v>0</v>
      </c>
      <c r="P46" s="1">
        <v>3</v>
      </c>
      <c r="AA46" s="1">
        <f>IF(P46=1,$O$3,IF(P46=2,$O$4,$O$5))</f>
        <v>0</v>
      </c>
    </row>
    <row r="47">
      <c r="A47" s="1" t="s">
        <v>639</v>
      </c>
      <c r="E47" s="27" t="s">
        <v>11098</v>
      </c>
    </row>
    <row r="48" ht="26">
      <c r="A48" s="1" t="s">
        <v>640</v>
      </c>
      <c r="E48" s="33" t="s">
        <v>11099</v>
      </c>
    </row>
    <row r="49" ht="275">
      <c r="A49" s="1" t="s">
        <v>642</v>
      </c>
      <c r="E49" s="27" t="s">
        <v>10653</v>
      </c>
    </row>
    <row r="50">
      <c r="A50" s="1" t="s">
        <v>633</v>
      </c>
      <c r="B50" s="1">
        <v>11</v>
      </c>
      <c r="C50" s="26" t="s">
        <v>7683</v>
      </c>
      <c r="D50" t="s">
        <v>635</v>
      </c>
      <c r="E50" s="27" t="s">
        <v>7684</v>
      </c>
      <c r="F50" s="28" t="s">
        <v>869</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10352</v>
      </c>
    </row>
    <row r="53" ht="237.5">
      <c r="A53" s="1" t="s">
        <v>642</v>
      </c>
      <c r="E53" s="27" t="s">
        <v>7686</v>
      </c>
    </row>
    <row r="54">
      <c r="A54" s="1" t="s">
        <v>633</v>
      </c>
      <c r="B54" s="1">
        <v>12</v>
      </c>
      <c r="C54" s="26" t="s">
        <v>10137</v>
      </c>
      <c r="D54" t="s">
        <v>635</v>
      </c>
      <c r="E54" s="27" t="s">
        <v>10138</v>
      </c>
      <c r="F54" s="28" t="s">
        <v>869</v>
      </c>
      <c r="G54" s="29">
        <v>24.600000000000001</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11100</v>
      </c>
    </row>
    <row r="57" ht="275">
      <c r="A57" s="1" t="s">
        <v>642</v>
      </c>
      <c r="E57" s="27" t="s">
        <v>6487</v>
      </c>
    </row>
    <row r="58">
      <c r="A58" s="1" t="s">
        <v>633</v>
      </c>
      <c r="B58" s="1">
        <v>13</v>
      </c>
      <c r="C58" s="26" t="s">
        <v>3937</v>
      </c>
      <c r="D58" t="s">
        <v>635</v>
      </c>
      <c r="E58" s="27" t="s">
        <v>3938</v>
      </c>
      <c r="F58" s="28" t="s">
        <v>865</v>
      </c>
      <c r="G58" s="29">
        <v>5500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11101</v>
      </c>
    </row>
    <row r="61" ht="25">
      <c r="A61" s="1" t="s">
        <v>642</v>
      </c>
      <c r="E61" s="27" t="s">
        <v>4597</v>
      </c>
    </row>
    <row r="62">
      <c r="A62" s="1" t="s">
        <v>633</v>
      </c>
      <c r="B62" s="1">
        <v>14</v>
      </c>
      <c r="C62" s="26" t="s">
        <v>10061</v>
      </c>
      <c r="D62" t="s">
        <v>635</v>
      </c>
      <c r="E62" s="27" t="s">
        <v>10062</v>
      </c>
      <c r="F62" s="28" t="s">
        <v>865</v>
      </c>
      <c r="G62" s="29">
        <v>1342</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11102</v>
      </c>
    </row>
    <row r="65" ht="37.5">
      <c r="A65" s="1" t="s">
        <v>642</v>
      </c>
      <c r="E65" s="27" t="s">
        <v>4611</v>
      </c>
    </row>
    <row r="66">
      <c r="A66" s="1" t="s">
        <v>633</v>
      </c>
      <c r="B66" s="1">
        <v>15</v>
      </c>
      <c r="C66" s="26" t="s">
        <v>6127</v>
      </c>
      <c r="D66" t="s">
        <v>635</v>
      </c>
      <c r="E66" s="27" t="s">
        <v>4647</v>
      </c>
      <c r="F66" s="28" t="s">
        <v>869</v>
      </c>
      <c r="G66" s="29">
        <v>3564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11093</v>
      </c>
    </row>
    <row r="69" ht="50">
      <c r="A69" s="1" t="s">
        <v>642</v>
      </c>
      <c r="E69" s="27" t="s">
        <v>4650</v>
      </c>
    </row>
    <row r="70" ht="13">
      <c r="A70" s="1" t="s">
        <v>630</v>
      </c>
      <c r="C70" s="22" t="s">
        <v>886</v>
      </c>
      <c r="E70" s="23" t="s">
        <v>4337</v>
      </c>
      <c r="L70" s="24">
        <f>SUMIFS(L71:L102,A71:A102,"P")</f>
        <v>0</v>
      </c>
      <c r="M70" s="24">
        <f>SUMIFS(M71:M102,A71:A102,"P")</f>
        <v>0</v>
      </c>
      <c r="N70" s="25"/>
    </row>
    <row r="71">
      <c r="A71" s="1" t="s">
        <v>633</v>
      </c>
      <c r="B71" s="1">
        <v>16</v>
      </c>
      <c r="C71" s="26" t="s">
        <v>10152</v>
      </c>
      <c r="D71" t="s">
        <v>635</v>
      </c>
      <c r="E71" s="27" t="s">
        <v>10153</v>
      </c>
      <c r="F71" s="28" t="s">
        <v>865</v>
      </c>
      <c r="G71" s="29">
        <v>180.40000000000001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11103</v>
      </c>
    </row>
    <row r="74" ht="125">
      <c r="A74" s="1" t="s">
        <v>642</v>
      </c>
      <c r="E74" s="27" t="s">
        <v>4732</v>
      </c>
    </row>
    <row r="75">
      <c r="A75" s="1" t="s">
        <v>633</v>
      </c>
      <c r="B75" s="1">
        <v>17</v>
      </c>
      <c r="C75" s="26" t="s">
        <v>11104</v>
      </c>
      <c r="D75" t="s">
        <v>635</v>
      </c>
      <c r="E75" s="27" t="s">
        <v>11105</v>
      </c>
      <c r="F75" s="28" t="s">
        <v>865</v>
      </c>
      <c r="G75" s="29">
        <v>7403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11106</v>
      </c>
    </row>
    <row r="78" ht="125">
      <c r="A78" s="1" t="s">
        <v>642</v>
      </c>
      <c r="E78" s="27" t="s">
        <v>4732</v>
      </c>
    </row>
    <row r="79">
      <c r="A79" s="1" t="s">
        <v>633</v>
      </c>
      <c r="B79" s="1">
        <v>18</v>
      </c>
      <c r="C79" s="26" t="s">
        <v>6179</v>
      </c>
      <c r="D79" t="s">
        <v>635</v>
      </c>
      <c r="E79" s="27" t="s">
        <v>6180</v>
      </c>
      <c r="F79" s="28" t="s">
        <v>865</v>
      </c>
      <c r="G79" s="29">
        <v>8046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11107</v>
      </c>
    </row>
    <row r="82" ht="50">
      <c r="A82" s="1" t="s">
        <v>642</v>
      </c>
      <c r="E82" s="27" t="s">
        <v>6178</v>
      </c>
    </row>
    <row r="83">
      <c r="A83" s="1" t="s">
        <v>633</v>
      </c>
      <c r="B83" s="1">
        <v>19</v>
      </c>
      <c r="C83" s="26" t="s">
        <v>10162</v>
      </c>
      <c r="D83" t="s">
        <v>635</v>
      </c>
      <c r="E83" s="27" t="s">
        <v>10163</v>
      </c>
      <c r="F83" s="28" t="s">
        <v>865</v>
      </c>
      <c r="G83" s="29">
        <v>900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11108</v>
      </c>
    </row>
    <row r="86" ht="37.5">
      <c r="A86" s="1" t="s">
        <v>642</v>
      </c>
      <c r="E86" s="27" t="s">
        <v>5768</v>
      </c>
    </row>
    <row r="87">
      <c r="A87" s="1" t="s">
        <v>633</v>
      </c>
      <c r="B87" s="1">
        <v>20</v>
      </c>
      <c r="C87" s="26" t="s">
        <v>7395</v>
      </c>
      <c r="D87" t="s">
        <v>635</v>
      </c>
      <c r="E87" s="27" t="s">
        <v>7396</v>
      </c>
      <c r="F87" s="28" t="s">
        <v>865</v>
      </c>
      <c r="G87" s="29">
        <v>5500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11101</v>
      </c>
    </row>
    <row r="90" ht="50">
      <c r="A90" s="1" t="s">
        <v>642</v>
      </c>
      <c r="E90" s="27" t="s">
        <v>6289</v>
      </c>
    </row>
    <row r="91">
      <c r="A91" s="1" t="s">
        <v>633</v>
      </c>
      <c r="B91" s="1">
        <v>21</v>
      </c>
      <c r="C91" s="26" t="s">
        <v>7398</v>
      </c>
      <c r="D91" t="s">
        <v>635</v>
      </c>
      <c r="E91" s="27" t="s">
        <v>7399</v>
      </c>
      <c r="F91" s="28" t="s">
        <v>865</v>
      </c>
      <c r="G91" s="29">
        <v>5500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11109</v>
      </c>
    </row>
    <row r="94" ht="50">
      <c r="A94" s="1" t="s">
        <v>642</v>
      </c>
      <c r="E94" s="27" t="s">
        <v>6289</v>
      </c>
    </row>
    <row r="95">
      <c r="A95" s="1" t="s">
        <v>633</v>
      </c>
      <c r="B95" s="1">
        <v>22</v>
      </c>
      <c r="C95" s="26" t="s">
        <v>7401</v>
      </c>
      <c r="D95" t="s">
        <v>635</v>
      </c>
      <c r="E95" s="27" t="s">
        <v>7402</v>
      </c>
      <c r="F95" s="28" t="s">
        <v>865</v>
      </c>
      <c r="G95" s="29">
        <v>6437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11110</v>
      </c>
    </row>
    <row r="98" ht="137.5">
      <c r="A98" s="1" t="s">
        <v>642</v>
      </c>
      <c r="E98" s="27" t="s">
        <v>6296</v>
      </c>
    </row>
    <row r="99">
      <c r="A99" s="1" t="s">
        <v>633</v>
      </c>
      <c r="B99" s="1">
        <v>23</v>
      </c>
      <c r="C99" s="26" t="s">
        <v>11111</v>
      </c>
      <c r="D99" t="s">
        <v>635</v>
      </c>
      <c r="E99" s="27" t="s">
        <v>11112</v>
      </c>
      <c r="F99" s="28" t="s">
        <v>865</v>
      </c>
      <c r="G99" s="29">
        <v>6598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11113</v>
      </c>
    </row>
    <row r="102" ht="137.5">
      <c r="A102" s="1" t="s">
        <v>642</v>
      </c>
      <c r="E102" s="27" t="s">
        <v>6296</v>
      </c>
    </row>
    <row r="103" ht="13">
      <c r="A103" s="1" t="s">
        <v>630</v>
      </c>
      <c r="C103" s="22" t="s">
        <v>1889</v>
      </c>
      <c r="E103" s="23" t="s">
        <v>4497</v>
      </c>
      <c r="L103" s="24">
        <f>SUMIFS(L104:L135,A104:A135,"P")</f>
        <v>0</v>
      </c>
      <c r="M103" s="24">
        <f>SUMIFS(M104:M135,A104:A135,"P")</f>
        <v>0</v>
      </c>
      <c r="N103" s="25"/>
    </row>
    <row r="104" ht="25">
      <c r="A104" s="1" t="s">
        <v>633</v>
      </c>
      <c r="B104" s="1">
        <v>24</v>
      </c>
      <c r="C104" s="26" t="s">
        <v>10384</v>
      </c>
      <c r="D104" t="s">
        <v>635</v>
      </c>
      <c r="E104" s="27" t="s">
        <v>10385</v>
      </c>
      <c r="F104" s="28" t="s">
        <v>649</v>
      </c>
      <c r="G104" s="29">
        <v>812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10904</v>
      </c>
    </row>
    <row r="107" ht="125">
      <c r="A107" s="1" t="s">
        <v>642</v>
      </c>
      <c r="E107" s="27" t="s">
        <v>10387</v>
      </c>
    </row>
    <row r="108">
      <c r="A108" s="1" t="s">
        <v>633</v>
      </c>
      <c r="B108" s="1">
        <v>25</v>
      </c>
      <c r="C108" s="26" t="s">
        <v>9852</v>
      </c>
      <c r="D108" t="s">
        <v>635</v>
      </c>
      <c r="E108" s="27" t="s">
        <v>9853</v>
      </c>
      <c r="F108" s="28" t="s">
        <v>659</v>
      </c>
      <c r="G108" s="29">
        <v>36</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11114</v>
      </c>
    </row>
    <row r="111" ht="50">
      <c r="A111" s="1" t="s">
        <v>642</v>
      </c>
      <c r="E111" s="27" t="s">
        <v>7905</v>
      </c>
    </row>
    <row r="112" ht="25">
      <c r="A112" s="1" t="s">
        <v>633</v>
      </c>
      <c r="B112" s="1">
        <v>26</v>
      </c>
      <c r="C112" s="26" t="s">
        <v>10084</v>
      </c>
      <c r="D112" t="s">
        <v>635</v>
      </c>
      <c r="E112" s="27" t="s">
        <v>10085</v>
      </c>
      <c r="F112" s="28" t="s">
        <v>659</v>
      </c>
      <c r="G112" s="29">
        <v>10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10351</v>
      </c>
    </row>
    <row r="115" ht="25">
      <c r="A115" s="1" t="s">
        <v>642</v>
      </c>
      <c r="E115" s="27" t="s">
        <v>10087</v>
      </c>
    </row>
    <row r="116">
      <c r="A116" s="1" t="s">
        <v>633</v>
      </c>
      <c r="B116" s="1">
        <v>27</v>
      </c>
      <c r="C116" s="26" t="s">
        <v>9855</v>
      </c>
      <c r="D116" t="s">
        <v>635</v>
      </c>
      <c r="E116" s="27" t="s">
        <v>9856</v>
      </c>
      <c r="F116" s="28" t="s">
        <v>865</v>
      </c>
      <c r="G116" s="29">
        <v>250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10352</v>
      </c>
    </row>
    <row r="119" ht="37.5">
      <c r="A119" s="1" t="s">
        <v>642</v>
      </c>
      <c r="E119" s="27" t="s">
        <v>10316</v>
      </c>
    </row>
    <row r="120">
      <c r="A120" s="1" t="s">
        <v>633</v>
      </c>
      <c r="B120" s="1">
        <v>28</v>
      </c>
      <c r="C120" s="26" t="s">
        <v>10354</v>
      </c>
      <c r="D120" t="s">
        <v>635</v>
      </c>
      <c r="E120" s="27" t="s">
        <v>10497</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10285</v>
      </c>
    </row>
    <row r="123" ht="400">
      <c r="A123" s="1" t="s">
        <v>642</v>
      </c>
      <c r="E123" s="27" t="s">
        <v>4770</v>
      </c>
    </row>
    <row r="124">
      <c r="A124" s="1" t="s">
        <v>633</v>
      </c>
      <c r="B124" s="1">
        <v>29</v>
      </c>
      <c r="C124" s="26" t="s">
        <v>10498</v>
      </c>
      <c r="D124" t="s">
        <v>635</v>
      </c>
      <c r="E124" s="27" t="s">
        <v>10499</v>
      </c>
      <c r="F124" s="28" t="s">
        <v>659</v>
      </c>
      <c r="G124" s="29">
        <v>4</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7764</v>
      </c>
    </row>
    <row r="127" ht="400">
      <c r="A127" s="1" t="s">
        <v>642</v>
      </c>
      <c r="E127" s="27" t="s">
        <v>4770</v>
      </c>
    </row>
    <row r="128">
      <c r="A128" s="1" t="s">
        <v>633</v>
      </c>
      <c r="B128" s="1">
        <v>30</v>
      </c>
      <c r="C128" s="26" t="s">
        <v>9057</v>
      </c>
      <c r="D128" t="s">
        <v>635</v>
      </c>
      <c r="E128" s="27" t="s">
        <v>9058</v>
      </c>
      <c r="F128" s="28" t="s">
        <v>649</v>
      </c>
      <c r="G128" s="29">
        <v>48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11115</v>
      </c>
    </row>
    <row r="131" ht="62.5">
      <c r="A131" s="1" t="s">
        <v>642</v>
      </c>
      <c r="E131" s="27" t="s">
        <v>10178</v>
      </c>
    </row>
    <row r="132">
      <c r="A132" s="1" t="s">
        <v>633</v>
      </c>
      <c r="B132" s="1">
        <v>31</v>
      </c>
      <c r="C132" s="26" t="s">
        <v>11116</v>
      </c>
      <c r="D132" t="s">
        <v>635</v>
      </c>
      <c r="E132" s="27" t="s">
        <v>11117</v>
      </c>
      <c r="F132" s="28" t="s">
        <v>649</v>
      </c>
      <c r="G132" s="29">
        <v>34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11118</v>
      </c>
    </row>
    <row r="135" ht="62.5">
      <c r="A135" s="1" t="s">
        <v>642</v>
      </c>
      <c r="E135" s="27" t="s">
        <v>10178</v>
      </c>
    </row>
    <row r="136" ht="13">
      <c r="A136" s="1" t="s">
        <v>630</v>
      </c>
      <c r="C136" s="22" t="s">
        <v>1724</v>
      </c>
      <c r="E136" s="23" t="s">
        <v>1725</v>
      </c>
      <c r="L136" s="24">
        <f>SUMIFS(L137:L148,A137:A148,"P")</f>
        <v>0</v>
      </c>
      <c r="M136" s="24">
        <f>SUMIFS(M137:M148,A137:A148,"P")</f>
        <v>0</v>
      </c>
      <c r="N136" s="25"/>
    </row>
    <row r="137" ht="25">
      <c r="A137" s="1" t="s">
        <v>633</v>
      </c>
      <c r="B137" s="1">
        <v>32</v>
      </c>
      <c r="C137" s="26" t="s">
        <v>2147</v>
      </c>
      <c r="D137" t="s">
        <v>2148</v>
      </c>
      <c r="E137" s="27" t="s">
        <v>2149</v>
      </c>
      <c r="F137" s="28" t="s">
        <v>1729</v>
      </c>
      <c r="G137" s="29">
        <v>375</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11119</v>
      </c>
    </row>
    <row r="140" ht="187.5">
      <c r="A140" s="1" t="s">
        <v>642</v>
      </c>
      <c r="E140" s="27" t="s">
        <v>4011</v>
      </c>
    </row>
    <row r="141" ht="25">
      <c r="A141" s="1" t="s">
        <v>633</v>
      </c>
      <c r="B141" s="1">
        <v>33</v>
      </c>
      <c r="C141" s="26" t="s">
        <v>5216</v>
      </c>
      <c r="D141" t="s">
        <v>5217</v>
      </c>
      <c r="E141" s="27" t="s">
        <v>5218</v>
      </c>
      <c r="F141" s="28" t="s">
        <v>1729</v>
      </c>
      <c r="G141" s="29">
        <v>1526.25</v>
      </c>
      <c r="H141" s="28">
        <v>0</v>
      </c>
      <c r="I141" s="30">
        <f>ROUND(G141*H141,P4)</f>
        <v>0</v>
      </c>
      <c r="L141" s="31">
        <v>0</v>
      </c>
      <c r="M141" s="24">
        <f>ROUND(G141*L141,P4)</f>
        <v>0</v>
      </c>
      <c r="N141" s="25" t="s">
        <v>1730</v>
      </c>
      <c r="O141" s="32">
        <f>M141*AA141</f>
        <v>0</v>
      </c>
      <c r="P141" s="1">
        <v>3</v>
      </c>
      <c r="AA141" s="1">
        <f>IF(P141=1,$O$3,IF(P141=2,$O$4,$O$5))</f>
        <v>0</v>
      </c>
    </row>
    <row r="142" ht="25">
      <c r="A142" s="1" t="s">
        <v>639</v>
      </c>
      <c r="E142" s="27" t="s">
        <v>1731</v>
      </c>
    </row>
    <row r="143" ht="13">
      <c r="A143" s="1" t="s">
        <v>640</v>
      </c>
      <c r="E143" s="33" t="s">
        <v>11120</v>
      </c>
    </row>
    <row r="144" ht="187.5">
      <c r="A144" s="1" t="s">
        <v>642</v>
      </c>
      <c r="E144" s="27" t="s">
        <v>3633</v>
      </c>
    </row>
    <row r="145" ht="25">
      <c r="A145" s="1" t="s">
        <v>633</v>
      </c>
      <c r="B145" s="1">
        <v>34</v>
      </c>
      <c r="C145" s="26" t="s">
        <v>10200</v>
      </c>
      <c r="D145" t="s">
        <v>10201</v>
      </c>
      <c r="E145" s="27" t="s">
        <v>10202</v>
      </c>
      <c r="F145" s="28" t="s">
        <v>1729</v>
      </c>
      <c r="G145" s="29">
        <v>75</v>
      </c>
      <c r="H145" s="28">
        <v>0</v>
      </c>
      <c r="I145" s="30">
        <f>ROUND(G145*H145,P4)</f>
        <v>0</v>
      </c>
      <c r="L145" s="31">
        <v>0</v>
      </c>
      <c r="M145" s="24">
        <f>ROUND(G145*L145,P4)</f>
        <v>0</v>
      </c>
      <c r="N145" s="25" t="s">
        <v>1730</v>
      </c>
      <c r="O145" s="32">
        <f>M145*AA145</f>
        <v>0</v>
      </c>
      <c r="P145" s="1">
        <v>3</v>
      </c>
      <c r="AA145" s="1">
        <f>IF(P145=1,$O$3,IF(P145=2,$O$4,$O$5))</f>
        <v>0</v>
      </c>
    </row>
    <row r="146" ht="25">
      <c r="A146" s="1" t="s">
        <v>639</v>
      </c>
      <c r="E146" s="27" t="s">
        <v>1731</v>
      </c>
    </row>
    <row r="147" ht="13">
      <c r="A147" s="1" t="s">
        <v>640</v>
      </c>
      <c r="E147" s="33" t="s">
        <v>11121</v>
      </c>
    </row>
    <row r="148" ht="187.5">
      <c r="A148" s="1" t="s">
        <v>642</v>
      </c>
      <c r="E148" s="27" t="s">
        <v>10204</v>
      </c>
    </row>
  </sheetData>
  <sheetProtection sheet="1" objects="1" scenarios="1" spinCount="100000" saltValue="VwskY+JAwHnnR8lnKlzCTIZgFHgRgsLg7RJOtKBYtaixwNYh39qHDKCgySgDYJNqay2URKe5M/d+rJ7SWkBHHQ==" hashValue="WY/CBBW2VocKOxlGm8LZfuaWua+b3LIUda2lb4v186ZA1PElnA5Up1BsNVImAkwNEAQSgrrX7tCkug+aO67KT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11122</v>
      </c>
      <c r="E8" s="23" t="s">
        <v>469</v>
      </c>
      <c r="L8" s="24">
        <f>L9+L58+L87+L116</f>
        <v>0</v>
      </c>
      <c r="M8" s="24">
        <f>M9+M58+M87+M116</f>
        <v>0</v>
      </c>
      <c r="N8" s="25"/>
    </row>
    <row r="9" ht="13">
      <c r="A9" s="1" t="s">
        <v>630</v>
      </c>
      <c r="C9" s="22" t="s">
        <v>861</v>
      </c>
      <c r="E9" s="23" t="s">
        <v>1388</v>
      </c>
      <c r="L9" s="24">
        <f>SUMIFS(L10:L57,A10:A57,"P")</f>
        <v>0</v>
      </c>
      <c r="M9" s="24">
        <f>SUMIFS(M10:M57,A10:A57,"P")</f>
        <v>0</v>
      </c>
      <c r="N9" s="25"/>
    </row>
    <row r="10">
      <c r="A10" s="1" t="s">
        <v>633</v>
      </c>
      <c r="B10" s="1">
        <v>1</v>
      </c>
      <c r="C10" s="26" t="s">
        <v>7378</v>
      </c>
      <c r="D10" t="s">
        <v>635</v>
      </c>
      <c r="E10" s="27" t="s">
        <v>10038</v>
      </c>
      <c r="F10" s="28" t="s">
        <v>869</v>
      </c>
      <c r="G10" s="29">
        <v>1670</v>
      </c>
      <c r="H10" s="28">
        <v>0</v>
      </c>
      <c r="I10" s="30">
        <f>ROUND(G10*H10,P4)</f>
        <v>0</v>
      </c>
      <c r="L10" s="31">
        <v>0</v>
      </c>
      <c r="M10" s="24">
        <f>ROUND(G10*L10,P4)</f>
        <v>0</v>
      </c>
      <c r="N10" s="25" t="s">
        <v>638</v>
      </c>
      <c r="O10" s="32">
        <f>M10*AA10</f>
        <v>0</v>
      </c>
      <c r="P10" s="1">
        <v>3</v>
      </c>
      <c r="AA10" s="1">
        <f>IF(P10=1,$O$3,IF(P10=2,$O$4,$O$5))</f>
        <v>0</v>
      </c>
    </row>
    <row r="11">
      <c r="A11" s="1" t="s">
        <v>639</v>
      </c>
      <c r="E11" s="27" t="s">
        <v>10264</v>
      </c>
    </row>
    <row r="12" ht="13">
      <c r="A12" s="1" t="s">
        <v>640</v>
      </c>
      <c r="E12" s="33" t="s">
        <v>11123</v>
      </c>
    </row>
    <row r="13" ht="25">
      <c r="A13" s="1" t="s">
        <v>642</v>
      </c>
      <c r="E13" s="27" t="s">
        <v>4616</v>
      </c>
    </row>
    <row r="14">
      <c r="A14" s="1" t="s">
        <v>633</v>
      </c>
      <c r="B14" s="1">
        <v>2</v>
      </c>
      <c r="C14" s="26" t="s">
        <v>5377</v>
      </c>
      <c r="D14" t="s">
        <v>635</v>
      </c>
      <c r="E14" s="27" t="s">
        <v>5378</v>
      </c>
      <c r="F14" s="28" t="s">
        <v>869</v>
      </c>
      <c r="G14" s="29">
        <v>1670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11123</v>
      </c>
    </row>
    <row r="17">
      <c r="A17" s="1" t="s">
        <v>642</v>
      </c>
      <c r="E17" s="27" t="s">
        <v>5380</v>
      </c>
    </row>
    <row r="18">
      <c r="A18" s="1" t="s">
        <v>633</v>
      </c>
      <c r="B18" s="1">
        <v>3</v>
      </c>
      <c r="C18" s="26" t="s">
        <v>7383</v>
      </c>
      <c r="D18" t="s">
        <v>635</v>
      </c>
      <c r="E18" s="27" t="s">
        <v>7384</v>
      </c>
      <c r="F18" s="28" t="s">
        <v>869</v>
      </c>
      <c r="G18" s="29">
        <v>1</v>
      </c>
      <c r="H18" s="28">
        <v>0</v>
      </c>
      <c r="I18" s="30">
        <f>ROUND(G18*H18,P4)</f>
        <v>0</v>
      </c>
      <c r="L18" s="31">
        <v>0</v>
      </c>
      <c r="M18" s="24">
        <f>ROUND(G18*L18,P4)</f>
        <v>0</v>
      </c>
      <c r="N18" s="25" t="s">
        <v>638</v>
      </c>
      <c r="O18" s="32">
        <f>M18*AA18</f>
        <v>0</v>
      </c>
      <c r="P18" s="1">
        <v>3</v>
      </c>
      <c r="AA18" s="1">
        <f>IF(P18=1,$O$3,IF(P18=2,$O$4,$O$5))</f>
        <v>0</v>
      </c>
    </row>
    <row r="19" ht="25">
      <c r="A19" s="1" t="s">
        <v>639</v>
      </c>
      <c r="E19" s="27" t="s">
        <v>10051</v>
      </c>
    </row>
    <row r="20" ht="13">
      <c r="A20" s="1" t="s">
        <v>640</v>
      </c>
      <c r="E20" s="33" t="s">
        <v>5743</v>
      </c>
    </row>
    <row r="21" ht="362.5">
      <c r="A21" s="1" t="s">
        <v>642</v>
      </c>
      <c r="E21" s="27" t="s">
        <v>7386</v>
      </c>
    </row>
    <row r="22">
      <c r="A22" s="1" t="s">
        <v>633</v>
      </c>
      <c r="B22" s="1">
        <v>4</v>
      </c>
      <c r="C22" s="26" t="s">
        <v>10042</v>
      </c>
      <c r="D22" t="s">
        <v>635</v>
      </c>
      <c r="E22" s="27" t="s">
        <v>10043</v>
      </c>
      <c r="F22" s="28" t="s">
        <v>869</v>
      </c>
      <c r="G22" s="29">
        <v>100</v>
      </c>
      <c r="H22" s="28">
        <v>0</v>
      </c>
      <c r="I22" s="30">
        <f>ROUND(G22*H22,P4)</f>
        <v>0</v>
      </c>
      <c r="L22" s="31">
        <v>0</v>
      </c>
      <c r="M22" s="24">
        <f>ROUND(G22*L22,P4)</f>
        <v>0</v>
      </c>
      <c r="N22" s="25" t="s">
        <v>638</v>
      </c>
      <c r="O22" s="32">
        <f>M22*AA22</f>
        <v>0</v>
      </c>
      <c r="P22" s="1">
        <v>3</v>
      </c>
      <c r="AA22" s="1">
        <f>IF(P22=1,$O$3,IF(P22=2,$O$4,$O$5))</f>
        <v>0</v>
      </c>
    </row>
    <row r="23" ht="25">
      <c r="A23" s="1" t="s">
        <v>639</v>
      </c>
      <c r="E23" s="27" t="s">
        <v>10124</v>
      </c>
    </row>
    <row r="24" ht="13">
      <c r="A24" s="1" t="s">
        <v>640</v>
      </c>
      <c r="E24" s="33" t="s">
        <v>10140</v>
      </c>
    </row>
    <row r="25" ht="362.5">
      <c r="A25" s="1" t="s">
        <v>642</v>
      </c>
      <c r="E25" s="27" t="s">
        <v>7386</v>
      </c>
    </row>
    <row r="26">
      <c r="A26" s="1" t="s">
        <v>633</v>
      </c>
      <c r="B26" s="1">
        <v>5</v>
      </c>
      <c r="C26" s="26" t="s">
        <v>6697</v>
      </c>
      <c r="D26" t="s">
        <v>635</v>
      </c>
      <c r="E26" s="27" t="s">
        <v>7387</v>
      </c>
      <c r="F26" s="28" t="s">
        <v>869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5743</v>
      </c>
    </row>
    <row r="29" ht="300">
      <c r="A29" s="1" t="s">
        <v>642</v>
      </c>
      <c r="E29" s="27" t="s">
        <v>7388</v>
      </c>
    </row>
    <row r="30">
      <c r="A30" s="1" t="s">
        <v>633</v>
      </c>
      <c r="B30" s="1">
        <v>6</v>
      </c>
      <c r="C30" s="26" t="s">
        <v>10292</v>
      </c>
      <c r="D30" t="s">
        <v>635</v>
      </c>
      <c r="E30" s="27" t="s">
        <v>10293</v>
      </c>
      <c r="F30" s="28" t="s">
        <v>869</v>
      </c>
      <c r="G30" s="29">
        <v>34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11118</v>
      </c>
    </row>
    <row r="33" ht="312.5">
      <c r="A33" s="1" t="s">
        <v>642</v>
      </c>
      <c r="E33" s="27" t="s">
        <v>10294</v>
      </c>
    </row>
    <row r="34">
      <c r="A34" s="1" t="s">
        <v>633</v>
      </c>
      <c r="B34" s="1">
        <v>7</v>
      </c>
      <c r="C34" s="26" t="s">
        <v>6861</v>
      </c>
      <c r="D34" t="s">
        <v>635</v>
      </c>
      <c r="E34" s="27" t="s">
        <v>6862</v>
      </c>
      <c r="F34" s="28" t="s">
        <v>869</v>
      </c>
      <c r="G34" s="29">
        <v>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11124</v>
      </c>
    </row>
    <row r="37" ht="262.5">
      <c r="A37" s="1" t="s">
        <v>642</v>
      </c>
      <c r="E37" s="27" t="s">
        <v>4641</v>
      </c>
    </row>
    <row r="38">
      <c r="A38" s="1" t="s">
        <v>633</v>
      </c>
      <c r="B38" s="1">
        <v>8</v>
      </c>
      <c r="C38" s="26" t="s">
        <v>4582</v>
      </c>
      <c r="D38" t="s">
        <v>635</v>
      </c>
      <c r="E38" s="27" t="s">
        <v>4583</v>
      </c>
      <c r="F38" s="28" t="s">
        <v>869</v>
      </c>
      <c r="G38" s="29">
        <v>1805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11125</v>
      </c>
    </row>
    <row r="41" ht="187.5">
      <c r="A41" s="1" t="s">
        <v>642</v>
      </c>
      <c r="E41" s="27" t="s">
        <v>4585</v>
      </c>
    </row>
    <row r="42">
      <c r="A42" s="1" t="s">
        <v>633</v>
      </c>
      <c r="B42" s="1">
        <v>9</v>
      </c>
      <c r="C42" s="26" t="s">
        <v>7683</v>
      </c>
      <c r="D42" t="s">
        <v>635</v>
      </c>
      <c r="E42" s="27" t="s">
        <v>7684</v>
      </c>
      <c r="F42" s="28" t="s">
        <v>869</v>
      </c>
      <c r="G42" s="29">
        <v>0.25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11126</v>
      </c>
    </row>
    <row r="45" ht="237.5">
      <c r="A45" s="1" t="s">
        <v>642</v>
      </c>
      <c r="E45" s="27" t="s">
        <v>7686</v>
      </c>
    </row>
    <row r="46">
      <c r="A46" s="1" t="s">
        <v>633</v>
      </c>
      <c r="B46" s="1">
        <v>10</v>
      </c>
      <c r="C46" s="26" t="s">
        <v>10137</v>
      </c>
      <c r="D46" t="s">
        <v>635</v>
      </c>
      <c r="E46" s="27" t="s">
        <v>10138</v>
      </c>
      <c r="F46" s="28" t="s">
        <v>869</v>
      </c>
      <c r="G46" s="29">
        <v>0.25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11126</v>
      </c>
    </row>
    <row r="49" ht="275">
      <c r="A49" s="1" t="s">
        <v>642</v>
      </c>
      <c r="E49" s="27" t="s">
        <v>6487</v>
      </c>
    </row>
    <row r="50">
      <c r="A50" s="1" t="s">
        <v>633</v>
      </c>
      <c r="B50" s="1">
        <v>11</v>
      </c>
      <c r="C50" s="26" t="s">
        <v>3937</v>
      </c>
      <c r="D50" t="s">
        <v>635</v>
      </c>
      <c r="E50" s="27" t="s">
        <v>3938</v>
      </c>
      <c r="F50" s="28" t="s">
        <v>865</v>
      </c>
      <c r="G50" s="29">
        <v>3858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11127</v>
      </c>
    </row>
    <row r="53" ht="25">
      <c r="A53" s="1" t="s">
        <v>642</v>
      </c>
      <c r="E53" s="27" t="s">
        <v>4597</v>
      </c>
    </row>
    <row r="54">
      <c r="A54" s="1" t="s">
        <v>633</v>
      </c>
      <c r="B54" s="1">
        <v>12</v>
      </c>
      <c r="C54" s="26" t="s">
        <v>6127</v>
      </c>
      <c r="D54" t="s">
        <v>635</v>
      </c>
      <c r="E54" s="27" t="s">
        <v>4647</v>
      </c>
      <c r="F54" s="28" t="s">
        <v>869</v>
      </c>
      <c r="G54" s="29">
        <v>1670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11123</v>
      </c>
    </row>
    <row r="57" ht="50">
      <c r="A57" s="1" t="s">
        <v>642</v>
      </c>
      <c r="E57" s="27" t="s">
        <v>4650</v>
      </c>
    </row>
    <row r="58" ht="13">
      <c r="A58" s="1" t="s">
        <v>630</v>
      </c>
      <c r="C58" s="22" t="s">
        <v>886</v>
      </c>
      <c r="E58" s="23" t="s">
        <v>4337</v>
      </c>
      <c r="L58" s="24">
        <f>SUMIFS(L59:L86,A59:A86,"P")</f>
        <v>0</v>
      </c>
      <c r="M58" s="24">
        <f>SUMIFS(M59:M86,A59:A86,"P")</f>
        <v>0</v>
      </c>
      <c r="N58" s="25"/>
    </row>
    <row r="59">
      <c r="A59" s="1" t="s">
        <v>633</v>
      </c>
      <c r="B59" s="1">
        <v>13</v>
      </c>
      <c r="C59" s="26" t="s">
        <v>10152</v>
      </c>
      <c r="D59" t="s">
        <v>635</v>
      </c>
      <c r="E59" s="27" t="s">
        <v>10153</v>
      </c>
      <c r="F59" s="28" t="s">
        <v>865</v>
      </c>
      <c r="G59" s="29">
        <v>100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10140</v>
      </c>
    </row>
    <row r="62" ht="125">
      <c r="A62" s="1" t="s">
        <v>642</v>
      </c>
      <c r="E62" s="27" t="s">
        <v>4732</v>
      </c>
    </row>
    <row r="63">
      <c r="A63" s="1" t="s">
        <v>633</v>
      </c>
      <c r="B63" s="1">
        <v>14</v>
      </c>
      <c r="C63" s="26" t="s">
        <v>3595</v>
      </c>
      <c r="D63" t="s">
        <v>635</v>
      </c>
      <c r="E63" s="27" t="s">
        <v>3596</v>
      </c>
      <c r="F63" s="28" t="s">
        <v>865</v>
      </c>
      <c r="G63" s="29">
        <v>3350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11128</v>
      </c>
    </row>
    <row r="66" ht="50">
      <c r="A66" s="1" t="s">
        <v>642</v>
      </c>
      <c r="E66" s="27" t="s">
        <v>6178</v>
      </c>
    </row>
    <row r="67">
      <c r="A67" s="1" t="s">
        <v>633</v>
      </c>
      <c r="B67" s="1">
        <v>15</v>
      </c>
      <c r="C67" s="26" t="s">
        <v>10162</v>
      </c>
      <c r="D67" t="s">
        <v>635</v>
      </c>
      <c r="E67" s="27" t="s">
        <v>10163</v>
      </c>
      <c r="F67" s="28" t="s">
        <v>865</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11129</v>
      </c>
    </row>
    <row r="70" ht="37.5">
      <c r="A70" s="1" t="s">
        <v>642</v>
      </c>
      <c r="E70" s="27" t="s">
        <v>5768</v>
      </c>
    </row>
    <row r="71">
      <c r="A71" s="1" t="s">
        <v>633</v>
      </c>
      <c r="B71" s="1">
        <v>16</v>
      </c>
      <c r="C71" s="26" t="s">
        <v>7395</v>
      </c>
      <c r="D71" t="s">
        <v>635</v>
      </c>
      <c r="E71" s="27" t="s">
        <v>7396</v>
      </c>
      <c r="F71" s="28" t="s">
        <v>865</v>
      </c>
      <c r="G71" s="29">
        <v>4000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11130</v>
      </c>
    </row>
    <row r="74" ht="50">
      <c r="A74" s="1" t="s">
        <v>642</v>
      </c>
      <c r="E74" s="27" t="s">
        <v>6289</v>
      </c>
    </row>
    <row r="75">
      <c r="A75" s="1" t="s">
        <v>633</v>
      </c>
      <c r="B75" s="1">
        <v>17</v>
      </c>
      <c r="C75" s="26" t="s">
        <v>7398</v>
      </c>
      <c r="D75" t="s">
        <v>635</v>
      </c>
      <c r="E75" s="27" t="s">
        <v>7399</v>
      </c>
      <c r="F75" s="28" t="s">
        <v>865</v>
      </c>
      <c r="G75" s="29">
        <v>5500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11131</v>
      </c>
    </row>
    <row r="78" ht="50">
      <c r="A78" s="1" t="s">
        <v>642</v>
      </c>
      <c r="E78" s="27" t="s">
        <v>6289</v>
      </c>
    </row>
    <row r="79">
      <c r="A79" s="1" t="s">
        <v>633</v>
      </c>
      <c r="B79" s="1">
        <v>18</v>
      </c>
      <c r="C79" s="26" t="s">
        <v>7401</v>
      </c>
      <c r="D79" t="s">
        <v>635</v>
      </c>
      <c r="E79" s="27" t="s">
        <v>7402</v>
      </c>
      <c r="F79" s="28" t="s">
        <v>865</v>
      </c>
      <c r="G79" s="29">
        <v>2572</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11132</v>
      </c>
    </row>
    <row r="82" ht="137.5">
      <c r="A82" s="1" t="s">
        <v>642</v>
      </c>
      <c r="E82" s="27" t="s">
        <v>6296</v>
      </c>
    </row>
    <row r="83">
      <c r="A83" s="1" t="s">
        <v>633</v>
      </c>
      <c r="B83" s="1">
        <v>19</v>
      </c>
      <c r="C83" s="26" t="s">
        <v>10347</v>
      </c>
      <c r="D83" t="s">
        <v>635</v>
      </c>
      <c r="E83" s="27" t="s">
        <v>10348</v>
      </c>
      <c r="F83" s="28" t="s">
        <v>865</v>
      </c>
      <c r="G83" s="29">
        <v>2700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11133</v>
      </c>
    </row>
    <row r="86" ht="137.5">
      <c r="A86" s="1" t="s">
        <v>642</v>
      </c>
      <c r="E86" s="27" t="s">
        <v>6296</v>
      </c>
    </row>
    <row r="87" ht="13">
      <c r="A87" s="1" t="s">
        <v>630</v>
      </c>
      <c r="C87" s="22" t="s">
        <v>1889</v>
      </c>
      <c r="E87" s="23" t="s">
        <v>4497</v>
      </c>
      <c r="L87" s="24">
        <f>SUMIFS(L88:L115,A88:A115,"P")</f>
        <v>0</v>
      </c>
      <c r="M87" s="24">
        <f>SUMIFS(M88:M115,A88:A115,"P")</f>
        <v>0</v>
      </c>
      <c r="N87" s="25"/>
    </row>
    <row r="88">
      <c r="A88" s="1" t="s">
        <v>633</v>
      </c>
      <c r="B88" s="1">
        <v>20</v>
      </c>
      <c r="C88" s="26" t="s">
        <v>9852</v>
      </c>
      <c r="D88" t="s">
        <v>635</v>
      </c>
      <c r="E88" s="27" t="s">
        <v>9853</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7764</v>
      </c>
    </row>
    <row r="91" ht="50">
      <c r="A91" s="1" t="s">
        <v>642</v>
      </c>
      <c r="E91" s="27" t="s">
        <v>7905</v>
      </c>
    </row>
    <row r="92" ht="25">
      <c r="A92" s="1" t="s">
        <v>633</v>
      </c>
      <c r="B92" s="1">
        <v>21</v>
      </c>
      <c r="C92" s="26" t="s">
        <v>10084</v>
      </c>
      <c r="D92" t="s">
        <v>635</v>
      </c>
      <c r="E92" s="27" t="s">
        <v>10085</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7764</v>
      </c>
    </row>
    <row r="95" ht="25">
      <c r="A95" s="1" t="s">
        <v>642</v>
      </c>
      <c r="E95" s="27" t="s">
        <v>10087</v>
      </c>
    </row>
    <row r="96">
      <c r="A96" s="1" t="s">
        <v>633</v>
      </c>
      <c r="B96" s="1">
        <v>22</v>
      </c>
      <c r="C96" s="26" t="s">
        <v>9855</v>
      </c>
      <c r="D96" t="s">
        <v>635</v>
      </c>
      <c r="E96" s="27" t="s">
        <v>9856</v>
      </c>
      <c r="F96" s="28" t="s">
        <v>865</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10352</v>
      </c>
    </row>
    <row r="99" ht="37.5">
      <c r="A99" s="1" t="s">
        <v>642</v>
      </c>
      <c r="E99" s="27" t="s">
        <v>10316</v>
      </c>
    </row>
    <row r="100">
      <c r="A100" s="1" t="s">
        <v>633</v>
      </c>
      <c r="B100" s="1">
        <v>23</v>
      </c>
      <c r="C100" s="26" t="s">
        <v>10354</v>
      </c>
      <c r="D100" t="s">
        <v>635</v>
      </c>
      <c r="E100" s="27" t="s">
        <v>10497</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10351</v>
      </c>
    </row>
    <row r="103" ht="400">
      <c r="A103" s="1" t="s">
        <v>642</v>
      </c>
      <c r="E103" s="27" t="s">
        <v>4770</v>
      </c>
    </row>
    <row r="104">
      <c r="A104" s="1" t="s">
        <v>633</v>
      </c>
      <c r="B104" s="1">
        <v>24</v>
      </c>
      <c r="C104" s="26" t="s">
        <v>11134</v>
      </c>
      <c r="D104" t="s">
        <v>635</v>
      </c>
      <c r="E104" s="27" t="s">
        <v>11135</v>
      </c>
      <c r="F104" s="28" t="s">
        <v>659</v>
      </c>
      <c r="G104" s="29">
        <v>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7764</v>
      </c>
    </row>
    <row r="107" ht="400">
      <c r="A107" s="1" t="s">
        <v>642</v>
      </c>
      <c r="E107" s="27" t="s">
        <v>4770</v>
      </c>
    </row>
    <row r="108">
      <c r="A108" s="1" t="s">
        <v>633</v>
      </c>
      <c r="B108" s="1">
        <v>25</v>
      </c>
      <c r="C108" s="26" t="s">
        <v>9057</v>
      </c>
      <c r="D108" t="s">
        <v>635</v>
      </c>
      <c r="E108" s="27" t="s">
        <v>9058</v>
      </c>
      <c r="F108" s="28" t="s">
        <v>649</v>
      </c>
      <c r="G108" s="29">
        <v>59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11136</v>
      </c>
    </row>
    <row r="111" ht="62.5">
      <c r="A111" s="1" t="s">
        <v>642</v>
      </c>
      <c r="E111" s="27" t="s">
        <v>10178</v>
      </c>
    </row>
    <row r="112">
      <c r="A112" s="1" t="s">
        <v>633</v>
      </c>
      <c r="B112" s="1">
        <v>26</v>
      </c>
      <c r="C112" s="26" t="s">
        <v>8569</v>
      </c>
      <c r="D112" t="s">
        <v>635</v>
      </c>
      <c r="E112" s="27" t="s">
        <v>8570</v>
      </c>
      <c r="F112" s="28" t="s">
        <v>649</v>
      </c>
      <c r="G112" s="29">
        <v>36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11137</v>
      </c>
    </row>
    <row r="115" ht="62.5">
      <c r="A115" s="1" t="s">
        <v>642</v>
      </c>
      <c r="E115" s="27" t="s">
        <v>10178</v>
      </c>
    </row>
    <row r="116" ht="13">
      <c r="A116" s="1" t="s">
        <v>630</v>
      </c>
      <c r="C116" s="22" t="s">
        <v>1724</v>
      </c>
      <c r="E116" s="23" t="s">
        <v>1725</v>
      </c>
      <c r="L116" s="24">
        <f>SUMIFS(L117:L120,A117:A120,"P")</f>
        <v>0</v>
      </c>
      <c r="M116" s="24">
        <f>SUMIFS(M117:M120,A117:A120,"P")</f>
        <v>0</v>
      </c>
      <c r="N116" s="25"/>
    </row>
    <row r="117" ht="25">
      <c r="A117" s="1" t="s">
        <v>633</v>
      </c>
      <c r="B117" s="1">
        <v>27</v>
      </c>
      <c r="C117" s="26" t="s">
        <v>1796</v>
      </c>
      <c r="D117" t="s">
        <v>1797</v>
      </c>
      <c r="E117" s="27" t="s">
        <v>1798</v>
      </c>
      <c r="F117" s="28" t="s">
        <v>1729</v>
      </c>
      <c r="G117" s="29">
        <v>1</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11138</v>
      </c>
    </row>
    <row r="120" ht="187.5">
      <c r="A120" s="1" t="s">
        <v>642</v>
      </c>
      <c r="E120" s="27" t="s">
        <v>3633</v>
      </c>
    </row>
  </sheetData>
  <sheetProtection sheet="1" objects="1" scenarios="1" spinCount="100000" saltValue="dEcJcY3vVAMV/5/u3GO+iswPB6tpWVNOgdlo7zHOYtyLL2wcY+sh94TEoEStdfktHgh2sw/QuoSsYsuiZGdT9Q==" hashValue="+tgDhWS257Yw+nBYzHH1GHWDNE8LIM0dKSGxorsKvtmb63lHO2zkHBG2bSweGHLO0xLeZm2biN3ZT52EZXKnh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26">
      <c r="A8" s="1" t="s">
        <v>628</v>
      </c>
      <c r="C8" s="22" t="s">
        <v>11139</v>
      </c>
      <c r="E8" s="23" t="s">
        <v>471</v>
      </c>
      <c r="L8" s="24">
        <f>L9+L66+L95+L136</f>
        <v>0</v>
      </c>
      <c r="M8" s="24">
        <f>M9+M66+M95+M136</f>
        <v>0</v>
      </c>
      <c r="N8" s="25"/>
    </row>
    <row r="9" ht="13">
      <c r="A9" s="1" t="s">
        <v>630</v>
      </c>
      <c r="C9" s="22" t="s">
        <v>861</v>
      </c>
      <c r="E9" s="23" t="s">
        <v>1388</v>
      </c>
      <c r="L9" s="24">
        <f>SUMIFS(L10:L65,A10:A65,"P")</f>
        <v>0</v>
      </c>
      <c r="M9" s="24">
        <f>SUMIFS(M10:M65,A10:A65,"P")</f>
        <v>0</v>
      </c>
      <c r="N9" s="25"/>
    </row>
    <row r="10">
      <c r="A10" s="1" t="s">
        <v>633</v>
      </c>
      <c r="B10" s="1">
        <v>1</v>
      </c>
      <c r="C10" s="26" t="s">
        <v>7378</v>
      </c>
      <c r="D10" t="s">
        <v>635</v>
      </c>
      <c r="E10" s="27" t="s">
        <v>10038</v>
      </c>
      <c r="F10" s="28" t="s">
        <v>869</v>
      </c>
      <c r="G10" s="29">
        <v>665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11140</v>
      </c>
    </row>
    <row r="13" ht="25">
      <c r="A13" s="1" t="s">
        <v>642</v>
      </c>
      <c r="E13" s="27" t="s">
        <v>4616</v>
      </c>
    </row>
    <row r="14">
      <c r="A14" s="1" t="s">
        <v>633</v>
      </c>
      <c r="B14" s="1">
        <v>2</v>
      </c>
      <c r="C14" s="26" t="s">
        <v>5377</v>
      </c>
      <c r="D14" t="s">
        <v>635</v>
      </c>
      <c r="E14" s="27" t="s">
        <v>5378</v>
      </c>
      <c r="F14" s="28" t="s">
        <v>869</v>
      </c>
      <c r="G14" s="29">
        <v>665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11140</v>
      </c>
    </row>
    <row r="17">
      <c r="A17" s="1" t="s">
        <v>642</v>
      </c>
      <c r="E17" s="27" t="s">
        <v>5380</v>
      </c>
    </row>
    <row r="18">
      <c r="A18" s="1" t="s">
        <v>633</v>
      </c>
      <c r="B18" s="1">
        <v>3</v>
      </c>
      <c r="C18" s="26" t="s">
        <v>7383</v>
      </c>
      <c r="D18" t="s">
        <v>635</v>
      </c>
      <c r="E18" s="27" t="s">
        <v>7384</v>
      </c>
      <c r="F18" s="28" t="s">
        <v>869</v>
      </c>
      <c r="G18" s="29">
        <v>1</v>
      </c>
      <c r="H18" s="28">
        <v>0</v>
      </c>
      <c r="I18" s="30">
        <f>ROUND(G18*H18,P4)</f>
        <v>0</v>
      </c>
      <c r="L18" s="31">
        <v>0</v>
      </c>
      <c r="M18" s="24">
        <f>ROUND(G18*L18,P4)</f>
        <v>0</v>
      </c>
      <c r="N18" s="25" t="s">
        <v>638</v>
      </c>
      <c r="O18" s="32">
        <f>M18*AA18</f>
        <v>0</v>
      </c>
      <c r="P18" s="1">
        <v>3</v>
      </c>
      <c r="AA18" s="1">
        <f>IF(P18=1,$O$3,IF(P18=2,$O$4,$O$5))</f>
        <v>0</v>
      </c>
    </row>
    <row r="19" ht="25">
      <c r="A19" s="1" t="s">
        <v>639</v>
      </c>
      <c r="E19" s="27" t="s">
        <v>10124</v>
      </c>
    </row>
    <row r="20" ht="13">
      <c r="A20" s="1" t="s">
        <v>640</v>
      </c>
      <c r="E20" s="33" t="s">
        <v>5743</v>
      </c>
    </row>
    <row r="21" ht="362.5">
      <c r="A21" s="1" t="s">
        <v>642</v>
      </c>
      <c r="E21" s="27" t="s">
        <v>7386</v>
      </c>
    </row>
    <row r="22">
      <c r="A22" s="1" t="s">
        <v>633</v>
      </c>
      <c r="B22" s="1">
        <v>4</v>
      </c>
      <c r="C22" s="26" t="s">
        <v>10042</v>
      </c>
      <c r="D22" t="s">
        <v>635</v>
      </c>
      <c r="E22" s="27" t="s">
        <v>10043</v>
      </c>
      <c r="F22" s="28" t="s">
        <v>869</v>
      </c>
      <c r="G22" s="29">
        <v>425</v>
      </c>
      <c r="H22" s="28">
        <v>0</v>
      </c>
      <c r="I22" s="30">
        <f>ROUND(G22*H22,P4)</f>
        <v>0</v>
      </c>
      <c r="L22" s="31">
        <v>0</v>
      </c>
      <c r="M22" s="24">
        <f>ROUND(G22*L22,P4)</f>
        <v>0</v>
      </c>
      <c r="N22" s="25" t="s">
        <v>638</v>
      </c>
      <c r="O22" s="32">
        <f>M22*AA22</f>
        <v>0</v>
      </c>
      <c r="P22" s="1">
        <v>3</v>
      </c>
      <c r="AA22" s="1">
        <f>IF(P22=1,$O$3,IF(P22=2,$O$4,$O$5))</f>
        <v>0</v>
      </c>
    </row>
    <row r="23" ht="25">
      <c r="A23" s="1" t="s">
        <v>639</v>
      </c>
      <c r="E23" s="27" t="s">
        <v>10051</v>
      </c>
    </row>
    <row r="24" ht="13">
      <c r="A24" s="1" t="s">
        <v>640</v>
      </c>
      <c r="E24" s="33" t="s">
        <v>11141</v>
      </c>
    </row>
    <row r="25" ht="362.5">
      <c r="A25" s="1" t="s">
        <v>642</v>
      </c>
      <c r="E25" s="27" t="s">
        <v>7386</v>
      </c>
    </row>
    <row r="26">
      <c r="A26" s="1" t="s">
        <v>633</v>
      </c>
      <c r="B26" s="1">
        <v>5</v>
      </c>
      <c r="C26" s="26" t="s">
        <v>6697</v>
      </c>
      <c r="D26" t="s">
        <v>635</v>
      </c>
      <c r="E26" s="27" t="s">
        <v>7387</v>
      </c>
      <c r="F26" s="28" t="s">
        <v>869</v>
      </c>
      <c r="G26" s="29">
        <v>6798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11142</v>
      </c>
    </row>
    <row r="29" ht="300">
      <c r="A29" s="1" t="s">
        <v>642</v>
      </c>
      <c r="E29" s="27" t="s">
        <v>7388</v>
      </c>
    </row>
    <row r="30">
      <c r="A30" s="1" t="s">
        <v>633</v>
      </c>
      <c r="B30" s="1">
        <v>6</v>
      </c>
      <c r="C30" s="26" t="s">
        <v>10292</v>
      </c>
      <c r="D30" t="s">
        <v>635</v>
      </c>
      <c r="E30" s="27" t="s">
        <v>10293</v>
      </c>
      <c r="F30" s="28" t="s">
        <v>869</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11143</v>
      </c>
    </row>
    <row r="33" ht="312.5">
      <c r="A33" s="1" t="s">
        <v>642</v>
      </c>
      <c r="E33" s="27" t="s">
        <v>10294</v>
      </c>
    </row>
    <row r="34">
      <c r="A34" s="1" t="s">
        <v>633</v>
      </c>
      <c r="B34" s="1">
        <v>7</v>
      </c>
      <c r="C34" s="26" t="s">
        <v>6861</v>
      </c>
      <c r="D34" t="s">
        <v>635</v>
      </c>
      <c r="E34" s="27" t="s">
        <v>6862</v>
      </c>
      <c r="F34" s="28" t="s">
        <v>869</v>
      </c>
      <c r="G34" s="29">
        <v>200.5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11144</v>
      </c>
    </row>
    <row r="37" ht="262.5">
      <c r="A37" s="1" t="s">
        <v>642</v>
      </c>
      <c r="E37" s="27" t="s">
        <v>4641</v>
      </c>
    </row>
    <row r="38">
      <c r="A38" s="1" t="s">
        <v>633</v>
      </c>
      <c r="B38" s="1">
        <v>8</v>
      </c>
      <c r="C38" s="26" t="s">
        <v>4582</v>
      </c>
      <c r="D38" t="s">
        <v>635</v>
      </c>
      <c r="E38" s="27" t="s">
        <v>4583</v>
      </c>
      <c r="F38" s="28" t="s">
        <v>869</v>
      </c>
      <c r="G38" s="29">
        <v>665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11140</v>
      </c>
    </row>
    <row r="41" ht="187.5">
      <c r="A41" s="1" t="s">
        <v>642</v>
      </c>
      <c r="E41" s="27" t="s">
        <v>4585</v>
      </c>
    </row>
    <row r="42" ht="25">
      <c r="A42" s="1" t="s">
        <v>633</v>
      </c>
      <c r="B42" s="1">
        <v>9</v>
      </c>
      <c r="C42" s="26" t="s">
        <v>10133</v>
      </c>
      <c r="D42" t="s">
        <v>635</v>
      </c>
      <c r="E42" s="27" t="s">
        <v>11030</v>
      </c>
      <c r="F42" s="28" t="s">
        <v>869</v>
      </c>
      <c r="G42" s="29">
        <v>4252.5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11145</v>
      </c>
    </row>
    <row r="45" ht="262.5">
      <c r="A45" s="1" t="s">
        <v>642</v>
      </c>
      <c r="E45" s="27" t="s">
        <v>10667</v>
      </c>
    </row>
    <row r="46">
      <c r="A46" s="1" t="s">
        <v>633</v>
      </c>
      <c r="B46" s="1">
        <v>10</v>
      </c>
      <c r="C46" s="26" t="s">
        <v>5406</v>
      </c>
      <c r="D46" t="s">
        <v>635</v>
      </c>
      <c r="E46" s="27" t="s">
        <v>10651</v>
      </c>
      <c r="F46" s="28" t="s">
        <v>869</v>
      </c>
      <c r="G46" s="29">
        <v>5841</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11146</v>
      </c>
    </row>
    <row r="49" ht="275">
      <c r="A49" s="1" t="s">
        <v>642</v>
      </c>
      <c r="E49" s="27" t="s">
        <v>10653</v>
      </c>
    </row>
    <row r="50">
      <c r="A50" s="1" t="s">
        <v>633</v>
      </c>
      <c r="B50" s="1">
        <v>11</v>
      </c>
      <c r="C50" s="26" t="s">
        <v>7683</v>
      </c>
      <c r="D50" t="s">
        <v>635</v>
      </c>
      <c r="E50" s="27" t="s">
        <v>7684</v>
      </c>
      <c r="F50" s="28" t="s">
        <v>869</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10352</v>
      </c>
    </row>
    <row r="53" ht="237.5">
      <c r="A53" s="1" t="s">
        <v>642</v>
      </c>
      <c r="E53" s="27" t="s">
        <v>7686</v>
      </c>
    </row>
    <row r="54">
      <c r="A54" s="1" t="s">
        <v>633</v>
      </c>
      <c r="B54" s="1">
        <v>12</v>
      </c>
      <c r="C54" s="26" t="s">
        <v>10137</v>
      </c>
      <c r="D54" t="s">
        <v>635</v>
      </c>
      <c r="E54" s="27" t="s">
        <v>10138</v>
      </c>
      <c r="F54" s="28" t="s">
        <v>869</v>
      </c>
      <c r="G54" s="29">
        <v>16.5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11147</v>
      </c>
    </row>
    <row r="57" ht="275">
      <c r="A57" s="1" t="s">
        <v>642</v>
      </c>
      <c r="E57" s="27" t="s">
        <v>6487</v>
      </c>
    </row>
    <row r="58">
      <c r="A58" s="1" t="s">
        <v>633</v>
      </c>
      <c r="B58" s="1">
        <v>13</v>
      </c>
      <c r="C58" s="26" t="s">
        <v>3937</v>
      </c>
      <c r="D58" t="s">
        <v>635</v>
      </c>
      <c r="E58" s="27" t="s">
        <v>3938</v>
      </c>
      <c r="F58" s="28" t="s">
        <v>865</v>
      </c>
      <c r="G58" s="29">
        <v>14200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11148</v>
      </c>
    </row>
    <row r="61" ht="25">
      <c r="A61" s="1" t="s">
        <v>642</v>
      </c>
      <c r="E61" s="27" t="s">
        <v>4597</v>
      </c>
    </row>
    <row r="62">
      <c r="A62" s="1" t="s">
        <v>633</v>
      </c>
      <c r="B62" s="1">
        <v>14</v>
      </c>
      <c r="C62" s="26" t="s">
        <v>6127</v>
      </c>
      <c r="D62" t="s">
        <v>635</v>
      </c>
      <c r="E62" s="27" t="s">
        <v>4647</v>
      </c>
      <c r="F62" s="28" t="s">
        <v>869</v>
      </c>
      <c r="G62" s="29">
        <v>665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11140</v>
      </c>
    </row>
    <row r="65" ht="50">
      <c r="A65" s="1" t="s">
        <v>642</v>
      </c>
      <c r="E65" s="27" t="s">
        <v>4650</v>
      </c>
    </row>
    <row r="66" ht="13">
      <c r="A66" s="1" t="s">
        <v>630</v>
      </c>
      <c r="C66" s="22" t="s">
        <v>886</v>
      </c>
      <c r="E66" s="23" t="s">
        <v>4337</v>
      </c>
      <c r="L66" s="24">
        <f>SUMIFS(L67:L94,A67:A94,"P")</f>
        <v>0</v>
      </c>
      <c r="M66" s="24">
        <f>SUMIFS(M67:M94,A67:A94,"P")</f>
        <v>0</v>
      </c>
      <c r="N66" s="25"/>
    </row>
    <row r="67">
      <c r="A67" s="1" t="s">
        <v>633</v>
      </c>
      <c r="B67" s="1">
        <v>15</v>
      </c>
      <c r="C67" s="26" t="s">
        <v>10152</v>
      </c>
      <c r="D67" t="s">
        <v>635</v>
      </c>
      <c r="E67" s="27" t="s">
        <v>10153</v>
      </c>
      <c r="F67" s="28" t="s">
        <v>865</v>
      </c>
      <c r="G67" s="29">
        <v>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11149</v>
      </c>
    </row>
    <row r="70" ht="125">
      <c r="A70" s="1" t="s">
        <v>642</v>
      </c>
      <c r="E70" s="27" t="s">
        <v>4732</v>
      </c>
    </row>
    <row r="71">
      <c r="A71" s="1" t="s">
        <v>633</v>
      </c>
      <c r="B71" s="1">
        <v>16</v>
      </c>
      <c r="C71" s="26" t="s">
        <v>3595</v>
      </c>
      <c r="D71" t="s">
        <v>635</v>
      </c>
      <c r="E71" s="27" t="s">
        <v>3596</v>
      </c>
      <c r="F71" s="28" t="s">
        <v>865</v>
      </c>
      <c r="G71" s="29">
        <v>12300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11150</v>
      </c>
    </row>
    <row r="74" ht="50">
      <c r="A74" s="1" t="s">
        <v>642</v>
      </c>
      <c r="E74" s="27" t="s">
        <v>6178</v>
      </c>
    </row>
    <row r="75">
      <c r="A75" s="1" t="s">
        <v>633</v>
      </c>
      <c r="B75" s="1">
        <v>17</v>
      </c>
      <c r="C75" s="26" t="s">
        <v>10162</v>
      </c>
      <c r="D75" t="s">
        <v>635</v>
      </c>
      <c r="E75" s="27" t="s">
        <v>10163</v>
      </c>
      <c r="F75" s="28" t="s">
        <v>865</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11151</v>
      </c>
    </row>
    <row r="78" ht="37.5">
      <c r="A78" s="1" t="s">
        <v>642</v>
      </c>
      <c r="E78" s="27" t="s">
        <v>5768</v>
      </c>
    </row>
    <row r="79">
      <c r="A79" s="1" t="s">
        <v>633</v>
      </c>
      <c r="B79" s="1">
        <v>18</v>
      </c>
      <c r="C79" s="26" t="s">
        <v>7395</v>
      </c>
      <c r="D79" t="s">
        <v>635</v>
      </c>
      <c r="E79" s="27" t="s">
        <v>7396</v>
      </c>
      <c r="F79" s="28" t="s">
        <v>865</v>
      </c>
      <c r="G79" s="29">
        <v>12300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11150</v>
      </c>
    </row>
    <row r="82" ht="50">
      <c r="A82" s="1" t="s">
        <v>642</v>
      </c>
      <c r="E82" s="27" t="s">
        <v>6289</v>
      </c>
    </row>
    <row r="83">
      <c r="A83" s="1" t="s">
        <v>633</v>
      </c>
      <c r="B83" s="1">
        <v>19</v>
      </c>
      <c r="C83" s="26" t="s">
        <v>7398</v>
      </c>
      <c r="D83" t="s">
        <v>635</v>
      </c>
      <c r="E83" s="27" t="s">
        <v>7399</v>
      </c>
      <c r="F83" s="28" t="s">
        <v>865</v>
      </c>
      <c r="G83" s="29">
        <v>10000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11152</v>
      </c>
    </row>
    <row r="86" ht="50">
      <c r="A86" s="1" t="s">
        <v>642</v>
      </c>
      <c r="E86" s="27" t="s">
        <v>6289</v>
      </c>
    </row>
    <row r="87">
      <c r="A87" s="1" t="s">
        <v>633</v>
      </c>
      <c r="B87" s="1">
        <v>20</v>
      </c>
      <c r="C87" s="26" t="s">
        <v>7401</v>
      </c>
      <c r="D87" t="s">
        <v>635</v>
      </c>
      <c r="E87" s="27" t="s">
        <v>7402</v>
      </c>
      <c r="F87" s="28" t="s">
        <v>865</v>
      </c>
      <c r="G87" s="29">
        <v>9500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11153</v>
      </c>
    </row>
    <row r="90" ht="137.5">
      <c r="A90" s="1" t="s">
        <v>642</v>
      </c>
      <c r="E90" s="27" t="s">
        <v>6296</v>
      </c>
    </row>
    <row r="91">
      <c r="A91" s="1" t="s">
        <v>633</v>
      </c>
      <c r="B91" s="1">
        <v>21</v>
      </c>
      <c r="C91" s="26" t="s">
        <v>10347</v>
      </c>
      <c r="D91" t="s">
        <v>635</v>
      </c>
      <c r="E91" s="27" t="s">
        <v>10348</v>
      </c>
      <c r="F91" s="28" t="s">
        <v>865</v>
      </c>
      <c r="G91" s="29">
        <v>10000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11152</v>
      </c>
    </row>
    <row r="94" ht="137.5">
      <c r="A94" s="1" t="s">
        <v>642</v>
      </c>
      <c r="E94" s="27" t="s">
        <v>6296</v>
      </c>
    </row>
    <row r="95" ht="13">
      <c r="A95" s="1" t="s">
        <v>630</v>
      </c>
      <c r="C95" s="22" t="s">
        <v>1889</v>
      </c>
      <c r="E95" s="23" t="s">
        <v>4497</v>
      </c>
      <c r="L95" s="24">
        <f>SUMIFS(L96:L135,A96:A135,"P")</f>
        <v>0</v>
      </c>
      <c r="M95" s="24">
        <f>SUMIFS(M96:M135,A96:A135,"P")</f>
        <v>0</v>
      </c>
      <c r="N95" s="25"/>
    </row>
    <row r="96" ht="25">
      <c r="A96" s="1" t="s">
        <v>633</v>
      </c>
      <c r="B96" s="1">
        <v>22</v>
      </c>
      <c r="C96" s="26" t="s">
        <v>10384</v>
      </c>
      <c r="D96" t="s">
        <v>635</v>
      </c>
      <c r="E96" s="27" t="s">
        <v>10385</v>
      </c>
      <c r="F96" s="28" t="s">
        <v>649</v>
      </c>
      <c r="G96" s="29">
        <v>200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10368</v>
      </c>
    </row>
    <row r="99" ht="125">
      <c r="A99" s="1" t="s">
        <v>642</v>
      </c>
      <c r="E99" s="27" t="s">
        <v>10387</v>
      </c>
    </row>
    <row r="100">
      <c r="A100" s="1" t="s">
        <v>633</v>
      </c>
      <c r="B100" s="1">
        <v>23</v>
      </c>
      <c r="C100" s="26" t="s">
        <v>9852</v>
      </c>
      <c r="D100" t="s">
        <v>635</v>
      </c>
      <c r="E100" s="27" t="s">
        <v>9853</v>
      </c>
      <c r="F100" s="28" t="s">
        <v>659</v>
      </c>
      <c r="G100" s="29">
        <v>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10313</v>
      </c>
    </row>
    <row r="103" ht="50">
      <c r="A103" s="1" t="s">
        <v>642</v>
      </c>
      <c r="E103" s="27" t="s">
        <v>7905</v>
      </c>
    </row>
    <row r="104" ht="25">
      <c r="A104" s="1" t="s">
        <v>633</v>
      </c>
      <c r="B104" s="1">
        <v>24</v>
      </c>
      <c r="C104" s="26" t="s">
        <v>10084</v>
      </c>
      <c r="D104" t="s">
        <v>635</v>
      </c>
      <c r="E104" s="27" t="s">
        <v>10085</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10351</v>
      </c>
    </row>
    <row r="107" ht="25">
      <c r="A107" s="1" t="s">
        <v>642</v>
      </c>
      <c r="E107" s="27" t="s">
        <v>10087</v>
      </c>
    </row>
    <row r="108">
      <c r="A108" s="1" t="s">
        <v>633</v>
      </c>
      <c r="B108" s="1">
        <v>25</v>
      </c>
      <c r="C108" s="26" t="s">
        <v>9855</v>
      </c>
      <c r="D108" t="s">
        <v>635</v>
      </c>
      <c r="E108" s="27" t="s">
        <v>9856</v>
      </c>
      <c r="F108" s="28" t="s">
        <v>865</v>
      </c>
      <c r="G108" s="29">
        <v>250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10352</v>
      </c>
    </row>
    <row r="111" ht="37.5">
      <c r="A111" s="1" t="s">
        <v>642</v>
      </c>
      <c r="E111" s="27" t="s">
        <v>10316</v>
      </c>
    </row>
    <row r="112">
      <c r="A112" s="1" t="s">
        <v>633</v>
      </c>
      <c r="B112" s="1">
        <v>26</v>
      </c>
      <c r="C112" s="26" t="s">
        <v>10354</v>
      </c>
      <c r="D112" t="s">
        <v>635</v>
      </c>
      <c r="E112" s="27" t="s">
        <v>10497</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7764</v>
      </c>
    </row>
    <row r="115" ht="400">
      <c r="A115" s="1" t="s">
        <v>642</v>
      </c>
      <c r="E115" s="27" t="s">
        <v>4770</v>
      </c>
    </row>
    <row r="116">
      <c r="A116" s="1" t="s">
        <v>633</v>
      </c>
      <c r="B116" s="1">
        <v>27</v>
      </c>
      <c r="C116" s="26" t="s">
        <v>10498</v>
      </c>
      <c r="D116" t="s">
        <v>635</v>
      </c>
      <c r="E116" s="27" t="s">
        <v>10499</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7007</v>
      </c>
    </row>
    <row r="119" ht="400">
      <c r="A119" s="1" t="s">
        <v>642</v>
      </c>
      <c r="E119" s="27" t="s">
        <v>4770</v>
      </c>
    </row>
    <row r="120">
      <c r="A120" s="1" t="s">
        <v>633</v>
      </c>
      <c r="B120" s="1">
        <v>28</v>
      </c>
      <c r="C120" s="26" t="s">
        <v>11154</v>
      </c>
      <c r="D120" t="s">
        <v>635</v>
      </c>
      <c r="E120" s="27" t="s">
        <v>11155</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7007</v>
      </c>
    </row>
    <row r="123" ht="400">
      <c r="A123" s="1" t="s">
        <v>642</v>
      </c>
      <c r="E123" s="27" t="s">
        <v>4770</v>
      </c>
    </row>
    <row r="124">
      <c r="A124" s="1" t="s">
        <v>633</v>
      </c>
      <c r="B124" s="1">
        <v>29</v>
      </c>
      <c r="C124" s="26" t="s">
        <v>9057</v>
      </c>
      <c r="D124" t="s">
        <v>635</v>
      </c>
      <c r="E124" s="27" t="s">
        <v>9058</v>
      </c>
      <c r="F124" s="28" t="s">
        <v>649</v>
      </c>
      <c r="G124" s="29">
        <v>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10291</v>
      </c>
    </row>
    <row r="127" ht="62.5">
      <c r="A127" s="1" t="s">
        <v>642</v>
      </c>
      <c r="E127" s="27" t="s">
        <v>10178</v>
      </c>
    </row>
    <row r="128">
      <c r="A128" s="1" t="s">
        <v>633</v>
      </c>
      <c r="B128" s="1">
        <v>30</v>
      </c>
      <c r="C128" s="26" t="s">
        <v>11116</v>
      </c>
      <c r="D128" t="s">
        <v>635</v>
      </c>
      <c r="E128" s="27" t="s">
        <v>11117</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10981</v>
      </c>
    </row>
    <row r="131" ht="62.5">
      <c r="A131" s="1" t="s">
        <v>642</v>
      </c>
      <c r="E131" s="27" t="s">
        <v>10178</v>
      </c>
    </row>
    <row r="132">
      <c r="A132" s="1" t="s">
        <v>633</v>
      </c>
      <c r="B132" s="1">
        <v>31</v>
      </c>
      <c r="C132" s="26" t="s">
        <v>11156</v>
      </c>
      <c r="D132" t="s">
        <v>635</v>
      </c>
      <c r="E132" s="27" t="s">
        <v>11157</v>
      </c>
      <c r="F132" s="28" t="s">
        <v>649</v>
      </c>
      <c r="G132" s="29">
        <v>18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10336</v>
      </c>
    </row>
    <row r="135" ht="62.5">
      <c r="A135" s="1" t="s">
        <v>642</v>
      </c>
      <c r="E135" s="27" t="s">
        <v>10178</v>
      </c>
    </row>
    <row r="136" ht="13">
      <c r="A136" s="1" t="s">
        <v>630</v>
      </c>
      <c r="C136" s="22" t="s">
        <v>1724</v>
      </c>
      <c r="E136" s="23" t="s">
        <v>1725</v>
      </c>
      <c r="L136" s="24">
        <f>SUMIFS(L137:L140,A137:A140,"P")</f>
        <v>0</v>
      </c>
      <c r="M136" s="24">
        <f>SUMIFS(M137:M140,A137:A140,"P")</f>
        <v>0</v>
      </c>
      <c r="N136" s="25"/>
    </row>
    <row r="137" ht="25">
      <c r="A137" s="1" t="s">
        <v>633</v>
      </c>
      <c r="B137" s="1">
        <v>32</v>
      </c>
      <c r="C137" s="26" t="s">
        <v>1796</v>
      </c>
      <c r="D137" t="s">
        <v>1797</v>
      </c>
      <c r="E137" s="27" t="s">
        <v>1798</v>
      </c>
      <c r="F137" s="28" t="s">
        <v>1729</v>
      </c>
      <c r="G137" s="29">
        <v>1</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11138</v>
      </c>
    </row>
    <row r="140" ht="187.5">
      <c r="A140" s="1" t="s">
        <v>642</v>
      </c>
      <c r="E140" s="27" t="s">
        <v>3633</v>
      </c>
    </row>
  </sheetData>
  <sheetProtection sheet="1" objects="1" scenarios="1" spinCount="100000" saltValue="vB8QfKMH2tqFCnF9NCFroXjy7OgjaVq7YrzbmnxCiirGnO0pp3yBssHJzgc9qNLHCzVVwv40ghLo3cmMEQWRcQ==" hashValue="TEzPnw2vLk2F0Oib1/rI1kqrxMAZdFfW3eLnxLTBd5fCSAiYB4XxVPvCMSZgug6iXd2k6+e4KMNit0JmO6mLo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26">
      <c r="A8" s="1" t="s">
        <v>628</v>
      </c>
      <c r="C8" s="22" t="s">
        <v>11158</v>
      </c>
      <c r="E8" s="23" t="s">
        <v>473</v>
      </c>
      <c r="L8" s="24">
        <f>L9+L58+L83+L92+L113</f>
        <v>0</v>
      </c>
      <c r="M8" s="24">
        <f>M9+M58+M83+M92+M113</f>
        <v>0</v>
      </c>
      <c r="N8" s="25"/>
    </row>
    <row r="9" ht="13">
      <c r="A9" s="1" t="s">
        <v>630</v>
      </c>
      <c r="C9" s="22" t="s">
        <v>861</v>
      </c>
      <c r="E9" s="23" t="s">
        <v>1388</v>
      </c>
      <c r="L9" s="24">
        <f>SUMIFS(L10:L57,A10:A57,"P")</f>
        <v>0</v>
      </c>
      <c r="M9" s="24">
        <f>SUMIFS(M10:M57,A10:A57,"P")</f>
        <v>0</v>
      </c>
      <c r="N9" s="25"/>
    </row>
    <row r="10">
      <c r="A10" s="1" t="s">
        <v>633</v>
      </c>
      <c r="B10" s="1">
        <v>1</v>
      </c>
      <c r="C10" s="26" t="s">
        <v>7378</v>
      </c>
      <c r="D10" t="s">
        <v>635</v>
      </c>
      <c r="E10" s="27" t="s">
        <v>10038</v>
      </c>
      <c r="F10" s="28" t="s">
        <v>869</v>
      </c>
      <c r="G10" s="29">
        <v>695</v>
      </c>
      <c r="H10" s="28">
        <v>0</v>
      </c>
      <c r="I10" s="30">
        <f>ROUND(G10*H10,P4)</f>
        <v>0</v>
      </c>
      <c r="L10" s="31">
        <v>0</v>
      </c>
      <c r="M10" s="24">
        <f>ROUND(G10*L10,P4)</f>
        <v>0</v>
      </c>
      <c r="N10" s="25" t="s">
        <v>638</v>
      </c>
      <c r="O10" s="32">
        <f>M10*AA10</f>
        <v>0</v>
      </c>
      <c r="P10" s="1">
        <v>3</v>
      </c>
      <c r="AA10" s="1">
        <f>IF(P10=1,$O$3,IF(P10=2,$O$4,$O$5))</f>
        <v>0</v>
      </c>
    </row>
    <row r="11">
      <c r="A11" s="1" t="s">
        <v>639</v>
      </c>
      <c r="E11" s="27" t="s">
        <v>10264</v>
      </c>
    </row>
    <row r="12" ht="13">
      <c r="A12" s="1" t="s">
        <v>640</v>
      </c>
      <c r="E12" s="33" t="s">
        <v>11159</v>
      </c>
    </row>
    <row r="13" ht="25">
      <c r="A13" s="1" t="s">
        <v>642</v>
      </c>
      <c r="E13" s="27" t="s">
        <v>4616</v>
      </c>
    </row>
    <row r="14">
      <c r="A14" s="1" t="s">
        <v>633</v>
      </c>
      <c r="B14" s="1">
        <v>2</v>
      </c>
      <c r="C14" s="26" t="s">
        <v>5377</v>
      </c>
      <c r="D14" t="s">
        <v>635</v>
      </c>
      <c r="E14" s="27" t="s">
        <v>11160</v>
      </c>
      <c r="F14" s="28" t="s">
        <v>869</v>
      </c>
      <c r="G14" s="29">
        <v>695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11159</v>
      </c>
    </row>
    <row r="17">
      <c r="A17" s="1" t="s">
        <v>642</v>
      </c>
      <c r="E17" s="27" t="s">
        <v>11161</v>
      </c>
    </row>
    <row r="18">
      <c r="A18" s="1" t="s">
        <v>633</v>
      </c>
      <c r="B18" s="1">
        <v>3</v>
      </c>
      <c r="C18" s="26" t="s">
        <v>7383</v>
      </c>
      <c r="D18" t="s">
        <v>635</v>
      </c>
      <c r="E18" s="27" t="s">
        <v>7384</v>
      </c>
      <c r="F18" s="28" t="s">
        <v>869</v>
      </c>
      <c r="G18" s="29">
        <v>90</v>
      </c>
      <c r="H18" s="28">
        <v>0</v>
      </c>
      <c r="I18" s="30">
        <f>ROUND(G18*H18,P4)</f>
        <v>0</v>
      </c>
      <c r="L18" s="31">
        <v>0</v>
      </c>
      <c r="M18" s="24">
        <f>ROUND(G18*L18,P4)</f>
        <v>0</v>
      </c>
      <c r="N18" s="25" t="s">
        <v>638</v>
      </c>
      <c r="O18" s="32">
        <f>M18*AA18</f>
        <v>0</v>
      </c>
      <c r="P18" s="1">
        <v>3</v>
      </c>
      <c r="AA18" s="1">
        <f>IF(P18=1,$O$3,IF(P18=2,$O$4,$O$5))</f>
        <v>0</v>
      </c>
    </row>
    <row r="19" ht="25">
      <c r="A19" s="1" t="s">
        <v>639</v>
      </c>
      <c r="E19" s="27" t="s">
        <v>10051</v>
      </c>
    </row>
    <row r="20" ht="13">
      <c r="A20" s="1" t="s">
        <v>640</v>
      </c>
      <c r="E20" s="33" t="s">
        <v>10246</v>
      </c>
    </row>
    <row r="21" ht="362.5">
      <c r="A21" s="1" t="s">
        <v>642</v>
      </c>
      <c r="E21" s="27" t="s">
        <v>7386</v>
      </c>
    </row>
    <row r="22">
      <c r="A22" s="1" t="s">
        <v>633</v>
      </c>
      <c r="B22" s="1">
        <v>4</v>
      </c>
      <c r="C22" s="26" t="s">
        <v>10042</v>
      </c>
      <c r="D22" t="s">
        <v>635</v>
      </c>
      <c r="E22" s="27" t="s">
        <v>10043</v>
      </c>
      <c r="F22" s="28" t="s">
        <v>869</v>
      </c>
      <c r="G22" s="29">
        <v>4935</v>
      </c>
      <c r="H22" s="28">
        <v>0</v>
      </c>
      <c r="I22" s="30">
        <f>ROUND(G22*H22,P4)</f>
        <v>0</v>
      </c>
      <c r="L22" s="31">
        <v>0</v>
      </c>
      <c r="M22" s="24">
        <f>ROUND(G22*L22,P4)</f>
        <v>0</v>
      </c>
      <c r="N22" s="25" t="s">
        <v>638</v>
      </c>
      <c r="O22" s="32">
        <f>M22*AA22</f>
        <v>0</v>
      </c>
      <c r="P22" s="1">
        <v>3</v>
      </c>
      <c r="AA22" s="1">
        <f>IF(P22=1,$O$3,IF(P22=2,$O$4,$O$5))</f>
        <v>0</v>
      </c>
    </row>
    <row r="23" ht="25">
      <c r="A23" s="1" t="s">
        <v>639</v>
      </c>
      <c r="E23" s="27" t="s">
        <v>10124</v>
      </c>
    </row>
    <row r="24" ht="13">
      <c r="A24" s="1" t="s">
        <v>640</v>
      </c>
      <c r="E24" s="33" t="s">
        <v>11162</v>
      </c>
    </row>
    <row r="25" ht="362.5">
      <c r="A25" s="1" t="s">
        <v>642</v>
      </c>
      <c r="E25" s="27" t="s">
        <v>7386</v>
      </c>
    </row>
    <row r="26">
      <c r="A26" s="1" t="s">
        <v>633</v>
      </c>
      <c r="B26" s="1">
        <v>5</v>
      </c>
      <c r="C26" s="26" t="s">
        <v>6697</v>
      </c>
      <c r="D26" t="s">
        <v>635</v>
      </c>
      <c r="E26" s="27" t="s">
        <v>7387</v>
      </c>
      <c r="F26" s="28" t="s">
        <v>869</v>
      </c>
      <c r="G26" s="29">
        <v>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10246</v>
      </c>
    </row>
    <row r="29" ht="300">
      <c r="A29" s="1" t="s">
        <v>642</v>
      </c>
      <c r="E29" s="27" t="s">
        <v>7388</v>
      </c>
    </row>
    <row r="30">
      <c r="A30" s="1" t="s">
        <v>633</v>
      </c>
      <c r="B30" s="1">
        <v>6</v>
      </c>
      <c r="C30" s="26" t="s">
        <v>10292</v>
      </c>
      <c r="D30" t="s">
        <v>635</v>
      </c>
      <c r="E30" s="27" t="s">
        <v>10293</v>
      </c>
      <c r="F30" s="28" t="s">
        <v>869</v>
      </c>
      <c r="G30" s="29">
        <v>150</v>
      </c>
      <c r="H30" s="28">
        <v>0</v>
      </c>
      <c r="I30" s="30">
        <f>ROUND(G30*H30,P4)</f>
        <v>0</v>
      </c>
      <c r="L30" s="31">
        <v>0</v>
      </c>
      <c r="M30" s="24">
        <f>ROUND(G30*L30,P4)</f>
        <v>0</v>
      </c>
      <c r="N30" s="25" t="s">
        <v>638</v>
      </c>
      <c r="O30" s="32">
        <f>M30*AA30</f>
        <v>0</v>
      </c>
      <c r="P30" s="1">
        <v>3</v>
      </c>
      <c r="AA30" s="1">
        <f>IF(P30=1,$O$3,IF(P30=2,$O$4,$O$5))</f>
        <v>0</v>
      </c>
    </row>
    <row r="31" ht="25">
      <c r="A31" s="1" t="s">
        <v>639</v>
      </c>
      <c r="E31" s="27" t="s">
        <v>10124</v>
      </c>
    </row>
    <row r="32" ht="13">
      <c r="A32" s="1" t="s">
        <v>640</v>
      </c>
      <c r="E32" s="33" t="s">
        <v>10334</v>
      </c>
    </row>
    <row r="33" ht="312.5">
      <c r="A33" s="1" t="s">
        <v>642</v>
      </c>
      <c r="E33" s="27" t="s">
        <v>10294</v>
      </c>
    </row>
    <row r="34">
      <c r="A34" s="1" t="s">
        <v>633</v>
      </c>
      <c r="B34" s="1">
        <v>7</v>
      </c>
      <c r="C34" s="26" t="s">
        <v>6861</v>
      </c>
      <c r="D34" t="s">
        <v>635</v>
      </c>
      <c r="E34" s="27" t="s">
        <v>10665</v>
      </c>
      <c r="F34" s="28" t="s">
        <v>869</v>
      </c>
      <c r="G34" s="29">
        <v>50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10313</v>
      </c>
    </row>
    <row r="37" ht="262.5">
      <c r="A37" s="1" t="s">
        <v>642</v>
      </c>
      <c r="E37" s="27" t="s">
        <v>10667</v>
      </c>
    </row>
    <row r="38">
      <c r="A38" s="1" t="s">
        <v>633</v>
      </c>
      <c r="B38" s="1">
        <v>8</v>
      </c>
      <c r="C38" s="26" t="s">
        <v>4582</v>
      </c>
      <c r="D38" t="s">
        <v>635</v>
      </c>
      <c r="E38" s="27" t="s">
        <v>4583</v>
      </c>
      <c r="F38" s="28" t="s">
        <v>869</v>
      </c>
      <c r="G38" s="29">
        <v>5720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11163</v>
      </c>
    </row>
    <row r="41" ht="187.5">
      <c r="A41" s="1" t="s">
        <v>642</v>
      </c>
      <c r="E41" s="27" t="s">
        <v>4585</v>
      </c>
    </row>
    <row r="42">
      <c r="A42" s="1" t="s">
        <v>633</v>
      </c>
      <c r="B42" s="1">
        <v>9</v>
      </c>
      <c r="C42" s="26" t="s">
        <v>7683</v>
      </c>
      <c r="D42" t="s">
        <v>635</v>
      </c>
      <c r="E42" s="27" t="s">
        <v>10729</v>
      </c>
      <c r="F42" s="28" t="s">
        <v>869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10924</v>
      </c>
    </row>
    <row r="45" ht="237.5">
      <c r="A45" s="1" t="s">
        <v>642</v>
      </c>
      <c r="E45" s="27" t="s">
        <v>10732</v>
      </c>
    </row>
    <row r="46">
      <c r="A46" s="1" t="s">
        <v>633</v>
      </c>
      <c r="B46" s="1">
        <v>10</v>
      </c>
      <c r="C46" s="26" t="s">
        <v>3937</v>
      </c>
      <c r="D46" t="s">
        <v>635</v>
      </c>
      <c r="E46" s="27" t="s">
        <v>10472</v>
      </c>
      <c r="F46" s="28" t="s">
        <v>865</v>
      </c>
      <c r="G46" s="29">
        <v>1800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10584</v>
      </c>
    </row>
    <row r="49" ht="25">
      <c r="A49" s="1" t="s">
        <v>642</v>
      </c>
      <c r="E49" s="27" t="s">
        <v>10474</v>
      </c>
    </row>
    <row r="50">
      <c r="A50" s="1" t="s">
        <v>633</v>
      </c>
      <c r="B50" s="1">
        <v>11</v>
      </c>
      <c r="C50" s="26" t="s">
        <v>10299</v>
      </c>
      <c r="D50" t="s">
        <v>10101</v>
      </c>
      <c r="E50" s="27" t="s">
        <v>10300</v>
      </c>
      <c r="F50" s="28" t="s">
        <v>865</v>
      </c>
      <c r="G50" s="29">
        <v>1500</v>
      </c>
      <c r="H50" s="28">
        <v>0</v>
      </c>
      <c r="I50" s="30">
        <f>ROUND(G50*H50,P4)</f>
        <v>0</v>
      </c>
      <c r="L50" s="31">
        <v>0</v>
      </c>
      <c r="M50" s="24">
        <f>ROUND(G50*L50,P4)</f>
        <v>0</v>
      </c>
      <c r="N50" s="25" t="s">
        <v>635</v>
      </c>
      <c r="O50" s="32">
        <f>M50*AA50</f>
        <v>0</v>
      </c>
      <c r="P50" s="1">
        <v>3</v>
      </c>
      <c r="AA50" s="1">
        <f>IF(P50=1,$O$3,IF(P50=2,$O$4,$O$5))</f>
        <v>0</v>
      </c>
    </row>
    <row r="51" ht="25">
      <c r="A51" s="1" t="s">
        <v>639</v>
      </c>
      <c r="E51" s="27" t="s">
        <v>10301</v>
      </c>
    </row>
    <row r="52" ht="13">
      <c r="A52" s="1" t="s">
        <v>640</v>
      </c>
      <c r="E52" s="33" t="s">
        <v>11164</v>
      </c>
    </row>
    <row r="53" ht="37.5">
      <c r="A53" s="1" t="s">
        <v>642</v>
      </c>
      <c r="E53" s="27" t="s">
        <v>10060</v>
      </c>
    </row>
    <row r="54">
      <c r="A54" s="1" t="s">
        <v>633</v>
      </c>
      <c r="B54" s="1">
        <v>12</v>
      </c>
      <c r="C54" s="26" t="s">
        <v>6127</v>
      </c>
      <c r="D54" t="s">
        <v>635</v>
      </c>
      <c r="E54" s="27" t="s">
        <v>4647</v>
      </c>
      <c r="F54" s="28" t="s">
        <v>869</v>
      </c>
      <c r="G54" s="29">
        <v>695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11159</v>
      </c>
    </row>
    <row r="57" ht="50">
      <c r="A57" s="1" t="s">
        <v>642</v>
      </c>
      <c r="E57" s="27" t="s">
        <v>4650</v>
      </c>
    </row>
    <row r="58" ht="13">
      <c r="A58" s="1" t="s">
        <v>630</v>
      </c>
      <c r="C58" s="22" t="s">
        <v>886</v>
      </c>
      <c r="E58" s="23" t="s">
        <v>4337</v>
      </c>
      <c r="L58" s="24">
        <f>SUMIFS(L59:L82,A59:A82,"P")</f>
        <v>0</v>
      </c>
      <c r="M58" s="24">
        <f>SUMIFS(M59:M82,A59:A82,"P")</f>
        <v>0</v>
      </c>
      <c r="N58" s="25"/>
    </row>
    <row r="59">
      <c r="A59" s="1" t="s">
        <v>633</v>
      </c>
      <c r="B59" s="1">
        <v>13</v>
      </c>
      <c r="C59" s="26" t="s">
        <v>3595</v>
      </c>
      <c r="D59" t="s">
        <v>635</v>
      </c>
      <c r="E59" s="27" t="s">
        <v>10941</v>
      </c>
      <c r="F59" s="28" t="s">
        <v>865</v>
      </c>
      <c r="G59" s="29">
        <v>1540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11165</v>
      </c>
    </row>
    <row r="62" ht="50">
      <c r="A62" s="1" t="s">
        <v>642</v>
      </c>
      <c r="E62" s="27" t="s">
        <v>10486</v>
      </c>
    </row>
    <row r="63">
      <c r="A63" s="1" t="s">
        <v>633</v>
      </c>
      <c r="B63" s="1">
        <v>14</v>
      </c>
      <c r="C63" s="26" t="s">
        <v>10162</v>
      </c>
      <c r="D63" t="s">
        <v>635</v>
      </c>
      <c r="E63" s="27" t="s">
        <v>11166</v>
      </c>
      <c r="F63" s="28" t="s">
        <v>865</v>
      </c>
      <c r="G63" s="29">
        <v>10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10351</v>
      </c>
    </row>
    <row r="66" ht="37.5">
      <c r="A66" s="1" t="s">
        <v>642</v>
      </c>
      <c r="E66" s="27" t="s">
        <v>11167</v>
      </c>
    </row>
    <row r="67">
      <c r="A67" s="1" t="s">
        <v>633</v>
      </c>
      <c r="B67" s="1">
        <v>15</v>
      </c>
      <c r="C67" s="26" t="s">
        <v>7395</v>
      </c>
      <c r="D67" t="s">
        <v>635</v>
      </c>
      <c r="E67" s="27" t="s">
        <v>10437</v>
      </c>
      <c r="F67" s="28" t="s">
        <v>865</v>
      </c>
      <c r="G67" s="29">
        <v>1230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11168</v>
      </c>
    </row>
    <row r="70" ht="50">
      <c r="A70" s="1" t="s">
        <v>642</v>
      </c>
      <c r="E70" s="27" t="s">
        <v>10439</v>
      </c>
    </row>
    <row r="71">
      <c r="A71" s="1" t="s">
        <v>633</v>
      </c>
      <c r="B71" s="1">
        <v>16</v>
      </c>
      <c r="C71" s="26" t="s">
        <v>7398</v>
      </c>
      <c r="D71" t="s">
        <v>635</v>
      </c>
      <c r="E71" s="27" t="s">
        <v>11169</v>
      </c>
      <c r="F71" s="28" t="s">
        <v>865</v>
      </c>
      <c r="G71" s="29">
        <v>1230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11170</v>
      </c>
    </row>
    <row r="74" ht="50">
      <c r="A74" s="1" t="s">
        <v>642</v>
      </c>
      <c r="E74" s="27" t="s">
        <v>10439</v>
      </c>
    </row>
    <row r="75">
      <c r="A75" s="1" t="s">
        <v>633</v>
      </c>
      <c r="B75" s="1">
        <v>17</v>
      </c>
      <c r="C75" s="26" t="s">
        <v>7401</v>
      </c>
      <c r="D75" t="s">
        <v>635</v>
      </c>
      <c r="E75" s="27" t="s">
        <v>7402</v>
      </c>
      <c r="F75" s="28" t="s">
        <v>865</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10309</v>
      </c>
    </row>
    <row r="78" ht="137.5">
      <c r="A78" s="1" t="s">
        <v>642</v>
      </c>
      <c r="E78" s="27" t="s">
        <v>10494</v>
      </c>
    </row>
    <row r="79">
      <c r="A79" s="1" t="s">
        <v>633</v>
      </c>
      <c r="B79" s="1">
        <v>18</v>
      </c>
      <c r="C79" s="26" t="s">
        <v>10347</v>
      </c>
      <c r="D79" t="s">
        <v>635</v>
      </c>
      <c r="E79" s="27" t="s">
        <v>10348</v>
      </c>
      <c r="F79" s="28" t="s">
        <v>865</v>
      </c>
      <c r="G79" s="29">
        <v>1250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11171</v>
      </c>
    </row>
    <row r="82" ht="137.5">
      <c r="A82" s="1" t="s">
        <v>642</v>
      </c>
      <c r="E82" s="27" t="s">
        <v>10494</v>
      </c>
    </row>
    <row r="83" ht="13">
      <c r="A83" s="1" t="s">
        <v>630</v>
      </c>
      <c r="C83" s="22" t="s">
        <v>1818</v>
      </c>
      <c r="E83" s="23" t="s">
        <v>4733</v>
      </c>
      <c r="L83" s="24">
        <f>SUMIFS(L84:L91,A84:A91,"P")</f>
        <v>0</v>
      </c>
      <c r="M83" s="24">
        <f>SUMIFS(M84:M91,A84:A91,"P")</f>
        <v>0</v>
      </c>
      <c r="N83" s="25"/>
    </row>
    <row r="84">
      <c r="A84" s="1" t="s">
        <v>633</v>
      </c>
      <c r="B84" s="1">
        <v>19</v>
      </c>
      <c r="C84" s="26" t="s">
        <v>6303</v>
      </c>
      <c r="D84" t="s">
        <v>635</v>
      </c>
      <c r="E84" s="27" t="s">
        <v>6304</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5743</v>
      </c>
    </row>
    <row r="87" ht="100">
      <c r="A87" s="1" t="s">
        <v>642</v>
      </c>
      <c r="E87" s="27" t="s">
        <v>11172</v>
      </c>
    </row>
    <row r="88">
      <c r="A88" s="1" t="s">
        <v>633</v>
      </c>
      <c r="B88" s="1">
        <v>20</v>
      </c>
      <c r="C88" s="26" t="s">
        <v>6307</v>
      </c>
      <c r="D88" t="s">
        <v>635</v>
      </c>
      <c r="E88" s="27" t="s">
        <v>6308</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5743</v>
      </c>
    </row>
    <row r="91" ht="112.5">
      <c r="A91" s="1" t="s">
        <v>642</v>
      </c>
      <c r="E91" s="27" t="s">
        <v>11173</v>
      </c>
    </row>
    <row r="92" ht="13">
      <c r="A92" s="1" t="s">
        <v>630</v>
      </c>
      <c r="C92" s="22" t="s">
        <v>1889</v>
      </c>
      <c r="E92" s="23" t="s">
        <v>4497</v>
      </c>
      <c r="L92" s="24">
        <f>SUMIFS(L93:L112,A93:A112,"P")</f>
        <v>0</v>
      </c>
      <c r="M92" s="24">
        <f>SUMIFS(M93:M112,A93:A112,"P")</f>
        <v>0</v>
      </c>
      <c r="N92" s="25"/>
    </row>
    <row r="93">
      <c r="A93" s="1" t="s">
        <v>633</v>
      </c>
      <c r="B93" s="1">
        <v>21</v>
      </c>
      <c r="C93" s="26" t="s">
        <v>9852</v>
      </c>
      <c r="D93" t="s">
        <v>635</v>
      </c>
      <c r="E93" s="27" t="s">
        <v>11174</v>
      </c>
      <c r="F93" s="28" t="s">
        <v>659</v>
      </c>
      <c r="G93" s="29">
        <v>50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10313</v>
      </c>
    </row>
    <row r="96" ht="50">
      <c r="A96" s="1" t="s">
        <v>642</v>
      </c>
      <c r="E96" s="27" t="s">
        <v>11175</v>
      </c>
    </row>
    <row r="97" ht="25">
      <c r="A97" s="1" t="s">
        <v>633</v>
      </c>
      <c r="B97" s="1">
        <v>22</v>
      </c>
      <c r="C97" s="26" t="s">
        <v>10084</v>
      </c>
      <c r="D97" t="s">
        <v>635</v>
      </c>
      <c r="E97" s="27" t="s">
        <v>10677</v>
      </c>
      <c r="F97" s="28" t="s">
        <v>659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10351</v>
      </c>
    </row>
    <row r="100" ht="25">
      <c r="A100" s="1" t="s">
        <v>642</v>
      </c>
      <c r="E100" s="27" t="s">
        <v>10679</v>
      </c>
    </row>
    <row r="101">
      <c r="A101" s="1" t="s">
        <v>633</v>
      </c>
      <c r="B101" s="1">
        <v>23</v>
      </c>
      <c r="C101" s="26" t="s">
        <v>9855</v>
      </c>
      <c r="D101" t="s">
        <v>635</v>
      </c>
      <c r="E101" s="27" t="s">
        <v>11176</v>
      </c>
      <c r="F101" s="28" t="s">
        <v>865</v>
      </c>
      <c r="G101" s="29">
        <v>250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10352</v>
      </c>
    </row>
    <row r="104" ht="37.5">
      <c r="A104" s="1" t="s">
        <v>642</v>
      </c>
      <c r="E104" s="27" t="s">
        <v>10928</v>
      </c>
    </row>
    <row r="105">
      <c r="A105" s="1" t="s">
        <v>633</v>
      </c>
      <c r="B105" s="1">
        <v>24</v>
      </c>
      <c r="C105" s="26" t="s">
        <v>11177</v>
      </c>
      <c r="D105" t="s">
        <v>635</v>
      </c>
      <c r="E105" s="27" t="s">
        <v>11178</v>
      </c>
      <c r="F105" s="28" t="s">
        <v>649</v>
      </c>
      <c r="G105" s="29">
        <v>38</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11179</v>
      </c>
    </row>
    <row r="108" ht="75">
      <c r="A108" s="1" t="s">
        <v>642</v>
      </c>
      <c r="E108" s="27" t="s">
        <v>11180</v>
      </c>
    </row>
    <row r="109">
      <c r="A109" s="1" t="s">
        <v>633</v>
      </c>
      <c r="B109" s="1">
        <v>25</v>
      </c>
      <c r="C109" s="26" t="s">
        <v>5207</v>
      </c>
      <c r="D109" t="s">
        <v>635</v>
      </c>
      <c r="E109" s="27" t="s">
        <v>11181</v>
      </c>
      <c r="F109" s="28" t="s">
        <v>649</v>
      </c>
      <c r="G109" s="29">
        <v>65</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11182</v>
      </c>
    </row>
    <row r="112" ht="87.5">
      <c r="A112" s="1" t="s">
        <v>642</v>
      </c>
      <c r="E112" s="27" t="s">
        <v>6233</v>
      </c>
    </row>
    <row r="113" ht="13">
      <c r="A113" s="1" t="s">
        <v>630</v>
      </c>
      <c r="C113" s="22" t="s">
        <v>1724</v>
      </c>
      <c r="E113" s="23" t="s">
        <v>1725</v>
      </c>
      <c r="L113" s="24">
        <f>SUMIFS(L114:L117,A114:A117,"P")</f>
        <v>0</v>
      </c>
      <c r="M113" s="24">
        <f>SUMIFS(M114:M117,A114:A117,"P")</f>
        <v>0</v>
      </c>
      <c r="N113" s="25"/>
    </row>
    <row r="114" ht="25">
      <c r="A114" s="1" t="s">
        <v>633</v>
      </c>
      <c r="B114" s="1">
        <v>26</v>
      </c>
      <c r="C114" s="26" t="s">
        <v>1796</v>
      </c>
      <c r="D114" t="s">
        <v>1797</v>
      </c>
      <c r="E114" s="27" t="s">
        <v>1798</v>
      </c>
      <c r="F114" s="28" t="s">
        <v>1729</v>
      </c>
      <c r="G114" s="29">
        <v>1</v>
      </c>
      <c r="H114" s="28">
        <v>0</v>
      </c>
      <c r="I114" s="30">
        <f>ROUND(G114*H114,P4)</f>
        <v>0</v>
      </c>
      <c r="L114" s="31">
        <v>0</v>
      </c>
      <c r="M114" s="24">
        <f>ROUND(G114*L114,P4)</f>
        <v>0</v>
      </c>
      <c r="N114" s="25" t="s">
        <v>1730</v>
      </c>
      <c r="O114" s="32">
        <f>M114*AA114</f>
        <v>0</v>
      </c>
      <c r="P114" s="1">
        <v>3</v>
      </c>
      <c r="AA114" s="1">
        <f>IF(P114=1,$O$3,IF(P114=2,$O$4,$O$5))</f>
        <v>0</v>
      </c>
    </row>
    <row r="115" ht="25">
      <c r="A115" s="1" t="s">
        <v>639</v>
      </c>
      <c r="E115" s="27" t="s">
        <v>1731</v>
      </c>
    </row>
    <row r="116" ht="13">
      <c r="A116" s="1" t="s">
        <v>640</v>
      </c>
      <c r="E116" s="33" t="s">
        <v>11138</v>
      </c>
    </row>
    <row r="117" ht="187.5">
      <c r="A117" s="1" t="s">
        <v>642</v>
      </c>
      <c r="E117" s="27" t="s">
        <v>3633</v>
      </c>
    </row>
  </sheetData>
  <sheetProtection sheet="1" objects="1" scenarios="1" spinCount="100000" saltValue="ow4uoYhTZb8Xsi5YTMAXSNhWrH+CCEZGOuJG3SJkj7a42/g475Ne/aH+WPaBjPGyqMIz/5+a5jVafuQqBrMFCw==" hashValue="gXX2/plBGQGqdglCs88GhTTeKM3VKORM81rmGL4SKsfPkvdKhgC4B8B38GqGCy6Hrbx6+1AGcCYnTjiKFPqme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26">
      <c r="A8" s="1" t="s">
        <v>628</v>
      </c>
      <c r="C8" s="22" t="s">
        <v>11183</v>
      </c>
      <c r="E8" s="23" t="s">
        <v>475</v>
      </c>
      <c r="L8" s="24">
        <f>L9+L70+L75+L80+L109+L134</f>
        <v>0</v>
      </c>
      <c r="M8" s="24">
        <f>M9+M70+M75+M80+M109+M134</f>
        <v>0</v>
      </c>
      <c r="N8" s="25"/>
    </row>
    <row r="9" ht="13">
      <c r="A9" s="1" t="s">
        <v>630</v>
      </c>
      <c r="C9" s="22" t="s">
        <v>861</v>
      </c>
      <c r="E9" s="23" t="s">
        <v>1388</v>
      </c>
      <c r="L9" s="24">
        <f>SUMIFS(L10:L69,A10:A69,"P")</f>
        <v>0</v>
      </c>
      <c r="M9" s="24">
        <f>SUMIFS(M10:M69,A10:A69,"P")</f>
        <v>0</v>
      </c>
      <c r="N9" s="25"/>
    </row>
    <row r="10">
      <c r="A10" s="1" t="s">
        <v>633</v>
      </c>
      <c r="B10" s="1">
        <v>1</v>
      </c>
      <c r="C10" s="26" t="s">
        <v>7378</v>
      </c>
      <c r="D10" t="s">
        <v>635</v>
      </c>
      <c r="E10" s="27" t="s">
        <v>7379</v>
      </c>
      <c r="F10" s="28" t="s">
        <v>869</v>
      </c>
      <c r="G10" s="29">
        <v>707</v>
      </c>
      <c r="H10" s="28">
        <v>0</v>
      </c>
      <c r="I10" s="30">
        <f>ROUND(G10*H10,P4)</f>
        <v>0</v>
      </c>
      <c r="L10" s="31">
        <v>0</v>
      </c>
      <c r="M10" s="24">
        <f>ROUND(G10*L10,P4)</f>
        <v>0</v>
      </c>
      <c r="N10" s="25" t="s">
        <v>638</v>
      </c>
      <c r="O10" s="32">
        <f>M10*AA10</f>
        <v>0</v>
      </c>
      <c r="P10" s="1">
        <v>3</v>
      </c>
      <c r="AA10" s="1">
        <f>IF(P10=1,$O$3,IF(P10=2,$O$4,$O$5))</f>
        <v>0</v>
      </c>
    </row>
    <row r="11" ht="25">
      <c r="A11" s="1" t="s">
        <v>639</v>
      </c>
      <c r="E11" s="27" t="s">
        <v>11184</v>
      </c>
    </row>
    <row r="12" ht="26">
      <c r="A12" s="1" t="s">
        <v>640</v>
      </c>
      <c r="E12" s="33" t="s">
        <v>11185</v>
      </c>
    </row>
    <row r="13" ht="37.5">
      <c r="A13" s="1" t="s">
        <v>642</v>
      </c>
      <c r="E13" s="27" t="s">
        <v>7381</v>
      </c>
    </row>
    <row r="14">
      <c r="A14" s="1" t="s">
        <v>633</v>
      </c>
      <c r="B14" s="1">
        <v>2</v>
      </c>
      <c r="C14" s="26" t="s">
        <v>5377</v>
      </c>
      <c r="D14" t="s">
        <v>635</v>
      </c>
      <c r="E14" s="27" t="s">
        <v>11160</v>
      </c>
      <c r="F14" s="28" t="s">
        <v>869</v>
      </c>
      <c r="G14" s="29">
        <v>707</v>
      </c>
      <c r="H14" s="28">
        <v>0</v>
      </c>
      <c r="I14" s="30">
        <f>ROUND(G14*H14,P4)</f>
        <v>0</v>
      </c>
      <c r="L14" s="31">
        <v>0</v>
      </c>
      <c r="M14" s="24">
        <f>ROUND(G14*L14,P4)</f>
        <v>0</v>
      </c>
      <c r="N14" s="25" t="s">
        <v>638</v>
      </c>
      <c r="O14" s="32">
        <f>M14*AA14</f>
        <v>0</v>
      </c>
      <c r="P14" s="1">
        <v>3</v>
      </c>
      <c r="AA14" s="1">
        <f>IF(P14=1,$O$3,IF(P14=2,$O$4,$O$5))</f>
        <v>0</v>
      </c>
    </row>
    <row r="15" ht="25">
      <c r="A15" s="1" t="s">
        <v>639</v>
      </c>
      <c r="E15" s="27" t="s">
        <v>11184</v>
      </c>
    </row>
    <row r="16" ht="26">
      <c r="A16" s="1" t="s">
        <v>640</v>
      </c>
      <c r="E16" s="33" t="s">
        <v>11185</v>
      </c>
    </row>
    <row r="17">
      <c r="A17" s="1" t="s">
        <v>642</v>
      </c>
      <c r="E17" s="27" t="s">
        <v>11161</v>
      </c>
    </row>
    <row r="18">
      <c r="A18" s="1" t="s">
        <v>633</v>
      </c>
      <c r="B18" s="1">
        <v>3</v>
      </c>
      <c r="C18" s="26" t="s">
        <v>10121</v>
      </c>
      <c r="D18" t="s">
        <v>635</v>
      </c>
      <c r="E18" s="27" t="s">
        <v>10122</v>
      </c>
      <c r="F18" s="28" t="s">
        <v>869</v>
      </c>
      <c r="G18" s="29">
        <v>219</v>
      </c>
      <c r="H18" s="28">
        <v>0</v>
      </c>
      <c r="I18" s="30">
        <f>ROUND(G18*H18,P4)</f>
        <v>0</v>
      </c>
      <c r="L18" s="31">
        <v>0</v>
      </c>
      <c r="M18" s="24">
        <f>ROUND(G18*L18,P4)</f>
        <v>0</v>
      </c>
      <c r="N18" s="25" t="s">
        <v>638</v>
      </c>
      <c r="O18" s="32">
        <f>M18*AA18</f>
        <v>0</v>
      </c>
      <c r="P18" s="1">
        <v>3</v>
      </c>
      <c r="AA18" s="1">
        <f>IF(P18=1,$O$3,IF(P18=2,$O$4,$O$5))</f>
        <v>0</v>
      </c>
    </row>
    <row r="19" ht="25">
      <c r="A19" s="1" t="s">
        <v>639</v>
      </c>
      <c r="E19" s="27" t="s">
        <v>10051</v>
      </c>
    </row>
    <row r="20" ht="26">
      <c r="A20" s="1" t="s">
        <v>640</v>
      </c>
      <c r="E20" s="33" t="s">
        <v>11186</v>
      </c>
    </row>
    <row r="21" ht="362.5">
      <c r="A21" s="1" t="s">
        <v>642</v>
      </c>
      <c r="E21" s="27" t="s">
        <v>7386</v>
      </c>
    </row>
    <row r="22">
      <c r="A22" s="1" t="s">
        <v>633</v>
      </c>
      <c r="B22" s="1">
        <v>4</v>
      </c>
      <c r="C22" s="26" t="s">
        <v>10042</v>
      </c>
      <c r="D22" t="s">
        <v>635</v>
      </c>
      <c r="E22" s="27" t="s">
        <v>10043</v>
      </c>
      <c r="F22" s="28" t="s">
        <v>869</v>
      </c>
      <c r="G22" s="29">
        <v>1155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11187</v>
      </c>
    </row>
    <row r="25" ht="362.5">
      <c r="A25" s="1" t="s">
        <v>642</v>
      </c>
      <c r="E25" s="27" t="s">
        <v>7386</v>
      </c>
    </row>
    <row r="26">
      <c r="A26" s="1" t="s">
        <v>633</v>
      </c>
      <c r="B26" s="1">
        <v>5</v>
      </c>
      <c r="C26" s="26" t="s">
        <v>6697</v>
      </c>
      <c r="D26" t="s">
        <v>635</v>
      </c>
      <c r="E26" s="27" t="s">
        <v>7387</v>
      </c>
      <c r="F26" s="28" t="s">
        <v>869</v>
      </c>
      <c r="G26" s="29">
        <v>368</v>
      </c>
      <c r="H26" s="28">
        <v>0</v>
      </c>
      <c r="I26" s="30">
        <f>ROUND(G26*H26,P4)</f>
        <v>0</v>
      </c>
      <c r="L26" s="31">
        <v>0</v>
      </c>
      <c r="M26" s="24">
        <f>ROUND(G26*L26,P4)</f>
        <v>0</v>
      </c>
      <c r="N26" s="25" t="s">
        <v>638</v>
      </c>
      <c r="O26" s="32">
        <f>M26*AA26</f>
        <v>0</v>
      </c>
      <c r="P26" s="1">
        <v>3</v>
      </c>
      <c r="AA26" s="1">
        <f>IF(P26=1,$O$3,IF(P26=2,$O$4,$O$5))</f>
        <v>0</v>
      </c>
    </row>
    <row r="27" ht="25">
      <c r="A27" s="1" t="s">
        <v>639</v>
      </c>
      <c r="E27" s="27" t="s">
        <v>11188</v>
      </c>
    </row>
    <row r="28" ht="26">
      <c r="A28" s="1" t="s">
        <v>640</v>
      </c>
      <c r="E28" s="33" t="s">
        <v>11189</v>
      </c>
    </row>
    <row r="29" ht="300">
      <c r="A29" s="1" t="s">
        <v>642</v>
      </c>
      <c r="E29" s="27" t="s">
        <v>7388</v>
      </c>
    </row>
    <row r="30">
      <c r="A30" s="1" t="s">
        <v>633</v>
      </c>
      <c r="B30" s="1">
        <v>6</v>
      </c>
      <c r="C30" s="26" t="s">
        <v>6861</v>
      </c>
      <c r="D30" t="s">
        <v>635</v>
      </c>
      <c r="E30" s="27" t="s">
        <v>6862</v>
      </c>
      <c r="F30" s="28" t="s">
        <v>869</v>
      </c>
      <c r="G30" s="29">
        <v>219</v>
      </c>
      <c r="H30" s="28">
        <v>0</v>
      </c>
      <c r="I30" s="30">
        <f>ROUND(G30*H30,P4)</f>
        <v>0</v>
      </c>
      <c r="L30" s="31">
        <v>0</v>
      </c>
      <c r="M30" s="24">
        <f>ROUND(G30*L30,P4)</f>
        <v>0</v>
      </c>
      <c r="N30" s="25" t="s">
        <v>638</v>
      </c>
      <c r="O30" s="32">
        <f>M30*AA30</f>
        <v>0</v>
      </c>
      <c r="P30" s="1">
        <v>3</v>
      </c>
      <c r="AA30" s="1">
        <f>IF(P30=1,$O$3,IF(P30=2,$O$4,$O$5))</f>
        <v>0</v>
      </c>
    </row>
    <row r="31" ht="25">
      <c r="A31" s="1" t="s">
        <v>639</v>
      </c>
      <c r="E31" s="27" t="s">
        <v>10520</v>
      </c>
    </row>
    <row r="32" ht="26">
      <c r="A32" s="1" t="s">
        <v>640</v>
      </c>
      <c r="E32" s="33" t="s">
        <v>11186</v>
      </c>
    </row>
    <row r="33" ht="262.5">
      <c r="A33" s="1" t="s">
        <v>642</v>
      </c>
      <c r="E33" s="27" t="s">
        <v>4641</v>
      </c>
    </row>
    <row r="34">
      <c r="A34" s="1" t="s">
        <v>633</v>
      </c>
      <c r="B34" s="1">
        <v>7</v>
      </c>
      <c r="C34" s="26" t="s">
        <v>4582</v>
      </c>
      <c r="D34" t="s">
        <v>635</v>
      </c>
      <c r="E34" s="27" t="s">
        <v>4583</v>
      </c>
      <c r="F34" s="28" t="s">
        <v>869</v>
      </c>
      <c r="G34" s="29">
        <v>2081</v>
      </c>
      <c r="H34" s="28">
        <v>0</v>
      </c>
      <c r="I34" s="30">
        <f>ROUND(G34*H34,P4)</f>
        <v>0</v>
      </c>
      <c r="L34" s="31">
        <v>0</v>
      </c>
      <c r="M34" s="24">
        <f>ROUND(G34*L34,P4)</f>
        <v>0</v>
      </c>
      <c r="N34" s="25" t="s">
        <v>638</v>
      </c>
      <c r="O34" s="32">
        <f>M34*AA34</f>
        <v>0</v>
      </c>
      <c r="P34" s="1">
        <v>3</v>
      </c>
      <c r="AA34" s="1">
        <f>IF(P34=1,$O$3,IF(P34=2,$O$4,$O$5))</f>
        <v>0</v>
      </c>
    </row>
    <row r="35" ht="87.5">
      <c r="A35" s="1" t="s">
        <v>639</v>
      </c>
      <c r="E35" s="27" t="s">
        <v>10421</v>
      </c>
    </row>
    <row r="36" ht="26">
      <c r="A36" s="1" t="s">
        <v>640</v>
      </c>
      <c r="E36" s="33" t="s">
        <v>11190</v>
      </c>
    </row>
    <row r="37" ht="187.5">
      <c r="A37" s="1" t="s">
        <v>642</v>
      </c>
      <c r="E37" s="27" t="s">
        <v>4585</v>
      </c>
    </row>
    <row r="38" ht="25">
      <c r="A38" s="1" t="s">
        <v>633</v>
      </c>
      <c r="B38" s="1">
        <v>8</v>
      </c>
      <c r="C38" s="26" t="s">
        <v>10133</v>
      </c>
      <c r="D38" t="s">
        <v>635</v>
      </c>
      <c r="E38" s="27" t="s">
        <v>11030</v>
      </c>
      <c r="F38" s="28" t="s">
        <v>869</v>
      </c>
      <c r="G38" s="29">
        <v>538.46900000000005</v>
      </c>
      <c r="H38" s="28">
        <v>0</v>
      </c>
      <c r="I38" s="30">
        <f>ROUND(G38*H38,P4)</f>
        <v>0</v>
      </c>
      <c r="L38" s="31">
        <v>0</v>
      </c>
      <c r="M38" s="24">
        <f>ROUND(G38*L38,P4)</f>
        <v>0</v>
      </c>
      <c r="N38" s="25" t="s">
        <v>638</v>
      </c>
      <c r="O38" s="32">
        <f>M38*AA38</f>
        <v>0</v>
      </c>
      <c r="P38" s="1">
        <v>3</v>
      </c>
      <c r="AA38" s="1">
        <f>IF(P38=1,$O$3,IF(P38=2,$O$4,$O$5))</f>
        <v>0</v>
      </c>
    </row>
    <row r="39" ht="25">
      <c r="A39" s="1" t="s">
        <v>639</v>
      </c>
      <c r="E39" s="27" t="s">
        <v>11191</v>
      </c>
    </row>
    <row r="40" ht="26">
      <c r="A40" s="1" t="s">
        <v>640</v>
      </c>
      <c r="E40" s="33" t="s">
        <v>11192</v>
      </c>
    </row>
    <row r="41" ht="262.5">
      <c r="A41" s="1" t="s">
        <v>642</v>
      </c>
      <c r="E41" s="27" t="s">
        <v>10667</v>
      </c>
    </row>
    <row r="42">
      <c r="A42" s="1" t="s">
        <v>633</v>
      </c>
      <c r="B42" s="1">
        <v>9</v>
      </c>
      <c r="C42" s="26" t="s">
        <v>7683</v>
      </c>
      <c r="D42" t="s">
        <v>635</v>
      </c>
      <c r="E42" s="27" t="s">
        <v>7684</v>
      </c>
      <c r="F42" s="28" t="s">
        <v>869</v>
      </c>
      <c r="G42" s="29">
        <v>12</v>
      </c>
      <c r="H42" s="28">
        <v>0</v>
      </c>
      <c r="I42" s="30">
        <f>ROUND(G42*H42,P4)</f>
        <v>0</v>
      </c>
      <c r="L42" s="31">
        <v>0</v>
      </c>
      <c r="M42" s="24">
        <f>ROUND(G42*L42,P4)</f>
        <v>0</v>
      </c>
      <c r="N42" s="25" t="s">
        <v>638</v>
      </c>
      <c r="O42" s="32">
        <f>M42*AA42</f>
        <v>0</v>
      </c>
      <c r="P42" s="1">
        <v>3</v>
      </c>
      <c r="AA42" s="1">
        <f>IF(P42=1,$O$3,IF(P42=2,$O$4,$O$5))</f>
        <v>0</v>
      </c>
    </row>
    <row r="43" ht="25">
      <c r="A43" s="1" t="s">
        <v>639</v>
      </c>
      <c r="E43" s="27" t="s">
        <v>11193</v>
      </c>
    </row>
    <row r="44" ht="26">
      <c r="A44" s="1" t="s">
        <v>640</v>
      </c>
      <c r="E44" s="33" t="s">
        <v>11194</v>
      </c>
    </row>
    <row r="45" ht="237.5">
      <c r="A45" s="1" t="s">
        <v>642</v>
      </c>
      <c r="E45" s="27" t="s">
        <v>7686</v>
      </c>
    </row>
    <row r="46">
      <c r="A46" s="1" t="s">
        <v>633</v>
      </c>
      <c r="B46" s="1">
        <v>10</v>
      </c>
      <c r="C46" s="26" t="s">
        <v>10137</v>
      </c>
      <c r="D46" t="s">
        <v>635</v>
      </c>
      <c r="E46" s="27" t="s">
        <v>10138</v>
      </c>
      <c r="F46" s="28" t="s">
        <v>869</v>
      </c>
      <c r="G46" s="29">
        <v>45.308</v>
      </c>
      <c r="H46" s="28">
        <v>0</v>
      </c>
      <c r="I46" s="30">
        <f>ROUND(G46*H46,P4)</f>
        <v>0</v>
      </c>
      <c r="L46" s="31">
        <v>0</v>
      </c>
      <c r="M46" s="24">
        <f>ROUND(G46*L46,P4)</f>
        <v>0</v>
      </c>
      <c r="N46" s="25" t="s">
        <v>638</v>
      </c>
      <c r="O46" s="32">
        <f>M46*AA46</f>
        <v>0</v>
      </c>
      <c r="P46" s="1">
        <v>3</v>
      </c>
      <c r="AA46" s="1">
        <f>IF(P46=1,$O$3,IF(P46=2,$O$4,$O$5))</f>
        <v>0</v>
      </c>
    </row>
    <row r="47" ht="62.5">
      <c r="A47" s="1" t="s">
        <v>639</v>
      </c>
      <c r="E47" s="27" t="s">
        <v>11195</v>
      </c>
    </row>
    <row r="48" ht="26">
      <c r="A48" s="1" t="s">
        <v>640</v>
      </c>
      <c r="E48" s="33" t="s">
        <v>11196</v>
      </c>
    </row>
    <row r="49" ht="275">
      <c r="A49" s="1" t="s">
        <v>642</v>
      </c>
      <c r="E49" s="27" t="s">
        <v>6487</v>
      </c>
    </row>
    <row r="50">
      <c r="A50" s="1" t="s">
        <v>633</v>
      </c>
      <c r="B50" s="1">
        <v>11</v>
      </c>
      <c r="C50" s="26" t="s">
        <v>3937</v>
      </c>
      <c r="D50" t="s">
        <v>635</v>
      </c>
      <c r="E50" s="27" t="s">
        <v>3938</v>
      </c>
      <c r="F50" s="28" t="s">
        <v>865</v>
      </c>
      <c r="G50" s="29">
        <v>1076.9390000000001</v>
      </c>
      <c r="H50" s="28">
        <v>0</v>
      </c>
      <c r="I50" s="30">
        <f>ROUND(G50*H50,P4)</f>
        <v>0</v>
      </c>
      <c r="L50" s="31">
        <v>0</v>
      </c>
      <c r="M50" s="24">
        <f>ROUND(G50*L50,P4)</f>
        <v>0</v>
      </c>
      <c r="N50" s="25" t="s">
        <v>638</v>
      </c>
      <c r="O50" s="32">
        <f>M50*AA50</f>
        <v>0</v>
      </c>
      <c r="P50" s="1">
        <v>3</v>
      </c>
      <c r="AA50" s="1">
        <f>IF(P50=1,$O$3,IF(P50=2,$O$4,$O$5))</f>
        <v>0</v>
      </c>
    </row>
    <row r="51">
      <c r="A51" s="1" t="s">
        <v>639</v>
      </c>
      <c r="E51" s="27" t="s">
        <v>10529</v>
      </c>
    </row>
    <row r="52" ht="26">
      <c r="A52" s="1" t="s">
        <v>640</v>
      </c>
      <c r="E52" s="33" t="s">
        <v>11197</v>
      </c>
    </row>
    <row r="53" ht="25">
      <c r="A53" s="1" t="s">
        <v>642</v>
      </c>
      <c r="E53" s="27" t="s">
        <v>4597</v>
      </c>
    </row>
    <row r="54">
      <c r="A54" s="1" t="s">
        <v>633</v>
      </c>
      <c r="B54" s="1">
        <v>12</v>
      </c>
      <c r="C54" s="26" t="s">
        <v>4598</v>
      </c>
      <c r="D54" t="s">
        <v>635</v>
      </c>
      <c r="E54" s="27" t="s">
        <v>4599</v>
      </c>
      <c r="F54" s="28" t="s">
        <v>865</v>
      </c>
      <c r="G54" s="29">
        <v>993.33299999999997</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11198</v>
      </c>
    </row>
    <row r="57" ht="37.5">
      <c r="A57" s="1" t="s">
        <v>642</v>
      </c>
      <c r="E57" s="27" t="s">
        <v>4601</v>
      </c>
    </row>
    <row r="58">
      <c r="A58" s="1" t="s">
        <v>633</v>
      </c>
      <c r="B58" s="1">
        <v>13</v>
      </c>
      <c r="C58" s="26" t="s">
        <v>4602</v>
      </c>
      <c r="D58" t="s">
        <v>635</v>
      </c>
      <c r="E58" s="27" t="s">
        <v>4603</v>
      </c>
      <c r="F58" s="28" t="s">
        <v>865</v>
      </c>
      <c r="G58" s="29">
        <v>993.33299999999997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11198</v>
      </c>
    </row>
    <row r="61" ht="25">
      <c r="A61" s="1" t="s">
        <v>642</v>
      </c>
      <c r="E61" s="27" t="s">
        <v>4604</v>
      </c>
    </row>
    <row r="62">
      <c r="A62" s="1" t="s">
        <v>633</v>
      </c>
      <c r="B62" s="1">
        <v>14</v>
      </c>
      <c r="C62" s="26" t="s">
        <v>4605</v>
      </c>
      <c r="D62" t="s">
        <v>635</v>
      </c>
      <c r="E62" s="27" t="s">
        <v>4606</v>
      </c>
      <c r="F62" s="28" t="s">
        <v>865</v>
      </c>
      <c r="G62" s="29">
        <v>993.33299999999997</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11198</v>
      </c>
    </row>
    <row r="65" ht="37.5">
      <c r="A65" s="1" t="s">
        <v>642</v>
      </c>
      <c r="E65" s="27" t="s">
        <v>4607</v>
      </c>
    </row>
    <row r="66">
      <c r="A66" s="1" t="s">
        <v>633</v>
      </c>
      <c r="B66" s="1">
        <v>15</v>
      </c>
      <c r="C66" s="26" t="s">
        <v>6127</v>
      </c>
      <c r="D66" t="s">
        <v>635</v>
      </c>
      <c r="E66" s="27" t="s">
        <v>4647</v>
      </c>
      <c r="F66" s="28" t="s">
        <v>869</v>
      </c>
      <c r="G66" s="29">
        <v>707</v>
      </c>
      <c r="H66" s="28">
        <v>0</v>
      </c>
      <c r="I66" s="30">
        <f>ROUND(G66*H66,P4)</f>
        <v>0</v>
      </c>
      <c r="L66" s="31">
        <v>0</v>
      </c>
      <c r="M66" s="24">
        <f>ROUND(G66*L66,P4)</f>
        <v>0</v>
      </c>
      <c r="N66" s="25" t="s">
        <v>638</v>
      </c>
      <c r="O66" s="32">
        <f>M66*AA66</f>
        <v>0</v>
      </c>
      <c r="P66" s="1">
        <v>3</v>
      </c>
      <c r="AA66" s="1">
        <f>IF(P66=1,$O$3,IF(P66=2,$O$4,$O$5))</f>
        <v>0</v>
      </c>
    </row>
    <row r="67" ht="25">
      <c r="A67" s="1" t="s">
        <v>639</v>
      </c>
      <c r="E67" s="27" t="s">
        <v>11184</v>
      </c>
    </row>
    <row r="68" ht="26">
      <c r="A68" s="1" t="s">
        <v>640</v>
      </c>
      <c r="E68" s="33" t="s">
        <v>11185</v>
      </c>
    </row>
    <row r="69" ht="50">
      <c r="A69" s="1" t="s">
        <v>642</v>
      </c>
      <c r="E69" s="27" t="s">
        <v>4650</v>
      </c>
    </row>
    <row r="70" ht="13">
      <c r="A70" s="1" t="s">
        <v>630</v>
      </c>
      <c r="C70" s="22" t="s">
        <v>1971</v>
      </c>
      <c r="E70" s="23" t="s">
        <v>3945</v>
      </c>
      <c r="L70" s="24">
        <f>SUMIFS(L71:L74,A71:A74,"P")</f>
        <v>0</v>
      </c>
      <c r="M70" s="24">
        <f>SUMIFS(M71:M74,A71:A74,"P")</f>
        <v>0</v>
      </c>
      <c r="N70" s="25"/>
    </row>
    <row r="71">
      <c r="A71" s="1" t="s">
        <v>633</v>
      </c>
      <c r="B71" s="1">
        <v>16</v>
      </c>
      <c r="C71" s="26" t="s">
        <v>7986</v>
      </c>
      <c r="D71" t="s">
        <v>635</v>
      </c>
      <c r="E71" s="27" t="s">
        <v>7987</v>
      </c>
      <c r="F71" s="28" t="s">
        <v>865</v>
      </c>
      <c r="G71" s="29">
        <v>147.5</v>
      </c>
      <c r="H71" s="28">
        <v>0</v>
      </c>
      <c r="I71" s="30">
        <f>ROUND(G71*H71,P4)</f>
        <v>0</v>
      </c>
      <c r="L71" s="31">
        <v>0</v>
      </c>
      <c r="M71" s="24">
        <f>ROUND(G71*L71,P4)</f>
        <v>0</v>
      </c>
      <c r="N71" s="25" t="s">
        <v>638</v>
      </c>
      <c r="O71" s="32">
        <f>M71*AA71</f>
        <v>0</v>
      </c>
      <c r="P71" s="1">
        <v>3</v>
      </c>
      <c r="AA71" s="1">
        <f>IF(P71=1,$O$3,IF(P71=2,$O$4,$O$5))</f>
        <v>0</v>
      </c>
    </row>
    <row r="72" ht="62.5">
      <c r="A72" s="1" t="s">
        <v>639</v>
      </c>
      <c r="E72" s="27" t="s">
        <v>11199</v>
      </c>
    </row>
    <row r="73" ht="26">
      <c r="A73" s="1" t="s">
        <v>640</v>
      </c>
      <c r="E73" s="33" t="s">
        <v>11200</v>
      </c>
    </row>
    <row r="74" ht="100">
      <c r="A74" s="1" t="s">
        <v>642</v>
      </c>
      <c r="E74" s="27" t="s">
        <v>5707</v>
      </c>
    </row>
    <row r="75" ht="13">
      <c r="A75" s="1" t="s">
        <v>630</v>
      </c>
      <c r="C75" s="22" t="s">
        <v>3123</v>
      </c>
      <c r="E75" s="23" t="s">
        <v>4687</v>
      </c>
      <c r="L75" s="24">
        <f>SUMIFS(L76:L79,A76:A79,"P")</f>
        <v>0</v>
      </c>
      <c r="M75" s="24">
        <f>SUMIFS(M76:M79,A76:A79,"P")</f>
        <v>0</v>
      </c>
      <c r="N75" s="25"/>
    </row>
    <row r="76">
      <c r="A76" s="1" t="s">
        <v>633</v>
      </c>
      <c r="B76" s="1">
        <v>17</v>
      </c>
      <c r="C76" s="26" t="s">
        <v>4710</v>
      </c>
      <c r="D76" t="s">
        <v>635</v>
      </c>
      <c r="E76" s="27" t="s">
        <v>4711</v>
      </c>
      <c r="F76" s="28" t="s">
        <v>869</v>
      </c>
      <c r="G76" s="29">
        <v>1.5</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11201</v>
      </c>
    </row>
    <row r="79" ht="100">
      <c r="A79" s="1" t="s">
        <v>642</v>
      </c>
      <c r="E79" s="27" t="s">
        <v>4713</v>
      </c>
    </row>
    <row r="80" ht="13">
      <c r="A80" s="1" t="s">
        <v>630</v>
      </c>
      <c r="C80" s="22" t="s">
        <v>886</v>
      </c>
      <c r="E80" s="23" t="s">
        <v>4337</v>
      </c>
      <c r="L80" s="24">
        <f>SUMIFS(L81:L108,A81:A108,"P")</f>
        <v>0</v>
      </c>
      <c r="M80" s="24">
        <f>SUMIFS(M81:M108,A81:A108,"P")</f>
        <v>0</v>
      </c>
      <c r="N80" s="25"/>
    </row>
    <row r="81">
      <c r="A81" s="1" t="s">
        <v>633</v>
      </c>
      <c r="B81" s="1">
        <v>18</v>
      </c>
      <c r="C81" s="26" t="s">
        <v>10540</v>
      </c>
      <c r="D81" t="s">
        <v>635</v>
      </c>
      <c r="E81" s="27" t="s">
        <v>10541</v>
      </c>
      <c r="F81" s="28" t="s">
        <v>869</v>
      </c>
      <c r="G81" s="29">
        <v>25.84</v>
      </c>
      <c r="H81" s="28">
        <v>0</v>
      </c>
      <c r="I81" s="30">
        <f>ROUND(G81*H81,P4)</f>
        <v>0</v>
      </c>
      <c r="L81" s="31">
        <v>0</v>
      </c>
      <c r="M81" s="24">
        <f>ROUND(G81*L81,P4)</f>
        <v>0</v>
      </c>
      <c r="N81" s="25" t="s">
        <v>638</v>
      </c>
      <c r="O81" s="32">
        <f>M81*AA81</f>
        <v>0</v>
      </c>
      <c r="P81" s="1">
        <v>3</v>
      </c>
      <c r="AA81" s="1">
        <f>IF(P81=1,$O$3,IF(P81=2,$O$4,$O$5))</f>
        <v>0</v>
      </c>
    </row>
    <row r="82" ht="62.5">
      <c r="A82" s="1" t="s">
        <v>639</v>
      </c>
      <c r="E82" s="27" t="s">
        <v>11202</v>
      </c>
    </row>
    <row r="83" ht="39">
      <c r="A83" s="1" t="s">
        <v>640</v>
      </c>
      <c r="E83" s="33" t="s">
        <v>11203</v>
      </c>
    </row>
    <row r="84" ht="125">
      <c r="A84" s="1" t="s">
        <v>642</v>
      </c>
      <c r="E84" s="27" t="s">
        <v>4732</v>
      </c>
    </row>
    <row r="85">
      <c r="A85" s="1" t="s">
        <v>633</v>
      </c>
      <c r="B85" s="1">
        <v>19</v>
      </c>
      <c r="C85" s="26" t="s">
        <v>3595</v>
      </c>
      <c r="D85" t="s">
        <v>635</v>
      </c>
      <c r="E85" s="27" t="s">
        <v>3596</v>
      </c>
      <c r="F85" s="28" t="s">
        <v>865</v>
      </c>
      <c r="G85" s="29">
        <v>1076.9390000000001</v>
      </c>
      <c r="H85" s="28">
        <v>0</v>
      </c>
      <c r="I85" s="30">
        <f>ROUND(G85*H85,P4)</f>
        <v>0</v>
      </c>
      <c r="L85" s="31">
        <v>0</v>
      </c>
      <c r="M85" s="24">
        <f>ROUND(G85*L85,P4)</f>
        <v>0</v>
      </c>
      <c r="N85" s="25" t="s">
        <v>638</v>
      </c>
      <c r="O85" s="32">
        <f>M85*AA85</f>
        <v>0</v>
      </c>
      <c r="P85" s="1">
        <v>3</v>
      </c>
      <c r="AA85" s="1">
        <f>IF(P85=1,$O$3,IF(P85=2,$O$4,$O$5))</f>
        <v>0</v>
      </c>
    </row>
    <row r="86">
      <c r="A86" s="1" t="s">
        <v>639</v>
      </c>
      <c r="E86" s="27" t="s">
        <v>10529</v>
      </c>
    </row>
    <row r="87" ht="26">
      <c r="A87" s="1" t="s">
        <v>640</v>
      </c>
      <c r="E87" s="33" t="s">
        <v>11197</v>
      </c>
    </row>
    <row r="88" ht="50">
      <c r="A88" s="1" t="s">
        <v>642</v>
      </c>
      <c r="E88" s="27" t="s">
        <v>6178</v>
      </c>
    </row>
    <row r="89">
      <c r="A89" s="1" t="s">
        <v>633</v>
      </c>
      <c r="B89" s="1">
        <v>20</v>
      </c>
      <c r="C89" s="26" t="s">
        <v>10075</v>
      </c>
      <c r="D89" t="s">
        <v>635</v>
      </c>
      <c r="E89" s="27" t="s">
        <v>10076</v>
      </c>
      <c r="F89" s="28" t="s">
        <v>865</v>
      </c>
      <c r="G89" s="29">
        <v>220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11204</v>
      </c>
    </row>
    <row r="92" ht="37.5">
      <c r="A92" s="1" t="s">
        <v>642</v>
      </c>
      <c r="E92" s="27" t="s">
        <v>5768</v>
      </c>
    </row>
    <row r="93">
      <c r="A93" s="1" t="s">
        <v>633</v>
      </c>
      <c r="B93" s="1">
        <v>21</v>
      </c>
      <c r="C93" s="26" t="s">
        <v>7395</v>
      </c>
      <c r="D93" t="s">
        <v>635</v>
      </c>
      <c r="E93" s="27" t="s">
        <v>7396</v>
      </c>
      <c r="F93" s="28" t="s">
        <v>865</v>
      </c>
      <c r="G93" s="29">
        <v>1076.9390000000001</v>
      </c>
      <c r="H93" s="28">
        <v>0</v>
      </c>
      <c r="I93" s="30">
        <f>ROUND(G93*H93,P4)</f>
        <v>0</v>
      </c>
      <c r="L93" s="31">
        <v>0</v>
      </c>
      <c r="M93" s="24">
        <f>ROUND(G93*L93,P4)</f>
        <v>0</v>
      </c>
      <c r="N93" s="25" t="s">
        <v>638</v>
      </c>
      <c r="O93" s="32">
        <f>M93*AA93</f>
        <v>0</v>
      </c>
      <c r="P93" s="1">
        <v>3</v>
      </c>
      <c r="AA93" s="1">
        <f>IF(P93=1,$O$3,IF(P93=2,$O$4,$O$5))</f>
        <v>0</v>
      </c>
    </row>
    <row r="94">
      <c r="A94" s="1" t="s">
        <v>639</v>
      </c>
      <c r="E94" s="27" t="s">
        <v>10529</v>
      </c>
    </row>
    <row r="95" ht="26">
      <c r="A95" s="1" t="s">
        <v>640</v>
      </c>
      <c r="E95" s="33" t="s">
        <v>11197</v>
      </c>
    </row>
    <row r="96" ht="50">
      <c r="A96" s="1" t="s">
        <v>642</v>
      </c>
      <c r="E96" s="27" t="s">
        <v>6289</v>
      </c>
    </row>
    <row r="97">
      <c r="A97" s="1" t="s">
        <v>633</v>
      </c>
      <c r="B97" s="1">
        <v>22</v>
      </c>
      <c r="C97" s="26" t="s">
        <v>7398</v>
      </c>
      <c r="D97" t="s">
        <v>635</v>
      </c>
      <c r="E97" s="27" t="s">
        <v>7399</v>
      </c>
      <c r="F97" s="28" t="s">
        <v>865</v>
      </c>
      <c r="G97" s="29">
        <v>875.55999999999995</v>
      </c>
      <c r="H97" s="28">
        <v>0</v>
      </c>
      <c r="I97" s="30">
        <f>ROUND(G97*H97,P4)</f>
        <v>0</v>
      </c>
      <c r="L97" s="31">
        <v>0</v>
      </c>
      <c r="M97" s="24">
        <f>ROUND(G97*L97,P4)</f>
        <v>0</v>
      </c>
      <c r="N97" s="25" t="s">
        <v>638</v>
      </c>
      <c r="O97" s="32">
        <f>M97*AA97</f>
        <v>0</v>
      </c>
      <c r="P97" s="1">
        <v>3</v>
      </c>
      <c r="AA97" s="1">
        <f>IF(P97=1,$O$3,IF(P97=2,$O$4,$O$5))</f>
        <v>0</v>
      </c>
    </row>
    <row r="98">
      <c r="A98" s="1" t="s">
        <v>639</v>
      </c>
      <c r="E98" s="27" t="s">
        <v>10546</v>
      </c>
    </row>
    <row r="99" ht="26">
      <c r="A99" s="1" t="s">
        <v>640</v>
      </c>
      <c r="E99" s="33" t="s">
        <v>11205</v>
      </c>
    </row>
    <row r="100" ht="50">
      <c r="A100" s="1" t="s">
        <v>642</v>
      </c>
      <c r="E100" s="27" t="s">
        <v>6289</v>
      </c>
    </row>
    <row r="101">
      <c r="A101" s="1" t="s">
        <v>633</v>
      </c>
      <c r="B101" s="1">
        <v>23</v>
      </c>
      <c r="C101" s="26" t="s">
        <v>7401</v>
      </c>
      <c r="D101" t="s">
        <v>635</v>
      </c>
      <c r="E101" s="27" t="s">
        <v>7402</v>
      </c>
      <c r="F101" s="28" t="s">
        <v>865</v>
      </c>
      <c r="G101" s="29">
        <v>826</v>
      </c>
      <c r="H101" s="28">
        <v>0</v>
      </c>
      <c r="I101" s="30">
        <f>ROUND(G101*H101,P4)</f>
        <v>0</v>
      </c>
      <c r="L101" s="31">
        <v>0</v>
      </c>
      <c r="M101" s="24">
        <f>ROUND(G101*L101,P4)</f>
        <v>0</v>
      </c>
      <c r="N101" s="25" t="s">
        <v>638</v>
      </c>
      <c r="O101" s="32">
        <f>M101*AA101</f>
        <v>0</v>
      </c>
      <c r="P101" s="1">
        <v>3</v>
      </c>
      <c r="AA101" s="1">
        <f>IF(P101=1,$O$3,IF(P101=2,$O$4,$O$5))</f>
        <v>0</v>
      </c>
    </row>
    <row r="102">
      <c r="A102" s="1" t="s">
        <v>639</v>
      </c>
      <c r="E102" s="27" t="s">
        <v>10531</v>
      </c>
    </row>
    <row r="103" ht="26">
      <c r="A103" s="1" t="s">
        <v>640</v>
      </c>
      <c r="E103" s="33" t="s">
        <v>11206</v>
      </c>
    </row>
    <row r="104" ht="137.5">
      <c r="A104" s="1" t="s">
        <v>642</v>
      </c>
      <c r="E104" s="27" t="s">
        <v>6296</v>
      </c>
    </row>
    <row r="105">
      <c r="A105" s="1" t="s">
        <v>633</v>
      </c>
      <c r="B105" s="1">
        <v>24</v>
      </c>
      <c r="C105" s="26" t="s">
        <v>10347</v>
      </c>
      <c r="D105" t="s">
        <v>635</v>
      </c>
      <c r="E105" s="27" t="s">
        <v>10348</v>
      </c>
      <c r="F105" s="28" t="s">
        <v>865</v>
      </c>
      <c r="G105" s="29">
        <v>875.55999999999995</v>
      </c>
      <c r="H105" s="28">
        <v>0</v>
      </c>
      <c r="I105" s="30">
        <f>ROUND(G105*H105,P4)</f>
        <v>0</v>
      </c>
      <c r="L105" s="31">
        <v>0</v>
      </c>
      <c r="M105" s="24">
        <f>ROUND(G105*L105,P4)</f>
        <v>0</v>
      </c>
      <c r="N105" s="25" t="s">
        <v>638</v>
      </c>
      <c r="O105" s="32">
        <f>M105*AA105</f>
        <v>0</v>
      </c>
      <c r="P105" s="1">
        <v>3</v>
      </c>
      <c r="AA105" s="1">
        <f>IF(P105=1,$O$3,IF(P105=2,$O$4,$O$5))</f>
        <v>0</v>
      </c>
    </row>
    <row r="106">
      <c r="A106" s="1" t="s">
        <v>639</v>
      </c>
      <c r="E106" s="27" t="s">
        <v>10546</v>
      </c>
    </row>
    <row r="107" ht="26">
      <c r="A107" s="1" t="s">
        <v>640</v>
      </c>
      <c r="E107" s="33" t="s">
        <v>11205</v>
      </c>
    </row>
    <row r="108" ht="137.5">
      <c r="A108" s="1" t="s">
        <v>642</v>
      </c>
      <c r="E108" s="27" t="s">
        <v>6296</v>
      </c>
    </row>
    <row r="109" ht="13">
      <c r="A109" s="1" t="s">
        <v>630</v>
      </c>
      <c r="C109" s="22" t="s">
        <v>1889</v>
      </c>
      <c r="E109" s="23" t="s">
        <v>4497</v>
      </c>
      <c r="L109" s="24">
        <f>SUMIFS(L110:L133,A110:A133,"P")</f>
        <v>0</v>
      </c>
      <c r="M109" s="24">
        <f>SUMIFS(M110:M133,A110:A133,"P")</f>
        <v>0</v>
      </c>
      <c r="N109" s="25"/>
    </row>
    <row r="110" ht="25">
      <c r="A110" s="1" t="s">
        <v>633</v>
      </c>
      <c r="B110" s="1">
        <v>25</v>
      </c>
      <c r="C110" s="26" t="s">
        <v>11072</v>
      </c>
      <c r="D110" t="s">
        <v>635</v>
      </c>
      <c r="E110" s="27" t="s">
        <v>11073</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11074</v>
      </c>
    </row>
    <row r="112" ht="26">
      <c r="A112" s="1" t="s">
        <v>640</v>
      </c>
      <c r="E112" s="33" t="s">
        <v>11207</v>
      </c>
    </row>
    <row r="113" ht="25">
      <c r="A113" s="1" t="s">
        <v>642</v>
      </c>
      <c r="E113" s="27" t="s">
        <v>10087</v>
      </c>
    </row>
    <row r="114">
      <c r="A114" s="1" t="s">
        <v>633</v>
      </c>
      <c r="B114" s="1">
        <v>26</v>
      </c>
      <c r="C114" s="26" t="s">
        <v>11076</v>
      </c>
      <c r="D114" t="s">
        <v>635</v>
      </c>
      <c r="E114" s="27" t="s">
        <v>11077</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11078</v>
      </c>
    </row>
    <row r="116" ht="26">
      <c r="A116" s="1" t="s">
        <v>640</v>
      </c>
      <c r="E116" s="33" t="s">
        <v>11208</v>
      </c>
    </row>
    <row r="117" ht="25">
      <c r="A117" s="1" t="s">
        <v>642</v>
      </c>
      <c r="E117" s="27" t="s">
        <v>10087</v>
      </c>
    </row>
    <row r="118" ht="25">
      <c r="A118" s="1" t="s">
        <v>633</v>
      </c>
      <c r="B118" s="1">
        <v>27</v>
      </c>
      <c r="C118" s="26" t="s">
        <v>11080</v>
      </c>
      <c r="D118" t="s">
        <v>635</v>
      </c>
      <c r="E118" s="27" t="s">
        <v>11081</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10531</v>
      </c>
    </row>
    <row r="120" ht="26">
      <c r="A120" s="1" t="s">
        <v>640</v>
      </c>
      <c r="E120" s="33" t="s">
        <v>11209</v>
      </c>
    </row>
    <row r="121" ht="25">
      <c r="A121" s="1" t="s">
        <v>642</v>
      </c>
      <c r="E121" s="27" t="s">
        <v>11082</v>
      </c>
    </row>
    <row r="122">
      <c r="A122" s="1" t="s">
        <v>633</v>
      </c>
      <c r="B122" s="1">
        <v>28</v>
      </c>
      <c r="C122" s="26" t="s">
        <v>10354</v>
      </c>
      <c r="D122" t="s">
        <v>635</v>
      </c>
      <c r="E122" s="27" t="s">
        <v>10497</v>
      </c>
      <c r="F122" s="28" t="s">
        <v>659</v>
      </c>
      <c r="G122" s="29">
        <v>6</v>
      </c>
      <c r="H122" s="28">
        <v>0</v>
      </c>
      <c r="I122" s="30">
        <f>ROUND(G122*H122,P4)</f>
        <v>0</v>
      </c>
      <c r="L122" s="31">
        <v>0</v>
      </c>
      <c r="M122" s="24">
        <f>ROUND(G122*L122,P4)</f>
        <v>0</v>
      </c>
      <c r="N122" s="25" t="s">
        <v>638</v>
      </c>
      <c r="O122" s="32">
        <f>M122*AA122</f>
        <v>0</v>
      </c>
      <c r="P122" s="1">
        <v>3</v>
      </c>
      <c r="AA122" s="1">
        <f>IF(P122=1,$O$3,IF(P122=2,$O$4,$O$5))</f>
        <v>0</v>
      </c>
    </row>
    <row r="123" ht="25">
      <c r="A123" s="1" t="s">
        <v>639</v>
      </c>
      <c r="E123" s="27" t="s">
        <v>11210</v>
      </c>
    </row>
    <row r="124" ht="26">
      <c r="A124" s="1" t="s">
        <v>640</v>
      </c>
      <c r="E124" s="33" t="s">
        <v>11211</v>
      </c>
    </row>
    <row r="125" ht="400">
      <c r="A125" s="1" t="s">
        <v>642</v>
      </c>
      <c r="E125" s="27" t="s">
        <v>4770</v>
      </c>
    </row>
    <row r="126">
      <c r="A126" s="1" t="s">
        <v>633</v>
      </c>
      <c r="B126" s="1">
        <v>29</v>
      </c>
      <c r="C126" s="26" t="s">
        <v>10951</v>
      </c>
      <c r="D126" t="s">
        <v>635</v>
      </c>
      <c r="E126" s="27" t="s">
        <v>10952</v>
      </c>
      <c r="F126" s="28" t="s">
        <v>649</v>
      </c>
      <c r="G126" s="29">
        <v>35.390000000000001</v>
      </c>
      <c r="H126" s="28">
        <v>0</v>
      </c>
      <c r="I126" s="30">
        <f>ROUND(G126*H126,P4)</f>
        <v>0</v>
      </c>
      <c r="L126" s="31">
        <v>0</v>
      </c>
      <c r="M126" s="24">
        <f>ROUND(G126*L126,P4)</f>
        <v>0</v>
      </c>
      <c r="N126" s="25" t="s">
        <v>638</v>
      </c>
      <c r="O126" s="32">
        <f>M126*AA126</f>
        <v>0</v>
      </c>
      <c r="P126" s="1">
        <v>3</v>
      </c>
      <c r="AA126" s="1">
        <f>IF(P126=1,$O$3,IF(P126=2,$O$4,$O$5))</f>
        <v>0</v>
      </c>
    </row>
    <row r="127" ht="62.5">
      <c r="A127" s="1" t="s">
        <v>639</v>
      </c>
      <c r="E127" s="27" t="s">
        <v>11212</v>
      </c>
    </row>
    <row r="128" ht="26">
      <c r="A128" s="1" t="s">
        <v>640</v>
      </c>
      <c r="E128" s="33" t="s">
        <v>11213</v>
      </c>
    </row>
    <row r="129" ht="62.5">
      <c r="A129" s="1" t="s">
        <v>642</v>
      </c>
      <c r="E129" s="27" t="s">
        <v>10178</v>
      </c>
    </row>
    <row r="130">
      <c r="A130" s="1" t="s">
        <v>633</v>
      </c>
      <c r="B130" s="1">
        <v>30</v>
      </c>
      <c r="C130" s="26" t="s">
        <v>11177</v>
      </c>
      <c r="D130" t="s">
        <v>635</v>
      </c>
      <c r="E130" s="27" t="s">
        <v>11214</v>
      </c>
      <c r="F130" s="28" t="s">
        <v>649</v>
      </c>
      <c r="G130" s="29">
        <v>16</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11215</v>
      </c>
    </row>
    <row r="133" ht="75">
      <c r="A133" s="1" t="s">
        <v>642</v>
      </c>
      <c r="E133" s="27" t="s">
        <v>10194</v>
      </c>
    </row>
    <row r="134" ht="13">
      <c r="A134" s="1" t="s">
        <v>630</v>
      </c>
      <c r="C134" s="22" t="s">
        <v>1724</v>
      </c>
      <c r="E134" s="23" t="s">
        <v>1725</v>
      </c>
      <c r="L134" s="24">
        <f>SUMIFS(L135:L138,A135:A138,"P")</f>
        <v>0</v>
      </c>
      <c r="M134" s="24">
        <f>SUMIFS(M135:M138,A135:A138,"P")</f>
        <v>0</v>
      </c>
      <c r="N134" s="25"/>
    </row>
    <row r="135" ht="25">
      <c r="A135" s="1" t="s">
        <v>633</v>
      </c>
      <c r="B135" s="1">
        <v>31</v>
      </c>
      <c r="C135" s="26" t="s">
        <v>1796</v>
      </c>
      <c r="D135" t="s">
        <v>1797</v>
      </c>
      <c r="E135" s="27" t="s">
        <v>1798</v>
      </c>
      <c r="F135" s="28" t="s">
        <v>1729</v>
      </c>
      <c r="G135" s="29">
        <v>1</v>
      </c>
      <c r="H135" s="28">
        <v>0</v>
      </c>
      <c r="I135" s="30">
        <f>ROUND(G135*H135,P4)</f>
        <v>0</v>
      </c>
      <c r="L135" s="31">
        <v>0</v>
      </c>
      <c r="M135" s="24">
        <f>ROUND(G135*L135,P4)</f>
        <v>0</v>
      </c>
      <c r="N135" s="25" t="s">
        <v>1730</v>
      </c>
      <c r="O135" s="32">
        <f>M135*AA135</f>
        <v>0</v>
      </c>
      <c r="P135" s="1">
        <v>3</v>
      </c>
      <c r="AA135" s="1">
        <f>IF(P135=1,$O$3,IF(P135=2,$O$4,$O$5))</f>
        <v>0</v>
      </c>
    </row>
    <row r="136" ht="25">
      <c r="A136" s="1" t="s">
        <v>639</v>
      </c>
      <c r="E136" s="27" t="s">
        <v>1731</v>
      </c>
    </row>
    <row r="137" ht="26">
      <c r="A137" s="1" t="s">
        <v>640</v>
      </c>
      <c r="E137" s="33" t="s">
        <v>11216</v>
      </c>
    </row>
    <row r="138" ht="187.5">
      <c r="A138" s="1" t="s">
        <v>642</v>
      </c>
      <c r="E138" s="27" t="s">
        <v>3633</v>
      </c>
    </row>
  </sheetData>
  <sheetProtection sheet="1" objects="1" scenarios="1" spinCount="100000" saltValue="GhMkYVOgaLzxVLVBffFhH5CC6GboI3fFJZSaBMe7nZVtm9XO5mxO/CyN/5QerNDJwF1j8QQIK5LWwKLrGROWzg==" hashValue="Xv5zEOvVH2rZcrjQ3Ar4bvrvLdrG75ei7/sIrf76SeozXglc+1yhbboPmQOCNOgRkBJOtwQsLjxFuv811sEIf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26">
      <c r="A8" s="1" t="s">
        <v>628</v>
      </c>
      <c r="C8" s="22" t="s">
        <v>11217</v>
      </c>
      <c r="E8" s="23" t="s">
        <v>477</v>
      </c>
      <c r="L8" s="24">
        <f>L9+L82+L103+L112+L145+L162+L199</f>
        <v>0</v>
      </c>
      <c r="M8" s="24">
        <f>M9+M82+M103+M112+M145+M162+M199</f>
        <v>0</v>
      </c>
      <c r="N8" s="25"/>
    </row>
    <row r="9" ht="13">
      <c r="A9" s="1" t="s">
        <v>630</v>
      </c>
      <c r="C9" s="22" t="s">
        <v>861</v>
      </c>
      <c r="E9" s="23" t="s">
        <v>1388</v>
      </c>
      <c r="L9" s="24">
        <f>SUMIFS(L10:L81,A10:A81,"P")</f>
        <v>0</v>
      </c>
      <c r="M9" s="24">
        <f>SUMIFS(M10:M81,A10:A81,"P")</f>
        <v>0</v>
      </c>
      <c r="N9" s="25"/>
    </row>
    <row r="10">
      <c r="A10" s="1" t="s">
        <v>633</v>
      </c>
      <c r="B10" s="1">
        <v>1</v>
      </c>
      <c r="C10" s="26" t="s">
        <v>5666</v>
      </c>
      <c r="D10" t="s">
        <v>635</v>
      </c>
      <c r="E10" s="27" t="s">
        <v>11017</v>
      </c>
      <c r="F10" s="28" t="s">
        <v>809</v>
      </c>
      <c r="G10" s="29">
        <v>2880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11218</v>
      </c>
    </row>
    <row r="13" ht="37.5">
      <c r="A13" s="1" t="s">
        <v>642</v>
      </c>
      <c r="E13" s="27" t="s">
        <v>11020</v>
      </c>
    </row>
    <row r="14">
      <c r="A14" s="1" t="s">
        <v>633</v>
      </c>
      <c r="B14" s="1">
        <v>2</v>
      </c>
      <c r="C14" s="26" t="s">
        <v>10985</v>
      </c>
      <c r="D14" t="s">
        <v>635</v>
      </c>
      <c r="E14" s="27" t="s">
        <v>10986</v>
      </c>
      <c r="F14" s="28" t="s">
        <v>869</v>
      </c>
      <c r="G14" s="29">
        <v>743</v>
      </c>
      <c r="H14" s="28">
        <v>0</v>
      </c>
      <c r="I14" s="30">
        <f>ROUND(G14*H14,P4)</f>
        <v>0</v>
      </c>
      <c r="L14" s="31">
        <v>0</v>
      </c>
      <c r="M14" s="24">
        <f>ROUND(G14*L14,P4)</f>
        <v>0</v>
      </c>
      <c r="N14" s="25" t="s">
        <v>638</v>
      </c>
      <c r="O14" s="32">
        <f>M14*AA14</f>
        <v>0</v>
      </c>
      <c r="P14" s="1">
        <v>3</v>
      </c>
      <c r="AA14" s="1">
        <f>IF(P14=1,$O$3,IF(P14=2,$O$4,$O$5))</f>
        <v>0</v>
      </c>
    </row>
    <row r="15" ht="25">
      <c r="A15" s="1" t="s">
        <v>639</v>
      </c>
      <c r="E15" s="27" t="s">
        <v>11219</v>
      </c>
    </row>
    <row r="16" ht="13">
      <c r="A16" s="1" t="s">
        <v>640</v>
      </c>
      <c r="E16" s="33" t="s">
        <v>11220</v>
      </c>
    </row>
    <row r="17" ht="25">
      <c r="A17" s="1" t="s">
        <v>642</v>
      </c>
      <c r="E17" s="27" t="s">
        <v>4616</v>
      </c>
    </row>
    <row r="18">
      <c r="A18" s="1" t="s">
        <v>633</v>
      </c>
      <c r="B18" s="1">
        <v>3</v>
      </c>
      <c r="C18" s="26" t="s">
        <v>7378</v>
      </c>
      <c r="D18" t="s">
        <v>635</v>
      </c>
      <c r="E18" s="27" t="s">
        <v>10038</v>
      </c>
      <c r="F18" s="28" t="s">
        <v>869</v>
      </c>
      <c r="G18" s="29">
        <v>558</v>
      </c>
      <c r="H18" s="28">
        <v>0</v>
      </c>
      <c r="I18" s="30">
        <f>ROUND(G18*H18,P4)</f>
        <v>0</v>
      </c>
      <c r="L18" s="31">
        <v>0</v>
      </c>
      <c r="M18" s="24">
        <f>ROUND(G18*L18,P4)</f>
        <v>0</v>
      </c>
      <c r="N18" s="25" t="s">
        <v>638</v>
      </c>
      <c r="O18" s="32">
        <f>M18*AA18</f>
        <v>0</v>
      </c>
      <c r="P18" s="1">
        <v>3</v>
      </c>
      <c r="AA18" s="1">
        <f>IF(P18=1,$O$3,IF(P18=2,$O$4,$O$5))</f>
        <v>0</v>
      </c>
    </row>
    <row r="19">
      <c r="A19" s="1" t="s">
        <v>639</v>
      </c>
      <c r="E19" s="27" t="s">
        <v>10264</v>
      </c>
    </row>
    <row r="20" ht="13">
      <c r="A20" s="1" t="s">
        <v>640</v>
      </c>
      <c r="E20" s="33" t="s">
        <v>11221</v>
      </c>
    </row>
    <row r="21" ht="25">
      <c r="A21" s="1" t="s">
        <v>642</v>
      </c>
      <c r="E21" s="27" t="s">
        <v>4616</v>
      </c>
    </row>
    <row r="22">
      <c r="A22" s="1" t="s">
        <v>633</v>
      </c>
      <c r="B22" s="1">
        <v>4</v>
      </c>
      <c r="C22" s="26" t="s">
        <v>5377</v>
      </c>
      <c r="D22" t="s">
        <v>635</v>
      </c>
      <c r="E22" s="27" t="s">
        <v>11160</v>
      </c>
      <c r="F22" s="28" t="s">
        <v>869</v>
      </c>
      <c r="G22" s="29">
        <v>1301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11222</v>
      </c>
    </row>
    <row r="25">
      <c r="A25" s="1" t="s">
        <v>642</v>
      </c>
      <c r="E25" s="27" t="s">
        <v>11161</v>
      </c>
    </row>
    <row r="26">
      <c r="A26" s="1" t="s">
        <v>633</v>
      </c>
      <c r="B26" s="1">
        <v>5</v>
      </c>
      <c r="C26" s="26" t="s">
        <v>10121</v>
      </c>
      <c r="D26" t="s">
        <v>635</v>
      </c>
      <c r="E26" s="27" t="s">
        <v>10122</v>
      </c>
      <c r="F26" s="28" t="s">
        <v>869</v>
      </c>
      <c r="G26" s="29">
        <v>8352</v>
      </c>
      <c r="H26" s="28">
        <v>0</v>
      </c>
      <c r="I26" s="30">
        <f>ROUND(G26*H26,P4)</f>
        <v>0</v>
      </c>
      <c r="L26" s="31">
        <v>0</v>
      </c>
      <c r="M26" s="24">
        <f>ROUND(G26*L26,P4)</f>
        <v>0</v>
      </c>
      <c r="N26" s="25" t="s">
        <v>638</v>
      </c>
      <c r="O26" s="32">
        <f>M26*AA26</f>
        <v>0</v>
      </c>
      <c r="P26" s="1">
        <v>3</v>
      </c>
      <c r="AA26" s="1">
        <f>IF(P26=1,$O$3,IF(P26=2,$O$4,$O$5))</f>
        <v>0</v>
      </c>
    </row>
    <row r="27" ht="37.5">
      <c r="A27" s="1" t="s">
        <v>639</v>
      </c>
      <c r="E27" s="27" t="s">
        <v>11223</v>
      </c>
    </row>
    <row r="28" ht="13">
      <c r="A28" s="1" t="s">
        <v>640</v>
      </c>
      <c r="E28" s="33" t="s">
        <v>11224</v>
      </c>
    </row>
    <row r="29" ht="362.5">
      <c r="A29" s="1" t="s">
        <v>642</v>
      </c>
      <c r="E29" s="27" t="s">
        <v>7386</v>
      </c>
    </row>
    <row r="30">
      <c r="A30" s="1" t="s">
        <v>633</v>
      </c>
      <c r="B30" s="1">
        <v>6</v>
      </c>
      <c r="C30" s="26" t="s">
        <v>10042</v>
      </c>
      <c r="D30" t="s">
        <v>635</v>
      </c>
      <c r="E30" s="27" t="s">
        <v>10043</v>
      </c>
      <c r="F30" s="28" t="s">
        <v>869</v>
      </c>
      <c r="G30" s="29">
        <v>1700</v>
      </c>
      <c r="H30" s="28">
        <v>0</v>
      </c>
      <c r="I30" s="30">
        <f>ROUND(G30*H30,P4)</f>
        <v>0</v>
      </c>
      <c r="L30" s="31">
        <v>0</v>
      </c>
      <c r="M30" s="24">
        <f>ROUND(G30*L30,P4)</f>
        <v>0</v>
      </c>
      <c r="N30" s="25" t="s">
        <v>638</v>
      </c>
      <c r="O30" s="32">
        <f>M30*AA30</f>
        <v>0</v>
      </c>
      <c r="P30" s="1">
        <v>3</v>
      </c>
      <c r="AA30" s="1">
        <f>IF(P30=1,$O$3,IF(P30=2,$O$4,$O$5))</f>
        <v>0</v>
      </c>
    </row>
    <row r="31" ht="25">
      <c r="A31" s="1" t="s">
        <v>639</v>
      </c>
      <c r="E31" s="27" t="s">
        <v>10124</v>
      </c>
    </row>
    <row r="32" ht="13">
      <c r="A32" s="1" t="s">
        <v>640</v>
      </c>
      <c r="E32" s="33" t="s">
        <v>11225</v>
      </c>
    </row>
    <row r="33" ht="362.5">
      <c r="A33" s="1" t="s">
        <v>642</v>
      </c>
      <c r="E33" s="27" t="s">
        <v>7386</v>
      </c>
    </row>
    <row r="34">
      <c r="A34" s="1" t="s">
        <v>633</v>
      </c>
      <c r="B34" s="1">
        <v>7</v>
      </c>
      <c r="C34" s="26" t="s">
        <v>6697</v>
      </c>
      <c r="D34" t="s">
        <v>635</v>
      </c>
      <c r="E34" s="27" t="s">
        <v>7387</v>
      </c>
      <c r="F34" s="28" t="s">
        <v>869</v>
      </c>
      <c r="G34" s="29">
        <v>211</v>
      </c>
      <c r="H34" s="28">
        <v>0</v>
      </c>
      <c r="I34" s="30">
        <f>ROUND(G34*H34,P4)</f>
        <v>0</v>
      </c>
      <c r="L34" s="31">
        <v>0</v>
      </c>
      <c r="M34" s="24">
        <f>ROUND(G34*L34,P4)</f>
        <v>0</v>
      </c>
      <c r="N34" s="25" t="s">
        <v>638</v>
      </c>
      <c r="O34" s="32">
        <f>M34*AA34</f>
        <v>0</v>
      </c>
      <c r="P34" s="1">
        <v>3</v>
      </c>
      <c r="AA34" s="1">
        <f>IF(P34=1,$O$3,IF(P34=2,$O$4,$O$5))</f>
        <v>0</v>
      </c>
    </row>
    <row r="35" ht="25">
      <c r="A35" s="1" t="s">
        <v>639</v>
      </c>
      <c r="E35" s="27" t="s">
        <v>11226</v>
      </c>
    </row>
    <row r="36" ht="13">
      <c r="A36" s="1" t="s">
        <v>640</v>
      </c>
      <c r="E36" s="33" t="s">
        <v>11227</v>
      </c>
    </row>
    <row r="37" ht="300">
      <c r="A37" s="1" t="s">
        <v>642</v>
      </c>
      <c r="E37" s="27" t="s">
        <v>7388</v>
      </c>
    </row>
    <row r="38">
      <c r="A38" s="1" t="s">
        <v>633</v>
      </c>
      <c r="B38" s="1">
        <v>8</v>
      </c>
      <c r="C38" s="26" t="s">
        <v>6861</v>
      </c>
      <c r="D38" t="s">
        <v>635</v>
      </c>
      <c r="E38" s="27" t="s">
        <v>6862</v>
      </c>
      <c r="F38" s="28" t="s">
        <v>869</v>
      </c>
      <c r="G38" s="29">
        <v>26</v>
      </c>
      <c r="H38" s="28">
        <v>0</v>
      </c>
      <c r="I38" s="30">
        <f>ROUND(G38*H38,P4)</f>
        <v>0</v>
      </c>
      <c r="L38" s="31">
        <v>0</v>
      </c>
      <c r="M38" s="24">
        <f>ROUND(G38*L38,P4)</f>
        <v>0</v>
      </c>
      <c r="N38" s="25" t="s">
        <v>638</v>
      </c>
      <c r="O38" s="32">
        <f>M38*AA38</f>
        <v>0</v>
      </c>
      <c r="P38" s="1">
        <v>3</v>
      </c>
      <c r="AA38" s="1">
        <f>IF(P38=1,$O$3,IF(P38=2,$O$4,$O$5))</f>
        <v>0</v>
      </c>
    </row>
    <row r="39" ht="25">
      <c r="A39" s="1" t="s">
        <v>639</v>
      </c>
      <c r="E39" s="27" t="s">
        <v>10520</v>
      </c>
    </row>
    <row r="40" ht="13">
      <c r="A40" s="1" t="s">
        <v>640</v>
      </c>
      <c r="E40" s="33" t="s">
        <v>10193</v>
      </c>
    </row>
    <row r="41" ht="262.5">
      <c r="A41" s="1" t="s">
        <v>642</v>
      </c>
      <c r="E41" s="27" t="s">
        <v>4641</v>
      </c>
    </row>
    <row r="42">
      <c r="A42" s="1" t="s">
        <v>633</v>
      </c>
      <c r="B42" s="1">
        <v>9</v>
      </c>
      <c r="C42" s="26" t="s">
        <v>4582</v>
      </c>
      <c r="D42" t="s">
        <v>635</v>
      </c>
      <c r="E42" s="27" t="s">
        <v>4583</v>
      </c>
      <c r="F42" s="28" t="s">
        <v>869</v>
      </c>
      <c r="G42" s="29">
        <v>9095</v>
      </c>
      <c r="H42" s="28">
        <v>0</v>
      </c>
      <c r="I42" s="30">
        <f>ROUND(G42*H42,P4)</f>
        <v>0</v>
      </c>
      <c r="L42" s="31">
        <v>0</v>
      </c>
      <c r="M42" s="24">
        <f>ROUND(G42*L42,P4)</f>
        <v>0</v>
      </c>
      <c r="N42" s="25" t="s">
        <v>638</v>
      </c>
      <c r="O42" s="32">
        <f>M42*AA42</f>
        <v>0</v>
      </c>
      <c r="P42" s="1">
        <v>3</v>
      </c>
      <c r="AA42" s="1">
        <f>IF(P42=1,$O$3,IF(P42=2,$O$4,$O$5))</f>
        <v>0</v>
      </c>
    </row>
    <row r="43" ht="87.5">
      <c r="A43" s="1" t="s">
        <v>639</v>
      </c>
      <c r="E43" s="27" t="s">
        <v>10421</v>
      </c>
    </row>
    <row r="44" ht="13">
      <c r="A44" s="1" t="s">
        <v>640</v>
      </c>
      <c r="E44" s="33" t="s">
        <v>11228</v>
      </c>
    </row>
    <row r="45" ht="187.5">
      <c r="A45" s="1" t="s">
        <v>642</v>
      </c>
      <c r="E45" s="27" t="s">
        <v>4585</v>
      </c>
    </row>
    <row r="46" ht="25">
      <c r="A46" s="1" t="s">
        <v>633</v>
      </c>
      <c r="B46" s="1">
        <v>10</v>
      </c>
      <c r="C46" s="26" t="s">
        <v>10133</v>
      </c>
      <c r="D46" t="s">
        <v>635</v>
      </c>
      <c r="E46" s="27" t="s">
        <v>11030</v>
      </c>
      <c r="F46" s="28" t="s">
        <v>869</v>
      </c>
      <c r="G46" s="29">
        <v>81.795000000000002</v>
      </c>
      <c r="H46" s="28">
        <v>0</v>
      </c>
      <c r="I46" s="30">
        <f>ROUND(G46*H46,P4)</f>
        <v>0</v>
      </c>
      <c r="L46" s="31">
        <v>0</v>
      </c>
      <c r="M46" s="24">
        <f>ROUND(G46*L46,P4)</f>
        <v>0</v>
      </c>
      <c r="N46" s="25" t="s">
        <v>638</v>
      </c>
      <c r="O46" s="32">
        <f>M46*AA46</f>
        <v>0</v>
      </c>
      <c r="P46" s="1">
        <v>3</v>
      </c>
      <c r="AA46" s="1">
        <f>IF(P46=1,$O$3,IF(P46=2,$O$4,$O$5))</f>
        <v>0</v>
      </c>
    </row>
    <row r="47" ht="25">
      <c r="A47" s="1" t="s">
        <v>639</v>
      </c>
      <c r="E47" s="27" t="s">
        <v>11229</v>
      </c>
    </row>
    <row r="48" ht="13">
      <c r="A48" s="1" t="s">
        <v>640</v>
      </c>
      <c r="E48" s="33" t="s">
        <v>11230</v>
      </c>
    </row>
    <row r="49" ht="262.5">
      <c r="A49" s="1" t="s">
        <v>642</v>
      </c>
      <c r="E49" s="27" t="s">
        <v>10667</v>
      </c>
    </row>
    <row r="50">
      <c r="A50" s="1" t="s">
        <v>633</v>
      </c>
      <c r="B50" s="1">
        <v>11</v>
      </c>
      <c r="C50" s="26" t="s">
        <v>6479</v>
      </c>
      <c r="D50" t="s">
        <v>635</v>
      </c>
      <c r="E50" s="27" t="s">
        <v>11231</v>
      </c>
      <c r="F50" s="28" t="s">
        <v>869</v>
      </c>
      <c r="G50" s="29">
        <v>8.6999999999999993</v>
      </c>
      <c r="H50" s="28">
        <v>0</v>
      </c>
      <c r="I50" s="30">
        <f>ROUND(G50*H50,P4)</f>
        <v>0</v>
      </c>
      <c r="L50" s="31">
        <v>0</v>
      </c>
      <c r="M50" s="24">
        <f>ROUND(G50*L50,P4)</f>
        <v>0</v>
      </c>
      <c r="N50" s="25" t="s">
        <v>638</v>
      </c>
      <c r="O50" s="32">
        <f>M50*AA50</f>
        <v>0</v>
      </c>
      <c r="P50" s="1">
        <v>3</v>
      </c>
      <c r="AA50" s="1">
        <f>IF(P50=1,$O$3,IF(P50=2,$O$4,$O$5))</f>
        <v>0</v>
      </c>
    </row>
    <row r="51" ht="25">
      <c r="A51" s="1" t="s">
        <v>639</v>
      </c>
      <c r="E51" s="27" t="s">
        <v>11232</v>
      </c>
    </row>
    <row r="52" ht="13">
      <c r="A52" s="1" t="s">
        <v>640</v>
      </c>
      <c r="E52" s="33" t="s">
        <v>11233</v>
      </c>
    </row>
    <row r="53" ht="237.5">
      <c r="A53" s="1" t="s">
        <v>642</v>
      </c>
      <c r="E53" s="27" t="s">
        <v>11234</v>
      </c>
    </row>
    <row r="54">
      <c r="A54" s="1" t="s">
        <v>633</v>
      </c>
      <c r="B54" s="1">
        <v>12</v>
      </c>
      <c r="C54" s="26" t="s">
        <v>1812</v>
      </c>
      <c r="D54" t="s">
        <v>635</v>
      </c>
      <c r="E54" s="27" t="s">
        <v>1813</v>
      </c>
      <c r="F54" s="28" t="s">
        <v>869</v>
      </c>
      <c r="G54" s="29">
        <v>628.20000000000005</v>
      </c>
      <c r="H54" s="28">
        <v>0</v>
      </c>
      <c r="I54" s="30">
        <f>ROUND(G54*H54,P4)</f>
        <v>0</v>
      </c>
      <c r="L54" s="31">
        <v>0</v>
      </c>
      <c r="M54" s="24">
        <f>ROUND(G54*L54,P4)</f>
        <v>0</v>
      </c>
      <c r="N54" s="25" t="s">
        <v>638</v>
      </c>
      <c r="O54" s="32">
        <f>M54*AA54</f>
        <v>0</v>
      </c>
      <c r="P54" s="1">
        <v>3</v>
      </c>
      <c r="AA54" s="1">
        <f>IF(P54=1,$O$3,IF(P54=2,$O$4,$O$5))</f>
        <v>0</v>
      </c>
    </row>
    <row r="55" ht="25">
      <c r="A55" s="1" t="s">
        <v>639</v>
      </c>
      <c r="E55" s="27" t="s">
        <v>11235</v>
      </c>
    </row>
    <row r="56" ht="13">
      <c r="A56" s="1" t="s">
        <v>640</v>
      </c>
      <c r="E56" s="33" t="s">
        <v>11236</v>
      </c>
    </row>
    <row r="57" ht="225">
      <c r="A57" s="1" t="s">
        <v>642</v>
      </c>
      <c r="E57" s="27" t="s">
        <v>5415</v>
      </c>
    </row>
    <row r="58">
      <c r="A58" s="1" t="s">
        <v>633</v>
      </c>
      <c r="B58" s="1">
        <v>13</v>
      </c>
      <c r="C58" s="26" t="s">
        <v>3761</v>
      </c>
      <c r="D58" t="s">
        <v>635</v>
      </c>
      <c r="E58" s="27" t="s">
        <v>10525</v>
      </c>
      <c r="F58" s="28" t="s">
        <v>869</v>
      </c>
      <c r="G58" s="29">
        <v>12.6</v>
      </c>
      <c r="H58" s="28">
        <v>0</v>
      </c>
      <c r="I58" s="30">
        <f>ROUND(G58*H58,P4)</f>
        <v>0</v>
      </c>
      <c r="L58" s="31">
        <v>0</v>
      </c>
      <c r="M58" s="24">
        <f>ROUND(G58*L58,P4)</f>
        <v>0</v>
      </c>
      <c r="N58" s="25" t="s">
        <v>638</v>
      </c>
      <c r="O58" s="32">
        <f>M58*AA58</f>
        <v>0</v>
      </c>
      <c r="P58" s="1">
        <v>3</v>
      </c>
      <c r="AA58" s="1">
        <f>IF(P58=1,$O$3,IF(P58=2,$O$4,$O$5))</f>
        <v>0</v>
      </c>
    </row>
    <row r="59" ht="25">
      <c r="A59" s="1" t="s">
        <v>639</v>
      </c>
      <c r="E59" s="27" t="s">
        <v>11237</v>
      </c>
    </row>
    <row r="60" ht="13">
      <c r="A60" s="1" t="s">
        <v>640</v>
      </c>
      <c r="E60" s="33" t="s">
        <v>11238</v>
      </c>
    </row>
    <row r="61" ht="287.5">
      <c r="A61" s="1" t="s">
        <v>642</v>
      </c>
      <c r="E61" s="27" t="s">
        <v>10528</v>
      </c>
    </row>
    <row r="62">
      <c r="A62" s="1" t="s">
        <v>633</v>
      </c>
      <c r="B62" s="1">
        <v>14</v>
      </c>
      <c r="C62" s="26" t="s">
        <v>3937</v>
      </c>
      <c r="D62" t="s">
        <v>635</v>
      </c>
      <c r="E62" s="27" t="s">
        <v>3938</v>
      </c>
      <c r="F62" s="28" t="s">
        <v>865</v>
      </c>
      <c r="G62" s="29">
        <v>1298.71</v>
      </c>
      <c r="H62" s="28">
        <v>0</v>
      </c>
      <c r="I62" s="30">
        <f>ROUND(G62*H62,P4)</f>
        <v>0</v>
      </c>
      <c r="L62" s="31">
        <v>0</v>
      </c>
      <c r="M62" s="24">
        <f>ROUND(G62*L62,P4)</f>
        <v>0</v>
      </c>
      <c r="N62" s="25" t="s">
        <v>638</v>
      </c>
      <c r="O62" s="32">
        <f>M62*AA62</f>
        <v>0</v>
      </c>
      <c r="P62" s="1">
        <v>3</v>
      </c>
      <c r="AA62" s="1">
        <f>IF(P62=1,$O$3,IF(P62=2,$O$4,$O$5))</f>
        <v>0</v>
      </c>
    </row>
    <row r="63" ht="25">
      <c r="A63" s="1" t="s">
        <v>639</v>
      </c>
      <c r="E63" s="27" t="s">
        <v>11239</v>
      </c>
    </row>
    <row r="64" ht="13">
      <c r="A64" s="1" t="s">
        <v>640</v>
      </c>
      <c r="E64" s="33" t="s">
        <v>11240</v>
      </c>
    </row>
    <row r="65" ht="25">
      <c r="A65" s="1" t="s">
        <v>642</v>
      </c>
      <c r="E65" s="27" t="s">
        <v>4597</v>
      </c>
    </row>
    <row r="66">
      <c r="A66" s="1" t="s">
        <v>633</v>
      </c>
      <c r="B66" s="1">
        <v>15</v>
      </c>
      <c r="C66" s="26" t="s">
        <v>4598</v>
      </c>
      <c r="D66" t="s">
        <v>635</v>
      </c>
      <c r="E66" s="27" t="s">
        <v>4599</v>
      </c>
      <c r="F66" s="28" t="s">
        <v>865</v>
      </c>
      <c r="G66" s="29">
        <v>1233.3330000000001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11241</v>
      </c>
    </row>
    <row r="69" ht="37.5">
      <c r="A69" s="1" t="s">
        <v>642</v>
      </c>
      <c r="E69" s="27" t="s">
        <v>4601</v>
      </c>
    </row>
    <row r="70">
      <c r="A70" s="1" t="s">
        <v>633</v>
      </c>
      <c r="B70" s="1">
        <v>16</v>
      </c>
      <c r="C70" s="26" t="s">
        <v>4602</v>
      </c>
      <c r="D70" t="s">
        <v>635</v>
      </c>
      <c r="E70" s="27" t="s">
        <v>4603</v>
      </c>
      <c r="F70" s="28" t="s">
        <v>865</v>
      </c>
      <c r="G70" s="29">
        <v>1233.3330000000001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11242</v>
      </c>
    </row>
    <row r="73" ht="25">
      <c r="A73" s="1" t="s">
        <v>642</v>
      </c>
      <c r="E73" s="27" t="s">
        <v>4604</v>
      </c>
    </row>
    <row r="74">
      <c r="A74" s="1" t="s">
        <v>633</v>
      </c>
      <c r="B74" s="1">
        <v>17</v>
      </c>
      <c r="C74" s="26" t="s">
        <v>4605</v>
      </c>
      <c r="D74" t="s">
        <v>635</v>
      </c>
      <c r="E74" s="27" t="s">
        <v>4606</v>
      </c>
      <c r="F74" s="28" t="s">
        <v>865</v>
      </c>
      <c r="G74" s="29">
        <v>1233.3330000000001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11241</v>
      </c>
    </row>
    <row r="77" ht="37.5">
      <c r="A77" s="1" t="s">
        <v>642</v>
      </c>
      <c r="E77" s="27" t="s">
        <v>4607</v>
      </c>
    </row>
    <row r="78">
      <c r="A78" s="1" t="s">
        <v>633</v>
      </c>
      <c r="B78" s="1">
        <v>18</v>
      </c>
      <c r="C78" s="26" t="s">
        <v>6127</v>
      </c>
      <c r="D78" t="s">
        <v>635</v>
      </c>
      <c r="E78" s="27" t="s">
        <v>4647</v>
      </c>
      <c r="F78" s="28" t="s">
        <v>869</v>
      </c>
      <c r="G78" s="29">
        <v>1301</v>
      </c>
      <c r="H78" s="28">
        <v>0</v>
      </c>
      <c r="I78" s="30">
        <f>ROUND(G78*H78,P4)</f>
        <v>0</v>
      </c>
      <c r="L78" s="31">
        <v>0</v>
      </c>
      <c r="M78" s="24">
        <f>ROUND(G78*L78,P4)</f>
        <v>0</v>
      </c>
      <c r="N78" s="25" t="s">
        <v>638</v>
      </c>
      <c r="O78" s="32">
        <f>M78*AA78</f>
        <v>0</v>
      </c>
      <c r="P78" s="1">
        <v>3</v>
      </c>
      <c r="AA78" s="1">
        <f>IF(P78=1,$O$3,IF(P78=2,$O$4,$O$5))</f>
        <v>0</v>
      </c>
    </row>
    <row r="79" ht="25">
      <c r="A79" s="1" t="s">
        <v>639</v>
      </c>
      <c r="E79" s="27" t="s">
        <v>11219</v>
      </c>
    </row>
    <row r="80" ht="13">
      <c r="A80" s="1" t="s">
        <v>640</v>
      </c>
      <c r="E80" s="33" t="s">
        <v>11222</v>
      </c>
    </row>
    <row r="81" ht="50">
      <c r="A81" s="1" t="s">
        <v>642</v>
      </c>
      <c r="E81" s="27" t="s">
        <v>4650</v>
      </c>
    </row>
    <row r="82" ht="13">
      <c r="A82" s="1" t="s">
        <v>630</v>
      </c>
      <c r="C82" s="22" t="s">
        <v>1971</v>
      </c>
      <c r="E82" s="23" t="s">
        <v>3945</v>
      </c>
      <c r="L82" s="24">
        <f>SUMIFS(L83:L102,A83:A102,"P")</f>
        <v>0</v>
      </c>
      <c r="M82" s="24">
        <f>SUMIFS(M83:M102,A83:A102,"P")</f>
        <v>0</v>
      </c>
      <c r="N82" s="25"/>
    </row>
    <row r="83">
      <c r="A83" s="1" t="s">
        <v>633</v>
      </c>
      <c r="B83" s="1">
        <v>19</v>
      </c>
      <c r="C83" s="26" t="s">
        <v>11041</v>
      </c>
      <c r="D83" t="s">
        <v>635</v>
      </c>
      <c r="E83" s="27" t="s">
        <v>11042</v>
      </c>
      <c r="F83" s="28" t="s">
        <v>869</v>
      </c>
      <c r="G83" s="29">
        <v>45</v>
      </c>
      <c r="H83" s="28">
        <v>0</v>
      </c>
      <c r="I83" s="30">
        <f>ROUND(G83*H83,P4)</f>
        <v>0</v>
      </c>
      <c r="L83" s="31">
        <v>0</v>
      </c>
      <c r="M83" s="24">
        <f>ROUND(G83*L83,P4)</f>
        <v>0</v>
      </c>
      <c r="N83" s="25" t="s">
        <v>638</v>
      </c>
      <c r="O83" s="32">
        <f>M83*AA83</f>
        <v>0</v>
      </c>
      <c r="P83" s="1">
        <v>3</v>
      </c>
      <c r="AA83" s="1">
        <f>IF(P83=1,$O$3,IF(P83=2,$O$4,$O$5))</f>
        <v>0</v>
      </c>
    </row>
    <row r="84" ht="25">
      <c r="A84" s="1" t="s">
        <v>639</v>
      </c>
      <c r="E84" s="27" t="s">
        <v>11243</v>
      </c>
    </row>
    <row r="85" ht="13">
      <c r="A85" s="1" t="s">
        <v>640</v>
      </c>
      <c r="E85" s="33" t="s">
        <v>11244</v>
      </c>
    </row>
    <row r="86" ht="37.5">
      <c r="A86" s="1" t="s">
        <v>642</v>
      </c>
      <c r="E86" s="27" t="s">
        <v>10272</v>
      </c>
    </row>
    <row r="87">
      <c r="A87" s="1" t="s">
        <v>633</v>
      </c>
      <c r="B87" s="1">
        <v>20</v>
      </c>
      <c r="C87" s="26" t="s">
        <v>4674</v>
      </c>
      <c r="D87" t="s">
        <v>635</v>
      </c>
      <c r="E87" s="27" t="s">
        <v>4675</v>
      </c>
      <c r="F87" s="28" t="s">
        <v>649</v>
      </c>
      <c r="G87" s="29">
        <v>147.5</v>
      </c>
      <c r="H87" s="28">
        <v>0</v>
      </c>
      <c r="I87" s="30">
        <f>ROUND(G87*H87,P4)</f>
        <v>0</v>
      </c>
      <c r="L87" s="31">
        <v>0</v>
      </c>
      <c r="M87" s="24">
        <f>ROUND(G87*L87,P4)</f>
        <v>0</v>
      </c>
      <c r="N87" s="25" t="s">
        <v>638</v>
      </c>
      <c r="O87" s="32">
        <f>M87*AA87</f>
        <v>0</v>
      </c>
      <c r="P87" s="1">
        <v>3</v>
      </c>
      <c r="AA87" s="1">
        <f>IF(P87=1,$O$3,IF(P87=2,$O$4,$O$5))</f>
        <v>0</v>
      </c>
    </row>
    <row r="88" ht="25">
      <c r="A88" s="1" t="s">
        <v>639</v>
      </c>
      <c r="E88" s="27" t="s">
        <v>11245</v>
      </c>
    </row>
    <row r="89" ht="13">
      <c r="A89" s="1" t="s">
        <v>640</v>
      </c>
      <c r="E89" s="33" t="s">
        <v>11246</v>
      </c>
    </row>
    <row r="90" ht="162.5">
      <c r="A90" s="1" t="s">
        <v>642</v>
      </c>
      <c r="E90" s="27" t="s">
        <v>4677</v>
      </c>
    </row>
    <row r="91">
      <c r="A91" s="1" t="s">
        <v>633</v>
      </c>
      <c r="B91" s="1">
        <v>21</v>
      </c>
      <c r="C91" s="26" t="s">
        <v>6146</v>
      </c>
      <c r="D91" t="s">
        <v>635</v>
      </c>
      <c r="E91" s="27" t="s">
        <v>6147</v>
      </c>
      <c r="F91" s="28" t="s">
        <v>865</v>
      </c>
      <c r="G91" s="29">
        <v>30</v>
      </c>
      <c r="H91" s="28">
        <v>0</v>
      </c>
      <c r="I91" s="30">
        <f>ROUND(G91*H91,P4)</f>
        <v>0</v>
      </c>
      <c r="L91" s="31">
        <v>0</v>
      </c>
      <c r="M91" s="24">
        <f>ROUND(G91*L91,P4)</f>
        <v>0</v>
      </c>
      <c r="N91" s="25" t="s">
        <v>638</v>
      </c>
      <c r="O91" s="32">
        <f>M91*AA91</f>
        <v>0</v>
      </c>
      <c r="P91" s="1">
        <v>3</v>
      </c>
      <c r="AA91" s="1">
        <f>IF(P91=1,$O$3,IF(P91=2,$O$4,$O$5))</f>
        <v>0</v>
      </c>
    </row>
    <row r="92" ht="25">
      <c r="A92" s="1" t="s">
        <v>639</v>
      </c>
      <c r="E92" s="27" t="s">
        <v>11247</v>
      </c>
    </row>
    <row r="93" ht="13">
      <c r="A93" s="1" t="s">
        <v>640</v>
      </c>
      <c r="E93" s="33" t="s">
        <v>11248</v>
      </c>
    </row>
    <row r="94" ht="100">
      <c r="A94" s="1" t="s">
        <v>642</v>
      </c>
      <c r="E94" s="27" t="s">
        <v>5707</v>
      </c>
    </row>
    <row r="95">
      <c r="A95" s="1" t="s">
        <v>633</v>
      </c>
      <c r="B95" s="1">
        <v>22</v>
      </c>
      <c r="C95" s="26" t="s">
        <v>6795</v>
      </c>
      <c r="D95" t="s">
        <v>635</v>
      </c>
      <c r="E95" s="27" t="s">
        <v>6796</v>
      </c>
      <c r="F95" s="28" t="s">
        <v>869</v>
      </c>
      <c r="G95" s="29">
        <v>4.5720000000000001</v>
      </c>
      <c r="H95" s="28">
        <v>0</v>
      </c>
      <c r="I95" s="30">
        <f>ROUND(G95*H95,P4)</f>
        <v>0</v>
      </c>
      <c r="L95" s="31">
        <v>0</v>
      </c>
      <c r="M95" s="24">
        <f>ROUND(G95*L95,P4)</f>
        <v>0</v>
      </c>
      <c r="N95" s="25" t="s">
        <v>638</v>
      </c>
      <c r="O95" s="32">
        <f>M95*AA95</f>
        <v>0</v>
      </c>
      <c r="P95" s="1">
        <v>3</v>
      </c>
      <c r="AA95" s="1">
        <f>IF(P95=1,$O$3,IF(P95=2,$O$4,$O$5))</f>
        <v>0</v>
      </c>
    </row>
    <row r="96" ht="25">
      <c r="A96" s="1" t="s">
        <v>639</v>
      </c>
      <c r="E96" s="27" t="s">
        <v>11249</v>
      </c>
    </row>
    <row r="97" ht="26">
      <c r="A97" s="1" t="s">
        <v>640</v>
      </c>
      <c r="E97" s="33" t="s">
        <v>11250</v>
      </c>
    </row>
    <row r="98" ht="350">
      <c r="A98" s="1" t="s">
        <v>642</v>
      </c>
      <c r="E98" s="27" t="s">
        <v>5448</v>
      </c>
    </row>
    <row r="99">
      <c r="A99" s="1" t="s">
        <v>633</v>
      </c>
      <c r="B99" s="1">
        <v>23</v>
      </c>
      <c r="C99" s="26" t="s">
        <v>7986</v>
      </c>
      <c r="D99" t="s">
        <v>635</v>
      </c>
      <c r="E99" s="27" t="s">
        <v>7987</v>
      </c>
      <c r="F99" s="28" t="s">
        <v>865</v>
      </c>
      <c r="G99" s="29">
        <v>2584.5</v>
      </c>
      <c r="H99" s="28">
        <v>0</v>
      </c>
      <c r="I99" s="30">
        <f>ROUND(G99*H99,P4)</f>
        <v>0</v>
      </c>
      <c r="L99" s="31">
        <v>0</v>
      </c>
      <c r="M99" s="24">
        <f>ROUND(G99*L99,P4)</f>
        <v>0</v>
      </c>
      <c r="N99" s="25" t="s">
        <v>638</v>
      </c>
      <c r="O99" s="32">
        <f>M99*AA99</f>
        <v>0</v>
      </c>
      <c r="P99" s="1">
        <v>3</v>
      </c>
      <c r="AA99" s="1">
        <f>IF(P99=1,$O$3,IF(P99=2,$O$4,$O$5))</f>
        <v>0</v>
      </c>
    </row>
    <row r="100" ht="25">
      <c r="A100" s="1" t="s">
        <v>639</v>
      </c>
      <c r="E100" s="27" t="s">
        <v>11251</v>
      </c>
    </row>
    <row r="101" ht="13">
      <c r="A101" s="1" t="s">
        <v>640</v>
      </c>
      <c r="E101" s="33" t="s">
        <v>11252</v>
      </c>
    </row>
    <row r="102" ht="100">
      <c r="A102" s="1" t="s">
        <v>642</v>
      </c>
      <c r="E102" s="27" t="s">
        <v>5707</v>
      </c>
    </row>
    <row r="103" ht="13">
      <c r="A103" s="1" t="s">
        <v>630</v>
      </c>
      <c r="C103" s="22" t="s">
        <v>3123</v>
      </c>
      <c r="E103" s="23" t="s">
        <v>4687</v>
      </c>
      <c r="L103" s="24">
        <f>SUMIFS(L104:L111,A104:A111,"P")</f>
        <v>0</v>
      </c>
      <c r="M103" s="24">
        <f>SUMIFS(M104:M111,A104:A111,"P")</f>
        <v>0</v>
      </c>
      <c r="N103" s="25"/>
    </row>
    <row r="104">
      <c r="A104" s="1" t="s">
        <v>633</v>
      </c>
      <c r="B104" s="1">
        <v>24</v>
      </c>
      <c r="C104" s="26" t="s">
        <v>4710</v>
      </c>
      <c r="D104" t="s">
        <v>635</v>
      </c>
      <c r="E104" s="27" t="s">
        <v>4711</v>
      </c>
      <c r="F104" s="28" t="s">
        <v>869</v>
      </c>
      <c r="G104" s="29">
        <v>2.3500000000000001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11253</v>
      </c>
    </row>
    <row r="107" ht="100">
      <c r="A107" s="1" t="s">
        <v>642</v>
      </c>
      <c r="E107" s="27" t="s">
        <v>4713</v>
      </c>
    </row>
    <row r="108">
      <c r="A108" s="1" t="s">
        <v>633</v>
      </c>
      <c r="B108" s="1">
        <v>25</v>
      </c>
      <c r="C108" s="26" t="s">
        <v>7528</v>
      </c>
      <c r="D108" t="s">
        <v>635</v>
      </c>
      <c r="E108" s="27" t="s">
        <v>7529</v>
      </c>
      <c r="F108" s="28" t="s">
        <v>869</v>
      </c>
      <c r="G108" s="29">
        <v>3.1139999999999999</v>
      </c>
      <c r="H108" s="28">
        <v>0</v>
      </c>
      <c r="I108" s="30">
        <f>ROUND(G108*H108,P4)</f>
        <v>0</v>
      </c>
      <c r="L108" s="31">
        <v>0</v>
      </c>
      <c r="M108" s="24">
        <f>ROUND(G108*L108,P4)</f>
        <v>0</v>
      </c>
      <c r="N108" s="25" t="s">
        <v>638</v>
      </c>
      <c r="O108" s="32">
        <f>M108*AA108</f>
        <v>0</v>
      </c>
      <c r="P108" s="1">
        <v>3</v>
      </c>
      <c r="AA108" s="1">
        <f>IF(P108=1,$O$3,IF(P108=2,$O$4,$O$5))</f>
        <v>0</v>
      </c>
    </row>
    <row r="109" ht="25">
      <c r="A109" s="1" t="s">
        <v>639</v>
      </c>
      <c r="E109" s="27" t="s">
        <v>11254</v>
      </c>
    </row>
    <row r="110" ht="13">
      <c r="A110" s="1" t="s">
        <v>640</v>
      </c>
      <c r="E110" s="33" t="s">
        <v>11255</v>
      </c>
    </row>
    <row r="111" ht="337.5">
      <c r="A111" s="1" t="s">
        <v>642</v>
      </c>
      <c r="E111" s="27" t="s">
        <v>6660</v>
      </c>
    </row>
    <row r="112" ht="13">
      <c r="A112" s="1" t="s">
        <v>630</v>
      </c>
      <c r="C112" s="22" t="s">
        <v>886</v>
      </c>
      <c r="E112" s="23" t="s">
        <v>4337</v>
      </c>
      <c r="L112" s="24">
        <f>SUMIFS(L113:L144,A113:A144,"P")</f>
        <v>0</v>
      </c>
      <c r="M112" s="24">
        <f>SUMIFS(M113:M144,A113:A144,"P")</f>
        <v>0</v>
      </c>
      <c r="N112" s="25"/>
    </row>
    <row r="113">
      <c r="A113" s="1" t="s">
        <v>633</v>
      </c>
      <c r="B113" s="1">
        <v>26</v>
      </c>
      <c r="C113" s="26" t="s">
        <v>6179</v>
      </c>
      <c r="D113" t="s">
        <v>635</v>
      </c>
      <c r="E113" s="27" t="s">
        <v>6180</v>
      </c>
      <c r="F113" s="28" t="s">
        <v>865</v>
      </c>
      <c r="G113" s="29">
        <v>506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11256</v>
      </c>
    </row>
    <row r="116" ht="50">
      <c r="A116" s="1" t="s">
        <v>642</v>
      </c>
      <c r="E116" s="27" t="s">
        <v>6178</v>
      </c>
    </row>
    <row r="117">
      <c r="A117" s="1" t="s">
        <v>633</v>
      </c>
      <c r="B117" s="1">
        <v>27</v>
      </c>
      <c r="C117" s="26" t="s">
        <v>3595</v>
      </c>
      <c r="D117" t="s">
        <v>635</v>
      </c>
      <c r="E117" s="27" t="s">
        <v>3596</v>
      </c>
      <c r="F117" s="28" t="s">
        <v>865</v>
      </c>
      <c r="G117" s="29">
        <v>792.71000000000004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11257</v>
      </c>
    </row>
    <row r="120" ht="50">
      <c r="A120" s="1" t="s">
        <v>642</v>
      </c>
      <c r="E120" s="27" t="s">
        <v>6178</v>
      </c>
    </row>
    <row r="121">
      <c r="A121" s="1" t="s">
        <v>633</v>
      </c>
      <c r="B121" s="1">
        <v>28</v>
      </c>
      <c r="C121" s="26" t="s">
        <v>10075</v>
      </c>
      <c r="D121" t="s">
        <v>635</v>
      </c>
      <c r="E121" s="27" t="s">
        <v>10076</v>
      </c>
      <c r="F121" s="28" t="s">
        <v>865</v>
      </c>
      <c r="G121" s="29">
        <v>215</v>
      </c>
      <c r="H121" s="28">
        <v>0</v>
      </c>
      <c r="I121" s="30">
        <f>ROUND(G121*H121,P4)</f>
        <v>0</v>
      </c>
      <c r="L121" s="31">
        <v>0</v>
      </c>
      <c r="M121" s="24">
        <f>ROUND(G121*L121,P4)</f>
        <v>0</v>
      </c>
      <c r="N121" s="25" t="s">
        <v>638</v>
      </c>
      <c r="O121" s="32">
        <f>M121*AA121</f>
        <v>0</v>
      </c>
      <c r="P121" s="1">
        <v>3</v>
      </c>
      <c r="AA121" s="1">
        <f>IF(P121=1,$O$3,IF(P121=2,$O$4,$O$5))</f>
        <v>0</v>
      </c>
    </row>
    <row r="122">
      <c r="A122" s="1" t="s">
        <v>639</v>
      </c>
      <c r="E122" s="27" t="s">
        <v>10531</v>
      </c>
    </row>
    <row r="123" ht="13">
      <c r="A123" s="1" t="s">
        <v>640</v>
      </c>
      <c r="E123" s="33" t="s">
        <v>11258</v>
      </c>
    </row>
    <row r="124" ht="37.5">
      <c r="A124" s="1" t="s">
        <v>642</v>
      </c>
      <c r="E124" s="27" t="s">
        <v>5768</v>
      </c>
    </row>
    <row r="125">
      <c r="A125" s="1" t="s">
        <v>633</v>
      </c>
      <c r="B125" s="1">
        <v>29</v>
      </c>
      <c r="C125" s="26" t="s">
        <v>7395</v>
      </c>
      <c r="D125" t="s">
        <v>635</v>
      </c>
      <c r="E125" s="27" t="s">
        <v>7396</v>
      </c>
      <c r="F125" s="28" t="s">
        <v>865</v>
      </c>
      <c r="G125" s="29">
        <v>792.71000000000004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11257</v>
      </c>
    </row>
    <row r="128" ht="50">
      <c r="A128" s="1" t="s">
        <v>642</v>
      </c>
      <c r="E128" s="27" t="s">
        <v>6289</v>
      </c>
    </row>
    <row r="129">
      <c r="A129" s="1" t="s">
        <v>633</v>
      </c>
      <c r="B129" s="1">
        <v>30</v>
      </c>
      <c r="C129" s="26" t="s">
        <v>7398</v>
      </c>
      <c r="D129" t="s">
        <v>635</v>
      </c>
      <c r="E129" s="27" t="s">
        <v>7399</v>
      </c>
      <c r="F129" s="28" t="s">
        <v>865</v>
      </c>
      <c r="G129" s="29">
        <v>644.48000000000002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10546</v>
      </c>
    </row>
    <row r="131" ht="13">
      <c r="A131" s="1" t="s">
        <v>640</v>
      </c>
      <c r="E131" s="33" t="s">
        <v>11259</v>
      </c>
    </row>
    <row r="132" ht="50">
      <c r="A132" s="1" t="s">
        <v>642</v>
      </c>
      <c r="E132" s="27" t="s">
        <v>6289</v>
      </c>
    </row>
    <row r="133">
      <c r="A133" s="1" t="s">
        <v>633</v>
      </c>
      <c r="B133" s="1">
        <v>31</v>
      </c>
      <c r="C133" s="26" t="s">
        <v>7401</v>
      </c>
      <c r="D133" t="s">
        <v>635</v>
      </c>
      <c r="E133" s="27" t="s">
        <v>7402</v>
      </c>
      <c r="F133" s="28" t="s">
        <v>865</v>
      </c>
      <c r="G133" s="29">
        <v>608</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11260</v>
      </c>
    </row>
    <row r="136" ht="137.5">
      <c r="A136" s="1" t="s">
        <v>642</v>
      </c>
      <c r="E136" s="27" t="s">
        <v>6296</v>
      </c>
    </row>
    <row r="137">
      <c r="A137" s="1" t="s">
        <v>633</v>
      </c>
      <c r="B137" s="1">
        <v>32</v>
      </c>
      <c r="C137" s="26" t="s">
        <v>10347</v>
      </c>
      <c r="D137" t="s">
        <v>635</v>
      </c>
      <c r="E137" s="27" t="s">
        <v>10348</v>
      </c>
      <c r="F137" s="28" t="s">
        <v>865</v>
      </c>
      <c r="G137" s="29">
        <v>644.48000000000002</v>
      </c>
      <c r="H137" s="28">
        <v>0</v>
      </c>
      <c r="I137" s="30">
        <f>ROUND(G137*H137,P4)</f>
        <v>0</v>
      </c>
      <c r="L137" s="31">
        <v>0</v>
      </c>
      <c r="M137" s="24">
        <f>ROUND(G137*L137,P4)</f>
        <v>0</v>
      </c>
      <c r="N137" s="25" t="s">
        <v>638</v>
      </c>
      <c r="O137" s="32">
        <f>M137*AA137</f>
        <v>0</v>
      </c>
      <c r="P137" s="1">
        <v>3</v>
      </c>
      <c r="AA137" s="1">
        <f>IF(P137=1,$O$3,IF(P137=2,$O$4,$O$5))</f>
        <v>0</v>
      </c>
    </row>
    <row r="138">
      <c r="A138" s="1" t="s">
        <v>639</v>
      </c>
      <c r="E138" s="27" t="s">
        <v>10546</v>
      </c>
    </row>
    <row r="139" ht="13">
      <c r="A139" s="1" t="s">
        <v>640</v>
      </c>
      <c r="E139" s="33" t="s">
        <v>11259</v>
      </c>
    </row>
    <row r="140" ht="137.5">
      <c r="A140" s="1" t="s">
        <v>642</v>
      </c>
      <c r="E140" s="27" t="s">
        <v>6296</v>
      </c>
    </row>
    <row r="141">
      <c r="A141" s="1" t="s">
        <v>633</v>
      </c>
      <c r="B141" s="1">
        <v>33</v>
      </c>
      <c r="C141" s="26" t="s">
        <v>7064</v>
      </c>
      <c r="D141" t="s">
        <v>635</v>
      </c>
      <c r="E141" s="27" t="s">
        <v>7065</v>
      </c>
      <c r="F141" s="28" t="s">
        <v>865</v>
      </c>
      <c r="G141" s="29">
        <v>506</v>
      </c>
      <c r="H141" s="28">
        <v>0</v>
      </c>
      <c r="I141" s="30">
        <f>ROUND(G141*H141,P4)</f>
        <v>0</v>
      </c>
      <c r="L141" s="31">
        <v>0</v>
      </c>
      <c r="M141" s="24">
        <f>ROUND(G141*L141,P4)</f>
        <v>0</v>
      </c>
      <c r="N141" s="25" t="s">
        <v>638</v>
      </c>
      <c r="O141" s="32">
        <f>M141*AA141</f>
        <v>0</v>
      </c>
      <c r="P141" s="1">
        <v>3</v>
      </c>
      <c r="AA141" s="1">
        <f>IF(P141=1,$O$3,IF(P141=2,$O$4,$O$5))</f>
        <v>0</v>
      </c>
    </row>
    <row r="142">
      <c r="A142" s="1" t="s">
        <v>639</v>
      </c>
      <c r="E142" s="27" t="s">
        <v>10531</v>
      </c>
    </row>
    <row r="143" ht="13">
      <c r="A143" s="1" t="s">
        <v>640</v>
      </c>
      <c r="E143" s="33" t="s">
        <v>11261</v>
      </c>
    </row>
    <row r="144" ht="137.5">
      <c r="A144" s="1" t="s">
        <v>642</v>
      </c>
      <c r="E144" s="27" t="s">
        <v>6185</v>
      </c>
    </row>
    <row r="145" ht="13">
      <c r="A145" s="1" t="s">
        <v>630</v>
      </c>
      <c r="C145" s="22" t="s">
        <v>4738</v>
      </c>
      <c r="E145" s="23" t="s">
        <v>5475</v>
      </c>
      <c r="L145" s="24">
        <f>SUMIFS(L146:L161,A146:A161,"P")</f>
        <v>0</v>
      </c>
      <c r="M145" s="24">
        <f>SUMIFS(M146:M161,A146:A161,"P")</f>
        <v>0</v>
      </c>
      <c r="N145" s="25"/>
    </row>
    <row r="146">
      <c r="A146" s="1" t="s">
        <v>633</v>
      </c>
      <c r="B146" s="1">
        <v>34</v>
      </c>
      <c r="C146" s="26" t="s">
        <v>5735</v>
      </c>
      <c r="D146" t="s">
        <v>635</v>
      </c>
      <c r="E146" s="27" t="s">
        <v>5736</v>
      </c>
      <c r="F146" s="28" t="s">
        <v>649</v>
      </c>
      <c r="G146" s="29">
        <v>16.5</v>
      </c>
      <c r="H146" s="28">
        <v>0</v>
      </c>
      <c r="I146" s="30">
        <f>ROUND(G146*H146,P4)</f>
        <v>0</v>
      </c>
      <c r="L146" s="31">
        <v>0</v>
      </c>
      <c r="M146" s="24">
        <f>ROUND(G146*L146,P4)</f>
        <v>0</v>
      </c>
      <c r="N146" s="25" t="s">
        <v>638</v>
      </c>
      <c r="O146" s="32">
        <f>M146*AA146</f>
        <v>0</v>
      </c>
      <c r="P146" s="1">
        <v>3</v>
      </c>
      <c r="AA146" s="1">
        <f>IF(P146=1,$O$3,IF(P146=2,$O$4,$O$5))</f>
        <v>0</v>
      </c>
    </row>
    <row r="147">
      <c r="A147" s="1" t="s">
        <v>639</v>
      </c>
      <c r="E147" s="27" t="s">
        <v>11262</v>
      </c>
    </row>
    <row r="148" ht="13">
      <c r="A148" s="1" t="s">
        <v>640</v>
      </c>
      <c r="E148" s="33" t="s">
        <v>11263</v>
      </c>
    </row>
    <row r="149" ht="237.5">
      <c r="A149" s="1" t="s">
        <v>642</v>
      </c>
      <c r="E149" s="27" t="s">
        <v>5185</v>
      </c>
    </row>
    <row r="150">
      <c r="A150" s="1" t="s">
        <v>633</v>
      </c>
      <c r="B150" s="1">
        <v>35</v>
      </c>
      <c r="C150" s="26" t="s">
        <v>5495</v>
      </c>
      <c r="D150" t="s">
        <v>635</v>
      </c>
      <c r="E150" s="27" t="s">
        <v>11264</v>
      </c>
      <c r="F150" s="28" t="s">
        <v>659</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11265</v>
      </c>
    </row>
    <row r="152" ht="13">
      <c r="A152" s="1" t="s">
        <v>640</v>
      </c>
      <c r="E152" s="33" t="s">
        <v>11266</v>
      </c>
    </row>
    <row r="153" ht="87.5">
      <c r="A153" s="1" t="s">
        <v>642</v>
      </c>
      <c r="E153" s="27" t="s">
        <v>11267</v>
      </c>
    </row>
    <row r="154">
      <c r="A154" s="1" t="s">
        <v>633</v>
      </c>
      <c r="B154" s="1">
        <v>36</v>
      </c>
      <c r="C154" s="26" t="s">
        <v>4750</v>
      </c>
      <c r="D154" t="s">
        <v>635</v>
      </c>
      <c r="E154" s="27" t="s">
        <v>4751</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11268</v>
      </c>
    </row>
    <row r="156" ht="13">
      <c r="A156" s="1" t="s">
        <v>640</v>
      </c>
      <c r="E156" s="33" t="s">
        <v>11269</v>
      </c>
    </row>
    <row r="157" ht="150">
      <c r="A157" s="1" t="s">
        <v>642</v>
      </c>
      <c r="E157" s="27" t="s">
        <v>4753</v>
      </c>
    </row>
    <row r="158">
      <c r="A158" s="1" t="s">
        <v>633</v>
      </c>
      <c r="B158" s="1">
        <v>37</v>
      </c>
      <c r="C158" s="26" t="s">
        <v>9499</v>
      </c>
      <c r="D158" t="s">
        <v>635</v>
      </c>
      <c r="E158" s="27" t="s">
        <v>9500</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10531</v>
      </c>
    </row>
    <row r="160" ht="13">
      <c r="A160" s="1" t="s">
        <v>640</v>
      </c>
      <c r="E160" s="33" t="s">
        <v>11071</v>
      </c>
    </row>
    <row r="161" ht="75">
      <c r="A161" s="1" t="s">
        <v>642</v>
      </c>
      <c r="E161" s="27" t="s">
        <v>5744</v>
      </c>
    </row>
    <row r="162" ht="13">
      <c r="A162" s="1" t="s">
        <v>630</v>
      </c>
      <c r="C162" s="22" t="s">
        <v>1889</v>
      </c>
      <c r="E162" s="23" t="s">
        <v>4497</v>
      </c>
      <c r="L162" s="24">
        <f>SUMIFS(L163:L198,A163:A198,"P")</f>
        <v>0</v>
      </c>
      <c r="M162" s="24">
        <f>SUMIFS(M163:M198,A163:A198,"P")</f>
        <v>0</v>
      </c>
      <c r="N162" s="25"/>
    </row>
    <row r="163" ht="25">
      <c r="A163" s="1" t="s">
        <v>633</v>
      </c>
      <c r="B163" s="1">
        <v>38</v>
      </c>
      <c r="C163" s="26" t="s">
        <v>10552</v>
      </c>
      <c r="D163" t="s">
        <v>635</v>
      </c>
      <c r="E163" s="27" t="s">
        <v>10553</v>
      </c>
      <c r="F163" s="28" t="s">
        <v>649</v>
      </c>
      <c r="G163" s="29">
        <v>58</v>
      </c>
      <c r="H163" s="28">
        <v>0</v>
      </c>
      <c r="I163" s="30">
        <f>ROUND(G163*H163,P4)</f>
        <v>0</v>
      </c>
      <c r="L163" s="31">
        <v>0</v>
      </c>
      <c r="M163" s="24">
        <f>ROUND(G163*L163,P4)</f>
        <v>0</v>
      </c>
      <c r="N163" s="25" t="s">
        <v>638</v>
      </c>
      <c r="O163" s="32">
        <f>M163*AA163</f>
        <v>0</v>
      </c>
      <c r="P163" s="1">
        <v>3</v>
      </c>
      <c r="AA163" s="1">
        <f>IF(P163=1,$O$3,IF(P163=2,$O$4,$O$5))</f>
        <v>0</v>
      </c>
    </row>
    <row r="164">
      <c r="A164" s="1" t="s">
        <v>639</v>
      </c>
      <c r="E164" s="27" t="s">
        <v>10531</v>
      </c>
    </row>
    <row r="165" ht="13">
      <c r="A165" s="1" t="s">
        <v>640</v>
      </c>
      <c r="E165" s="33" t="s">
        <v>11270</v>
      </c>
    </row>
    <row r="166" ht="125">
      <c r="A166" s="1" t="s">
        <v>642</v>
      </c>
      <c r="E166" s="27" t="s">
        <v>10387</v>
      </c>
    </row>
    <row r="167">
      <c r="A167" s="1" t="s">
        <v>633</v>
      </c>
      <c r="B167" s="1">
        <v>39</v>
      </c>
      <c r="C167" s="26" t="s">
        <v>11011</v>
      </c>
      <c r="D167" t="s">
        <v>635</v>
      </c>
      <c r="E167" s="27" t="s">
        <v>11012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10531</v>
      </c>
    </row>
    <row r="169" ht="13">
      <c r="A169" s="1" t="s">
        <v>640</v>
      </c>
      <c r="E169" s="33" t="s">
        <v>11071</v>
      </c>
    </row>
    <row r="170" ht="25">
      <c r="A170" s="1" t="s">
        <v>642</v>
      </c>
      <c r="E170" s="27" t="s">
        <v>11013</v>
      </c>
    </row>
    <row r="171" ht="25">
      <c r="A171" s="1" t="s">
        <v>633</v>
      </c>
      <c r="B171" s="1">
        <v>40</v>
      </c>
      <c r="C171" s="26" t="s">
        <v>11072</v>
      </c>
      <c r="D171" t="s">
        <v>635</v>
      </c>
      <c r="E171" s="27" t="s">
        <v>11073</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11074</v>
      </c>
    </row>
    <row r="173" ht="13">
      <c r="A173" s="1" t="s">
        <v>640</v>
      </c>
      <c r="E173" s="33" t="s">
        <v>11075</v>
      </c>
    </row>
    <row r="174" ht="25">
      <c r="A174" s="1" t="s">
        <v>642</v>
      </c>
      <c r="E174" s="27" t="s">
        <v>10087</v>
      </c>
    </row>
    <row r="175">
      <c r="A175" s="1" t="s">
        <v>633</v>
      </c>
      <c r="B175" s="1">
        <v>41</v>
      </c>
      <c r="C175" s="26" t="s">
        <v>11076</v>
      </c>
      <c r="D175" t="s">
        <v>635</v>
      </c>
      <c r="E175" s="27" t="s">
        <v>11077</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11078</v>
      </c>
    </row>
    <row r="177" ht="13">
      <c r="A177" s="1" t="s">
        <v>640</v>
      </c>
      <c r="E177" s="33" t="s">
        <v>11079</v>
      </c>
    </row>
    <row r="178" ht="25">
      <c r="A178" s="1" t="s">
        <v>642</v>
      </c>
      <c r="E178" s="27" t="s">
        <v>10087</v>
      </c>
    </row>
    <row r="179" ht="25">
      <c r="A179" s="1" t="s">
        <v>633</v>
      </c>
      <c r="B179" s="1">
        <v>42</v>
      </c>
      <c r="C179" s="26" t="s">
        <v>11080</v>
      </c>
      <c r="D179" t="s">
        <v>635</v>
      </c>
      <c r="E179" s="27" t="s">
        <v>11081</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10531</v>
      </c>
    </row>
    <row r="181" ht="13">
      <c r="A181" s="1" t="s">
        <v>640</v>
      </c>
      <c r="E181" s="33" t="s">
        <v>11071</v>
      </c>
    </row>
    <row r="182" ht="25">
      <c r="A182" s="1" t="s">
        <v>642</v>
      </c>
      <c r="E182" s="27" t="s">
        <v>11082</v>
      </c>
    </row>
    <row r="183">
      <c r="A183" s="1" t="s">
        <v>633</v>
      </c>
      <c r="B183" s="1">
        <v>43</v>
      </c>
      <c r="C183" s="26" t="s">
        <v>7913</v>
      </c>
      <c r="D183" t="s">
        <v>635</v>
      </c>
      <c r="E183" s="27" t="s">
        <v>7914</v>
      </c>
      <c r="F183" s="28" t="s">
        <v>649</v>
      </c>
      <c r="G183" s="29">
        <v>59</v>
      </c>
      <c r="H183" s="28">
        <v>0</v>
      </c>
      <c r="I183" s="30">
        <f>ROUND(G183*H183,P4)</f>
        <v>0</v>
      </c>
      <c r="L183" s="31">
        <v>0</v>
      </c>
      <c r="M183" s="24">
        <f>ROUND(G183*L183,P4)</f>
        <v>0</v>
      </c>
      <c r="N183" s="25" t="s">
        <v>638</v>
      </c>
      <c r="O183" s="32">
        <f>M183*AA183</f>
        <v>0</v>
      </c>
      <c r="P183" s="1">
        <v>3</v>
      </c>
      <c r="AA183" s="1">
        <f>IF(P183=1,$O$3,IF(P183=2,$O$4,$O$5))</f>
        <v>0</v>
      </c>
    </row>
    <row r="184">
      <c r="A184" s="1" t="s">
        <v>639</v>
      </c>
      <c r="E184" s="27" t="s">
        <v>10531</v>
      </c>
    </row>
    <row r="185" ht="13">
      <c r="A185" s="1" t="s">
        <v>640</v>
      </c>
      <c r="E185" s="33" t="s">
        <v>11271</v>
      </c>
    </row>
    <row r="186" ht="50">
      <c r="A186" s="1" t="s">
        <v>642</v>
      </c>
      <c r="E186" s="27" t="s">
        <v>5650</v>
      </c>
    </row>
    <row r="187">
      <c r="A187" s="1" t="s">
        <v>633</v>
      </c>
      <c r="B187" s="1">
        <v>44</v>
      </c>
      <c r="C187" s="26" t="s">
        <v>10354</v>
      </c>
      <c r="D187" t="s">
        <v>635</v>
      </c>
      <c r="E187" s="27" t="s">
        <v>10497</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10562</v>
      </c>
    </row>
    <row r="189" ht="13">
      <c r="A189" s="1" t="s">
        <v>640</v>
      </c>
      <c r="E189" s="33" t="s">
        <v>10559</v>
      </c>
    </row>
    <row r="190" ht="400">
      <c r="A190" s="1" t="s">
        <v>642</v>
      </c>
      <c r="E190" s="27" t="s">
        <v>4770</v>
      </c>
    </row>
    <row r="191">
      <c r="A191" s="1" t="s">
        <v>633</v>
      </c>
      <c r="B191" s="1">
        <v>45</v>
      </c>
      <c r="C191" s="26" t="s">
        <v>10951</v>
      </c>
      <c r="D191" t="s">
        <v>635</v>
      </c>
      <c r="E191" s="27" t="s">
        <v>10952</v>
      </c>
      <c r="F191" s="28" t="s">
        <v>649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10562</v>
      </c>
    </row>
    <row r="193" ht="13">
      <c r="A193" s="1" t="s">
        <v>640</v>
      </c>
      <c r="E193" s="33" t="s">
        <v>11272</v>
      </c>
    </row>
    <row r="194" ht="62.5">
      <c r="A194" s="1" t="s">
        <v>642</v>
      </c>
      <c r="E194" s="27" t="s">
        <v>10178</v>
      </c>
    </row>
    <row r="195">
      <c r="A195" s="1" t="s">
        <v>633</v>
      </c>
      <c r="B195" s="1">
        <v>46</v>
      </c>
      <c r="C195" s="26" t="s">
        <v>5207</v>
      </c>
      <c r="D195" t="s">
        <v>635</v>
      </c>
      <c r="E195" s="27" t="s">
        <v>5208</v>
      </c>
      <c r="F195" s="28" t="s">
        <v>649</v>
      </c>
      <c r="G195" s="29">
        <v>142</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11273</v>
      </c>
    </row>
    <row r="197" ht="13">
      <c r="A197" s="1" t="s">
        <v>640</v>
      </c>
      <c r="E197" s="33" t="s">
        <v>11274</v>
      </c>
    </row>
    <row r="198" ht="87.5">
      <c r="A198" s="1" t="s">
        <v>642</v>
      </c>
      <c r="E198" s="27" t="s">
        <v>4774</v>
      </c>
    </row>
    <row r="199" ht="13">
      <c r="A199" s="1" t="s">
        <v>630</v>
      </c>
      <c r="C199" s="22" t="s">
        <v>1724</v>
      </c>
      <c r="E199" s="23" t="s">
        <v>1725</v>
      </c>
      <c r="L199" s="24">
        <f>SUMIFS(L200:L203,A200:A203,"P")</f>
        <v>0</v>
      </c>
      <c r="M199" s="24">
        <f>SUMIFS(M200:M203,A200:A203,"P")</f>
        <v>0</v>
      </c>
      <c r="N199" s="25"/>
    </row>
    <row r="200" ht="25">
      <c r="A200" s="1" t="s">
        <v>633</v>
      </c>
      <c r="B200" s="1">
        <v>47</v>
      </c>
      <c r="C200" s="26" t="s">
        <v>1796</v>
      </c>
      <c r="D200" t="s">
        <v>1797</v>
      </c>
      <c r="E200" s="27" t="s">
        <v>1798</v>
      </c>
      <c r="F200" s="28" t="s">
        <v>1729</v>
      </c>
      <c r="G200" s="29">
        <v>1</v>
      </c>
      <c r="H200" s="28">
        <v>0</v>
      </c>
      <c r="I200" s="30">
        <f>ROUND(G200*H200,P4)</f>
        <v>0</v>
      </c>
      <c r="L200" s="31">
        <v>0</v>
      </c>
      <c r="M200" s="24">
        <f>ROUND(G200*L200,P4)</f>
        <v>0</v>
      </c>
      <c r="N200" s="25" t="s">
        <v>1730</v>
      </c>
      <c r="O200" s="32">
        <f>M200*AA200</f>
        <v>0</v>
      </c>
      <c r="P200" s="1">
        <v>3</v>
      </c>
      <c r="AA200" s="1">
        <f>IF(P200=1,$O$3,IF(P200=2,$O$4,$O$5))</f>
        <v>0</v>
      </c>
    </row>
    <row r="201" ht="25">
      <c r="A201" s="1" t="s">
        <v>639</v>
      </c>
      <c r="E201" s="27" t="s">
        <v>1731</v>
      </c>
    </row>
    <row r="202" ht="13">
      <c r="A202" s="1" t="s">
        <v>640</v>
      </c>
      <c r="E202" s="33" t="s">
        <v>11138</v>
      </c>
    </row>
    <row r="203" ht="187.5">
      <c r="A203" s="1" t="s">
        <v>642</v>
      </c>
      <c r="E203" s="27" t="s">
        <v>3633</v>
      </c>
    </row>
  </sheetData>
  <sheetProtection sheet="1" objects="1" scenarios="1" spinCount="100000" saltValue="+UfxWvH4rr1lEZ2albl8n2aC8mC9VSjqhaT0WZfCYgxJQ8l6SRS5Y0UfGihWHoJ/d7T6zDKnVpuT+CUveKoUOA==" hashValue="r8V1wZy2Eil20Iht3LXOwyulSG8BXXhMCeYNruWdBoqIP5RWAmaCmPwIxDc1/Ed5IC4MmZPN0jMV0vi0KQuH9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COUNTIFS(L8:L134,"=0",A8:A134,"P")+COUNTIFS(L8:L134,"",A8:A134,"P")+SUM(Q8:Q134)</f>
        <v>0</v>
      </c>
    </row>
    <row r="8" ht="26">
      <c r="A8" s="1" t="s">
        <v>628</v>
      </c>
      <c r="C8" s="22" t="s">
        <v>11275</v>
      </c>
      <c r="E8" s="23" t="s">
        <v>479</v>
      </c>
      <c r="L8" s="24">
        <f>L9+L74+L83+L112+L117</f>
        <v>0</v>
      </c>
      <c r="M8" s="24">
        <f>M9+M74+M83+M112+M117</f>
        <v>0</v>
      </c>
      <c r="N8" s="25"/>
    </row>
    <row r="9" ht="13">
      <c r="A9" s="1" t="s">
        <v>630</v>
      </c>
      <c r="C9" s="22" t="s">
        <v>861</v>
      </c>
      <c r="E9" s="23" t="s">
        <v>1388</v>
      </c>
      <c r="L9" s="24">
        <f>SUMIFS(L10:L73,A10:A73,"P")</f>
        <v>0</v>
      </c>
      <c r="M9" s="24">
        <f>SUMIFS(M10:M73,A10:A73,"P")</f>
        <v>0</v>
      </c>
      <c r="N9" s="25"/>
    </row>
    <row r="10" ht="25">
      <c r="A10" s="1" t="s">
        <v>633</v>
      </c>
      <c r="B10" s="1">
        <v>1</v>
      </c>
      <c r="C10" s="26" t="s">
        <v>6067</v>
      </c>
      <c r="D10" t="s">
        <v>635</v>
      </c>
      <c r="E10" s="27" t="s">
        <v>7373</v>
      </c>
      <c r="F10" s="28" t="s">
        <v>869</v>
      </c>
      <c r="G10" s="29">
        <v>217.65000000000001</v>
      </c>
      <c r="H10" s="28">
        <v>0</v>
      </c>
      <c r="I10" s="30">
        <f>ROUND(G10*H10,P4)</f>
        <v>0</v>
      </c>
      <c r="L10" s="31">
        <v>0</v>
      </c>
      <c r="M10" s="24">
        <f>ROUND(G10*L10,P4)</f>
        <v>0</v>
      </c>
      <c r="N10" s="25" t="s">
        <v>638</v>
      </c>
      <c r="O10" s="32">
        <f>M10*AA10</f>
        <v>0</v>
      </c>
      <c r="P10" s="1">
        <v>3</v>
      </c>
      <c r="AA10" s="1">
        <f>IF(P10=1,$O$3,IF(P10=2,$O$4,$O$5))</f>
        <v>0</v>
      </c>
    </row>
    <row r="11" ht="25">
      <c r="A11" s="1" t="s">
        <v>639</v>
      </c>
      <c r="E11" s="27" t="s">
        <v>11276</v>
      </c>
    </row>
    <row r="12" ht="13">
      <c r="A12" s="1" t="s">
        <v>640</v>
      </c>
      <c r="E12" s="33" t="s">
        <v>11277</v>
      </c>
    </row>
    <row r="13" ht="62.5">
      <c r="A13" s="1" t="s">
        <v>642</v>
      </c>
      <c r="E13" s="27" t="s">
        <v>7375</v>
      </c>
    </row>
    <row r="14" ht="25">
      <c r="A14" s="1" t="s">
        <v>633</v>
      </c>
      <c r="B14" s="1">
        <v>2</v>
      </c>
      <c r="C14" s="26" t="s">
        <v>6330</v>
      </c>
      <c r="D14" t="s">
        <v>635</v>
      </c>
      <c r="E14" s="27" t="s">
        <v>7376</v>
      </c>
      <c r="F14" s="28" t="s">
        <v>869</v>
      </c>
      <c r="G14" s="29">
        <v>580.39999999999998</v>
      </c>
      <c r="H14" s="28">
        <v>0</v>
      </c>
      <c r="I14" s="30">
        <f>ROUND(G14*H14,P4)</f>
        <v>0</v>
      </c>
      <c r="L14" s="31">
        <v>0</v>
      </c>
      <c r="M14" s="24">
        <f>ROUND(G14*L14,P4)</f>
        <v>0</v>
      </c>
      <c r="N14" s="25" t="s">
        <v>638</v>
      </c>
      <c r="O14" s="32">
        <f>M14*AA14</f>
        <v>0</v>
      </c>
      <c r="P14" s="1">
        <v>3</v>
      </c>
      <c r="AA14" s="1">
        <f>IF(P14=1,$O$3,IF(P14=2,$O$4,$O$5))</f>
        <v>0</v>
      </c>
    </row>
    <row r="15" ht="25">
      <c r="A15" s="1" t="s">
        <v>639</v>
      </c>
      <c r="E15" s="27" t="s">
        <v>11278</v>
      </c>
    </row>
    <row r="16" ht="13">
      <c r="A16" s="1" t="s">
        <v>640</v>
      </c>
      <c r="E16" s="33" t="s">
        <v>11279</v>
      </c>
    </row>
    <row r="17" ht="62.5">
      <c r="A17" s="1" t="s">
        <v>642</v>
      </c>
      <c r="E17" s="27" t="s">
        <v>7375</v>
      </c>
    </row>
    <row r="18">
      <c r="A18" s="1" t="s">
        <v>633</v>
      </c>
      <c r="B18" s="1">
        <v>3</v>
      </c>
      <c r="C18" s="26" t="s">
        <v>7378</v>
      </c>
      <c r="D18" t="s">
        <v>635</v>
      </c>
      <c r="E18" s="27" t="s">
        <v>7379</v>
      </c>
      <c r="F18" s="28" t="s">
        <v>869</v>
      </c>
      <c r="G18" s="29">
        <v>209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11280</v>
      </c>
    </row>
    <row r="21" ht="37.5">
      <c r="A21" s="1" t="s">
        <v>642</v>
      </c>
      <c r="E21" s="27" t="s">
        <v>7381</v>
      </c>
    </row>
    <row r="22">
      <c r="A22" s="1" t="s">
        <v>633</v>
      </c>
      <c r="B22" s="1">
        <v>4</v>
      </c>
      <c r="C22" s="26" t="s">
        <v>5377</v>
      </c>
      <c r="D22" t="s">
        <v>635</v>
      </c>
      <c r="E22" s="27" t="s">
        <v>11160</v>
      </c>
      <c r="F22" s="28" t="s">
        <v>869</v>
      </c>
      <c r="G22" s="29">
        <v>209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11280</v>
      </c>
    </row>
    <row r="25">
      <c r="A25" s="1" t="s">
        <v>642</v>
      </c>
      <c r="E25" s="27" t="s">
        <v>11161</v>
      </c>
    </row>
    <row r="26">
      <c r="A26" s="1" t="s">
        <v>633</v>
      </c>
      <c r="B26" s="1">
        <v>5</v>
      </c>
      <c r="C26" s="26" t="s">
        <v>10042</v>
      </c>
      <c r="D26" t="s">
        <v>635</v>
      </c>
      <c r="E26" s="27" t="s">
        <v>10043</v>
      </c>
      <c r="F26" s="28" t="s">
        <v>869</v>
      </c>
      <c r="G26" s="29">
        <v>1122</v>
      </c>
      <c r="H26" s="28">
        <v>0</v>
      </c>
      <c r="I26" s="30">
        <f>ROUND(G26*H26,P4)</f>
        <v>0</v>
      </c>
      <c r="L26" s="31">
        <v>0</v>
      </c>
      <c r="M26" s="24">
        <f>ROUND(G26*L26,P4)</f>
        <v>0</v>
      </c>
      <c r="N26" s="25" t="s">
        <v>638</v>
      </c>
      <c r="O26" s="32">
        <f>M26*AA26</f>
        <v>0</v>
      </c>
      <c r="P26" s="1">
        <v>3</v>
      </c>
      <c r="AA26" s="1">
        <f>IF(P26=1,$O$3,IF(P26=2,$O$4,$O$5))</f>
        <v>0</v>
      </c>
    </row>
    <row r="27" ht="37.5">
      <c r="A27" s="1" t="s">
        <v>639</v>
      </c>
      <c r="E27" s="27" t="s">
        <v>11281</v>
      </c>
    </row>
    <row r="28" ht="13">
      <c r="A28" s="1" t="s">
        <v>640</v>
      </c>
      <c r="E28" s="33" t="s">
        <v>11282</v>
      </c>
    </row>
    <row r="29" ht="362.5">
      <c r="A29" s="1" t="s">
        <v>642</v>
      </c>
      <c r="E29" s="27" t="s">
        <v>7386</v>
      </c>
    </row>
    <row r="30">
      <c r="A30" s="1" t="s">
        <v>633</v>
      </c>
      <c r="B30" s="1">
        <v>6</v>
      </c>
      <c r="C30" s="26" t="s">
        <v>6697</v>
      </c>
      <c r="D30" t="s">
        <v>635</v>
      </c>
      <c r="E30" s="27" t="s">
        <v>7387</v>
      </c>
      <c r="F30" s="28" t="s">
        <v>869</v>
      </c>
      <c r="G30" s="29">
        <v>250</v>
      </c>
      <c r="H30" s="28">
        <v>0</v>
      </c>
      <c r="I30" s="30">
        <f>ROUND(G30*H30,P4)</f>
        <v>0</v>
      </c>
      <c r="L30" s="31">
        <v>0</v>
      </c>
      <c r="M30" s="24">
        <f>ROUND(G30*L30,P4)</f>
        <v>0</v>
      </c>
      <c r="N30" s="25" t="s">
        <v>638</v>
      </c>
      <c r="O30" s="32">
        <f>M30*AA30</f>
        <v>0</v>
      </c>
      <c r="P30" s="1">
        <v>3</v>
      </c>
      <c r="AA30" s="1">
        <f>IF(P30=1,$O$3,IF(P30=2,$O$4,$O$5))</f>
        <v>0</v>
      </c>
    </row>
    <row r="31" ht="25">
      <c r="A31" s="1" t="s">
        <v>639</v>
      </c>
      <c r="E31" s="27" t="s">
        <v>11283</v>
      </c>
    </row>
    <row r="32" ht="13">
      <c r="A32" s="1" t="s">
        <v>640</v>
      </c>
      <c r="E32" s="33" t="s">
        <v>11284</v>
      </c>
    </row>
    <row r="33" ht="300">
      <c r="A33" s="1" t="s">
        <v>642</v>
      </c>
      <c r="E33" s="27" t="s">
        <v>7388</v>
      </c>
    </row>
    <row r="34">
      <c r="A34" s="1" t="s">
        <v>633</v>
      </c>
      <c r="B34" s="1">
        <v>7</v>
      </c>
      <c r="C34" s="26" t="s">
        <v>10292</v>
      </c>
      <c r="D34" t="s">
        <v>635</v>
      </c>
      <c r="E34" s="27" t="s">
        <v>10293</v>
      </c>
      <c r="F34" s="28" t="s">
        <v>869</v>
      </c>
      <c r="G34" s="29">
        <v>13.1</v>
      </c>
      <c r="H34" s="28">
        <v>0</v>
      </c>
      <c r="I34" s="30">
        <f>ROUND(G34*H34,P4)</f>
        <v>0</v>
      </c>
      <c r="L34" s="31">
        <v>0</v>
      </c>
      <c r="M34" s="24">
        <f>ROUND(G34*L34,P4)</f>
        <v>0</v>
      </c>
      <c r="N34" s="25" t="s">
        <v>638</v>
      </c>
      <c r="O34" s="32">
        <f>M34*AA34</f>
        <v>0</v>
      </c>
      <c r="P34" s="1">
        <v>3</v>
      </c>
      <c r="AA34" s="1">
        <f>IF(P34=1,$O$3,IF(P34=2,$O$4,$O$5))</f>
        <v>0</v>
      </c>
    </row>
    <row r="35" ht="25">
      <c r="A35" s="1" t="s">
        <v>639</v>
      </c>
      <c r="E35" s="27" t="s">
        <v>11285</v>
      </c>
    </row>
    <row r="36" ht="13">
      <c r="A36" s="1" t="s">
        <v>640</v>
      </c>
      <c r="E36" s="33" t="s">
        <v>11286</v>
      </c>
    </row>
    <row r="37" ht="312.5">
      <c r="A37" s="1" t="s">
        <v>642</v>
      </c>
      <c r="E37" s="27" t="s">
        <v>10294</v>
      </c>
    </row>
    <row r="38">
      <c r="A38" s="1" t="s">
        <v>633</v>
      </c>
      <c r="B38" s="1">
        <v>8</v>
      </c>
      <c r="C38" s="26" t="s">
        <v>6861</v>
      </c>
      <c r="D38" t="s">
        <v>635</v>
      </c>
      <c r="E38" s="27" t="s">
        <v>6862</v>
      </c>
      <c r="F38" s="28" t="s">
        <v>869</v>
      </c>
      <c r="G38" s="29">
        <v>35</v>
      </c>
      <c r="H38" s="28">
        <v>0</v>
      </c>
      <c r="I38" s="30">
        <f>ROUND(G38*H38,P4)</f>
        <v>0</v>
      </c>
      <c r="L38" s="31">
        <v>0</v>
      </c>
      <c r="M38" s="24">
        <f>ROUND(G38*L38,P4)</f>
        <v>0</v>
      </c>
      <c r="N38" s="25" t="s">
        <v>638</v>
      </c>
      <c r="O38" s="32">
        <f>M38*AA38</f>
        <v>0</v>
      </c>
      <c r="P38" s="1">
        <v>3</v>
      </c>
      <c r="AA38" s="1">
        <f>IF(P38=1,$O$3,IF(P38=2,$O$4,$O$5))</f>
        <v>0</v>
      </c>
    </row>
    <row r="39" ht="25">
      <c r="A39" s="1" t="s">
        <v>639</v>
      </c>
      <c r="E39" s="27" t="s">
        <v>10520</v>
      </c>
    </row>
    <row r="40" ht="13">
      <c r="A40" s="1" t="s">
        <v>640</v>
      </c>
      <c r="E40" s="33" t="s">
        <v>10978</v>
      </c>
    </row>
    <row r="41" ht="262.5">
      <c r="A41" s="1" t="s">
        <v>642</v>
      </c>
      <c r="E41" s="27" t="s">
        <v>4641</v>
      </c>
    </row>
    <row r="42">
      <c r="A42" s="1" t="s">
        <v>633</v>
      </c>
      <c r="B42" s="1">
        <v>9</v>
      </c>
      <c r="C42" s="26" t="s">
        <v>4582</v>
      </c>
      <c r="D42" t="s">
        <v>635</v>
      </c>
      <c r="E42" s="27" t="s">
        <v>11287</v>
      </c>
      <c r="F42" s="28" t="s">
        <v>869</v>
      </c>
      <c r="G42" s="29">
        <v>1344.0999999999999</v>
      </c>
      <c r="H42" s="28">
        <v>0</v>
      </c>
      <c r="I42" s="30">
        <f>ROUND(G42*H42,P4)</f>
        <v>0</v>
      </c>
      <c r="L42" s="31">
        <v>0</v>
      </c>
      <c r="M42" s="24">
        <f>ROUND(G42*L42,P4)</f>
        <v>0</v>
      </c>
      <c r="N42" s="25" t="s">
        <v>638</v>
      </c>
      <c r="O42" s="32">
        <f>M42*AA42</f>
        <v>0</v>
      </c>
      <c r="P42" s="1">
        <v>3</v>
      </c>
      <c r="AA42" s="1">
        <f>IF(P42=1,$O$3,IF(P42=2,$O$4,$O$5))</f>
        <v>0</v>
      </c>
    </row>
    <row r="43" ht="87.5">
      <c r="A43" s="1" t="s">
        <v>639</v>
      </c>
      <c r="E43" s="27" t="s">
        <v>10421</v>
      </c>
    </row>
    <row r="44" ht="13">
      <c r="A44" s="1" t="s">
        <v>640</v>
      </c>
      <c r="E44" s="33" t="s">
        <v>11288</v>
      </c>
    </row>
    <row r="45" ht="187.5">
      <c r="A45" s="1" t="s">
        <v>642</v>
      </c>
      <c r="E45" s="27" t="s">
        <v>11289</v>
      </c>
    </row>
    <row r="46" ht="25">
      <c r="A46" s="1" t="s">
        <v>633</v>
      </c>
      <c r="B46" s="1">
        <v>10</v>
      </c>
      <c r="C46" s="26" t="s">
        <v>10133</v>
      </c>
      <c r="D46" t="s">
        <v>635</v>
      </c>
      <c r="E46" s="27" t="s">
        <v>11030</v>
      </c>
      <c r="F46" s="28" t="s">
        <v>869</v>
      </c>
      <c r="G46" s="29">
        <v>1354.2270000000001</v>
      </c>
      <c r="H46" s="28">
        <v>0</v>
      </c>
      <c r="I46" s="30">
        <f>ROUND(G46*H46,P4)</f>
        <v>0</v>
      </c>
      <c r="L46" s="31">
        <v>0</v>
      </c>
      <c r="M46" s="24">
        <f>ROUND(G46*L46,P4)</f>
        <v>0</v>
      </c>
      <c r="N46" s="25" t="s">
        <v>638</v>
      </c>
      <c r="O46" s="32">
        <f>M46*AA46</f>
        <v>0</v>
      </c>
      <c r="P46" s="1">
        <v>3</v>
      </c>
      <c r="AA46" s="1">
        <f>IF(P46=1,$O$3,IF(P46=2,$O$4,$O$5))</f>
        <v>0</v>
      </c>
    </row>
    <row r="47">
      <c r="A47" s="1" t="s">
        <v>639</v>
      </c>
      <c r="E47" s="27" t="s">
        <v>11290</v>
      </c>
    </row>
    <row r="48" ht="13">
      <c r="A48" s="1" t="s">
        <v>640</v>
      </c>
      <c r="E48" s="33" t="s">
        <v>11291</v>
      </c>
    </row>
    <row r="49" ht="262.5">
      <c r="A49" s="1" t="s">
        <v>642</v>
      </c>
      <c r="E49" s="27" t="s">
        <v>10667</v>
      </c>
    </row>
    <row r="50">
      <c r="A50" s="1" t="s">
        <v>633</v>
      </c>
      <c r="B50" s="1">
        <v>11</v>
      </c>
      <c r="C50" s="26" t="s">
        <v>7683</v>
      </c>
      <c r="D50" t="s">
        <v>635</v>
      </c>
      <c r="E50" s="27" t="s">
        <v>7684</v>
      </c>
      <c r="F50" s="28" t="s">
        <v>869</v>
      </c>
      <c r="G50" s="29">
        <v>5.4960000000000004</v>
      </c>
      <c r="H50" s="28">
        <v>0</v>
      </c>
      <c r="I50" s="30">
        <f>ROUND(G50*H50,P4)</f>
        <v>0</v>
      </c>
      <c r="L50" s="31">
        <v>0</v>
      </c>
      <c r="M50" s="24">
        <f>ROUND(G50*L50,P4)</f>
        <v>0</v>
      </c>
      <c r="N50" s="25" t="s">
        <v>638</v>
      </c>
      <c r="O50" s="32">
        <f>M50*AA50</f>
        <v>0</v>
      </c>
      <c r="P50" s="1">
        <v>3</v>
      </c>
      <c r="AA50" s="1">
        <f>IF(P50=1,$O$3,IF(P50=2,$O$4,$O$5))</f>
        <v>0</v>
      </c>
    </row>
    <row r="51" ht="25">
      <c r="A51" s="1" t="s">
        <v>639</v>
      </c>
      <c r="E51" s="27" t="s">
        <v>11292</v>
      </c>
    </row>
    <row r="52" ht="13">
      <c r="A52" s="1" t="s">
        <v>640</v>
      </c>
      <c r="E52" s="33" t="s">
        <v>11293</v>
      </c>
    </row>
    <row r="53" ht="237.5">
      <c r="A53" s="1" t="s">
        <v>642</v>
      </c>
      <c r="E53" s="27" t="s">
        <v>7686</v>
      </c>
    </row>
    <row r="54">
      <c r="A54" s="1" t="s">
        <v>633</v>
      </c>
      <c r="B54" s="1">
        <v>12</v>
      </c>
      <c r="C54" s="26" t="s">
        <v>3937</v>
      </c>
      <c r="D54" t="s">
        <v>635</v>
      </c>
      <c r="E54" s="27" t="s">
        <v>3938</v>
      </c>
      <c r="F54" s="28" t="s">
        <v>865</v>
      </c>
      <c r="G54" s="29">
        <v>2701.8649999999998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11294</v>
      </c>
    </row>
    <row r="57" ht="25">
      <c r="A57" s="1" t="s">
        <v>642</v>
      </c>
      <c r="E57" s="27" t="s">
        <v>4597</v>
      </c>
    </row>
    <row r="58">
      <c r="A58" s="1" t="s">
        <v>633</v>
      </c>
      <c r="B58" s="1">
        <v>13</v>
      </c>
      <c r="C58" s="26" t="s">
        <v>4598</v>
      </c>
      <c r="D58" t="s">
        <v>635</v>
      </c>
      <c r="E58" s="27" t="s">
        <v>4599</v>
      </c>
      <c r="F58" s="28" t="s">
        <v>865</v>
      </c>
      <c r="G58" s="29">
        <v>1393.3330000000001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11295</v>
      </c>
    </row>
    <row r="61" ht="37.5">
      <c r="A61" s="1" t="s">
        <v>642</v>
      </c>
      <c r="E61" s="27" t="s">
        <v>4601</v>
      </c>
    </row>
    <row r="62">
      <c r="A62" s="1" t="s">
        <v>633</v>
      </c>
      <c r="B62" s="1">
        <v>14</v>
      </c>
      <c r="C62" s="26" t="s">
        <v>4602</v>
      </c>
      <c r="D62" t="s">
        <v>635</v>
      </c>
      <c r="E62" s="27" t="s">
        <v>4603</v>
      </c>
      <c r="F62" s="28" t="s">
        <v>865</v>
      </c>
      <c r="G62" s="29">
        <v>1393.3330000000001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11295</v>
      </c>
    </row>
    <row r="65" ht="25">
      <c r="A65" s="1" t="s">
        <v>642</v>
      </c>
      <c r="E65" s="27" t="s">
        <v>4604</v>
      </c>
    </row>
    <row r="66">
      <c r="A66" s="1" t="s">
        <v>633</v>
      </c>
      <c r="B66" s="1">
        <v>15</v>
      </c>
      <c r="C66" s="26" t="s">
        <v>4605</v>
      </c>
      <c r="D66" t="s">
        <v>635</v>
      </c>
      <c r="E66" s="27" t="s">
        <v>4606</v>
      </c>
      <c r="F66" s="28" t="s">
        <v>865</v>
      </c>
      <c r="G66" s="29">
        <v>1393.3330000000001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11295</v>
      </c>
    </row>
    <row r="69" ht="37.5">
      <c r="A69" s="1" t="s">
        <v>642</v>
      </c>
      <c r="E69" s="27" t="s">
        <v>4607</v>
      </c>
    </row>
    <row r="70">
      <c r="A70" s="1" t="s">
        <v>633</v>
      </c>
      <c r="B70" s="1">
        <v>16</v>
      </c>
      <c r="C70" s="26" t="s">
        <v>6127</v>
      </c>
      <c r="D70" t="s">
        <v>635</v>
      </c>
      <c r="E70" s="27" t="s">
        <v>4647</v>
      </c>
      <c r="F70" s="28" t="s">
        <v>869</v>
      </c>
      <c r="G70" s="29">
        <v>209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11296</v>
      </c>
    </row>
    <row r="73" ht="50">
      <c r="A73" s="1" t="s">
        <v>642</v>
      </c>
      <c r="E73" s="27" t="s">
        <v>4650</v>
      </c>
    </row>
    <row r="74" ht="13">
      <c r="A74" s="1" t="s">
        <v>630</v>
      </c>
      <c r="C74" s="22" t="s">
        <v>1971</v>
      </c>
      <c r="E74" s="23" t="s">
        <v>3945</v>
      </c>
      <c r="L74" s="24">
        <f>SUMIFS(L75:L82,A75:A82,"P")</f>
        <v>0</v>
      </c>
      <c r="M74" s="24">
        <f>SUMIFS(M75:M82,A75:A82,"P")</f>
        <v>0</v>
      </c>
      <c r="N74" s="25"/>
    </row>
    <row r="75">
      <c r="A75" s="1" t="s">
        <v>633</v>
      </c>
      <c r="B75" s="1">
        <v>17</v>
      </c>
      <c r="C75" s="26" t="s">
        <v>10268</v>
      </c>
      <c r="D75" t="s">
        <v>635</v>
      </c>
      <c r="E75" s="27" t="s">
        <v>10269</v>
      </c>
      <c r="F75" s="28" t="s">
        <v>869</v>
      </c>
      <c r="G75" s="29">
        <v>13.1</v>
      </c>
      <c r="H75" s="28">
        <v>0</v>
      </c>
      <c r="I75" s="30">
        <f>ROUND(G75*H75,P4)</f>
        <v>0</v>
      </c>
      <c r="L75" s="31">
        <v>0</v>
      </c>
      <c r="M75" s="24">
        <f>ROUND(G75*L75,P4)</f>
        <v>0</v>
      </c>
      <c r="N75" s="25" t="s">
        <v>638</v>
      </c>
      <c r="O75" s="32">
        <f>M75*AA75</f>
        <v>0</v>
      </c>
      <c r="P75" s="1">
        <v>3</v>
      </c>
      <c r="AA75" s="1">
        <f>IF(P75=1,$O$3,IF(P75=2,$O$4,$O$5))</f>
        <v>0</v>
      </c>
    </row>
    <row r="76">
      <c r="A76" s="1" t="s">
        <v>639</v>
      </c>
      <c r="E76" s="27" t="s">
        <v>11297</v>
      </c>
    </row>
    <row r="77" ht="13">
      <c r="A77" s="1" t="s">
        <v>640</v>
      </c>
      <c r="E77" s="33" t="s">
        <v>11298</v>
      </c>
    </row>
    <row r="78" ht="37.5">
      <c r="A78" s="1" t="s">
        <v>642</v>
      </c>
      <c r="E78" s="27" t="s">
        <v>10272</v>
      </c>
    </row>
    <row r="79">
      <c r="A79" s="1" t="s">
        <v>633</v>
      </c>
      <c r="B79" s="1">
        <v>18</v>
      </c>
      <c r="C79" s="26" t="s">
        <v>4670</v>
      </c>
      <c r="D79" t="s">
        <v>635</v>
      </c>
      <c r="E79" s="27" t="s">
        <v>4671</v>
      </c>
      <c r="F79" s="28" t="s">
        <v>865</v>
      </c>
      <c r="G79" s="29">
        <v>104.8</v>
      </c>
      <c r="H79" s="28">
        <v>0</v>
      </c>
      <c r="I79" s="30">
        <f>ROUND(G79*H79,P4)</f>
        <v>0</v>
      </c>
      <c r="L79" s="31">
        <v>0</v>
      </c>
      <c r="M79" s="24">
        <f>ROUND(G79*L79,P4)</f>
        <v>0</v>
      </c>
      <c r="N79" s="25" t="s">
        <v>638</v>
      </c>
      <c r="O79" s="32">
        <f>M79*AA79</f>
        <v>0</v>
      </c>
      <c r="P79" s="1">
        <v>3</v>
      </c>
      <c r="AA79" s="1">
        <f>IF(P79=1,$O$3,IF(P79=2,$O$4,$O$5))</f>
        <v>0</v>
      </c>
    </row>
    <row r="80">
      <c r="A80" s="1" t="s">
        <v>639</v>
      </c>
      <c r="E80" s="27" t="s">
        <v>11299</v>
      </c>
    </row>
    <row r="81" ht="13">
      <c r="A81" s="1" t="s">
        <v>640</v>
      </c>
      <c r="E81" s="33" t="s">
        <v>11300</v>
      </c>
    </row>
    <row r="82" ht="25">
      <c r="A82" s="1" t="s">
        <v>642</v>
      </c>
      <c r="E82" s="27" t="s">
        <v>4673</v>
      </c>
    </row>
    <row r="83" ht="13">
      <c r="A83" s="1" t="s">
        <v>630</v>
      </c>
      <c r="C83" s="22" t="s">
        <v>886</v>
      </c>
      <c r="E83" s="23" t="s">
        <v>4337</v>
      </c>
      <c r="L83" s="24">
        <f>SUMIFS(L84:L111,A84:A111,"P")</f>
        <v>0</v>
      </c>
      <c r="M83" s="24">
        <f>SUMIFS(M84:M111,A84:A111,"P")</f>
        <v>0</v>
      </c>
      <c r="N83" s="25"/>
    </row>
    <row r="84">
      <c r="A84" s="1" t="s">
        <v>633</v>
      </c>
      <c r="B84" s="1">
        <v>19</v>
      </c>
      <c r="C84" s="26" t="s">
        <v>11301</v>
      </c>
      <c r="D84" t="s">
        <v>635</v>
      </c>
      <c r="E84" s="27" t="s">
        <v>11302</v>
      </c>
      <c r="F84" s="28" t="s">
        <v>865</v>
      </c>
      <c r="G84" s="29">
        <v>2196.6379999999999</v>
      </c>
      <c r="H84" s="28">
        <v>0</v>
      </c>
      <c r="I84" s="30">
        <f>ROUND(G84*H84,P4)</f>
        <v>0</v>
      </c>
      <c r="L84" s="31">
        <v>0</v>
      </c>
      <c r="M84" s="24">
        <f>ROUND(G84*L84,P4)</f>
        <v>0</v>
      </c>
      <c r="N84" s="25" t="s">
        <v>638</v>
      </c>
      <c r="O84" s="32">
        <f>M84*AA84</f>
        <v>0</v>
      </c>
      <c r="P84" s="1">
        <v>3</v>
      </c>
      <c r="AA84" s="1">
        <f>IF(P84=1,$O$3,IF(P84=2,$O$4,$O$5))</f>
        <v>0</v>
      </c>
    </row>
    <row r="85">
      <c r="A85" s="1" t="s">
        <v>639</v>
      </c>
      <c r="E85" s="27" t="s">
        <v>11303</v>
      </c>
    </row>
    <row r="86" ht="13">
      <c r="A86" s="1" t="s">
        <v>640</v>
      </c>
      <c r="E86" s="33" t="s">
        <v>11304</v>
      </c>
    </row>
    <row r="87" ht="125">
      <c r="A87" s="1" t="s">
        <v>642</v>
      </c>
      <c r="E87" s="27" t="s">
        <v>4732</v>
      </c>
    </row>
    <row r="88">
      <c r="A88" s="1" t="s">
        <v>633</v>
      </c>
      <c r="B88" s="1">
        <v>20</v>
      </c>
      <c r="C88" s="26" t="s">
        <v>6179</v>
      </c>
      <c r="D88" t="s">
        <v>635</v>
      </c>
      <c r="E88" s="27" t="s">
        <v>6180</v>
      </c>
      <c r="F88" s="28" t="s">
        <v>865</v>
      </c>
      <c r="G88" s="29">
        <v>2701.8649999999998</v>
      </c>
      <c r="H88" s="28">
        <v>0</v>
      </c>
      <c r="I88" s="30">
        <f>ROUND(G88*H88,P4)</f>
        <v>0</v>
      </c>
      <c r="L88" s="31">
        <v>0</v>
      </c>
      <c r="M88" s="24">
        <f>ROUND(G88*L88,P4)</f>
        <v>0</v>
      </c>
      <c r="N88" s="25" t="s">
        <v>638</v>
      </c>
      <c r="O88" s="32">
        <f>M88*AA88</f>
        <v>0</v>
      </c>
      <c r="P88" s="1">
        <v>3</v>
      </c>
      <c r="AA88" s="1">
        <f>IF(P88=1,$O$3,IF(P88=2,$O$4,$O$5))</f>
        <v>0</v>
      </c>
    </row>
    <row r="89">
      <c r="A89" s="1" t="s">
        <v>639</v>
      </c>
      <c r="E89" s="27" t="s">
        <v>10531</v>
      </c>
    </row>
    <row r="90" ht="13">
      <c r="A90" s="1" t="s">
        <v>640</v>
      </c>
      <c r="E90" s="33" t="s">
        <v>11305</v>
      </c>
    </row>
    <row r="91" ht="50">
      <c r="A91" s="1" t="s">
        <v>642</v>
      </c>
      <c r="E91" s="27" t="s">
        <v>6178</v>
      </c>
    </row>
    <row r="92">
      <c r="A92" s="1" t="s">
        <v>633</v>
      </c>
      <c r="B92" s="1">
        <v>21</v>
      </c>
      <c r="C92" s="26" t="s">
        <v>10075</v>
      </c>
      <c r="D92" t="s">
        <v>635</v>
      </c>
      <c r="E92" s="27" t="s">
        <v>10076</v>
      </c>
      <c r="F92" s="28" t="s">
        <v>865</v>
      </c>
      <c r="G92" s="29">
        <v>227</v>
      </c>
      <c r="H92" s="28">
        <v>0</v>
      </c>
      <c r="I92" s="30">
        <f>ROUND(G92*H92,P4)</f>
        <v>0</v>
      </c>
      <c r="L92" s="31">
        <v>0</v>
      </c>
      <c r="M92" s="24">
        <f>ROUND(G92*L92,P4)</f>
        <v>0</v>
      </c>
      <c r="N92" s="25" t="s">
        <v>638</v>
      </c>
      <c r="O92" s="32">
        <f>M92*AA92</f>
        <v>0</v>
      </c>
      <c r="P92" s="1">
        <v>3</v>
      </c>
      <c r="AA92" s="1">
        <f>IF(P92=1,$O$3,IF(P92=2,$O$4,$O$5))</f>
        <v>0</v>
      </c>
    </row>
    <row r="93">
      <c r="A93" s="1" t="s">
        <v>639</v>
      </c>
      <c r="E93" s="27" t="s">
        <v>10531</v>
      </c>
    </row>
    <row r="94" ht="13">
      <c r="A94" s="1" t="s">
        <v>640</v>
      </c>
      <c r="E94" s="33" t="s">
        <v>11306</v>
      </c>
    </row>
    <row r="95" ht="37.5">
      <c r="A95" s="1" t="s">
        <v>642</v>
      </c>
      <c r="E95" s="27" t="s">
        <v>5768</v>
      </c>
    </row>
    <row r="96">
      <c r="A96" s="1" t="s">
        <v>633</v>
      </c>
      <c r="B96" s="1">
        <v>22</v>
      </c>
      <c r="C96" s="26" t="s">
        <v>7395</v>
      </c>
      <c r="D96" t="s">
        <v>635</v>
      </c>
      <c r="E96" s="27" t="s">
        <v>7396</v>
      </c>
      <c r="F96" s="28" t="s">
        <v>865</v>
      </c>
      <c r="G96" s="29">
        <v>2701.8649999999998</v>
      </c>
      <c r="H96" s="28">
        <v>0</v>
      </c>
      <c r="I96" s="30">
        <f>ROUND(G96*H96,P4)</f>
        <v>0</v>
      </c>
      <c r="L96" s="31">
        <v>0</v>
      </c>
      <c r="M96" s="24">
        <f>ROUND(G96*L96,P4)</f>
        <v>0</v>
      </c>
      <c r="N96" s="25" t="s">
        <v>638</v>
      </c>
      <c r="O96" s="32">
        <f>M96*AA96</f>
        <v>0</v>
      </c>
      <c r="P96" s="1">
        <v>3</v>
      </c>
      <c r="AA96" s="1">
        <f>IF(P96=1,$O$3,IF(P96=2,$O$4,$O$5))</f>
        <v>0</v>
      </c>
    </row>
    <row r="97">
      <c r="A97" s="1" t="s">
        <v>639</v>
      </c>
      <c r="E97" s="27" t="s">
        <v>11307</v>
      </c>
    </row>
    <row r="98" ht="13">
      <c r="A98" s="1" t="s">
        <v>640</v>
      </c>
      <c r="E98" s="33" t="s">
        <v>11305</v>
      </c>
    </row>
    <row r="99" ht="50">
      <c r="A99" s="1" t="s">
        <v>642</v>
      </c>
      <c r="E99" s="27" t="s">
        <v>6289</v>
      </c>
    </row>
    <row r="100">
      <c r="A100" s="1" t="s">
        <v>633</v>
      </c>
      <c r="B100" s="1">
        <v>23</v>
      </c>
      <c r="C100" s="26" t="s">
        <v>7398</v>
      </c>
      <c r="D100" t="s">
        <v>635</v>
      </c>
      <c r="E100" s="27" t="s">
        <v>7399</v>
      </c>
      <c r="F100" s="28" t="s">
        <v>865</v>
      </c>
      <c r="G100" s="29">
        <v>2072.3000000000002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10546</v>
      </c>
    </row>
    <row r="102" ht="13">
      <c r="A102" s="1" t="s">
        <v>640</v>
      </c>
      <c r="E102" s="33" t="s">
        <v>11308</v>
      </c>
    </row>
    <row r="103" ht="50">
      <c r="A103" s="1" t="s">
        <v>642</v>
      </c>
      <c r="E103" s="27" t="s">
        <v>6289</v>
      </c>
    </row>
    <row r="104">
      <c r="A104" s="1" t="s">
        <v>633</v>
      </c>
      <c r="B104" s="1">
        <v>24</v>
      </c>
      <c r="C104" s="26" t="s">
        <v>7401</v>
      </c>
      <c r="D104" t="s">
        <v>635</v>
      </c>
      <c r="E104" s="27" t="s">
        <v>7402</v>
      </c>
      <c r="F104" s="28" t="s">
        <v>865</v>
      </c>
      <c r="G104" s="29">
        <v>1955</v>
      </c>
      <c r="H104" s="28">
        <v>0</v>
      </c>
      <c r="I104" s="30">
        <f>ROUND(G104*H104,P4)</f>
        <v>0</v>
      </c>
      <c r="L104" s="31">
        <v>0</v>
      </c>
      <c r="M104" s="24">
        <f>ROUND(G104*L104,P4)</f>
        <v>0</v>
      </c>
      <c r="N104" s="25" t="s">
        <v>638</v>
      </c>
      <c r="O104" s="32">
        <f>M104*AA104</f>
        <v>0</v>
      </c>
      <c r="P104" s="1">
        <v>3</v>
      </c>
      <c r="AA104" s="1">
        <f>IF(P104=1,$O$3,IF(P104=2,$O$4,$O$5))</f>
        <v>0</v>
      </c>
    </row>
    <row r="105">
      <c r="A105" s="1" t="s">
        <v>639</v>
      </c>
      <c r="E105" s="27" t="s">
        <v>10531</v>
      </c>
    </row>
    <row r="106" ht="13">
      <c r="A106" s="1" t="s">
        <v>640</v>
      </c>
      <c r="E106" s="33" t="s">
        <v>11309</v>
      </c>
    </row>
    <row r="107" ht="137.5">
      <c r="A107" s="1" t="s">
        <v>642</v>
      </c>
      <c r="E107" s="27" t="s">
        <v>6296</v>
      </c>
    </row>
    <row r="108">
      <c r="A108" s="1" t="s">
        <v>633</v>
      </c>
      <c r="B108" s="1">
        <v>25</v>
      </c>
      <c r="C108" s="26" t="s">
        <v>10625</v>
      </c>
      <c r="D108" t="s">
        <v>635</v>
      </c>
      <c r="E108" s="27" t="s">
        <v>10626</v>
      </c>
      <c r="F108" s="28" t="s">
        <v>865</v>
      </c>
      <c r="G108" s="29">
        <v>2072.3000000000002</v>
      </c>
      <c r="H108" s="28">
        <v>0</v>
      </c>
      <c r="I108" s="30">
        <f>ROUND(G108*H108,P4)</f>
        <v>0</v>
      </c>
      <c r="L108" s="31">
        <v>0</v>
      </c>
      <c r="M108" s="24">
        <f>ROUND(G108*L108,P4)</f>
        <v>0</v>
      </c>
      <c r="N108" s="25" t="s">
        <v>638</v>
      </c>
      <c r="O108" s="32">
        <f>M108*AA108</f>
        <v>0</v>
      </c>
      <c r="P108" s="1">
        <v>3</v>
      </c>
      <c r="AA108" s="1">
        <f>IF(P108=1,$O$3,IF(P108=2,$O$4,$O$5))</f>
        <v>0</v>
      </c>
    </row>
    <row r="109">
      <c r="A109" s="1" t="s">
        <v>639</v>
      </c>
      <c r="E109" s="27" t="s">
        <v>10546</v>
      </c>
    </row>
    <row r="110" ht="13">
      <c r="A110" s="1" t="s">
        <v>640</v>
      </c>
      <c r="E110" s="33" t="s">
        <v>11308</v>
      </c>
    </row>
    <row r="111" ht="137.5">
      <c r="A111" s="1" t="s">
        <v>642</v>
      </c>
      <c r="E111" s="27" t="s">
        <v>6296</v>
      </c>
    </row>
    <row r="112" ht="13">
      <c r="A112" s="1" t="s">
        <v>630</v>
      </c>
      <c r="C112" s="22" t="s">
        <v>1889</v>
      </c>
      <c r="E112" s="23" t="s">
        <v>4497</v>
      </c>
      <c r="L112" s="24">
        <f>SUMIFS(L113:L116,A113:A116,"P")</f>
        <v>0</v>
      </c>
      <c r="M112" s="24">
        <f>SUMIFS(M113:M116,A113:A116,"P")</f>
        <v>0</v>
      </c>
      <c r="N112" s="25"/>
    </row>
    <row r="113">
      <c r="A113" s="1" t="s">
        <v>633</v>
      </c>
      <c r="B113" s="1">
        <v>26</v>
      </c>
      <c r="C113" s="26" t="s">
        <v>9852</v>
      </c>
      <c r="D113" t="s">
        <v>635</v>
      </c>
      <c r="E113" s="27" t="s">
        <v>9853</v>
      </c>
      <c r="F113" s="28" t="s">
        <v>659</v>
      </c>
      <c r="G113" s="29">
        <v>8</v>
      </c>
      <c r="H113" s="28">
        <v>0</v>
      </c>
      <c r="I113" s="30">
        <f>ROUND(G113*H113,P4)</f>
        <v>0</v>
      </c>
      <c r="L113" s="31">
        <v>0</v>
      </c>
      <c r="M113" s="24">
        <f>ROUND(G113*L113,P4)</f>
        <v>0</v>
      </c>
      <c r="N113" s="25" t="s">
        <v>638</v>
      </c>
      <c r="O113" s="32">
        <f>M113*AA113</f>
        <v>0</v>
      </c>
      <c r="P113" s="1">
        <v>3</v>
      </c>
      <c r="AA113" s="1">
        <f>IF(P113=1,$O$3,IF(P113=2,$O$4,$O$5))</f>
        <v>0</v>
      </c>
    </row>
    <row r="114">
      <c r="A114" s="1" t="s">
        <v>639</v>
      </c>
      <c r="E114" s="27" t="s">
        <v>10531</v>
      </c>
    </row>
    <row r="115" ht="13">
      <c r="A115" s="1" t="s">
        <v>640</v>
      </c>
      <c r="E115" s="33" t="s">
        <v>11069</v>
      </c>
    </row>
    <row r="116" ht="50">
      <c r="A116" s="1" t="s">
        <v>642</v>
      </c>
      <c r="E116" s="27" t="s">
        <v>7905</v>
      </c>
    </row>
    <row r="117" ht="13">
      <c r="A117" s="1" t="s">
        <v>630</v>
      </c>
      <c r="C117" s="22" t="s">
        <v>1724</v>
      </c>
      <c r="E117" s="23" t="s">
        <v>1725</v>
      </c>
      <c r="L117" s="24">
        <f>SUMIFS(L118:L133,A118:A133,"P")</f>
        <v>0</v>
      </c>
      <c r="M117" s="24">
        <f>SUMIFS(M118:M133,A118:A133,"P")</f>
        <v>0</v>
      </c>
      <c r="N117" s="25"/>
    </row>
    <row r="118" ht="25">
      <c r="A118" s="1" t="s">
        <v>633</v>
      </c>
      <c r="B118" s="1">
        <v>27</v>
      </c>
      <c r="C118" s="26" t="s">
        <v>2147</v>
      </c>
      <c r="D118" t="s">
        <v>2148</v>
      </c>
      <c r="E118" s="27" t="s">
        <v>2149</v>
      </c>
      <c r="F118" s="28" t="s">
        <v>1729</v>
      </c>
      <c r="G118" s="29">
        <v>202.65000000000001</v>
      </c>
      <c r="H118" s="28">
        <v>0</v>
      </c>
      <c r="I118" s="30">
        <f>ROUND(G118*H118,P4)</f>
        <v>0</v>
      </c>
      <c r="L118" s="31">
        <v>0</v>
      </c>
      <c r="M118" s="24">
        <f>ROUND(G118*L118,P4)</f>
        <v>0</v>
      </c>
      <c r="N118" s="25" t="s">
        <v>1730</v>
      </c>
      <c r="O118" s="32">
        <f>M118*AA118</f>
        <v>0</v>
      </c>
      <c r="P118" s="1">
        <v>3</v>
      </c>
      <c r="AA118" s="1">
        <f>IF(P118=1,$O$3,IF(P118=2,$O$4,$O$5))</f>
        <v>0</v>
      </c>
    </row>
    <row r="119" ht="25">
      <c r="A119" s="1" t="s">
        <v>639</v>
      </c>
      <c r="E119" s="27" t="s">
        <v>1731</v>
      </c>
    </row>
    <row r="120" ht="13">
      <c r="A120" s="1" t="s">
        <v>640</v>
      </c>
      <c r="E120" s="33" t="s">
        <v>11310</v>
      </c>
    </row>
    <row r="121" ht="187.5">
      <c r="A121" s="1" t="s">
        <v>642</v>
      </c>
      <c r="E121" s="27" t="s">
        <v>4011</v>
      </c>
    </row>
    <row r="122" ht="25">
      <c r="A122" s="1" t="s">
        <v>633</v>
      </c>
      <c r="B122" s="1">
        <v>28</v>
      </c>
      <c r="C122" s="26" t="s">
        <v>1796</v>
      </c>
      <c r="D122" t="s">
        <v>1797</v>
      </c>
      <c r="E122" s="27" t="s">
        <v>1798</v>
      </c>
      <c r="F122" s="28" t="s">
        <v>1729</v>
      </c>
      <c r="G122" s="29">
        <v>0.5</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1731</v>
      </c>
    </row>
    <row r="124" ht="13">
      <c r="A124" s="1" t="s">
        <v>640</v>
      </c>
      <c r="E124" s="33" t="s">
        <v>10506</v>
      </c>
    </row>
    <row r="125" ht="187.5">
      <c r="A125" s="1" t="s">
        <v>642</v>
      </c>
      <c r="E125" s="27" t="s">
        <v>3633</v>
      </c>
    </row>
    <row r="126" ht="25">
      <c r="A126" s="1" t="s">
        <v>633</v>
      </c>
      <c r="B126" s="1">
        <v>29</v>
      </c>
      <c r="C126" s="26" t="s">
        <v>5216</v>
      </c>
      <c r="D126" t="s">
        <v>5217</v>
      </c>
      <c r="E126" s="27" t="s">
        <v>5218</v>
      </c>
      <c r="F126" s="28" t="s">
        <v>1729</v>
      </c>
      <c r="G126" s="29">
        <v>1181.114</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1731</v>
      </c>
    </row>
    <row r="128" ht="13">
      <c r="A128" s="1" t="s">
        <v>640</v>
      </c>
      <c r="E128" s="33" t="s">
        <v>11311</v>
      </c>
    </row>
    <row r="129" ht="187.5">
      <c r="A129" s="1" t="s">
        <v>642</v>
      </c>
      <c r="E129" s="27" t="s">
        <v>3633</v>
      </c>
    </row>
    <row r="130" ht="25">
      <c r="A130" s="1" t="s">
        <v>633</v>
      </c>
      <c r="B130" s="1">
        <v>30</v>
      </c>
      <c r="C130" s="26" t="s">
        <v>10200</v>
      </c>
      <c r="D130" t="s">
        <v>10201</v>
      </c>
      <c r="E130" s="27" t="s">
        <v>10202</v>
      </c>
      <c r="F130" s="28" t="s">
        <v>1729</v>
      </c>
      <c r="G130" s="29">
        <v>22.5</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1731</v>
      </c>
    </row>
    <row r="132" ht="13">
      <c r="A132" s="1" t="s">
        <v>640</v>
      </c>
      <c r="E132" s="33" t="s">
        <v>11312</v>
      </c>
    </row>
    <row r="133" ht="187.5">
      <c r="A133" s="1" t="s">
        <v>642</v>
      </c>
      <c r="E133" s="27" t="s">
        <v>10204</v>
      </c>
    </row>
  </sheetData>
  <sheetProtection sheet="1" objects="1" scenarios="1" spinCount="100000" saltValue="19ULs9QHoSZ8tBEbV1BO/jBG6W5M/gPT3HUX6enYNWRTroxkL3Y08zNkUmU8fBzP+bpN9NJ5VbG8J6OUdfDpPQ==" hashValue="Ly2pWHlQ1p7Nf0ypEHfjHuWZln0I8rXfAyFm8ugDpZ4Yyt7tmpgUc2Gue514cyTEPAvM5jiNwKy0SeKnW5P6z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COUNTIFS(L8:L147,"=0",A8:A147,"P")+COUNTIFS(L8:L147,"",A8:A147,"P")+SUM(Q8:Q147)</f>
        <v>0</v>
      </c>
    </row>
    <row r="8" ht="26">
      <c r="A8" s="1" t="s">
        <v>628</v>
      </c>
      <c r="C8" s="22" t="s">
        <v>11313</v>
      </c>
      <c r="E8" s="23" t="s">
        <v>481</v>
      </c>
      <c r="L8" s="24">
        <f>L9+L66+L71+L76+L105+L138</f>
        <v>0</v>
      </c>
      <c r="M8" s="24">
        <f>M9+M66+M71+M76+M105+M138</f>
        <v>0</v>
      </c>
      <c r="N8" s="25"/>
    </row>
    <row r="9" ht="13">
      <c r="A9" s="1" t="s">
        <v>630</v>
      </c>
      <c r="C9" s="22" t="s">
        <v>861</v>
      </c>
      <c r="E9" s="23" t="s">
        <v>1388</v>
      </c>
      <c r="L9" s="24">
        <f>SUMIFS(L10:L65,A10:A65,"P")</f>
        <v>0</v>
      </c>
      <c r="M9" s="24">
        <f>SUMIFS(M10:M65,A10:A65,"P")</f>
        <v>0</v>
      </c>
      <c r="N9" s="25"/>
    </row>
    <row r="10">
      <c r="A10" s="1" t="s">
        <v>633</v>
      </c>
      <c r="B10" s="1">
        <v>1</v>
      </c>
      <c r="C10" s="26" t="s">
        <v>7378</v>
      </c>
      <c r="D10" t="s">
        <v>635</v>
      </c>
      <c r="E10" s="27" t="s">
        <v>10038</v>
      </c>
      <c r="F10" s="28" t="s">
        <v>869</v>
      </c>
      <c r="G10" s="29">
        <v>294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11314</v>
      </c>
    </row>
    <row r="13" ht="25">
      <c r="A13" s="1" t="s">
        <v>642</v>
      </c>
      <c r="E13" s="27" t="s">
        <v>4616</v>
      </c>
    </row>
    <row r="14">
      <c r="A14" s="1" t="s">
        <v>633</v>
      </c>
      <c r="B14" s="1">
        <v>2</v>
      </c>
      <c r="C14" s="26" t="s">
        <v>5377</v>
      </c>
      <c r="D14" t="s">
        <v>635</v>
      </c>
      <c r="E14" s="27" t="s">
        <v>11160</v>
      </c>
      <c r="F14" s="28" t="s">
        <v>869</v>
      </c>
      <c r="G14" s="29">
        <v>294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11314</v>
      </c>
    </row>
    <row r="17">
      <c r="A17" s="1" t="s">
        <v>642</v>
      </c>
      <c r="E17" s="27" t="s">
        <v>11161</v>
      </c>
    </row>
    <row r="18">
      <c r="A18" s="1" t="s">
        <v>633</v>
      </c>
      <c r="B18" s="1">
        <v>3</v>
      </c>
      <c r="C18" s="26" t="s">
        <v>10042</v>
      </c>
      <c r="D18" t="s">
        <v>635</v>
      </c>
      <c r="E18" s="27" t="s">
        <v>10043</v>
      </c>
      <c r="F18" s="28" t="s">
        <v>869</v>
      </c>
      <c r="G18" s="29">
        <v>202</v>
      </c>
      <c r="H18" s="28">
        <v>0</v>
      </c>
      <c r="I18" s="30">
        <f>ROUND(G18*H18,P4)</f>
        <v>0</v>
      </c>
      <c r="L18" s="31">
        <v>0</v>
      </c>
      <c r="M18" s="24">
        <f>ROUND(G18*L18,P4)</f>
        <v>0</v>
      </c>
      <c r="N18" s="25" t="s">
        <v>638</v>
      </c>
      <c r="O18" s="32">
        <f>M18*AA18</f>
        <v>0</v>
      </c>
      <c r="P18" s="1">
        <v>3</v>
      </c>
      <c r="AA18" s="1">
        <f>IF(P18=1,$O$3,IF(P18=2,$O$4,$O$5))</f>
        <v>0</v>
      </c>
    </row>
    <row r="19" ht="37.5">
      <c r="A19" s="1" t="s">
        <v>639</v>
      </c>
      <c r="E19" s="27" t="s">
        <v>11315</v>
      </c>
    </row>
    <row r="20" ht="13">
      <c r="A20" s="1" t="s">
        <v>640</v>
      </c>
      <c r="E20" s="33" t="s">
        <v>11316</v>
      </c>
    </row>
    <row r="21" ht="362.5">
      <c r="A21" s="1" t="s">
        <v>642</v>
      </c>
      <c r="E21" s="27" t="s">
        <v>7386</v>
      </c>
    </row>
    <row r="22">
      <c r="A22" s="1" t="s">
        <v>633</v>
      </c>
      <c r="B22" s="1">
        <v>4</v>
      </c>
      <c r="C22" s="26" t="s">
        <v>5381</v>
      </c>
      <c r="D22" t="s">
        <v>635</v>
      </c>
      <c r="E22" s="27" t="s">
        <v>10046</v>
      </c>
      <c r="F22" s="28" t="s">
        <v>869</v>
      </c>
      <c r="G22" s="29">
        <v>6</v>
      </c>
      <c r="H22" s="28">
        <v>0</v>
      </c>
      <c r="I22" s="30">
        <f>ROUND(G22*H22,P4)</f>
        <v>0</v>
      </c>
      <c r="L22" s="31">
        <v>0</v>
      </c>
      <c r="M22" s="24">
        <f>ROUND(G22*L22,P4)</f>
        <v>0</v>
      </c>
      <c r="N22" s="25" t="s">
        <v>638</v>
      </c>
      <c r="O22" s="32">
        <f>M22*AA22</f>
        <v>0</v>
      </c>
      <c r="P22" s="1">
        <v>3</v>
      </c>
      <c r="AA22" s="1">
        <f>IF(P22=1,$O$3,IF(P22=2,$O$4,$O$5))</f>
        <v>0</v>
      </c>
    </row>
    <row r="23">
      <c r="A23" s="1" t="s">
        <v>639</v>
      </c>
      <c r="E23" s="27" t="s">
        <v>11317</v>
      </c>
    </row>
    <row r="24" ht="13">
      <c r="A24" s="1" t="s">
        <v>640</v>
      </c>
      <c r="E24" s="33" t="s">
        <v>10285</v>
      </c>
    </row>
    <row r="25" ht="362.5">
      <c r="A25" s="1" t="s">
        <v>642</v>
      </c>
      <c r="E25" s="27" t="s">
        <v>10049</v>
      </c>
    </row>
    <row r="26">
      <c r="A26" s="1" t="s">
        <v>633</v>
      </c>
      <c r="B26" s="1">
        <v>5</v>
      </c>
      <c r="C26" s="26" t="s">
        <v>6697</v>
      </c>
      <c r="D26" t="s">
        <v>635</v>
      </c>
      <c r="E26" s="27" t="s">
        <v>7387</v>
      </c>
      <c r="F26" s="28" t="s">
        <v>869</v>
      </c>
      <c r="G26" s="29">
        <v>226</v>
      </c>
      <c r="H26" s="28">
        <v>0</v>
      </c>
      <c r="I26" s="30">
        <f>ROUND(G26*H26,P4)</f>
        <v>0</v>
      </c>
      <c r="L26" s="31">
        <v>0</v>
      </c>
      <c r="M26" s="24">
        <f>ROUND(G26*L26,P4)</f>
        <v>0</v>
      </c>
      <c r="N26" s="25" t="s">
        <v>638</v>
      </c>
      <c r="O26" s="32">
        <f>M26*AA26</f>
        <v>0</v>
      </c>
      <c r="P26" s="1">
        <v>3</v>
      </c>
      <c r="AA26" s="1">
        <f>IF(P26=1,$O$3,IF(P26=2,$O$4,$O$5))</f>
        <v>0</v>
      </c>
    </row>
    <row r="27" ht="25">
      <c r="A27" s="1" t="s">
        <v>639</v>
      </c>
      <c r="E27" s="27" t="s">
        <v>11318</v>
      </c>
    </row>
    <row r="28" ht="13">
      <c r="A28" s="1" t="s">
        <v>640</v>
      </c>
      <c r="E28" s="33" t="s">
        <v>11319</v>
      </c>
    </row>
    <row r="29" ht="300">
      <c r="A29" s="1" t="s">
        <v>642</v>
      </c>
      <c r="E29" s="27" t="s">
        <v>7388</v>
      </c>
    </row>
    <row r="30">
      <c r="A30" s="1" t="s">
        <v>633</v>
      </c>
      <c r="B30" s="1">
        <v>6</v>
      </c>
      <c r="C30" s="26" t="s">
        <v>6861</v>
      </c>
      <c r="D30" t="s">
        <v>635</v>
      </c>
      <c r="E30" s="27" t="s">
        <v>6862</v>
      </c>
      <c r="F30" s="28" t="s">
        <v>869</v>
      </c>
      <c r="G30" s="29">
        <v>202</v>
      </c>
      <c r="H30" s="28">
        <v>0</v>
      </c>
      <c r="I30" s="30">
        <f>ROUND(G30*H30,P4)</f>
        <v>0</v>
      </c>
      <c r="L30" s="31">
        <v>0</v>
      </c>
      <c r="M30" s="24">
        <f>ROUND(G30*L30,P4)</f>
        <v>0</v>
      </c>
      <c r="N30" s="25" t="s">
        <v>638</v>
      </c>
      <c r="O30" s="32">
        <f>M30*AA30</f>
        <v>0</v>
      </c>
      <c r="P30" s="1">
        <v>3</v>
      </c>
      <c r="AA30" s="1">
        <f>IF(P30=1,$O$3,IF(P30=2,$O$4,$O$5))</f>
        <v>0</v>
      </c>
    </row>
    <row r="31" ht="25">
      <c r="A31" s="1" t="s">
        <v>639</v>
      </c>
      <c r="E31" s="27" t="s">
        <v>10520</v>
      </c>
    </row>
    <row r="32" ht="13">
      <c r="A32" s="1" t="s">
        <v>640</v>
      </c>
      <c r="E32" s="33" t="s">
        <v>11316</v>
      </c>
    </row>
    <row r="33" ht="262.5">
      <c r="A33" s="1" t="s">
        <v>642</v>
      </c>
      <c r="E33" s="27" t="s">
        <v>4641</v>
      </c>
    </row>
    <row r="34">
      <c r="A34" s="1" t="s">
        <v>633</v>
      </c>
      <c r="B34" s="1">
        <v>7</v>
      </c>
      <c r="C34" s="26" t="s">
        <v>4582</v>
      </c>
      <c r="D34" t="s">
        <v>635</v>
      </c>
      <c r="E34" s="27" t="s">
        <v>11287</v>
      </c>
      <c r="F34" s="28" t="s">
        <v>869</v>
      </c>
      <c r="G34" s="29">
        <v>496</v>
      </c>
      <c r="H34" s="28">
        <v>0</v>
      </c>
      <c r="I34" s="30">
        <f>ROUND(G34*H34,P4)</f>
        <v>0</v>
      </c>
      <c r="L34" s="31">
        <v>0</v>
      </c>
      <c r="M34" s="24">
        <f>ROUND(G34*L34,P4)</f>
        <v>0</v>
      </c>
      <c r="N34" s="25" t="s">
        <v>638</v>
      </c>
      <c r="O34" s="32">
        <f>M34*AA34</f>
        <v>0</v>
      </c>
      <c r="P34" s="1">
        <v>3</v>
      </c>
      <c r="AA34" s="1">
        <f>IF(P34=1,$O$3,IF(P34=2,$O$4,$O$5))</f>
        <v>0</v>
      </c>
    </row>
    <row r="35" ht="87.5">
      <c r="A35" s="1" t="s">
        <v>639</v>
      </c>
      <c r="E35" s="27" t="s">
        <v>10421</v>
      </c>
    </row>
    <row r="36" ht="13">
      <c r="A36" s="1" t="s">
        <v>640</v>
      </c>
      <c r="E36" s="33" t="s">
        <v>11320</v>
      </c>
    </row>
    <row r="37" ht="187.5">
      <c r="A37" s="1" t="s">
        <v>642</v>
      </c>
      <c r="E37" s="27" t="s">
        <v>11289</v>
      </c>
    </row>
    <row r="38">
      <c r="A38" s="1" t="s">
        <v>633</v>
      </c>
      <c r="B38" s="1">
        <v>8</v>
      </c>
      <c r="C38" s="26" t="s">
        <v>7683</v>
      </c>
      <c r="D38" t="s">
        <v>635</v>
      </c>
      <c r="E38" s="27" t="s">
        <v>7684</v>
      </c>
      <c r="F38" s="28" t="s">
        <v>869</v>
      </c>
      <c r="G38" s="29">
        <v>1.972</v>
      </c>
      <c r="H38" s="28">
        <v>0</v>
      </c>
      <c r="I38" s="30">
        <f>ROUND(G38*H38,P4)</f>
        <v>0</v>
      </c>
      <c r="L38" s="31">
        <v>0</v>
      </c>
      <c r="M38" s="24">
        <f>ROUND(G38*L38,P4)</f>
        <v>0</v>
      </c>
      <c r="N38" s="25" t="s">
        <v>638</v>
      </c>
      <c r="O38" s="32">
        <f>M38*AA38</f>
        <v>0</v>
      </c>
      <c r="P38" s="1">
        <v>3</v>
      </c>
      <c r="AA38" s="1">
        <f>IF(P38=1,$O$3,IF(P38=2,$O$4,$O$5))</f>
        <v>0</v>
      </c>
    </row>
    <row r="39">
      <c r="A39" s="1" t="s">
        <v>639</v>
      </c>
      <c r="E39" s="27" t="s">
        <v>11321</v>
      </c>
    </row>
    <row r="40" ht="13">
      <c r="A40" s="1" t="s">
        <v>640</v>
      </c>
      <c r="E40" s="33" t="s">
        <v>11322</v>
      </c>
    </row>
    <row r="41" ht="237.5">
      <c r="A41" s="1" t="s">
        <v>642</v>
      </c>
      <c r="E41" s="27" t="s">
        <v>7686</v>
      </c>
    </row>
    <row r="42">
      <c r="A42" s="1" t="s">
        <v>633</v>
      </c>
      <c r="B42" s="1">
        <v>9</v>
      </c>
      <c r="C42" s="26" t="s">
        <v>3761</v>
      </c>
      <c r="D42" t="s">
        <v>635</v>
      </c>
      <c r="E42" s="27" t="s">
        <v>10525</v>
      </c>
      <c r="F42" s="28" t="s">
        <v>869</v>
      </c>
      <c r="G42" s="29">
        <v>32.875</v>
      </c>
      <c r="H42" s="28">
        <v>0</v>
      </c>
      <c r="I42" s="30">
        <f>ROUND(G42*H42,P4)</f>
        <v>0</v>
      </c>
      <c r="L42" s="31">
        <v>0</v>
      </c>
      <c r="M42" s="24">
        <f>ROUND(G42*L42,P4)</f>
        <v>0</v>
      </c>
      <c r="N42" s="25" t="s">
        <v>638</v>
      </c>
      <c r="O42" s="32">
        <f>M42*AA42</f>
        <v>0</v>
      </c>
      <c r="P42" s="1">
        <v>3</v>
      </c>
      <c r="AA42" s="1">
        <f>IF(P42=1,$O$3,IF(P42=2,$O$4,$O$5))</f>
        <v>0</v>
      </c>
    </row>
    <row r="43" ht="37.5">
      <c r="A43" s="1" t="s">
        <v>639</v>
      </c>
      <c r="E43" s="27" t="s">
        <v>11323</v>
      </c>
    </row>
    <row r="44" ht="13">
      <c r="A44" s="1" t="s">
        <v>640</v>
      </c>
      <c r="E44" s="33" t="s">
        <v>11324</v>
      </c>
    </row>
    <row r="45" ht="287.5">
      <c r="A45" s="1" t="s">
        <v>642</v>
      </c>
      <c r="E45" s="27" t="s">
        <v>10528</v>
      </c>
    </row>
    <row r="46">
      <c r="A46" s="1" t="s">
        <v>633</v>
      </c>
      <c r="B46" s="1">
        <v>10</v>
      </c>
      <c r="C46" s="26" t="s">
        <v>3937</v>
      </c>
      <c r="D46" t="s">
        <v>635</v>
      </c>
      <c r="E46" s="27" t="s">
        <v>3938</v>
      </c>
      <c r="F46" s="28" t="s">
        <v>865</v>
      </c>
      <c r="G46" s="29">
        <v>1020.875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11325</v>
      </c>
    </row>
    <row r="49" ht="25">
      <c r="A49" s="1" t="s">
        <v>642</v>
      </c>
      <c r="E49" s="27" t="s">
        <v>4597</v>
      </c>
    </row>
    <row r="50">
      <c r="A50" s="1" t="s">
        <v>633</v>
      </c>
      <c r="B50" s="1">
        <v>11</v>
      </c>
      <c r="C50" s="26" t="s">
        <v>4598</v>
      </c>
      <c r="D50" t="s">
        <v>635</v>
      </c>
      <c r="E50" s="27" t="s">
        <v>4599</v>
      </c>
      <c r="F50" s="28" t="s">
        <v>865</v>
      </c>
      <c r="G50" s="29">
        <v>160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11326</v>
      </c>
    </row>
    <row r="53" ht="37.5">
      <c r="A53" s="1" t="s">
        <v>642</v>
      </c>
      <c r="E53" s="27" t="s">
        <v>4601</v>
      </c>
    </row>
    <row r="54">
      <c r="A54" s="1" t="s">
        <v>633</v>
      </c>
      <c r="B54" s="1">
        <v>12</v>
      </c>
      <c r="C54" s="26" t="s">
        <v>4602</v>
      </c>
      <c r="D54" t="s">
        <v>635</v>
      </c>
      <c r="E54" s="27" t="s">
        <v>4603</v>
      </c>
      <c r="F54" s="28" t="s">
        <v>865</v>
      </c>
      <c r="G54" s="29">
        <v>160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11326</v>
      </c>
    </row>
    <row r="57" ht="25">
      <c r="A57" s="1" t="s">
        <v>642</v>
      </c>
      <c r="E57" s="27" t="s">
        <v>4604</v>
      </c>
    </row>
    <row r="58">
      <c r="A58" s="1" t="s">
        <v>633</v>
      </c>
      <c r="B58" s="1">
        <v>13</v>
      </c>
      <c r="C58" s="26" t="s">
        <v>4605</v>
      </c>
      <c r="D58" t="s">
        <v>635</v>
      </c>
      <c r="E58" s="27" t="s">
        <v>4606</v>
      </c>
      <c r="F58" s="28" t="s">
        <v>865</v>
      </c>
      <c r="G58" s="29">
        <v>160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11326</v>
      </c>
    </row>
    <row r="61" ht="37.5">
      <c r="A61" s="1" t="s">
        <v>642</v>
      </c>
      <c r="E61" s="27" t="s">
        <v>4607</v>
      </c>
    </row>
    <row r="62">
      <c r="A62" s="1" t="s">
        <v>633</v>
      </c>
      <c r="B62" s="1">
        <v>14</v>
      </c>
      <c r="C62" s="26" t="s">
        <v>6127</v>
      </c>
      <c r="D62" t="s">
        <v>635</v>
      </c>
      <c r="E62" s="27" t="s">
        <v>4647</v>
      </c>
      <c r="F62" s="28" t="s">
        <v>869</v>
      </c>
      <c r="G62" s="29">
        <v>294</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11327</v>
      </c>
    </row>
    <row r="65" ht="50">
      <c r="A65" s="1" t="s">
        <v>642</v>
      </c>
      <c r="E65" s="27" t="s">
        <v>4650</v>
      </c>
    </row>
    <row r="66" ht="13">
      <c r="A66" s="1" t="s">
        <v>630</v>
      </c>
      <c r="C66" s="22" t="s">
        <v>1971</v>
      </c>
      <c r="E66" s="23" t="s">
        <v>3945</v>
      </c>
      <c r="L66" s="24">
        <f>SUMIFS(L67:L70,A67:A70,"P")</f>
        <v>0</v>
      </c>
      <c r="M66" s="24">
        <f>SUMIFS(M67:M70,A67:A70,"P")</f>
        <v>0</v>
      </c>
      <c r="N66" s="25"/>
    </row>
    <row r="67">
      <c r="A67" s="1" t="s">
        <v>633</v>
      </c>
      <c r="B67" s="1">
        <v>15</v>
      </c>
      <c r="C67" s="26" t="s">
        <v>7986</v>
      </c>
      <c r="D67" t="s">
        <v>635</v>
      </c>
      <c r="E67" s="27" t="s">
        <v>7987</v>
      </c>
      <c r="F67" s="28" t="s">
        <v>865</v>
      </c>
      <c r="G67" s="29">
        <v>62.5</v>
      </c>
      <c r="H67" s="28">
        <v>0</v>
      </c>
      <c r="I67" s="30">
        <f>ROUND(G67*H67,P4)</f>
        <v>0</v>
      </c>
      <c r="L67" s="31">
        <v>0</v>
      </c>
      <c r="M67" s="24">
        <f>ROUND(G67*L67,P4)</f>
        <v>0</v>
      </c>
      <c r="N67" s="25" t="s">
        <v>638</v>
      </c>
      <c r="O67" s="32">
        <f>M67*AA67</f>
        <v>0</v>
      </c>
      <c r="P67" s="1">
        <v>3</v>
      </c>
      <c r="AA67" s="1">
        <f>IF(P67=1,$O$3,IF(P67=2,$O$4,$O$5))</f>
        <v>0</v>
      </c>
    </row>
    <row r="68" ht="50">
      <c r="A68" s="1" t="s">
        <v>639</v>
      </c>
      <c r="E68" s="27" t="s">
        <v>11328</v>
      </c>
    </row>
    <row r="69" ht="13">
      <c r="A69" s="1" t="s">
        <v>640</v>
      </c>
      <c r="E69" s="33" t="s">
        <v>11329</v>
      </c>
    </row>
    <row r="70" ht="100">
      <c r="A70" s="1" t="s">
        <v>642</v>
      </c>
      <c r="E70" s="27" t="s">
        <v>5707</v>
      </c>
    </row>
    <row r="71" ht="13">
      <c r="A71" s="1" t="s">
        <v>630</v>
      </c>
      <c r="C71" s="22" t="s">
        <v>3123</v>
      </c>
      <c r="E71" s="23" t="s">
        <v>4687</v>
      </c>
      <c r="L71" s="24">
        <f>SUMIFS(L72:L75,A72:A75,"P")</f>
        <v>0</v>
      </c>
      <c r="M71" s="24">
        <f>SUMIFS(M72:M75,A72:A75,"P")</f>
        <v>0</v>
      </c>
      <c r="N71" s="25"/>
    </row>
    <row r="72">
      <c r="A72" s="1" t="s">
        <v>633</v>
      </c>
      <c r="B72" s="1">
        <v>16</v>
      </c>
      <c r="C72" s="26" t="s">
        <v>4710</v>
      </c>
      <c r="D72" t="s">
        <v>635</v>
      </c>
      <c r="E72" s="27" t="s">
        <v>4711</v>
      </c>
      <c r="F72" s="28" t="s">
        <v>869</v>
      </c>
      <c r="G72" s="29">
        <v>2.8079999999999998</v>
      </c>
      <c r="H72" s="28">
        <v>0</v>
      </c>
      <c r="I72" s="30">
        <f>ROUND(G72*H72,P4)</f>
        <v>0</v>
      </c>
      <c r="L72" s="31">
        <v>0</v>
      </c>
      <c r="M72" s="24">
        <f>ROUND(G72*L72,P4)</f>
        <v>0</v>
      </c>
      <c r="N72" s="25" t="s">
        <v>638</v>
      </c>
      <c r="O72" s="32">
        <f>M72*AA72</f>
        <v>0</v>
      </c>
      <c r="P72" s="1">
        <v>3</v>
      </c>
      <c r="AA72" s="1">
        <f>IF(P72=1,$O$3,IF(P72=2,$O$4,$O$5))</f>
        <v>0</v>
      </c>
    </row>
    <row r="73" ht="50">
      <c r="A73" s="1" t="s">
        <v>639</v>
      </c>
      <c r="E73" s="27" t="s">
        <v>11330</v>
      </c>
    </row>
    <row r="74" ht="13">
      <c r="A74" s="1" t="s">
        <v>640</v>
      </c>
      <c r="E74" s="33" t="s">
        <v>11331</v>
      </c>
    </row>
    <row r="75" ht="100">
      <c r="A75" s="1" t="s">
        <v>642</v>
      </c>
      <c r="E75" s="27" t="s">
        <v>4713</v>
      </c>
    </row>
    <row r="76" ht="13">
      <c r="A76" s="1" t="s">
        <v>630</v>
      </c>
      <c r="C76" s="22" t="s">
        <v>886</v>
      </c>
      <c r="E76" s="23" t="s">
        <v>4337</v>
      </c>
      <c r="L76" s="24">
        <f>SUMIFS(L77:L104,A77:A104,"P")</f>
        <v>0</v>
      </c>
      <c r="M76" s="24">
        <f>SUMIFS(M77:M104,A77:A104,"P")</f>
        <v>0</v>
      </c>
      <c r="N76" s="25"/>
    </row>
    <row r="77">
      <c r="A77" s="1" t="s">
        <v>633</v>
      </c>
      <c r="B77" s="1">
        <v>17</v>
      </c>
      <c r="C77" s="26" t="s">
        <v>10540</v>
      </c>
      <c r="D77" t="s">
        <v>635</v>
      </c>
      <c r="E77" s="27" t="s">
        <v>10541</v>
      </c>
      <c r="F77" s="28" t="s">
        <v>869</v>
      </c>
      <c r="G77" s="29">
        <v>11</v>
      </c>
      <c r="H77" s="28">
        <v>0</v>
      </c>
      <c r="I77" s="30">
        <f>ROUND(G77*H77,P4)</f>
        <v>0</v>
      </c>
      <c r="L77" s="31">
        <v>0</v>
      </c>
      <c r="M77" s="24">
        <f>ROUND(G77*L77,P4)</f>
        <v>0</v>
      </c>
      <c r="N77" s="25" t="s">
        <v>638</v>
      </c>
      <c r="O77" s="32">
        <f>M77*AA77</f>
        <v>0</v>
      </c>
      <c r="P77" s="1">
        <v>3</v>
      </c>
      <c r="AA77" s="1">
        <f>IF(P77=1,$O$3,IF(P77=2,$O$4,$O$5))</f>
        <v>0</v>
      </c>
    </row>
    <row r="78" ht="37.5">
      <c r="A78" s="1" t="s">
        <v>639</v>
      </c>
      <c r="E78" s="27" t="s">
        <v>11332</v>
      </c>
    </row>
    <row r="79" ht="13">
      <c r="A79" s="1" t="s">
        <v>640</v>
      </c>
      <c r="E79" s="33" t="s">
        <v>11333</v>
      </c>
    </row>
    <row r="80" ht="125">
      <c r="A80" s="1" t="s">
        <v>642</v>
      </c>
      <c r="E80" s="27" t="s">
        <v>4732</v>
      </c>
    </row>
    <row r="81">
      <c r="A81" s="1" t="s">
        <v>633</v>
      </c>
      <c r="B81" s="1">
        <v>18</v>
      </c>
      <c r="C81" s="26" t="s">
        <v>7391</v>
      </c>
      <c r="D81" t="s">
        <v>635</v>
      </c>
      <c r="E81" s="27" t="s">
        <v>7392</v>
      </c>
      <c r="F81" s="28" t="s">
        <v>865</v>
      </c>
      <c r="G81" s="29">
        <v>829.98000000000002</v>
      </c>
      <c r="H81" s="28">
        <v>0</v>
      </c>
      <c r="I81" s="30">
        <f>ROUND(G81*H81,P4)</f>
        <v>0</v>
      </c>
      <c r="L81" s="31">
        <v>0</v>
      </c>
      <c r="M81" s="24">
        <f>ROUND(G81*L81,P4)</f>
        <v>0</v>
      </c>
      <c r="N81" s="25" t="s">
        <v>638</v>
      </c>
      <c r="O81" s="32">
        <f>M81*AA81</f>
        <v>0</v>
      </c>
      <c r="P81" s="1">
        <v>3</v>
      </c>
      <c r="AA81" s="1">
        <f>IF(P81=1,$O$3,IF(P81=2,$O$4,$O$5))</f>
        <v>0</v>
      </c>
    </row>
    <row r="82">
      <c r="A82" s="1" t="s">
        <v>639</v>
      </c>
      <c r="E82" s="27" t="s">
        <v>10546</v>
      </c>
    </row>
    <row r="83" ht="13">
      <c r="A83" s="1" t="s">
        <v>640</v>
      </c>
      <c r="E83" s="33" t="s">
        <v>11334</v>
      </c>
    </row>
    <row r="84" ht="125">
      <c r="A84" s="1" t="s">
        <v>642</v>
      </c>
      <c r="E84" s="27" t="s">
        <v>4732</v>
      </c>
    </row>
    <row r="85">
      <c r="A85" s="1" t="s">
        <v>633</v>
      </c>
      <c r="B85" s="1">
        <v>19</v>
      </c>
      <c r="C85" s="26" t="s">
        <v>6342</v>
      </c>
      <c r="D85" t="s">
        <v>635</v>
      </c>
      <c r="E85" s="27" t="s">
        <v>6343</v>
      </c>
      <c r="F85" s="28" t="s">
        <v>865</v>
      </c>
      <c r="G85" s="29">
        <v>1020.875</v>
      </c>
      <c r="H85" s="28">
        <v>0</v>
      </c>
      <c r="I85" s="30">
        <f>ROUND(G85*H85,P4)</f>
        <v>0</v>
      </c>
      <c r="L85" s="31">
        <v>0</v>
      </c>
      <c r="M85" s="24">
        <f>ROUND(G85*L85,P4)</f>
        <v>0</v>
      </c>
      <c r="N85" s="25" t="s">
        <v>638</v>
      </c>
      <c r="O85" s="32">
        <f>M85*AA85</f>
        <v>0</v>
      </c>
      <c r="P85" s="1">
        <v>3</v>
      </c>
      <c r="AA85" s="1">
        <f>IF(P85=1,$O$3,IF(P85=2,$O$4,$O$5))</f>
        <v>0</v>
      </c>
    </row>
    <row r="86">
      <c r="A86" s="1" t="s">
        <v>639</v>
      </c>
      <c r="E86" s="27" t="s">
        <v>11335</v>
      </c>
    </row>
    <row r="87" ht="13">
      <c r="A87" s="1" t="s">
        <v>640</v>
      </c>
      <c r="E87" s="33" t="s">
        <v>11336</v>
      </c>
    </row>
    <row r="88" ht="50">
      <c r="A88" s="1" t="s">
        <v>642</v>
      </c>
      <c r="E88" s="27" t="s">
        <v>6178</v>
      </c>
    </row>
    <row r="89">
      <c r="A89" s="1" t="s">
        <v>633</v>
      </c>
      <c r="B89" s="1">
        <v>20</v>
      </c>
      <c r="C89" s="26" t="s">
        <v>10075</v>
      </c>
      <c r="D89" t="s">
        <v>635</v>
      </c>
      <c r="E89" s="27" t="s">
        <v>10076</v>
      </c>
      <c r="F89" s="28" t="s">
        <v>865</v>
      </c>
      <c r="G89" s="29">
        <v>69</v>
      </c>
      <c r="H89" s="28">
        <v>0</v>
      </c>
      <c r="I89" s="30">
        <f>ROUND(G89*H89,P4)</f>
        <v>0</v>
      </c>
      <c r="L89" s="31">
        <v>0</v>
      </c>
      <c r="M89" s="24">
        <f>ROUND(G89*L89,P4)</f>
        <v>0</v>
      </c>
      <c r="N89" s="25" t="s">
        <v>638</v>
      </c>
      <c r="O89" s="32">
        <f>M89*AA89</f>
        <v>0</v>
      </c>
      <c r="P89" s="1">
        <v>3</v>
      </c>
      <c r="AA89" s="1">
        <f>IF(P89=1,$O$3,IF(P89=2,$O$4,$O$5))</f>
        <v>0</v>
      </c>
    </row>
    <row r="90">
      <c r="A90" s="1" t="s">
        <v>639</v>
      </c>
      <c r="E90" s="27" t="s">
        <v>10531</v>
      </c>
    </row>
    <row r="91" ht="13">
      <c r="A91" s="1" t="s">
        <v>640</v>
      </c>
      <c r="E91" s="33" t="s">
        <v>11337</v>
      </c>
    </row>
    <row r="92" ht="37.5">
      <c r="A92" s="1" t="s">
        <v>642</v>
      </c>
      <c r="E92" s="27" t="s">
        <v>5768</v>
      </c>
    </row>
    <row r="93">
      <c r="A93" s="1" t="s">
        <v>633</v>
      </c>
      <c r="B93" s="1">
        <v>21</v>
      </c>
      <c r="C93" s="26" t="s">
        <v>7395</v>
      </c>
      <c r="D93" t="s">
        <v>635</v>
      </c>
      <c r="E93" s="27" t="s">
        <v>7396</v>
      </c>
      <c r="F93" s="28" t="s">
        <v>865</v>
      </c>
      <c r="G93" s="29">
        <v>1020.875</v>
      </c>
      <c r="H93" s="28">
        <v>0</v>
      </c>
      <c r="I93" s="30">
        <f>ROUND(G93*H93,P4)</f>
        <v>0</v>
      </c>
      <c r="L93" s="31">
        <v>0</v>
      </c>
      <c r="M93" s="24">
        <f>ROUND(G93*L93,P4)</f>
        <v>0</v>
      </c>
      <c r="N93" s="25" t="s">
        <v>638</v>
      </c>
      <c r="O93" s="32">
        <f>M93*AA93</f>
        <v>0</v>
      </c>
      <c r="P93" s="1">
        <v>3</v>
      </c>
      <c r="AA93" s="1">
        <f>IF(P93=1,$O$3,IF(P93=2,$O$4,$O$5))</f>
        <v>0</v>
      </c>
    </row>
    <row r="94">
      <c r="A94" s="1" t="s">
        <v>639</v>
      </c>
      <c r="E94" s="27" t="s">
        <v>11335</v>
      </c>
    </row>
    <row r="95" ht="13">
      <c r="A95" s="1" t="s">
        <v>640</v>
      </c>
      <c r="E95" s="33" t="s">
        <v>11338</v>
      </c>
    </row>
    <row r="96" ht="50">
      <c r="A96" s="1" t="s">
        <v>642</v>
      </c>
      <c r="E96" s="27" t="s">
        <v>6289</v>
      </c>
    </row>
    <row r="97">
      <c r="A97" s="1" t="s">
        <v>633</v>
      </c>
      <c r="B97" s="1">
        <v>22</v>
      </c>
      <c r="C97" s="26" t="s">
        <v>7398</v>
      </c>
      <c r="D97" t="s">
        <v>635</v>
      </c>
      <c r="E97" s="27" t="s">
        <v>7399</v>
      </c>
      <c r="F97" s="28" t="s">
        <v>865</v>
      </c>
      <c r="G97" s="29">
        <v>829.98000000000002</v>
      </c>
      <c r="H97" s="28">
        <v>0</v>
      </c>
      <c r="I97" s="30">
        <f>ROUND(G97*H97,P4)</f>
        <v>0</v>
      </c>
      <c r="L97" s="31">
        <v>0</v>
      </c>
      <c r="M97" s="24">
        <f>ROUND(G97*L97,P4)</f>
        <v>0</v>
      </c>
      <c r="N97" s="25" t="s">
        <v>638</v>
      </c>
      <c r="O97" s="32">
        <f>M97*AA97</f>
        <v>0</v>
      </c>
      <c r="P97" s="1">
        <v>3</v>
      </c>
      <c r="AA97" s="1">
        <f>IF(P97=1,$O$3,IF(P97=2,$O$4,$O$5))</f>
        <v>0</v>
      </c>
    </row>
    <row r="98">
      <c r="A98" s="1" t="s">
        <v>639</v>
      </c>
      <c r="E98" s="27" t="s">
        <v>10546</v>
      </c>
    </row>
    <row r="99" ht="13">
      <c r="A99" s="1" t="s">
        <v>640</v>
      </c>
      <c r="E99" s="33" t="s">
        <v>11334</v>
      </c>
    </row>
    <row r="100" ht="50">
      <c r="A100" s="1" t="s">
        <v>642</v>
      </c>
      <c r="E100" s="27" t="s">
        <v>6289</v>
      </c>
    </row>
    <row r="101">
      <c r="A101" s="1" t="s">
        <v>633</v>
      </c>
      <c r="B101" s="1">
        <v>23</v>
      </c>
      <c r="C101" s="26" t="s">
        <v>7401</v>
      </c>
      <c r="D101" t="s">
        <v>635</v>
      </c>
      <c r="E101" s="27" t="s">
        <v>7402</v>
      </c>
      <c r="F101" s="28" t="s">
        <v>865</v>
      </c>
      <c r="G101" s="29">
        <v>783</v>
      </c>
      <c r="H101" s="28">
        <v>0</v>
      </c>
      <c r="I101" s="30">
        <f>ROUND(G101*H101,P4)</f>
        <v>0</v>
      </c>
      <c r="L101" s="31">
        <v>0</v>
      </c>
      <c r="M101" s="24">
        <f>ROUND(G101*L101,P4)</f>
        <v>0</v>
      </c>
      <c r="N101" s="25" t="s">
        <v>638</v>
      </c>
      <c r="O101" s="32">
        <f>M101*AA101</f>
        <v>0</v>
      </c>
      <c r="P101" s="1">
        <v>3</v>
      </c>
      <c r="AA101" s="1">
        <f>IF(P101=1,$O$3,IF(P101=2,$O$4,$O$5))</f>
        <v>0</v>
      </c>
    </row>
    <row r="102">
      <c r="A102" s="1" t="s">
        <v>639</v>
      </c>
      <c r="E102" s="27" t="s">
        <v>10531</v>
      </c>
    </row>
    <row r="103" ht="13">
      <c r="A103" s="1" t="s">
        <v>640</v>
      </c>
      <c r="E103" s="33" t="s">
        <v>11339</v>
      </c>
    </row>
    <row r="104" ht="137.5">
      <c r="A104" s="1" t="s">
        <v>642</v>
      </c>
      <c r="E104" s="27" t="s">
        <v>6296</v>
      </c>
    </row>
    <row r="105" ht="13">
      <c r="A105" s="1" t="s">
        <v>630</v>
      </c>
      <c r="C105" s="22" t="s">
        <v>1889</v>
      </c>
      <c r="E105" s="23" t="s">
        <v>4497</v>
      </c>
      <c r="L105" s="24">
        <f>SUMIFS(L106:L137,A106:A137,"P")</f>
        <v>0</v>
      </c>
      <c r="M105" s="24">
        <f>SUMIFS(M106:M137,A106:A137,"P")</f>
        <v>0</v>
      </c>
      <c r="N105" s="25"/>
    </row>
    <row r="106">
      <c r="A106" s="1" t="s">
        <v>633</v>
      </c>
      <c r="B106" s="1">
        <v>24</v>
      </c>
      <c r="C106" s="26" t="s">
        <v>11011</v>
      </c>
      <c r="D106" t="s">
        <v>635</v>
      </c>
      <c r="E106" s="27" t="s">
        <v>11012</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10531</v>
      </c>
    </row>
    <row r="108" ht="13">
      <c r="A108" s="1" t="s">
        <v>640</v>
      </c>
      <c r="E108" s="33" t="s">
        <v>11071</v>
      </c>
    </row>
    <row r="109" ht="25">
      <c r="A109" s="1" t="s">
        <v>642</v>
      </c>
      <c r="E109" s="27" t="s">
        <v>11013</v>
      </c>
    </row>
    <row r="110" ht="25">
      <c r="A110" s="1" t="s">
        <v>633</v>
      </c>
      <c r="B110" s="1">
        <v>25</v>
      </c>
      <c r="C110" s="26" t="s">
        <v>11072</v>
      </c>
      <c r="D110" t="s">
        <v>635</v>
      </c>
      <c r="E110" s="27" t="s">
        <v>11073</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11074</v>
      </c>
    </row>
    <row r="112" ht="13">
      <c r="A112" s="1" t="s">
        <v>640</v>
      </c>
      <c r="E112" s="33" t="s">
        <v>11075</v>
      </c>
    </row>
    <row r="113" ht="25">
      <c r="A113" s="1" t="s">
        <v>642</v>
      </c>
      <c r="E113" s="27" t="s">
        <v>10087</v>
      </c>
    </row>
    <row r="114">
      <c r="A114" s="1" t="s">
        <v>633</v>
      </c>
      <c r="B114" s="1">
        <v>26</v>
      </c>
      <c r="C114" s="26" t="s">
        <v>11076</v>
      </c>
      <c r="D114" t="s">
        <v>635</v>
      </c>
      <c r="E114" s="27" t="s">
        <v>11077</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11078</v>
      </c>
    </row>
    <row r="116" ht="13">
      <c r="A116" s="1" t="s">
        <v>640</v>
      </c>
      <c r="E116" s="33" t="s">
        <v>11079</v>
      </c>
    </row>
    <row r="117" ht="25">
      <c r="A117" s="1" t="s">
        <v>642</v>
      </c>
      <c r="E117" s="27" t="s">
        <v>10087</v>
      </c>
    </row>
    <row r="118" ht="25">
      <c r="A118" s="1" t="s">
        <v>633</v>
      </c>
      <c r="B118" s="1">
        <v>27</v>
      </c>
      <c r="C118" s="26" t="s">
        <v>11080</v>
      </c>
      <c r="D118" t="s">
        <v>635</v>
      </c>
      <c r="E118" s="27" t="s">
        <v>11081</v>
      </c>
      <c r="F118" s="28" t="s">
        <v>659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10531</v>
      </c>
    </row>
    <row r="120" ht="13">
      <c r="A120" s="1" t="s">
        <v>640</v>
      </c>
      <c r="E120" s="33" t="s">
        <v>11071</v>
      </c>
    </row>
    <row r="121" ht="25">
      <c r="A121" s="1" t="s">
        <v>642</v>
      </c>
      <c r="E121" s="27" t="s">
        <v>11082</v>
      </c>
    </row>
    <row r="122">
      <c r="A122" s="1" t="s">
        <v>633</v>
      </c>
      <c r="B122" s="1">
        <v>28</v>
      </c>
      <c r="C122" s="26" t="s">
        <v>10354</v>
      </c>
      <c r="D122" t="s">
        <v>635</v>
      </c>
      <c r="E122" s="27" t="s">
        <v>10497</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10562</v>
      </c>
    </row>
    <row r="124" ht="13">
      <c r="A124" s="1" t="s">
        <v>640</v>
      </c>
      <c r="E124" s="33" t="s">
        <v>10559</v>
      </c>
    </row>
    <row r="125" ht="400">
      <c r="A125" s="1" t="s">
        <v>642</v>
      </c>
      <c r="E125" s="27" t="s">
        <v>4770</v>
      </c>
    </row>
    <row r="126">
      <c r="A126" s="1" t="s">
        <v>633</v>
      </c>
      <c r="B126" s="1">
        <v>29</v>
      </c>
      <c r="C126" s="26" t="s">
        <v>10951</v>
      </c>
      <c r="D126" t="s">
        <v>635</v>
      </c>
      <c r="E126" s="27" t="s">
        <v>10952</v>
      </c>
      <c r="F126" s="28" t="s">
        <v>649</v>
      </c>
      <c r="G126" s="29">
        <v>12.5</v>
      </c>
      <c r="H126" s="28">
        <v>0</v>
      </c>
      <c r="I126" s="30">
        <f>ROUND(G126*H126,P4)</f>
        <v>0</v>
      </c>
      <c r="L126" s="31">
        <v>0</v>
      </c>
      <c r="M126" s="24">
        <f>ROUND(G126*L126,P4)</f>
        <v>0</v>
      </c>
      <c r="N126" s="25" t="s">
        <v>638</v>
      </c>
      <c r="O126" s="32">
        <f>M126*AA126</f>
        <v>0</v>
      </c>
      <c r="P126" s="1">
        <v>3</v>
      </c>
      <c r="AA126" s="1">
        <f>IF(P126=1,$O$3,IF(P126=2,$O$4,$O$5))</f>
        <v>0</v>
      </c>
    </row>
    <row r="127">
      <c r="A127" s="1" t="s">
        <v>639</v>
      </c>
      <c r="E127" s="27" t="s">
        <v>11340</v>
      </c>
    </row>
    <row r="128" ht="13">
      <c r="A128" s="1" t="s">
        <v>640</v>
      </c>
      <c r="E128" s="33" t="s">
        <v>11341</v>
      </c>
    </row>
    <row r="129" ht="62.5">
      <c r="A129" s="1" t="s">
        <v>642</v>
      </c>
      <c r="E129" s="27" t="s">
        <v>10178</v>
      </c>
    </row>
    <row r="130">
      <c r="A130" s="1" t="s">
        <v>633</v>
      </c>
      <c r="B130" s="1">
        <v>30</v>
      </c>
      <c r="C130" s="26" t="s">
        <v>5207</v>
      </c>
      <c r="D130" t="s">
        <v>635</v>
      </c>
      <c r="E130" s="27" t="s">
        <v>5208</v>
      </c>
      <c r="F130" s="28" t="s">
        <v>649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11342</v>
      </c>
    </row>
    <row r="132" ht="13">
      <c r="A132" s="1" t="s">
        <v>640</v>
      </c>
      <c r="E132" s="33" t="s">
        <v>11343</v>
      </c>
    </row>
    <row r="133" ht="87.5">
      <c r="A133" s="1" t="s">
        <v>642</v>
      </c>
      <c r="E133" s="27" t="s">
        <v>4774</v>
      </c>
    </row>
    <row r="134">
      <c r="A134" s="1" t="s">
        <v>633</v>
      </c>
      <c r="B134" s="1">
        <v>31</v>
      </c>
      <c r="C134" s="26" t="s">
        <v>11086</v>
      </c>
      <c r="D134" t="s">
        <v>635</v>
      </c>
      <c r="E134" s="27" t="s">
        <v>11087</v>
      </c>
      <c r="F134" s="28" t="s">
        <v>649</v>
      </c>
      <c r="G134" s="29">
        <v>19</v>
      </c>
      <c r="H134" s="28">
        <v>0</v>
      </c>
      <c r="I134" s="30">
        <f>ROUND(G134*H134,P4)</f>
        <v>0</v>
      </c>
      <c r="L134" s="31">
        <v>0</v>
      </c>
      <c r="M134" s="24">
        <f>ROUND(G134*L134,P4)</f>
        <v>0</v>
      </c>
      <c r="N134" s="25" t="s">
        <v>638</v>
      </c>
      <c r="O134" s="32">
        <f>M134*AA134</f>
        <v>0</v>
      </c>
      <c r="P134" s="1">
        <v>3</v>
      </c>
      <c r="AA134" s="1">
        <f>IF(P134=1,$O$3,IF(P134=2,$O$4,$O$5))</f>
        <v>0</v>
      </c>
    </row>
    <row r="135">
      <c r="A135" s="1" t="s">
        <v>639</v>
      </c>
      <c r="E135" s="27" t="s">
        <v>11344</v>
      </c>
    </row>
    <row r="136" ht="13">
      <c r="A136" s="1" t="s">
        <v>640</v>
      </c>
      <c r="E136" s="33" t="s">
        <v>11345</v>
      </c>
    </row>
    <row r="137" ht="75">
      <c r="A137" s="1" t="s">
        <v>642</v>
      </c>
      <c r="E137" s="27" t="s">
        <v>6237</v>
      </c>
    </row>
    <row r="138" ht="13">
      <c r="A138" s="1" t="s">
        <v>630</v>
      </c>
      <c r="C138" s="22" t="s">
        <v>1724</v>
      </c>
      <c r="E138" s="23" t="s">
        <v>1725</v>
      </c>
      <c r="L138" s="24">
        <f>SUMIFS(L139:L146,A139:A146,"P")</f>
        <v>0</v>
      </c>
      <c r="M138" s="24">
        <f>SUMIFS(M139:M146,A139:A146,"P")</f>
        <v>0</v>
      </c>
      <c r="N138" s="25"/>
    </row>
    <row r="139" ht="25">
      <c r="A139" s="1" t="s">
        <v>633</v>
      </c>
      <c r="B139" s="1">
        <v>32</v>
      </c>
      <c r="C139" s="26" t="s">
        <v>1726</v>
      </c>
      <c r="D139" t="s">
        <v>1727</v>
      </c>
      <c r="E139" s="27" t="s">
        <v>1728</v>
      </c>
      <c r="F139" s="28" t="s">
        <v>1729</v>
      </c>
      <c r="G139" s="29">
        <v>10.848000000000001</v>
      </c>
      <c r="H139" s="28">
        <v>0</v>
      </c>
      <c r="I139" s="30">
        <f>ROUND(G139*H139,P4)</f>
        <v>0</v>
      </c>
      <c r="L139" s="31">
        <v>0</v>
      </c>
      <c r="M139" s="24">
        <f>ROUND(G139*L139,P4)</f>
        <v>0</v>
      </c>
      <c r="N139" s="25" t="s">
        <v>1730</v>
      </c>
      <c r="O139" s="32">
        <f>M139*AA139</f>
        <v>0</v>
      </c>
      <c r="P139" s="1">
        <v>3</v>
      </c>
      <c r="AA139" s="1">
        <f>IF(P139=1,$O$3,IF(P139=2,$O$4,$O$5))</f>
        <v>0</v>
      </c>
    </row>
    <row r="140" ht="25">
      <c r="A140" s="1" t="s">
        <v>639</v>
      </c>
      <c r="E140" s="27" t="s">
        <v>1731</v>
      </c>
    </row>
    <row r="141" ht="13">
      <c r="A141" s="1" t="s">
        <v>640</v>
      </c>
      <c r="E141" s="33" t="s">
        <v>11346</v>
      </c>
    </row>
    <row r="142" ht="187.5">
      <c r="A142" s="1" t="s">
        <v>642</v>
      </c>
      <c r="E142" s="27" t="s">
        <v>3628</v>
      </c>
    </row>
    <row r="143" ht="25">
      <c r="A143" s="1" t="s">
        <v>633</v>
      </c>
      <c r="B143" s="1">
        <v>33</v>
      </c>
      <c r="C143" s="26" t="s">
        <v>1796</v>
      </c>
      <c r="D143" t="s">
        <v>1797</v>
      </c>
      <c r="E143" s="27" t="s">
        <v>1798</v>
      </c>
      <c r="F143" s="28" t="s">
        <v>1729</v>
      </c>
      <c r="G143" s="29">
        <v>1</v>
      </c>
      <c r="H143" s="28">
        <v>0</v>
      </c>
      <c r="I143" s="30">
        <f>ROUND(G143*H143,P4)</f>
        <v>0</v>
      </c>
      <c r="L143" s="31">
        <v>0</v>
      </c>
      <c r="M143" s="24">
        <f>ROUND(G143*L143,P4)</f>
        <v>0</v>
      </c>
      <c r="N143" s="25" t="s">
        <v>1730</v>
      </c>
      <c r="O143" s="32">
        <f>M143*AA143</f>
        <v>0</v>
      </c>
      <c r="P143" s="1">
        <v>3</v>
      </c>
      <c r="AA143" s="1">
        <f>IF(P143=1,$O$3,IF(P143=2,$O$4,$O$5))</f>
        <v>0</v>
      </c>
    </row>
    <row r="144" ht="25">
      <c r="A144" s="1" t="s">
        <v>639</v>
      </c>
      <c r="E144" s="27" t="s">
        <v>1731</v>
      </c>
    </row>
    <row r="145" ht="13">
      <c r="A145" s="1" t="s">
        <v>640</v>
      </c>
      <c r="E145" s="33" t="s">
        <v>11138</v>
      </c>
    </row>
    <row r="146" ht="187.5">
      <c r="A146" s="1" t="s">
        <v>642</v>
      </c>
      <c r="E146" s="27" t="s">
        <v>3633</v>
      </c>
    </row>
  </sheetData>
  <sheetProtection sheet="1" objects="1" scenarios="1" spinCount="100000" saltValue="frcsYbCBYa9JJ53vl0DCJAXGjSkU+JqNMBRsWfQFVL7xMBHrzyfUYnzDbJrzeGVSInYKLfm4TiimkhZQe0BFkA==" hashValue="u0Ej/rIUrz8BjPIxHeRqzlwMtdZxjH5a7REo+dMBaxMxlr0IY0IdiXhMzhIBiocPqXMD25O/s1g2kGHdztPGB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COUNTIFS(L8:L130,"=0",A8:A130,"P")+COUNTIFS(L8:L130,"",A8:A130,"P")+SUM(Q8:Q130)</f>
        <v>0</v>
      </c>
    </row>
    <row r="8" ht="13">
      <c r="A8" s="1" t="s">
        <v>628</v>
      </c>
      <c r="C8" s="22" t="s">
        <v>11347</v>
      </c>
      <c r="E8" s="23" t="s">
        <v>483</v>
      </c>
      <c r="L8" s="24">
        <f>L9+L74+L83+L108+L121</f>
        <v>0</v>
      </c>
      <c r="M8" s="24">
        <f>M9+M74+M83+M108+M121</f>
        <v>0</v>
      </c>
      <c r="N8" s="25"/>
    </row>
    <row r="9" ht="13">
      <c r="A9" s="1" t="s">
        <v>630</v>
      </c>
      <c r="C9" s="22" t="s">
        <v>861</v>
      </c>
      <c r="E9" s="23" t="s">
        <v>1388</v>
      </c>
      <c r="L9" s="24">
        <f>SUMIFS(L10:L73,A10:A73,"P")</f>
        <v>0</v>
      </c>
      <c r="M9" s="24">
        <f>SUMIFS(M10:M73,A10:A73,"P")</f>
        <v>0</v>
      </c>
      <c r="N9" s="25"/>
    </row>
    <row r="10">
      <c r="A10" s="1" t="s">
        <v>633</v>
      </c>
      <c r="B10" s="1">
        <v>1</v>
      </c>
      <c r="C10" s="26" t="s">
        <v>11348</v>
      </c>
      <c r="D10" t="s">
        <v>635</v>
      </c>
      <c r="E10" s="27" t="s">
        <v>11349</v>
      </c>
      <c r="F10" s="28" t="s">
        <v>869</v>
      </c>
      <c r="G10" s="29">
        <v>75.099999999999994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11350</v>
      </c>
    </row>
    <row r="13" ht="62.5">
      <c r="A13" s="1" t="s">
        <v>642</v>
      </c>
      <c r="E13" s="27" t="s">
        <v>11351</v>
      </c>
    </row>
    <row r="14">
      <c r="A14" s="1" t="s">
        <v>633</v>
      </c>
      <c r="B14" s="1">
        <v>2</v>
      </c>
      <c r="C14" s="26" t="s">
        <v>7378</v>
      </c>
      <c r="D14" t="s">
        <v>635</v>
      </c>
      <c r="E14" s="27" t="s">
        <v>7379</v>
      </c>
      <c r="F14" s="28" t="s">
        <v>869</v>
      </c>
      <c r="G14" s="29">
        <v>990</v>
      </c>
      <c r="H14" s="28">
        <v>0</v>
      </c>
      <c r="I14" s="30">
        <f>ROUND(G14*H14,P4)</f>
        <v>0</v>
      </c>
      <c r="L14" s="31">
        <v>0</v>
      </c>
      <c r="M14" s="24">
        <f>ROUND(G14*L14,P4)</f>
        <v>0</v>
      </c>
      <c r="N14" s="25" t="s">
        <v>638</v>
      </c>
      <c r="O14" s="32">
        <f>M14*AA14</f>
        <v>0</v>
      </c>
      <c r="P14" s="1">
        <v>3</v>
      </c>
      <c r="AA14" s="1">
        <f>IF(P14=1,$O$3,IF(P14=2,$O$4,$O$5))</f>
        <v>0</v>
      </c>
    </row>
    <row r="15">
      <c r="A15" s="1" t="s">
        <v>639</v>
      </c>
      <c r="E15" s="27" t="s">
        <v>11352</v>
      </c>
    </row>
    <row r="16" ht="13">
      <c r="A16" s="1" t="s">
        <v>640</v>
      </c>
      <c r="E16" s="33" t="s">
        <v>11353</v>
      </c>
    </row>
    <row r="17" ht="37.5">
      <c r="A17" s="1" t="s">
        <v>642</v>
      </c>
      <c r="E17" s="27" t="s">
        <v>7381</v>
      </c>
    </row>
    <row r="18">
      <c r="A18" s="1" t="s">
        <v>633</v>
      </c>
      <c r="B18" s="1">
        <v>3</v>
      </c>
      <c r="C18" s="26" t="s">
        <v>5377</v>
      </c>
      <c r="D18" t="s">
        <v>635</v>
      </c>
      <c r="E18" s="27" t="s">
        <v>5378</v>
      </c>
      <c r="F18" s="28" t="s">
        <v>869</v>
      </c>
      <c r="G18" s="29">
        <v>990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11354</v>
      </c>
    </row>
    <row r="21">
      <c r="A21" s="1" t="s">
        <v>642</v>
      </c>
      <c r="E21" s="27" t="s">
        <v>5380</v>
      </c>
    </row>
    <row r="22">
      <c r="A22" s="1" t="s">
        <v>633</v>
      </c>
      <c r="B22" s="1">
        <v>4</v>
      </c>
      <c r="C22" s="26" t="s">
        <v>10042</v>
      </c>
      <c r="D22" t="s">
        <v>635</v>
      </c>
      <c r="E22" s="27" t="s">
        <v>11355</v>
      </c>
      <c r="F22" s="28" t="s">
        <v>869</v>
      </c>
      <c r="G22" s="29">
        <v>18</v>
      </c>
      <c r="H22" s="28">
        <v>0</v>
      </c>
      <c r="I22" s="30">
        <f>ROUND(G22*H22,P4)</f>
        <v>0</v>
      </c>
      <c r="L22" s="31">
        <v>0</v>
      </c>
      <c r="M22" s="24">
        <f>ROUND(G22*L22,P4)</f>
        <v>0</v>
      </c>
      <c r="N22" s="25" t="s">
        <v>638</v>
      </c>
      <c r="O22" s="32">
        <f>M22*AA22</f>
        <v>0</v>
      </c>
      <c r="P22" s="1">
        <v>3</v>
      </c>
      <c r="AA22" s="1">
        <f>IF(P22=1,$O$3,IF(P22=2,$O$4,$O$5))</f>
        <v>0</v>
      </c>
    </row>
    <row r="23">
      <c r="A23" s="1" t="s">
        <v>639</v>
      </c>
      <c r="E23" s="27" t="s">
        <v>11356</v>
      </c>
    </row>
    <row r="24" ht="26">
      <c r="A24" s="1" t="s">
        <v>640</v>
      </c>
      <c r="E24" s="33" t="s">
        <v>11357</v>
      </c>
    </row>
    <row r="25" ht="362.5">
      <c r="A25" s="1" t="s">
        <v>642</v>
      </c>
      <c r="E25" s="27" t="s">
        <v>11358</v>
      </c>
    </row>
    <row r="26">
      <c r="A26" s="1" t="s">
        <v>633</v>
      </c>
      <c r="B26" s="1">
        <v>5</v>
      </c>
      <c r="C26" s="26" t="s">
        <v>6697</v>
      </c>
      <c r="D26" t="s">
        <v>635</v>
      </c>
      <c r="E26" s="27" t="s">
        <v>6698</v>
      </c>
      <c r="F26" s="28" t="s">
        <v>869</v>
      </c>
      <c r="G26" s="29">
        <v>2502.2750000000001</v>
      </c>
      <c r="H26" s="28">
        <v>0</v>
      </c>
      <c r="I26" s="30">
        <f>ROUND(G26*H26,P4)</f>
        <v>0</v>
      </c>
      <c r="L26" s="31">
        <v>0</v>
      </c>
      <c r="M26" s="24">
        <f>ROUND(G26*L26,P4)</f>
        <v>0</v>
      </c>
      <c r="N26" s="25" t="s">
        <v>638</v>
      </c>
      <c r="O26" s="32">
        <f>M26*AA26</f>
        <v>0</v>
      </c>
      <c r="P26" s="1">
        <v>3</v>
      </c>
      <c r="AA26" s="1">
        <f>IF(P26=1,$O$3,IF(P26=2,$O$4,$O$5))</f>
        <v>0</v>
      </c>
    </row>
    <row r="27">
      <c r="A27" s="1" t="s">
        <v>639</v>
      </c>
      <c r="E27" s="27" t="s">
        <v>11359</v>
      </c>
    </row>
    <row r="28" ht="26">
      <c r="A28" s="1" t="s">
        <v>640</v>
      </c>
      <c r="E28" s="33" t="s">
        <v>11360</v>
      </c>
    </row>
    <row r="29" ht="300">
      <c r="A29" s="1" t="s">
        <v>642</v>
      </c>
      <c r="E29" s="27" t="s">
        <v>4625</v>
      </c>
    </row>
    <row r="30">
      <c r="A30" s="1" t="s">
        <v>633</v>
      </c>
      <c r="B30" s="1">
        <v>6</v>
      </c>
      <c r="C30" s="26" t="s">
        <v>11361</v>
      </c>
      <c r="D30" t="s">
        <v>635</v>
      </c>
      <c r="E30" s="27" t="s">
        <v>11362</v>
      </c>
      <c r="F30" s="28" t="s">
        <v>869</v>
      </c>
      <c r="G30" s="29">
        <v>40.5</v>
      </c>
      <c r="H30" s="28">
        <v>0</v>
      </c>
      <c r="I30" s="30">
        <f>ROUND(G30*H30,P4)</f>
        <v>0</v>
      </c>
      <c r="L30" s="31">
        <v>0</v>
      </c>
      <c r="M30" s="24">
        <f>ROUND(G30*L30,P4)</f>
        <v>0</v>
      </c>
      <c r="N30" s="25" t="s">
        <v>638</v>
      </c>
      <c r="O30" s="32">
        <f>M30*AA30</f>
        <v>0</v>
      </c>
      <c r="P30" s="1">
        <v>3</v>
      </c>
      <c r="AA30" s="1">
        <f>IF(P30=1,$O$3,IF(P30=2,$O$4,$O$5))</f>
        <v>0</v>
      </c>
    </row>
    <row r="31">
      <c r="A31" s="1" t="s">
        <v>639</v>
      </c>
      <c r="E31" s="27" t="s">
        <v>11363</v>
      </c>
    </row>
    <row r="32" ht="26">
      <c r="A32" s="1" t="s">
        <v>640</v>
      </c>
      <c r="E32" s="33" t="s">
        <v>11364</v>
      </c>
    </row>
    <row r="33" ht="287.5">
      <c r="A33" s="1" t="s">
        <v>642</v>
      </c>
      <c r="E33" s="27" t="s">
        <v>11365</v>
      </c>
    </row>
    <row r="34">
      <c r="A34" s="1" t="s">
        <v>633</v>
      </c>
      <c r="B34" s="1">
        <v>7</v>
      </c>
      <c r="C34" s="26" t="s">
        <v>10292</v>
      </c>
      <c r="D34" t="s">
        <v>635</v>
      </c>
      <c r="E34" s="27" t="s">
        <v>11366</v>
      </c>
      <c r="F34" s="28" t="s">
        <v>869</v>
      </c>
      <c r="G34" s="29">
        <v>6.1399999999999997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11367</v>
      </c>
    </row>
    <row r="37" ht="312.5">
      <c r="A37" s="1" t="s">
        <v>642</v>
      </c>
      <c r="E37" s="27" t="s">
        <v>6827</v>
      </c>
    </row>
    <row r="38">
      <c r="A38" s="1" t="s">
        <v>633</v>
      </c>
      <c r="B38" s="1">
        <v>8</v>
      </c>
      <c r="C38" s="26" t="s">
        <v>6861</v>
      </c>
      <c r="D38" t="s">
        <v>635</v>
      </c>
      <c r="E38" s="27" t="s">
        <v>6862</v>
      </c>
      <c r="F38" s="28" t="s">
        <v>869</v>
      </c>
      <c r="G38" s="29">
        <v>1473</v>
      </c>
      <c r="H38" s="28">
        <v>0</v>
      </c>
      <c r="I38" s="30">
        <f>ROUND(G38*H38,P4)</f>
        <v>0</v>
      </c>
      <c r="L38" s="31">
        <v>0</v>
      </c>
      <c r="M38" s="24">
        <f>ROUND(G38*L38,P4)</f>
        <v>0</v>
      </c>
      <c r="N38" s="25" t="s">
        <v>638</v>
      </c>
      <c r="O38" s="32">
        <f>M38*AA38</f>
        <v>0</v>
      </c>
      <c r="P38" s="1">
        <v>3</v>
      </c>
      <c r="AA38" s="1">
        <f>IF(P38=1,$O$3,IF(P38=2,$O$4,$O$5))</f>
        <v>0</v>
      </c>
    </row>
    <row r="39">
      <c r="A39" s="1" t="s">
        <v>639</v>
      </c>
      <c r="E39" s="27" t="s">
        <v>11368</v>
      </c>
    </row>
    <row r="40" ht="26">
      <c r="A40" s="1" t="s">
        <v>640</v>
      </c>
      <c r="E40" s="33" t="s">
        <v>11369</v>
      </c>
    </row>
    <row r="41" ht="262.5">
      <c r="A41" s="1" t="s">
        <v>642</v>
      </c>
      <c r="E41" s="27" t="s">
        <v>4641</v>
      </c>
    </row>
    <row r="42">
      <c r="A42" s="1" t="s">
        <v>633</v>
      </c>
      <c r="B42" s="1">
        <v>9</v>
      </c>
      <c r="C42" s="26" t="s">
        <v>4582</v>
      </c>
      <c r="D42" t="s">
        <v>635</v>
      </c>
      <c r="E42" s="27" t="s">
        <v>4583</v>
      </c>
      <c r="F42" s="28" t="s">
        <v>869</v>
      </c>
      <c r="G42" s="29">
        <v>1054.6400000000001</v>
      </c>
      <c r="H42" s="28">
        <v>0</v>
      </c>
      <c r="I42" s="30">
        <f>ROUND(G42*H42,P4)</f>
        <v>0</v>
      </c>
      <c r="L42" s="31">
        <v>0</v>
      </c>
      <c r="M42" s="24">
        <f>ROUND(G42*L42,P4)</f>
        <v>0</v>
      </c>
      <c r="N42" s="25" t="s">
        <v>638</v>
      </c>
      <c r="O42" s="32">
        <f>M42*AA42</f>
        <v>0</v>
      </c>
      <c r="P42" s="1">
        <v>3</v>
      </c>
      <c r="AA42" s="1">
        <f>IF(P42=1,$O$3,IF(P42=2,$O$4,$O$5))</f>
        <v>0</v>
      </c>
    </row>
    <row r="43">
      <c r="A43" s="1" t="s">
        <v>639</v>
      </c>
      <c r="E43" s="27" t="s">
        <v>11370</v>
      </c>
    </row>
    <row r="44" ht="26">
      <c r="A44" s="1" t="s">
        <v>640</v>
      </c>
      <c r="E44" s="33" t="s">
        <v>11371</v>
      </c>
    </row>
    <row r="45" ht="187.5">
      <c r="A45" s="1" t="s">
        <v>642</v>
      </c>
      <c r="E45" s="27" t="s">
        <v>4585</v>
      </c>
    </row>
    <row r="46">
      <c r="A46" s="1" t="s">
        <v>633</v>
      </c>
      <c r="B46" s="1">
        <v>10</v>
      </c>
      <c r="C46" s="26" t="s">
        <v>10723</v>
      </c>
      <c r="D46" t="s">
        <v>635</v>
      </c>
      <c r="E46" s="27" t="s">
        <v>10724</v>
      </c>
      <c r="F46" s="28" t="s">
        <v>869</v>
      </c>
      <c r="G46" s="29">
        <v>954.60299999999995</v>
      </c>
      <c r="H46" s="28">
        <v>0</v>
      </c>
      <c r="I46" s="30">
        <f>ROUND(G46*H46,P4)</f>
        <v>0</v>
      </c>
      <c r="L46" s="31">
        <v>0</v>
      </c>
      <c r="M46" s="24">
        <f>ROUND(G46*L46,P4)</f>
        <v>0</v>
      </c>
      <c r="N46" s="25" t="s">
        <v>638</v>
      </c>
      <c r="O46" s="32">
        <f>M46*AA46</f>
        <v>0</v>
      </c>
      <c r="P46" s="1">
        <v>3</v>
      </c>
      <c r="AA46" s="1">
        <f>IF(P46=1,$O$3,IF(P46=2,$O$4,$O$5))</f>
        <v>0</v>
      </c>
    </row>
    <row r="47">
      <c r="A47" s="1" t="s">
        <v>639</v>
      </c>
      <c r="E47" s="27" t="s">
        <v>11372</v>
      </c>
    </row>
    <row r="48" ht="26">
      <c r="A48" s="1" t="s">
        <v>640</v>
      </c>
      <c r="E48" s="33" t="s">
        <v>11373</v>
      </c>
    </row>
    <row r="49" ht="262.5">
      <c r="A49" s="1" t="s">
        <v>642</v>
      </c>
      <c r="E49" s="27" t="s">
        <v>4641</v>
      </c>
    </row>
    <row r="50">
      <c r="A50" s="1" t="s">
        <v>633</v>
      </c>
      <c r="B50" s="1">
        <v>11</v>
      </c>
      <c r="C50" s="26" t="s">
        <v>7683</v>
      </c>
      <c r="D50" t="s">
        <v>635</v>
      </c>
      <c r="E50" s="27" t="s">
        <v>7684</v>
      </c>
      <c r="F50" s="28" t="s">
        <v>869</v>
      </c>
      <c r="G50" s="29">
        <v>10.710000000000001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11374</v>
      </c>
    </row>
    <row r="53" ht="237.5">
      <c r="A53" s="1" t="s">
        <v>642</v>
      </c>
      <c r="E53" s="27" t="s">
        <v>7686</v>
      </c>
    </row>
    <row r="54">
      <c r="A54" s="1" t="s">
        <v>633</v>
      </c>
      <c r="B54" s="1">
        <v>12</v>
      </c>
      <c r="C54" s="26" t="s">
        <v>10137</v>
      </c>
      <c r="D54" t="s">
        <v>635</v>
      </c>
      <c r="E54" s="27" t="s">
        <v>10138</v>
      </c>
      <c r="F54" s="28" t="s">
        <v>869</v>
      </c>
      <c r="G54" s="29">
        <v>10.935</v>
      </c>
      <c r="H54" s="28">
        <v>0</v>
      </c>
      <c r="I54" s="30">
        <f>ROUND(G54*H54,P4)</f>
        <v>0</v>
      </c>
      <c r="L54" s="31">
        <v>0</v>
      </c>
      <c r="M54" s="24">
        <f>ROUND(G54*L54,P4)</f>
        <v>0</v>
      </c>
      <c r="N54" s="25" t="s">
        <v>638</v>
      </c>
      <c r="O54" s="32">
        <f>M54*AA54</f>
        <v>0</v>
      </c>
      <c r="P54" s="1">
        <v>3</v>
      </c>
      <c r="AA54" s="1">
        <f>IF(P54=1,$O$3,IF(P54=2,$O$4,$O$5))</f>
        <v>0</v>
      </c>
    </row>
    <row r="55">
      <c r="A55" s="1" t="s">
        <v>639</v>
      </c>
      <c r="E55" s="27" t="s">
        <v>11375</v>
      </c>
    </row>
    <row r="56" ht="26">
      <c r="A56" s="1" t="s">
        <v>640</v>
      </c>
      <c r="E56" s="33" t="s">
        <v>11376</v>
      </c>
    </row>
    <row r="57" ht="275">
      <c r="A57" s="1" t="s">
        <v>642</v>
      </c>
      <c r="E57" s="27" t="s">
        <v>6487</v>
      </c>
    </row>
    <row r="58">
      <c r="A58" s="1" t="s">
        <v>633</v>
      </c>
      <c r="B58" s="1">
        <v>13</v>
      </c>
      <c r="C58" s="26" t="s">
        <v>3937</v>
      </c>
      <c r="D58" t="s">
        <v>635</v>
      </c>
      <c r="E58" s="27" t="s">
        <v>3938</v>
      </c>
      <c r="F58" s="28" t="s">
        <v>865</v>
      </c>
      <c r="G58" s="29">
        <v>4255.8000000000002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11377</v>
      </c>
    </row>
    <row r="61" ht="25">
      <c r="A61" s="1" t="s">
        <v>642</v>
      </c>
      <c r="E61" s="27" t="s">
        <v>4597</v>
      </c>
    </row>
    <row r="62">
      <c r="A62" s="1" t="s">
        <v>633</v>
      </c>
      <c r="B62" s="1">
        <v>14</v>
      </c>
      <c r="C62" s="26" t="s">
        <v>8987</v>
      </c>
      <c r="D62" t="s">
        <v>635</v>
      </c>
      <c r="E62" s="27" t="s">
        <v>8988</v>
      </c>
      <c r="F62" s="28" t="s">
        <v>865</v>
      </c>
      <c r="G62" s="29">
        <v>530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11378</v>
      </c>
    </row>
    <row r="65" ht="37.5">
      <c r="A65" s="1" t="s">
        <v>642</v>
      </c>
      <c r="E65" s="27" t="s">
        <v>4601</v>
      </c>
    </row>
    <row r="66">
      <c r="A66" s="1" t="s">
        <v>633</v>
      </c>
      <c r="B66" s="1">
        <v>15</v>
      </c>
      <c r="C66" s="26" t="s">
        <v>4602</v>
      </c>
      <c r="D66" t="s">
        <v>635</v>
      </c>
      <c r="E66" s="27" t="s">
        <v>4603</v>
      </c>
      <c r="F66" s="28" t="s">
        <v>865</v>
      </c>
      <c r="G66" s="29">
        <v>530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11379</v>
      </c>
    </row>
    <row r="69" ht="25">
      <c r="A69" s="1" t="s">
        <v>642</v>
      </c>
      <c r="E69" s="27" t="s">
        <v>4604</v>
      </c>
    </row>
    <row r="70">
      <c r="A70" s="1" t="s">
        <v>633</v>
      </c>
      <c r="B70" s="1">
        <v>16</v>
      </c>
      <c r="C70" s="26" t="s">
        <v>4605</v>
      </c>
      <c r="D70" t="s">
        <v>635</v>
      </c>
      <c r="E70" s="27" t="s">
        <v>4606</v>
      </c>
      <c r="F70" s="28" t="s">
        <v>865</v>
      </c>
      <c r="G70" s="29">
        <v>530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11379</v>
      </c>
    </row>
    <row r="73" ht="37.5">
      <c r="A73" s="1" t="s">
        <v>642</v>
      </c>
      <c r="E73" s="27" t="s">
        <v>4607</v>
      </c>
    </row>
    <row r="74" ht="13">
      <c r="A74" s="1" t="s">
        <v>630</v>
      </c>
      <c r="C74" s="22" t="s">
        <v>1971</v>
      </c>
      <c r="E74" s="23" t="s">
        <v>3945</v>
      </c>
      <c r="L74" s="24">
        <f>SUMIFS(L75:L82,A75:A82,"P")</f>
        <v>0</v>
      </c>
      <c r="M74" s="24">
        <f>SUMIFS(M75:M82,A75:A82,"P")</f>
        <v>0</v>
      </c>
      <c r="N74" s="25"/>
    </row>
    <row r="75">
      <c r="A75" s="1" t="s">
        <v>633</v>
      </c>
      <c r="B75" s="1">
        <v>17</v>
      </c>
      <c r="C75" s="26" t="s">
        <v>4674</v>
      </c>
      <c r="D75" t="s">
        <v>635</v>
      </c>
      <c r="E75" s="27" t="s">
        <v>4675</v>
      </c>
      <c r="F75" s="28" t="s">
        <v>649</v>
      </c>
      <c r="G75" s="29">
        <v>647.25999999999999</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11380</v>
      </c>
    </row>
    <row r="78" ht="162.5">
      <c r="A78" s="1" t="s">
        <v>642</v>
      </c>
      <c r="E78" s="27" t="s">
        <v>4677</v>
      </c>
    </row>
    <row r="79">
      <c r="A79" s="1" t="s">
        <v>633</v>
      </c>
      <c r="B79" s="1">
        <v>18</v>
      </c>
      <c r="C79" s="26" t="s">
        <v>7986</v>
      </c>
      <c r="D79" t="s">
        <v>635</v>
      </c>
      <c r="E79" s="27" t="s">
        <v>7987</v>
      </c>
      <c r="F79" s="28" t="s">
        <v>865</v>
      </c>
      <c r="G79" s="29">
        <v>1109.8420000000001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11381</v>
      </c>
    </row>
    <row r="82" ht="100">
      <c r="A82" s="1" t="s">
        <v>642</v>
      </c>
      <c r="E82" s="27" t="s">
        <v>5707</v>
      </c>
    </row>
    <row r="83" ht="13">
      <c r="A83" s="1" t="s">
        <v>630</v>
      </c>
      <c r="C83" s="22" t="s">
        <v>886</v>
      </c>
      <c r="E83" s="23" t="s">
        <v>4337</v>
      </c>
      <c r="L83" s="24">
        <f>SUMIFS(L84:L107,A84:A107,"P")</f>
        <v>0</v>
      </c>
      <c r="M83" s="24">
        <f>SUMIFS(M84:M107,A84:A107,"P")</f>
        <v>0</v>
      </c>
      <c r="N83" s="25"/>
    </row>
    <row r="84">
      <c r="A84" s="1" t="s">
        <v>633</v>
      </c>
      <c r="B84" s="1">
        <v>19</v>
      </c>
      <c r="C84" s="26" t="s">
        <v>10540</v>
      </c>
      <c r="D84" t="s">
        <v>635</v>
      </c>
      <c r="E84" s="27" t="s">
        <v>10541</v>
      </c>
      <c r="F84" s="28" t="s">
        <v>869</v>
      </c>
      <c r="G84" s="29">
        <v>6.1399999999999997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11367</v>
      </c>
    </row>
    <row r="87" ht="125">
      <c r="A87" s="1" t="s">
        <v>642</v>
      </c>
      <c r="E87" s="27" t="s">
        <v>4732</v>
      </c>
    </row>
    <row r="88">
      <c r="A88" s="1" t="s">
        <v>633</v>
      </c>
      <c r="B88" s="1">
        <v>20</v>
      </c>
      <c r="C88" s="26" t="s">
        <v>7799</v>
      </c>
      <c r="D88" t="s">
        <v>635</v>
      </c>
      <c r="E88" s="27" t="s">
        <v>7801</v>
      </c>
      <c r="F88" s="28" t="s">
        <v>869</v>
      </c>
      <c r="G88" s="29">
        <v>52.200000000000003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11382</v>
      </c>
    </row>
    <row r="91" ht="50">
      <c r="A91" s="1" t="s">
        <v>642</v>
      </c>
      <c r="E91" s="27" t="s">
        <v>6178</v>
      </c>
    </row>
    <row r="92">
      <c r="A92" s="1" t="s">
        <v>633</v>
      </c>
      <c r="B92" s="1">
        <v>21</v>
      </c>
      <c r="C92" s="26" t="s">
        <v>6342</v>
      </c>
      <c r="D92" t="s">
        <v>635</v>
      </c>
      <c r="E92" s="27" t="s">
        <v>6343</v>
      </c>
      <c r="F92" s="28" t="s">
        <v>865</v>
      </c>
      <c r="G92" s="29">
        <v>5924.2299999999996</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11383</v>
      </c>
    </row>
    <row r="95" ht="50">
      <c r="A95" s="1" t="s">
        <v>642</v>
      </c>
      <c r="E95" s="27" t="s">
        <v>6178</v>
      </c>
    </row>
    <row r="96">
      <c r="A96" s="1" t="s">
        <v>633</v>
      </c>
      <c r="B96" s="1">
        <v>22</v>
      </c>
      <c r="C96" s="26" t="s">
        <v>10075</v>
      </c>
      <c r="D96" t="s">
        <v>635</v>
      </c>
      <c r="E96" s="27" t="s">
        <v>10076</v>
      </c>
      <c r="F96" s="28" t="s">
        <v>865</v>
      </c>
      <c r="G96" s="29">
        <v>446.25</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11384</v>
      </c>
    </row>
    <row r="99" ht="37.5">
      <c r="A99" s="1" t="s">
        <v>642</v>
      </c>
      <c r="E99" s="27" t="s">
        <v>5768</v>
      </c>
    </row>
    <row r="100">
      <c r="A100" s="1" t="s">
        <v>633</v>
      </c>
      <c r="B100" s="1">
        <v>23</v>
      </c>
      <c r="C100" s="26" t="s">
        <v>7395</v>
      </c>
      <c r="D100" t="s">
        <v>635</v>
      </c>
      <c r="E100" s="27" t="s">
        <v>7396</v>
      </c>
      <c r="F100" s="28" t="s">
        <v>865</v>
      </c>
      <c r="G100" s="29">
        <v>7923.3999999999996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11385</v>
      </c>
    </row>
    <row r="103" ht="50">
      <c r="A103" s="1" t="s">
        <v>642</v>
      </c>
      <c r="E103" s="27" t="s">
        <v>6289</v>
      </c>
    </row>
    <row r="104">
      <c r="A104" s="1" t="s">
        <v>633</v>
      </c>
      <c r="B104" s="1">
        <v>24</v>
      </c>
      <c r="C104" s="26" t="s">
        <v>6352</v>
      </c>
      <c r="D104" t="s">
        <v>635</v>
      </c>
      <c r="E104" s="27" t="s">
        <v>6353</v>
      </c>
      <c r="F104" s="28" t="s">
        <v>865</v>
      </c>
      <c r="G104" s="29">
        <v>3640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11386</v>
      </c>
    </row>
    <row r="107" ht="137.5">
      <c r="A107" s="1" t="s">
        <v>642</v>
      </c>
      <c r="E107" s="27" t="s">
        <v>6296</v>
      </c>
    </row>
    <row r="108" ht="13">
      <c r="A108" s="1" t="s">
        <v>630</v>
      </c>
      <c r="C108" s="22" t="s">
        <v>1889</v>
      </c>
      <c r="E108" s="23" t="s">
        <v>4497</v>
      </c>
      <c r="L108" s="24">
        <f>SUMIFS(L109:L120,A109:A120,"P")</f>
        <v>0</v>
      </c>
      <c r="M108" s="24">
        <f>SUMIFS(M109:M120,A109:A120,"P")</f>
        <v>0</v>
      </c>
      <c r="N108" s="25"/>
    </row>
    <row r="109">
      <c r="A109" s="1" t="s">
        <v>633</v>
      </c>
      <c r="B109" s="1">
        <v>25</v>
      </c>
      <c r="C109" s="26" t="s">
        <v>10498</v>
      </c>
      <c r="D109" t="s">
        <v>635</v>
      </c>
      <c r="E109" s="27" t="s">
        <v>10499</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11387</v>
      </c>
    </row>
    <row r="112" ht="400">
      <c r="A112" s="1" t="s">
        <v>642</v>
      </c>
      <c r="E112" s="27" t="s">
        <v>4770</v>
      </c>
    </row>
    <row r="113">
      <c r="A113" s="1" t="s">
        <v>633</v>
      </c>
      <c r="B113" s="1">
        <v>26</v>
      </c>
      <c r="C113" s="26" t="s">
        <v>11116</v>
      </c>
      <c r="D113" t="s">
        <v>635</v>
      </c>
      <c r="E113" s="27" t="s">
        <v>11117</v>
      </c>
      <c r="F113" s="28" t="s">
        <v>649</v>
      </c>
      <c r="G113" s="29">
        <v>9.6630000000000003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11388</v>
      </c>
    </row>
    <row r="116" ht="62.5">
      <c r="A116" s="1" t="s">
        <v>642</v>
      </c>
      <c r="E116" s="27" t="s">
        <v>10178</v>
      </c>
    </row>
    <row r="117">
      <c r="A117" s="1" t="s">
        <v>633</v>
      </c>
      <c r="B117" s="1">
        <v>27</v>
      </c>
      <c r="C117" s="26" t="s">
        <v>10576</v>
      </c>
      <c r="D117" t="s">
        <v>635</v>
      </c>
      <c r="E117" s="27" t="s">
        <v>10577</v>
      </c>
      <c r="F117" s="28" t="s">
        <v>869</v>
      </c>
      <c r="G117" s="29">
        <v>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11389</v>
      </c>
    </row>
    <row r="120" ht="37.5">
      <c r="A120" s="1" t="s">
        <v>642</v>
      </c>
      <c r="E120" s="27" t="s">
        <v>10580</v>
      </c>
    </row>
    <row r="121" ht="13">
      <c r="A121" s="1" t="s">
        <v>630</v>
      </c>
      <c r="C121" s="22" t="s">
        <v>1724</v>
      </c>
      <c r="E121" s="23" t="s">
        <v>1725</v>
      </c>
      <c r="L121" s="24">
        <f>SUMIFS(L122:L129,A122:A129,"P")</f>
        <v>0</v>
      </c>
      <c r="M121" s="24">
        <f>SUMIFS(M122:M129,A122:A129,"P")</f>
        <v>0</v>
      </c>
      <c r="N121" s="25"/>
    </row>
    <row r="122" ht="25">
      <c r="A122" s="1" t="s">
        <v>633</v>
      </c>
      <c r="B122" s="1">
        <v>28</v>
      </c>
      <c r="C122" s="26" t="s">
        <v>2147</v>
      </c>
      <c r="D122" t="s">
        <v>2148</v>
      </c>
      <c r="E122" s="27" t="s">
        <v>2149</v>
      </c>
      <c r="F122" s="28" t="s">
        <v>1729</v>
      </c>
      <c r="G122" s="29">
        <v>112.65000000000001</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1731</v>
      </c>
    </row>
    <row r="124" ht="26">
      <c r="A124" s="1" t="s">
        <v>640</v>
      </c>
      <c r="E124" s="33" t="s">
        <v>11390</v>
      </c>
    </row>
    <row r="125" ht="187.5">
      <c r="A125" s="1" t="s">
        <v>642</v>
      </c>
      <c r="E125" s="27" t="s">
        <v>4011</v>
      </c>
    </row>
    <row r="126" ht="25">
      <c r="A126" s="1" t="s">
        <v>633</v>
      </c>
      <c r="B126" s="1">
        <v>29</v>
      </c>
      <c r="C126" s="26" t="s">
        <v>1796</v>
      </c>
      <c r="D126" t="s">
        <v>1797</v>
      </c>
      <c r="E126" s="27" t="s">
        <v>1798</v>
      </c>
      <c r="F126" s="28" t="s">
        <v>1729</v>
      </c>
      <c r="G126" s="29">
        <v>0.5</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1731</v>
      </c>
    </row>
    <row r="128" ht="26">
      <c r="A128" s="1" t="s">
        <v>640</v>
      </c>
      <c r="E128" s="33" t="s">
        <v>11391</v>
      </c>
    </row>
    <row r="129" ht="187.5">
      <c r="A129" s="1" t="s">
        <v>642</v>
      </c>
      <c r="E129" s="27" t="s">
        <v>3633</v>
      </c>
    </row>
  </sheetData>
  <sheetProtection sheet="1" objects="1" scenarios="1" spinCount="100000" saltValue="kWOUiWCPLWarYQW/jIeuAeO34HTZeNCffy/8McA7VSk/DyC9QOWdNDxLhu6GcAUDVmlqEliePWtJxBtq+a8n4Q==" hashValue="ufpJx8u7BsxxuLjNb2MWbylXzWi1xhfuAncG4o32N1t0V1rBEUaVEGsfxD6MR3xnW5/f/OpqDBNbdzYAKPFvb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11392</v>
      </c>
      <c r="E8" s="23" t="s">
        <v>485</v>
      </c>
      <c r="L8" s="24">
        <f>L9+L82+L91+L112+L117+L154</f>
        <v>0</v>
      </c>
      <c r="M8" s="24">
        <f>M9+M82+M91+M112+M117+M154</f>
        <v>0</v>
      </c>
      <c r="N8" s="25"/>
    </row>
    <row r="9" ht="13">
      <c r="A9" s="1" t="s">
        <v>630</v>
      </c>
      <c r="C9" s="22" t="s">
        <v>861</v>
      </c>
      <c r="E9" s="23" t="s">
        <v>1388</v>
      </c>
      <c r="L9" s="24">
        <f>SUMIFS(L10:L81,A10:A81,"P")</f>
        <v>0</v>
      </c>
      <c r="M9" s="24">
        <f>SUMIFS(M10:M81,A10:A81,"P")</f>
        <v>0</v>
      </c>
      <c r="N9" s="25"/>
    </row>
    <row r="10">
      <c r="A10" s="1" t="s">
        <v>633</v>
      </c>
      <c r="B10" s="1">
        <v>1</v>
      </c>
      <c r="C10" s="26" t="s">
        <v>9462</v>
      </c>
      <c r="D10" t="s">
        <v>635</v>
      </c>
      <c r="E10" s="27" t="s">
        <v>9463</v>
      </c>
      <c r="F10" s="28" t="s">
        <v>869</v>
      </c>
      <c r="G10" s="29">
        <v>328.04300000000001</v>
      </c>
      <c r="H10" s="28">
        <v>0</v>
      </c>
      <c r="I10" s="30">
        <f>ROUND(G10*H10,P4)</f>
        <v>0</v>
      </c>
      <c r="L10" s="31">
        <v>0</v>
      </c>
      <c r="M10" s="24">
        <f>ROUND(G10*L10,P4)</f>
        <v>0</v>
      </c>
      <c r="N10" s="25" t="s">
        <v>638</v>
      </c>
      <c r="O10" s="32">
        <f>M10*AA10</f>
        <v>0</v>
      </c>
      <c r="P10" s="1">
        <v>3</v>
      </c>
      <c r="AA10" s="1">
        <f>IF(P10=1,$O$3,IF(P10=2,$O$4,$O$5))</f>
        <v>0</v>
      </c>
    </row>
    <row r="11">
      <c r="A11" s="1" t="s">
        <v>639</v>
      </c>
      <c r="E11" s="27" t="s">
        <v>11393</v>
      </c>
    </row>
    <row r="12" ht="26">
      <c r="A12" s="1" t="s">
        <v>640</v>
      </c>
      <c r="E12" s="33" t="s">
        <v>11394</v>
      </c>
    </row>
    <row r="13" ht="62.5">
      <c r="A13" s="1" t="s">
        <v>642</v>
      </c>
      <c r="E13" s="27" t="s">
        <v>11351</v>
      </c>
    </row>
    <row r="14">
      <c r="A14" s="1" t="s">
        <v>633</v>
      </c>
      <c r="B14" s="1">
        <v>2</v>
      </c>
      <c r="C14" s="26" t="s">
        <v>11348</v>
      </c>
      <c r="D14" t="s">
        <v>635</v>
      </c>
      <c r="E14" s="27" t="s">
        <v>11349</v>
      </c>
      <c r="F14" s="28" t="s">
        <v>869</v>
      </c>
      <c r="G14" s="29">
        <v>57.299999999999997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11395</v>
      </c>
    </row>
    <row r="17" ht="62.5">
      <c r="A17" s="1" t="s">
        <v>642</v>
      </c>
      <c r="E17" s="27" t="s">
        <v>11351</v>
      </c>
    </row>
    <row r="18">
      <c r="A18" s="1" t="s">
        <v>633</v>
      </c>
      <c r="B18" s="1">
        <v>3</v>
      </c>
      <c r="C18" s="26" t="s">
        <v>7378</v>
      </c>
      <c r="D18" t="s">
        <v>7800</v>
      </c>
      <c r="E18" s="27" t="s">
        <v>7379</v>
      </c>
      <c r="F18" s="28" t="s">
        <v>869</v>
      </c>
      <c r="G18" s="29">
        <v>405</v>
      </c>
      <c r="H18" s="28">
        <v>0</v>
      </c>
      <c r="I18" s="30">
        <f>ROUND(G18*H18,P4)</f>
        <v>0</v>
      </c>
      <c r="L18" s="31">
        <v>0</v>
      </c>
      <c r="M18" s="24">
        <f>ROUND(G18*L18,P4)</f>
        <v>0</v>
      </c>
      <c r="N18" s="25" t="s">
        <v>638</v>
      </c>
      <c r="O18" s="32">
        <f>M18*AA18</f>
        <v>0</v>
      </c>
      <c r="P18" s="1">
        <v>3</v>
      </c>
      <c r="AA18" s="1">
        <f>IF(P18=1,$O$3,IF(P18=2,$O$4,$O$5))</f>
        <v>0</v>
      </c>
    </row>
    <row r="19">
      <c r="A19" s="1" t="s">
        <v>639</v>
      </c>
      <c r="E19" s="27" t="s">
        <v>11396</v>
      </c>
    </row>
    <row r="20" ht="26">
      <c r="A20" s="1" t="s">
        <v>640</v>
      </c>
      <c r="E20" s="33" t="s">
        <v>11397</v>
      </c>
    </row>
    <row r="21" ht="37.5">
      <c r="A21" s="1" t="s">
        <v>642</v>
      </c>
      <c r="E21" s="27" t="s">
        <v>7381</v>
      </c>
    </row>
    <row r="22">
      <c r="A22" s="1" t="s">
        <v>633</v>
      </c>
      <c r="B22" s="1">
        <v>4</v>
      </c>
      <c r="C22" s="26" t="s">
        <v>7378</v>
      </c>
      <c r="D22" t="s">
        <v>11398</v>
      </c>
      <c r="E22" s="27" t="s">
        <v>7379</v>
      </c>
      <c r="F22" s="28" t="s">
        <v>869</v>
      </c>
      <c r="G22" s="29">
        <v>36.719999999999999</v>
      </c>
      <c r="H22" s="28">
        <v>0</v>
      </c>
      <c r="I22" s="30">
        <f>ROUND(G22*H22,P4)</f>
        <v>0</v>
      </c>
      <c r="L22" s="31">
        <v>0</v>
      </c>
      <c r="M22" s="24">
        <f>ROUND(G22*L22,P4)</f>
        <v>0</v>
      </c>
      <c r="N22" s="25" t="s">
        <v>638</v>
      </c>
      <c r="O22" s="32">
        <f>M22*AA22</f>
        <v>0</v>
      </c>
      <c r="P22" s="1">
        <v>3</v>
      </c>
      <c r="AA22" s="1">
        <f>IF(P22=1,$O$3,IF(P22=2,$O$4,$O$5))</f>
        <v>0</v>
      </c>
    </row>
    <row r="23">
      <c r="A23" s="1" t="s">
        <v>639</v>
      </c>
      <c r="E23" s="27" t="s">
        <v>11399</v>
      </c>
    </row>
    <row r="24" ht="26">
      <c r="A24" s="1" t="s">
        <v>640</v>
      </c>
      <c r="E24" s="33" t="s">
        <v>11400</v>
      </c>
    </row>
    <row r="25" ht="37.5">
      <c r="A25" s="1" t="s">
        <v>642</v>
      </c>
      <c r="E25" s="27" t="s">
        <v>7381</v>
      </c>
    </row>
    <row r="26">
      <c r="A26" s="1" t="s">
        <v>633</v>
      </c>
      <c r="B26" s="1">
        <v>5</v>
      </c>
      <c r="C26" s="26" t="s">
        <v>5377</v>
      </c>
      <c r="D26" t="s">
        <v>635</v>
      </c>
      <c r="E26" s="27" t="s">
        <v>5378</v>
      </c>
      <c r="F26" s="28" t="s">
        <v>869</v>
      </c>
      <c r="G26" s="29">
        <v>441.72000000000003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11401</v>
      </c>
    </row>
    <row r="29">
      <c r="A29" s="1" t="s">
        <v>642</v>
      </c>
      <c r="E29" s="27" t="s">
        <v>5380</v>
      </c>
    </row>
    <row r="30">
      <c r="A30" s="1" t="s">
        <v>633</v>
      </c>
      <c r="B30" s="1">
        <v>6</v>
      </c>
      <c r="C30" s="26" t="s">
        <v>10042</v>
      </c>
      <c r="D30" t="s">
        <v>635</v>
      </c>
      <c r="E30" s="27" t="s">
        <v>11355</v>
      </c>
      <c r="F30" s="28" t="s">
        <v>869</v>
      </c>
      <c r="G30" s="29">
        <v>411</v>
      </c>
      <c r="H30" s="28">
        <v>0</v>
      </c>
      <c r="I30" s="30">
        <f>ROUND(G30*H30,P4)</f>
        <v>0</v>
      </c>
      <c r="L30" s="31">
        <v>0</v>
      </c>
      <c r="M30" s="24">
        <f>ROUND(G30*L30,P4)</f>
        <v>0</v>
      </c>
      <c r="N30" s="25" t="s">
        <v>638</v>
      </c>
      <c r="O30" s="32">
        <f>M30*AA30</f>
        <v>0</v>
      </c>
      <c r="P30" s="1">
        <v>3</v>
      </c>
      <c r="AA30" s="1">
        <f>IF(P30=1,$O$3,IF(P30=2,$O$4,$O$5))</f>
        <v>0</v>
      </c>
    </row>
    <row r="31">
      <c r="A31" s="1" t="s">
        <v>639</v>
      </c>
      <c r="E31" s="27" t="s">
        <v>11402</v>
      </c>
    </row>
    <row r="32" ht="26">
      <c r="A32" s="1" t="s">
        <v>640</v>
      </c>
      <c r="E32" s="33" t="s">
        <v>11403</v>
      </c>
    </row>
    <row r="33" ht="362.5">
      <c r="A33" s="1" t="s">
        <v>642</v>
      </c>
      <c r="E33" s="27" t="s">
        <v>11358</v>
      </c>
    </row>
    <row r="34">
      <c r="A34" s="1" t="s">
        <v>633</v>
      </c>
      <c r="B34" s="1">
        <v>7</v>
      </c>
      <c r="C34" s="26" t="s">
        <v>6697</v>
      </c>
      <c r="D34" t="s">
        <v>635</v>
      </c>
      <c r="E34" s="27" t="s">
        <v>6698</v>
      </c>
      <c r="F34" s="28" t="s">
        <v>869</v>
      </c>
      <c r="G34" s="29">
        <v>2586.4259999999999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11404</v>
      </c>
    </row>
    <row r="37" ht="300">
      <c r="A37" s="1" t="s">
        <v>642</v>
      </c>
      <c r="E37" s="27" t="s">
        <v>4625</v>
      </c>
    </row>
    <row r="38">
      <c r="A38" s="1" t="s">
        <v>633</v>
      </c>
      <c r="B38" s="1">
        <v>8</v>
      </c>
      <c r="C38" s="26" t="s">
        <v>11361</v>
      </c>
      <c r="D38" t="s">
        <v>635</v>
      </c>
      <c r="E38" s="27" t="s">
        <v>11362</v>
      </c>
      <c r="F38" s="28" t="s">
        <v>869</v>
      </c>
      <c r="G38" s="29">
        <v>39</v>
      </c>
      <c r="H38" s="28">
        <v>0</v>
      </c>
      <c r="I38" s="30">
        <f>ROUND(G38*H38,P4)</f>
        <v>0</v>
      </c>
      <c r="L38" s="31">
        <v>0</v>
      </c>
      <c r="M38" s="24">
        <f>ROUND(G38*L38,P4)</f>
        <v>0</v>
      </c>
      <c r="N38" s="25" t="s">
        <v>638</v>
      </c>
      <c r="O38" s="32">
        <f>M38*AA38</f>
        <v>0</v>
      </c>
      <c r="P38" s="1">
        <v>3</v>
      </c>
      <c r="AA38" s="1">
        <f>IF(P38=1,$O$3,IF(P38=2,$O$4,$O$5))</f>
        <v>0</v>
      </c>
    </row>
    <row r="39">
      <c r="A39" s="1" t="s">
        <v>639</v>
      </c>
      <c r="E39" s="27" t="s">
        <v>11402</v>
      </c>
    </row>
    <row r="40" ht="13">
      <c r="A40" s="1" t="s">
        <v>640</v>
      </c>
      <c r="E40" s="33" t="s">
        <v>11405</v>
      </c>
    </row>
    <row r="41" ht="287.5">
      <c r="A41" s="1" t="s">
        <v>642</v>
      </c>
      <c r="E41" s="27" t="s">
        <v>11365</v>
      </c>
    </row>
    <row r="42">
      <c r="A42" s="1" t="s">
        <v>633</v>
      </c>
      <c r="B42" s="1">
        <v>9</v>
      </c>
      <c r="C42" s="26" t="s">
        <v>10292</v>
      </c>
      <c r="D42" t="s">
        <v>635</v>
      </c>
      <c r="E42" s="27" t="s">
        <v>11366</v>
      </c>
      <c r="F42" s="28" t="s">
        <v>869</v>
      </c>
      <c r="G42" s="29">
        <v>6.1399999999999997</v>
      </c>
      <c r="H42" s="28">
        <v>0</v>
      </c>
      <c r="I42" s="30">
        <f>ROUND(G42*H42,P4)</f>
        <v>0</v>
      </c>
      <c r="L42" s="31">
        <v>0</v>
      </c>
      <c r="M42" s="24">
        <f>ROUND(G42*L42,P4)</f>
        <v>0</v>
      </c>
      <c r="N42" s="25" t="s">
        <v>638</v>
      </c>
      <c r="O42" s="32">
        <f>M42*AA42</f>
        <v>0</v>
      </c>
      <c r="P42" s="1">
        <v>3</v>
      </c>
      <c r="AA42" s="1">
        <f>IF(P42=1,$O$3,IF(P42=2,$O$4,$O$5))</f>
        <v>0</v>
      </c>
    </row>
    <row r="43">
      <c r="A43" s="1" t="s">
        <v>639</v>
      </c>
      <c r="E43" s="27" t="s">
        <v>11402</v>
      </c>
    </row>
    <row r="44" ht="26">
      <c r="A44" s="1" t="s">
        <v>640</v>
      </c>
      <c r="E44" s="33" t="s">
        <v>11406</v>
      </c>
    </row>
    <row r="45" ht="312.5">
      <c r="A45" s="1" t="s">
        <v>642</v>
      </c>
      <c r="E45" s="27" t="s">
        <v>6827</v>
      </c>
    </row>
    <row r="46">
      <c r="A46" s="1" t="s">
        <v>633</v>
      </c>
      <c r="B46" s="1">
        <v>10</v>
      </c>
      <c r="C46" s="26" t="s">
        <v>6861</v>
      </c>
      <c r="D46" t="s">
        <v>635</v>
      </c>
      <c r="E46" s="27" t="s">
        <v>6862</v>
      </c>
      <c r="F46" s="28" t="s">
        <v>869</v>
      </c>
      <c r="G46" s="29">
        <v>450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11407</v>
      </c>
    </row>
    <row r="49" ht="262.5">
      <c r="A49" s="1" t="s">
        <v>642</v>
      </c>
      <c r="E49" s="27" t="s">
        <v>4641</v>
      </c>
    </row>
    <row r="50">
      <c r="A50" s="1" t="s">
        <v>633</v>
      </c>
      <c r="B50" s="1">
        <v>11</v>
      </c>
      <c r="C50" s="26" t="s">
        <v>4582</v>
      </c>
      <c r="D50" t="s">
        <v>635</v>
      </c>
      <c r="E50" s="27" t="s">
        <v>4583</v>
      </c>
      <c r="F50" s="28" t="s">
        <v>869</v>
      </c>
      <c r="G50" s="29">
        <v>897.86000000000001</v>
      </c>
      <c r="H50" s="28">
        <v>0</v>
      </c>
      <c r="I50" s="30">
        <f>ROUND(G50*H50,P4)</f>
        <v>0</v>
      </c>
      <c r="L50" s="31">
        <v>0</v>
      </c>
      <c r="M50" s="24">
        <f>ROUND(G50*L50,P4)</f>
        <v>0</v>
      </c>
      <c r="N50" s="25" t="s">
        <v>638</v>
      </c>
      <c r="O50" s="32">
        <f>M50*AA50</f>
        <v>0</v>
      </c>
      <c r="P50" s="1">
        <v>3</v>
      </c>
      <c r="AA50" s="1">
        <f>IF(P50=1,$O$3,IF(P50=2,$O$4,$O$5))</f>
        <v>0</v>
      </c>
    </row>
    <row r="51">
      <c r="A51" s="1" t="s">
        <v>639</v>
      </c>
      <c r="E51" s="27" t="s">
        <v>11370</v>
      </c>
    </row>
    <row r="52" ht="26">
      <c r="A52" s="1" t="s">
        <v>640</v>
      </c>
      <c r="E52" s="33" t="s">
        <v>11408</v>
      </c>
    </row>
    <row r="53" ht="187.5">
      <c r="A53" s="1" t="s">
        <v>642</v>
      </c>
      <c r="E53" s="27" t="s">
        <v>4585</v>
      </c>
    </row>
    <row r="54">
      <c r="A54" s="1" t="s">
        <v>633</v>
      </c>
      <c r="B54" s="1">
        <v>12</v>
      </c>
      <c r="C54" s="26" t="s">
        <v>10723</v>
      </c>
      <c r="D54" t="s">
        <v>635</v>
      </c>
      <c r="E54" s="27" t="s">
        <v>10724</v>
      </c>
      <c r="F54" s="28" t="s">
        <v>869</v>
      </c>
      <c r="G54" s="29">
        <v>352.39499999999998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11409</v>
      </c>
    </row>
    <row r="57" ht="262.5">
      <c r="A57" s="1" t="s">
        <v>642</v>
      </c>
      <c r="E57" s="27" t="s">
        <v>4641</v>
      </c>
    </row>
    <row r="58">
      <c r="A58" s="1" t="s">
        <v>633</v>
      </c>
      <c r="B58" s="1">
        <v>13</v>
      </c>
      <c r="C58" s="26" t="s">
        <v>7683</v>
      </c>
      <c r="D58" t="s">
        <v>635</v>
      </c>
      <c r="E58" s="27" t="s">
        <v>7684</v>
      </c>
      <c r="F58" s="28" t="s">
        <v>869</v>
      </c>
      <c r="G58" s="29">
        <v>1.8959999999999999</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11410</v>
      </c>
    </row>
    <row r="61" ht="237.5">
      <c r="A61" s="1" t="s">
        <v>642</v>
      </c>
      <c r="E61" s="27" t="s">
        <v>7686</v>
      </c>
    </row>
    <row r="62">
      <c r="A62" s="1" t="s">
        <v>633</v>
      </c>
      <c r="B62" s="1">
        <v>14</v>
      </c>
      <c r="C62" s="26" t="s">
        <v>10137</v>
      </c>
      <c r="D62" t="s">
        <v>635</v>
      </c>
      <c r="E62" s="27" t="s">
        <v>10138</v>
      </c>
      <c r="F62" s="28" t="s">
        <v>869</v>
      </c>
      <c r="G62" s="29">
        <v>10.935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11376</v>
      </c>
    </row>
    <row r="65" ht="275">
      <c r="A65" s="1" t="s">
        <v>642</v>
      </c>
      <c r="E65" s="27" t="s">
        <v>6487</v>
      </c>
    </row>
    <row r="66">
      <c r="A66" s="1" t="s">
        <v>633</v>
      </c>
      <c r="B66" s="1">
        <v>15</v>
      </c>
      <c r="C66" s="26" t="s">
        <v>3937</v>
      </c>
      <c r="D66" t="s">
        <v>635</v>
      </c>
      <c r="E66" s="27" t="s">
        <v>3938</v>
      </c>
      <c r="F66" s="28" t="s">
        <v>865</v>
      </c>
      <c r="G66" s="29">
        <v>1174.6500000000001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11411</v>
      </c>
    </row>
    <row r="69" ht="25">
      <c r="A69" s="1" t="s">
        <v>642</v>
      </c>
      <c r="E69" s="27" t="s">
        <v>4597</v>
      </c>
    </row>
    <row r="70">
      <c r="A70" s="1" t="s">
        <v>633</v>
      </c>
      <c r="B70" s="1">
        <v>16</v>
      </c>
      <c r="C70" s="26" t="s">
        <v>8987</v>
      </c>
      <c r="D70" t="s">
        <v>635</v>
      </c>
      <c r="E70" s="27" t="s">
        <v>8988</v>
      </c>
      <c r="F70" s="28" t="s">
        <v>865</v>
      </c>
      <c r="G70" s="29">
        <v>367.19999999999999</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11412</v>
      </c>
    </row>
    <row r="73" ht="37.5">
      <c r="A73" s="1" t="s">
        <v>642</v>
      </c>
      <c r="E73" s="27" t="s">
        <v>4601</v>
      </c>
    </row>
    <row r="74">
      <c r="A74" s="1" t="s">
        <v>633</v>
      </c>
      <c r="B74" s="1">
        <v>17</v>
      </c>
      <c r="C74" s="26" t="s">
        <v>4598</v>
      </c>
      <c r="D74" t="s">
        <v>635</v>
      </c>
      <c r="E74" s="27" t="s">
        <v>4599</v>
      </c>
      <c r="F74" s="28" t="s">
        <v>865</v>
      </c>
      <c r="G74" s="29">
        <v>54</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11413</v>
      </c>
    </row>
    <row r="77" ht="37.5">
      <c r="A77" s="1" t="s">
        <v>642</v>
      </c>
      <c r="E77" s="27" t="s">
        <v>4601</v>
      </c>
    </row>
    <row r="78">
      <c r="A78" s="1" t="s">
        <v>633</v>
      </c>
      <c r="B78" s="1">
        <v>18</v>
      </c>
      <c r="C78" s="26" t="s">
        <v>11414</v>
      </c>
      <c r="D78" t="s">
        <v>635</v>
      </c>
      <c r="E78" s="27" t="s">
        <v>11415</v>
      </c>
      <c r="F78" s="28" t="s">
        <v>865</v>
      </c>
      <c r="G78" s="29">
        <v>1350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11416</v>
      </c>
    </row>
    <row r="81" ht="37.5">
      <c r="A81" s="1" t="s">
        <v>642</v>
      </c>
      <c r="E81" s="27" t="s">
        <v>6262</v>
      </c>
    </row>
    <row r="82" ht="13">
      <c r="A82" s="1" t="s">
        <v>630</v>
      </c>
      <c r="C82" s="22" t="s">
        <v>1971</v>
      </c>
      <c r="E82" s="23" t="s">
        <v>3945</v>
      </c>
      <c r="L82" s="24">
        <f>SUMIFS(L83:L90,A83:A90,"P")</f>
        <v>0</v>
      </c>
      <c r="M82" s="24">
        <f>SUMIFS(M83:M90,A83:A90,"P")</f>
        <v>0</v>
      </c>
      <c r="N82" s="25"/>
    </row>
    <row r="83">
      <c r="A83" s="1" t="s">
        <v>633</v>
      </c>
      <c r="B83" s="1">
        <v>19</v>
      </c>
      <c r="C83" s="26" t="s">
        <v>4674</v>
      </c>
      <c r="D83" t="s">
        <v>635</v>
      </c>
      <c r="E83" s="27" t="s">
        <v>4675</v>
      </c>
      <c r="F83" s="28" t="s">
        <v>649</v>
      </c>
      <c r="G83" s="29">
        <v>66</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11417</v>
      </c>
    </row>
    <row r="86" ht="162.5">
      <c r="A86" s="1" t="s">
        <v>642</v>
      </c>
      <c r="E86" s="27" t="s">
        <v>4677</v>
      </c>
    </row>
    <row r="87">
      <c r="A87" s="1" t="s">
        <v>633</v>
      </c>
      <c r="B87" s="1">
        <v>20</v>
      </c>
      <c r="C87" s="26" t="s">
        <v>7986</v>
      </c>
      <c r="D87" t="s">
        <v>635</v>
      </c>
      <c r="E87" s="27" t="s">
        <v>7987</v>
      </c>
      <c r="F87" s="28" t="s">
        <v>865</v>
      </c>
      <c r="G87" s="29">
        <v>121.7</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11418</v>
      </c>
    </row>
    <row r="90" ht="100">
      <c r="A90" s="1" t="s">
        <v>642</v>
      </c>
      <c r="E90" s="27" t="s">
        <v>5707</v>
      </c>
    </row>
    <row r="91" ht="13">
      <c r="A91" s="1" t="s">
        <v>630</v>
      </c>
      <c r="C91" s="22" t="s">
        <v>886</v>
      </c>
      <c r="E91" s="23" t="s">
        <v>4337</v>
      </c>
      <c r="L91" s="24">
        <f>SUMIFS(L92:L111,A92:A111,"P")</f>
        <v>0</v>
      </c>
      <c r="M91" s="24">
        <f>SUMIFS(M92:M111,A92:A111,"P")</f>
        <v>0</v>
      </c>
      <c r="N91" s="25"/>
    </row>
    <row r="92">
      <c r="A92" s="1" t="s">
        <v>633</v>
      </c>
      <c r="B92" s="1">
        <v>21</v>
      </c>
      <c r="C92" s="26" t="s">
        <v>10540</v>
      </c>
      <c r="D92" t="s">
        <v>635</v>
      </c>
      <c r="E92" s="27" t="s">
        <v>10541</v>
      </c>
      <c r="F92" s="28" t="s">
        <v>869</v>
      </c>
      <c r="G92" s="29">
        <v>6.1399999999999997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11419</v>
      </c>
    </row>
    <row r="95" ht="125">
      <c r="A95" s="1" t="s">
        <v>642</v>
      </c>
      <c r="E95" s="27" t="s">
        <v>4732</v>
      </c>
    </row>
    <row r="96">
      <c r="A96" s="1" t="s">
        <v>633</v>
      </c>
      <c r="B96" s="1">
        <v>22</v>
      </c>
      <c r="C96" s="26" t="s">
        <v>6342</v>
      </c>
      <c r="D96" t="s">
        <v>635</v>
      </c>
      <c r="E96" s="27" t="s">
        <v>6343</v>
      </c>
      <c r="F96" s="28" t="s">
        <v>865</v>
      </c>
      <c r="G96" s="29">
        <v>2186.9499999999998</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11420</v>
      </c>
    </row>
    <row r="99" ht="50">
      <c r="A99" s="1" t="s">
        <v>642</v>
      </c>
      <c r="E99" s="27" t="s">
        <v>6178</v>
      </c>
    </row>
    <row r="100">
      <c r="A100" s="1" t="s">
        <v>633</v>
      </c>
      <c r="B100" s="1">
        <v>23</v>
      </c>
      <c r="C100" s="26" t="s">
        <v>10075</v>
      </c>
      <c r="D100" t="s">
        <v>635</v>
      </c>
      <c r="E100" s="27" t="s">
        <v>10076</v>
      </c>
      <c r="F100" s="28" t="s">
        <v>865</v>
      </c>
      <c r="G100" s="29">
        <v>79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11421</v>
      </c>
    </row>
    <row r="103" ht="37.5">
      <c r="A103" s="1" t="s">
        <v>642</v>
      </c>
      <c r="E103" s="27" t="s">
        <v>5768</v>
      </c>
    </row>
    <row r="104">
      <c r="A104" s="1" t="s">
        <v>633</v>
      </c>
      <c r="B104" s="1">
        <v>24</v>
      </c>
      <c r="C104" s="26" t="s">
        <v>7395</v>
      </c>
      <c r="D104" t="s">
        <v>635</v>
      </c>
      <c r="E104" s="27" t="s">
        <v>7396</v>
      </c>
      <c r="F104" s="28" t="s">
        <v>865</v>
      </c>
      <c r="G104" s="29">
        <v>2186.9499999999998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11422</v>
      </c>
    </row>
    <row r="107" ht="50">
      <c r="A107" s="1" t="s">
        <v>642</v>
      </c>
      <c r="E107" s="27" t="s">
        <v>6289</v>
      </c>
    </row>
    <row r="108">
      <c r="A108" s="1" t="s">
        <v>633</v>
      </c>
      <c r="B108" s="1">
        <v>25</v>
      </c>
      <c r="C108" s="26" t="s">
        <v>6352</v>
      </c>
      <c r="D108" t="s">
        <v>635</v>
      </c>
      <c r="E108" s="27" t="s">
        <v>6353</v>
      </c>
      <c r="F108" s="28" t="s">
        <v>865</v>
      </c>
      <c r="G108" s="29">
        <v>955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11423</v>
      </c>
    </row>
    <row r="111" ht="137.5">
      <c r="A111" s="1" t="s">
        <v>642</v>
      </c>
      <c r="E111" s="27" t="s">
        <v>6296</v>
      </c>
    </row>
    <row r="112" ht="13">
      <c r="A112" s="1" t="s">
        <v>630</v>
      </c>
      <c r="C112" s="22" t="s">
        <v>1818</v>
      </c>
      <c r="E112" s="23" t="s">
        <v>4733</v>
      </c>
      <c r="L112" s="24">
        <f>SUMIFS(L113:L116,A113:A116,"P")</f>
        <v>0</v>
      </c>
      <c r="M112" s="24">
        <f>SUMIFS(M113:M116,A113:A116,"P")</f>
        <v>0</v>
      </c>
      <c r="N112" s="25"/>
    </row>
    <row r="113">
      <c r="A113" s="1" t="s">
        <v>633</v>
      </c>
      <c r="B113" s="1">
        <v>26</v>
      </c>
      <c r="C113" s="26" t="s">
        <v>11424</v>
      </c>
      <c r="D113" t="s">
        <v>635</v>
      </c>
      <c r="E113" s="27" t="s">
        <v>11425</v>
      </c>
      <c r="F113" s="28" t="s">
        <v>865</v>
      </c>
      <c r="G113" s="29">
        <v>200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11426</v>
      </c>
    </row>
    <row r="116" ht="87.5">
      <c r="A116" s="1" t="s">
        <v>642</v>
      </c>
      <c r="E116" s="27" t="s">
        <v>11427</v>
      </c>
    </row>
    <row r="117" ht="13">
      <c r="A117" s="1" t="s">
        <v>630</v>
      </c>
      <c r="C117" s="22" t="s">
        <v>1889</v>
      </c>
      <c r="E117" s="23" t="s">
        <v>4497</v>
      </c>
      <c r="L117" s="24">
        <f>SUMIFS(L118:L153,A118:A153,"P")</f>
        <v>0</v>
      </c>
      <c r="M117" s="24">
        <f>SUMIFS(M118:M153,A118:A153,"P")</f>
        <v>0</v>
      </c>
      <c r="N117" s="25"/>
    </row>
    <row r="118">
      <c r="A118" s="1" t="s">
        <v>633</v>
      </c>
      <c r="B118" s="1">
        <v>27</v>
      </c>
      <c r="C118" s="26" t="s">
        <v>9852</v>
      </c>
      <c r="D118" t="s">
        <v>635</v>
      </c>
      <c r="E118" s="27" t="s">
        <v>9853</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11428</v>
      </c>
    </row>
    <row r="120" ht="26">
      <c r="A120" s="1" t="s">
        <v>640</v>
      </c>
      <c r="E120" s="33" t="s">
        <v>11387</v>
      </c>
    </row>
    <row r="121" ht="50">
      <c r="A121" s="1" t="s">
        <v>642</v>
      </c>
      <c r="E121" s="27" t="s">
        <v>7905</v>
      </c>
    </row>
    <row r="122">
      <c r="A122" s="1" t="s">
        <v>633</v>
      </c>
      <c r="B122" s="1">
        <v>28</v>
      </c>
      <c r="C122" s="26" t="s">
        <v>10831</v>
      </c>
      <c r="D122" t="s">
        <v>635</v>
      </c>
      <c r="E122" s="27" t="s">
        <v>10832</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11428</v>
      </c>
    </row>
    <row r="124" ht="26">
      <c r="A124" s="1" t="s">
        <v>640</v>
      </c>
      <c r="E124" s="33" t="s">
        <v>11387</v>
      </c>
    </row>
    <row r="125">
      <c r="A125" s="1" t="s">
        <v>642</v>
      </c>
      <c r="E125" s="27" t="s">
        <v>10833</v>
      </c>
    </row>
    <row r="126" ht="25">
      <c r="A126" s="1" t="s">
        <v>633</v>
      </c>
      <c r="B126" s="1">
        <v>29</v>
      </c>
      <c r="C126" s="26" t="s">
        <v>11429</v>
      </c>
      <c r="D126" t="s">
        <v>635</v>
      </c>
      <c r="E126" s="27" t="s">
        <v>11430</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11431</v>
      </c>
    </row>
    <row r="128" ht="26">
      <c r="A128" s="1" t="s">
        <v>640</v>
      </c>
      <c r="E128" s="33" t="s">
        <v>11387</v>
      </c>
    </row>
    <row r="129" ht="25">
      <c r="A129" s="1" t="s">
        <v>642</v>
      </c>
      <c r="E129" s="27" t="s">
        <v>10087</v>
      </c>
    </row>
    <row r="130">
      <c r="A130" s="1" t="s">
        <v>633</v>
      </c>
      <c r="B130" s="1">
        <v>30</v>
      </c>
      <c r="C130" s="26" t="s">
        <v>11432</v>
      </c>
      <c r="D130" t="s">
        <v>635</v>
      </c>
      <c r="E130" s="27" t="s">
        <v>11433</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11431</v>
      </c>
    </row>
    <row r="132" ht="13">
      <c r="A132" s="1" t="s">
        <v>640</v>
      </c>
      <c r="E132" s="33" t="s">
        <v>11434</v>
      </c>
    </row>
    <row r="133" ht="25">
      <c r="A133" s="1" t="s">
        <v>642</v>
      </c>
      <c r="E133" s="27" t="s">
        <v>10091</v>
      </c>
    </row>
    <row r="134">
      <c r="A134" s="1" t="s">
        <v>633</v>
      </c>
      <c r="B134" s="1">
        <v>31</v>
      </c>
      <c r="C134" s="26" t="s">
        <v>9855</v>
      </c>
      <c r="D134" t="s">
        <v>635</v>
      </c>
      <c r="E134" s="27" t="s">
        <v>9856</v>
      </c>
      <c r="F134" s="28" t="s">
        <v>865</v>
      </c>
      <c r="G134" s="29">
        <v>3.875</v>
      </c>
      <c r="H134" s="28">
        <v>0</v>
      </c>
      <c r="I134" s="30">
        <f>ROUND(G134*H134,P4)</f>
        <v>0</v>
      </c>
      <c r="L134" s="31">
        <v>0</v>
      </c>
      <c r="M134" s="24">
        <f>ROUND(G134*L134,P4)</f>
        <v>0</v>
      </c>
      <c r="N134" s="25" t="s">
        <v>638</v>
      </c>
      <c r="O134" s="32">
        <f>M134*AA134</f>
        <v>0</v>
      </c>
      <c r="P134" s="1">
        <v>3</v>
      </c>
      <c r="AA134" s="1">
        <f>IF(P134=1,$O$3,IF(P134=2,$O$4,$O$5))</f>
        <v>0</v>
      </c>
    </row>
    <row r="135">
      <c r="A135" s="1" t="s">
        <v>639</v>
      </c>
      <c r="E135" s="27" t="s">
        <v>11435</v>
      </c>
    </row>
    <row r="136" ht="26">
      <c r="A136" s="1" t="s">
        <v>640</v>
      </c>
      <c r="E136" s="33" t="s">
        <v>11436</v>
      </c>
    </row>
    <row r="137" ht="37.5">
      <c r="A137" s="1" t="s">
        <v>642</v>
      </c>
      <c r="E137" s="27" t="s">
        <v>10316</v>
      </c>
    </row>
    <row r="138">
      <c r="A138" s="1" t="s">
        <v>633</v>
      </c>
      <c r="B138" s="1">
        <v>32</v>
      </c>
      <c r="C138" s="26" t="s">
        <v>10498</v>
      </c>
      <c r="D138" t="s">
        <v>635</v>
      </c>
      <c r="E138" s="27" t="s">
        <v>10499</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11387</v>
      </c>
    </row>
    <row r="141" ht="400">
      <c r="A141" s="1" t="s">
        <v>642</v>
      </c>
      <c r="E141" s="27" t="s">
        <v>4770</v>
      </c>
    </row>
    <row r="142">
      <c r="A142" s="1" t="s">
        <v>633</v>
      </c>
      <c r="B142" s="1">
        <v>33</v>
      </c>
      <c r="C142" s="26" t="s">
        <v>11116</v>
      </c>
      <c r="D142" t="s">
        <v>635</v>
      </c>
      <c r="E142" s="27" t="s">
        <v>11117</v>
      </c>
      <c r="F142" s="28" t="s">
        <v>649</v>
      </c>
      <c r="G142" s="29">
        <v>9.1679999999999993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11437</v>
      </c>
    </row>
    <row r="145" ht="62.5">
      <c r="A145" s="1" t="s">
        <v>642</v>
      </c>
      <c r="E145" s="27" t="s">
        <v>10178</v>
      </c>
    </row>
    <row r="146">
      <c r="A146" s="1" t="s">
        <v>633</v>
      </c>
      <c r="B146" s="1">
        <v>34</v>
      </c>
      <c r="C146" s="26" t="s">
        <v>10576</v>
      </c>
      <c r="D146" t="s">
        <v>635</v>
      </c>
      <c r="E146" s="27" t="s">
        <v>10577</v>
      </c>
      <c r="F146" s="28" t="s">
        <v>869</v>
      </c>
      <c r="G146" s="29">
        <v>7</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11389</v>
      </c>
    </row>
    <row r="149" ht="37.5">
      <c r="A149" s="1" t="s">
        <v>642</v>
      </c>
      <c r="E149" s="27" t="s">
        <v>10580</v>
      </c>
    </row>
    <row r="150">
      <c r="A150" s="1" t="s">
        <v>633</v>
      </c>
      <c r="B150" s="1">
        <v>35</v>
      </c>
      <c r="C150" s="26" t="s">
        <v>11438</v>
      </c>
      <c r="D150" t="s">
        <v>635</v>
      </c>
      <c r="E150" s="27" t="s">
        <v>11439</v>
      </c>
      <c r="F150" s="28" t="s">
        <v>649</v>
      </c>
      <c r="G150" s="29">
        <v>100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11440</v>
      </c>
    </row>
    <row r="153" ht="112.5">
      <c r="A153" s="1" t="s">
        <v>642</v>
      </c>
      <c r="E153" s="27" t="s">
        <v>11441</v>
      </c>
    </row>
    <row r="154" ht="13">
      <c r="A154" s="1" t="s">
        <v>630</v>
      </c>
      <c r="C154" s="22" t="s">
        <v>1724</v>
      </c>
      <c r="E154" s="23" t="s">
        <v>1725</v>
      </c>
      <c r="L154" s="24">
        <f>SUMIFS(L155:L166,A155:A166,"P")</f>
        <v>0</v>
      </c>
      <c r="M154" s="24">
        <f>SUMIFS(M155:M166,A155:A166,"P")</f>
        <v>0</v>
      </c>
      <c r="N154" s="25"/>
    </row>
    <row r="155" ht="25">
      <c r="A155" s="1" t="s">
        <v>633</v>
      </c>
      <c r="B155" s="1">
        <v>36</v>
      </c>
      <c r="C155" s="26" t="s">
        <v>2147</v>
      </c>
      <c r="D155" t="s">
        <v>2148</v>
      </c>
      <c r="E155" s="27" t="s">
        <v>2149</v>
      </c>
      <c r="F155" s="28" t="s">
        <v>1729</v>
      </c>
      <c r="G155" s="29">
        <v>85.950000000000003</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11442</v>
      </c>
    </row>
    <row r="158" ht="187.5">
      <c r="A158" s="1" t="s">
        <v>642</v>
      </c>
      <c r="E158" s="27" t="s">
        <v>4011</v>
      </c>
    </row>
    <row r="159" ht="25">
      <c r="A159" s="1" t="s">
        <v>633</v>
      </c>
      <c r="B159" s="1">
        <v>37</v>
      </c>
      <c r="C159" s="26" t="s">
        <v>1796</v>
      </c>
      <c r="D159" t="s">
        <v>1797</v>
      </c>
      <c r="E159" s="27" t="s">
        <v>1798</v>
      </c>
      <c r="F159" s="28" t="s">
        <v>1729</v>
      </c>
      <c r="G159" s="29">
        <v>0.5</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11391</v>
      </c>
    </row>
    <row r="162" ht="187.5">
      <c r="A162" s="1" t="s">
        <v>642</v>
      </c>
      <c r="E162" s="27" t="s">
        <v>3633</v>
      </c>
    </row>
    <row r="163" ht="25">
      <c r="A163" s="1" t="s">
        <v>633</v>
      </c>
      <c r="B163" s="1">
        <v>38</v>
      </c>
      <c r="C163" s="26" t="s">
        <v>5216</v>
      </c>
      <c r="D163" t="s">
        <v>5217</v>
      </c>
      <c r="E163" s="27" t="s">
        <v>5218</v>
      </c>
      <c r="F163" s="28" t="s">
        <v>1729</v>
      </c>
      <c r="G163" s="29">
        <v>667.56600000000003</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11443</v>
      </c>
    </row>
    <row r="166" ht="187.5">
      <c r="A166" s="1" t="s">
        <v>642</v>
      </c>
      <c r="E166" s="27" t="s">
        <v>3633</v>
      </c>
    </row>
  </sheetData>
  <sheetProtection sheet="1" objects="1" scenarios="1" spinCount="100000" saltValue="vYLFAcgZu92X+njcBQx/DOVcihTq28b+Q7iCN4dGeGmpXA5b4AS+ZVaLvjwIwJ9qdrHKYEJeptGoWqJk0OMQCA==" hashValue="9JhUwCwaCDMYz4hup1QSgpuSTwe6u5dYOoo11MYwOHjb776lci4d7slpaUQ4fijK5yzRlSSTD/+6byXD/Kc/7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11444</v>
      </c>
      <c r="E8" s="23" t="s">
        <v>487</v>
      </c>
      <c r="L8" s="24">
        <f>L9+L18+L51+L68</f>
        <v>0</v>
      </c>
      <c r="M8" s="24">
        <f>M9+M18+M51+M68</f>
        <v>0</v>
      </c>
      <c r="N8" s="25"/>
    </row>
    <row r="9" ht="13">
      <c r="A9" s="1" t="s">
        <v>630</v>
      </c>
      <c r="C9" s="22" t="s">
        <v>861</v>
      </c>
      <c r="E9" s="23" t="s">
        <v>1388</v>
      </c>
      <c r="L9" s="24">
        <f>SUMIFS(L10:L17,A10:A17,"P")</f>
        <v>0</v>
      </c>
      <c r="M9" s="24">
        <f>SUMIFS(M10:M17,A10:A17,"P")</f>
        <v>0</v>
      </c>
      <c r="N9" s="25"/>
    </row>
    <row r="10">
      <c r="A10" s="1" t="s">
        <v>633</v>
      </c>
      <c r="B10" s="1">
        <v>2</v>
      </c>
      <c r="C10" s="26" t="s">
        <v>1942</v>
      </c>
      <c r="D10" t="s">
        <v>635</v>
      </c>
      <c r="E10" s="27" t="s">
        <v>1943</v>
      </c>
      <c r="F10" s="28" t="s">
        <v>869</v>
      </c>
      <c r="G10" s="29">
        <v>6.6799999999999997</v>
      </c>
      <c r="H10" s="28">
        <v>0</v>
      </c>
      <c r="I10" s="30">
        <f>ROUND(G10*H10,P4)</f>
        <v>0</v>
      </c>
      <c r="L10" s="31">
        <v>0</v>
      </c>
      <c r="M10" s="24">
        <f>ROUND(G10*L10,P4)</f>
        <v>0</v>
      </c>
      <c r="N10" s="25" t="s">
        <v>638</v>
      </c>
      <c r="O10" s="32">
        <f>M10*AA10</f>
        <v>0</v>
      </c>
      <c r="P10" s="1">
        <v>3</v>
      </c>
      <c r="AA10" s="1">
        <f>IF(P10=1,$O$3,IF(P10=2,$O$4,$O$5))</f>
        <v>0</v>
      </c>
    </row>
    <row r="11" ht="62.5">
      <c r="A11" s="1" t="s">
        <v>639</v>
      </c>
      <c r="E11" s="27" t="s">
        <v>11445</v>
      </c>
    </row>
    <row r="12" ht="26">
      <c r="A12" s="1" t="s">
        <v>640</v>
      </c>
      <c r="E12" s="33" t="s">
        <v>11446</v>
      </c>
    </row>
    <row r="13">
      <c r="A13" s="1" t="s">
        <v>642</v>
      </c>
      <c r="E13" s="27" t="s">
        <v>1313</v>
      </c>
    </row>
    <row r="14" ht="25">
      <c r="A14" s="1" t="s">
        <v>633</v>
      </c>
      <c r="B14" s="1">
        <v>3</v>
      </c>
      <c r="C14" s="26" t="s">
        <v>9466</v>
      </c>
      <c r="D14" t="s">
        <v>635</v>
      </c>
      <c r="E14" s="27" t="s">
        <v>9467</v>
      </c>
      <c r="F14" s="28" t="s">
        <v>869</v>
      </c>
      <c r="G14" s="29">
        <v>300.44999999999999</v>
      </c>
      <c r="H14" s="28">
        <v>0</v>
      </c>
      <c r="I14" s="30">
        <f>ROUND(G14*H14,P4)</f>
        <v>0</v>
      </c>
      <c r="L14" s="31">
        <v>0</v>
      </c>
      <c r="M14" s="24">
        <f>ROUND(G14*L14,P4)</f>
        <v>0</v>
      </c>
      <c r="N14" s="25" t="s">
        <v>638</v>
      </c>
      <c r="O14" s="32">
        <f>M14*AA14</f>
        <v>0</v>
      </c>
      <c r="P14" s="1">
        <v>3</v>
      </c>
      <c r="AA14" s="1">
        <f>IF(P14=1,$O$3,IF(P14=2,$O$4,$O$5))</f>
        <v>0</v>
      </c>
    </row>
    <row r="15" ht="62.5">
      <c r="A15" s="1" t="s">
        <v>639</v>
      </c>
      <c r="E15" s="27" t="s">
        <v>11445</v>
      </c>
    </row>
    <row r="16" ht="26">
      <c r="A16" s="1" t="s">
        <v>640</v>
      </c>
      <c r="E16" s="33" t="s">
        <v>11447</v>
      </c>
    </row>
    <row r="17">
      <c r="A17" s="1" t="s">
        <v>642</v>
      </c>
      <c r="E17" s="27" t="s">
        <v>1313</v>
      </c>
    </row>
    <row r="18" ht="13">
      <c r="A18" s="1" t="s">
        <v>630</v>
      </c>
      <c r="C18" s="22" t="s">
        <v>886</v>
      </c>
      <c r="E18" s="23" t="s">
        <v>4337</v>
      </c>
      <c r="L18" s="24">
        <f>SUMIFS(L19:L50,A19:A50,"P")</f>
        <v>0</v>
      </c>
      <c r="M18" s="24">
        <f>SUMIFS(M19:M50,A19:A50,"P")</f>
        <v>0</v>
      </c>
      <c r="N18" s="25"/>
    </row>
    <row r="19">
      <c r="A19" s="1" t="s">
        <v>633</v>
      </c>
      <c r="B19" s="1">
        <v>4</v>
      </c>
      <c r="C19" s="26" t="s">
        <v>10760</v>
      </c>
      <c r="D19" t="s">
        <v>635</v>
      </c>
      <c r="E19" s="27" t="s">
        <v>10761</v>
      </c>
      <c r="F19" s="28" t="s">
        <v>865</v>
      </c>
      <c r="G19" s="29">
        <v>1152</v>
      </c>
      <c r="H19" s="28">
        <v>0</v>
      </c>
      <c r="I19" s="30">
        <f>ROUND(G19*H19,P4)</f>
        <v>0</v>
      </c>
      <c r="L19" s="31">
        <v>0</v>
      </c>
      <c r="M19" s="24">
        <f>ROUND(G19*L19,P4)</f>
        <v>0</v>
      </c>
      <c r="N19" s="25" t="s">
        <v>638</v>
      </c>
      <c r="O19" s="32">
        <f>M19*AA19</f>
        <v>0</v>
      </c>
      <c r="P19" s="1">
        <v>3</v>
      </c>
      <c r="AA19" s="1">
        <f>IF(P19=1,$O$3,IF(P19=2,$O$4,$O$5))</f>
        <v>0</v>
      </c>
    </row>
    <row r="20" ht="50">
      <c r="A20" s="1" t="s">
        <v>639</v>
      </c>
      <c r="E20" s="27" t="s">
        <v>11448</v>
      </c>
    </row>
    <row r="21" ht="26">
      <c r="A21" s="1" t="s">
        <v>640</v>
      </c>
      <c r="E21" s="33" t="s">
        <v>11449</v>
      </c>
    </row>
    <row r="22">
      <c r="A22" s="1" t="s">
        <v>642</v>
      </c>
      <c r="E22" s="27" t="s">
        <v>1313</v>
      </c>
    </row>
    <row r="23">
      <c r="A23" s="1" t="s">
        <v>633</v>
      </c>
      <c r="B23" s="1">
        <v>5</v>
      </c>
      <c r="C23" s="26" t="s">
        <v>6179</v>
      </c>
      <c r="D23" t="s">
        <v>635</v>
      </c>
      <c r="E23" s="27" t="s">
        <v>6180</v>
      </c>
      <c r="F23" s="28" t="s">
        <v>865</v>
      </c>
      <c r="G23" s="29">
        <v>5.8499999999999996</v>
      </c>
      <c r="H23" s="28">
        <v>0</v>
      </c>
      <c r="I23" s="30">
        <f>ROUND(G23*H23,P4)</f>
        <v>0</v>
      </c>
      <c r="L23" s="31">
        <v>0</v>
      </c>
      <c r="M23" s="24">
        <f>ROUND(G23*L23,P4)</f>
        <v>0</v>
      </c>
      <c r="N23" s="25" t="s">
        <v>638</v>
      </c>
      <c r="O23" s="32">
        <f>M23*AA23</f>
        <v>0</v>
      </c>
      <c r="P23" s="1">
        <v>3</v>
      </c>
      <c r="AA23" s="1">
        <f>IF(P23=1,$O$3,IF(P23=2,$O$4,$O$5))</f>
        <v>0</v>
      </c>
    </row>
    <row r="24" ht="50">
      <c r="A24" s="1" t="s">
        <v>639</v>
      </c>
      <c r="E24" s="27" t="s">
        <v>11448</v>
      </c>
    </row>
    <row r="25" ht="26">
      <c r="A25" s="1" t="s">
        <v>640</v>
      </c>
      <c r="E25" s="33" t="s">
        <v>11450</v>
      </c>
    </row>
    <row r="26">
      <c r="A26" s="1" t="s">
        <v>642</v>
      </c>
      <c r="E26" s="27" t="s">
        <v>1313</v>
      </c>
    </row>
    <row r="27">
      <c r="A27" s="1" t="s">
        <v>633</v>
      </c>
      <c r="B27" s="1">
        <v>6</v>
      </c>
      <c r="C27" s="26" t="s">
        <v>10072</v>
      </c>
      <c r="D27" t="s">
        <v>635</v>
      </c>
      <c r="E27" s="27" t="s">
        <v>10073</v>
      </c>
      <c r="F27" s="28" t="s">
        <v>865</v>
      </c>
      <c r="G27" s="29">
        <v>1152</v>
      </c>
      <c r="H27" s="28">
        <v>0</v>
      </c>
      <c r="I27" s="30">
        <f>ROUND(G27*H27,P4)</f>
        <v>0</v>
      </c>
      <c r="L27" s="31">
        <v>0</v>
      </c>
      <c r="M27" s="24">
        <f>ROUND(G27*L27,P4)</f>
        <v>0</v>
      </c>
      <c r="N27" s="25" t="s">
        <v>638</v>
      </c>
      <c r="O27" s="32">
        <f>M27*AA27</f>
        <v>0</v>
      </c>
      <c r="P27" s="1">
        <v>3</v>
      </c>
      <c r="AA27" s="1">
        <f>IF(P27=1,$O$3,IF(P27=2,$O$4,$O$5))</f>
        <v>0</v>
      </c>
    </row>
    <row r="28" ht="50">
      <c r="A28" s="1" t="s">
        <v>639</v>
      </c>
      <c r="E28" s="27" t="s">
        <v>11448</v>
      </c>
    </row>
    <row r="29" ht="26">
      <c r="A29" s="1" t="s">
        <v>640</v>
      </c>
      <c r="E29" s="33" t="s">
        <v>11449</v>
      </c>
    </row>
    <row r="30">
      <c r="A30" s="1" t="s">
        <v>642</v>
      </c>
      <c r="E30" s="27" t="s">
        <v>1313</v>
      </c>
    </row>
    <row r="31">
      <c r="A31" s="1" t="s">
        <v>633</v>
      </c>
      <c r="B31" s="1">
        <v>7</v>
      </c>
      <c r="C31" s="26" t="s">
        <v>10075</v>
      </c>
      <c r="D31" t="s">
        <v>635</v>
      </c>
      <c r="E31" s="27" t="s">
        <v>10076</v>
      </c>
      <c r="F31" s="28" t="s">
        <v>865</v>
      </c>
      <c r="G31" s="29">
        <v>58.280000000000001</v>
      </c>
      <c r="H31" s="28">
        <v>0</v>
      </c>
      <c r="I31" s="30">
        <f>ROUND(G31*H31,P4)</f>
        <v>0</v>
      </c>
      <c r="L31" s="31">
        <v>0</v>
      </c>
      <c r="M31" s="24">
        <f>ROUND(G31*L31,P4)</f>
        <v>0</v>
      </c>
      <c r="N31" s="25" t="s">
        <v>638</v>
      </c>
      <c r="O31" s="32">
        <f>M31*AA31</f>
        <v>0</v>
      </c>
      <c r="P31" s="1">
        <v>3</v>
      </c>
      <c r="AA31" s="1">
        <f>IF(P31=1,$O$3,IF(P31=2,$O$4,$O$5))</f>
        <v>0</v>
      </c>
    </row>
    <row r="32" ht="25">
      <c r="A32" s="1" t="s">
        <v>639</v>
      </c>
      <c r="E32" s="27" t="s">
        <v>11451</v>
      </c>
    </row>
    <row r="33" ht="26">
      <c r="A33" s="1" t="s">
        <v>640</v>
      </c>
      <c r="E33" s="33" t="s">
        <v>11452</v>
      </c>
    </row>
    <row r="34">
      <c r="A34" s="1" t="s">
        <v>642</v>
      </c>
      <c r="E34" s="27" t="s">
        <v>1313</v>
      </c>
    </row>
    <row r="35">
      <c r="A35" s="1" t="s">
        <v>633</v>
      </c>
      <c r="B35" s="1">
        <v>8</v>
      </c>
      <c r="C35" s="26" t="s">
        <v>6293</v>
      </c>
      <c r="D35" t="s">
        <v>635</v>
      </c>
      <c r="E35" s="27" t="s">
        <v>6294</v>
      </c>
      <c r="F35" s="28" t="s">
        <v>865</v>
      </c>
      <c r="G35" s="29">
        <v>1.2749999999999999</v>
      </c>
      <c r="H35" s="28">
        <v>0</v>
      </c>
      <c r="I35" s="30">
        <f>ROUND(G35*H35,P4)</f>
        <v>0</v>
      </c>
      <c r="L35" s="31">
        <v>0</v>
      </c>
      <c r="M35" s="24">
        <f>ROUND(G35*L35,P4)</f>
        <v>0</v>
      </c>
      <c r="N35" s="25" t="s">
        <v>638</v>
      </c>
      <c r="O35" s="32">
        <f>M35*AA35</f>
        <v>0</v>
      </c>
      <c r="P35" s="1">
        <v>3</v>
      </c>
      <c r="AA35" s="1">
        <f>IF(P35=1,$O$3,IF(P35=2,$O$4,$O$5))</f>
        <v>0</v>
      </c>
    </row>
    <row r="36" ht="100">
      <c r="A36" s="1" t="s">
        <v>639</v>
      </c>
      <c r="E36" s="27" t="s">
        <v>11453</v>
      </c>
    </row>
    <row r="37" ht="26">
      <c r="A37" s="1" t="s">
        <v>640</v>
      </c>
      <c r="E37" s="33" t="s">
        <v>11454</v>
      </c>
    </row>
    <row r="38">
      <c r="A38" s="1" t="s">
        <v>642</v>
      </c>
      <c r="E38" s="27" t="s">
        <v>1313</v>
      </c>
    </row>
    <row r="39">
      <c r="A39" s="1" t="s">
        <v>633</v>
      </c>
      <c r="B39" s="1">
        <v>9</v>
      </c>
      <c r="C39" s="26" t="s">
        <v>10227</v>
      </c>
      <c r="D39" t="s">
        <v>635</v>
      </c>
      <c r="E39" s="27" t="s">
        <v>10228</v>
      </c>
      <c r="F39" s="28" t="s">
        <v>865</v>
      </c>
      <c r="G39" s="29">
        <v>5.8499999999999996</v>
      </c>
      <c r="H39" s="28">
        <v>0</v>
      </c>
      <c r="I39" s="30">
        <f>ROUND(G39*H39,P4)</f>
        <v>0</v>
      </c>
      <c r="L39" s="31">
        <v>0</v>
      </c>
      <c r="M39" s="24">
        <f>ROUND(G39*L39,P4)</f>
        <v>0</v>
      </c>
      <c r="N39" s="25" t="s">
        <v>638</v>
      </c>
      <c r="O39" s="32">
        <f>M39*AA39</f>
        <v>0</v>
      </c>
      <c r="P39" s="1">
        <v>3</v>
      </c>
      <c r="AA39" s="1">
        <f>IF(P39=1,$O$3,IF(P39=2,$O$4,$O$5))</f>
        <v>0</v>
      </c>
    </row>
    <row r="40" ht="137.5">
      <c r="A40" s="1" t="s">
        <v>639</v>
      </c>
      <c r="E40" s="27" t="s">
        <v>11455</v>
      </c>
    </row>
    <row r="41" ht="26">
      <c r="A41" s="1" t="s">
        <v>640</v>
      </c>
      <c r="E41" s="33" t="s">
        <v>11450</v>
      </c>
    </row>
    <row r="42">
      <c r="A42" s="1" t="s">
        <v>642</v>
      </c>
      <c r="E42" s="27" t="s">
        <v>1313</v>
      </c>
    </row>
    <row r="43">
      <c r="A43" s="1" t="s">
        <v>633</v>
      </c>
      <c r="B43" s="1">
        <v>10</v>
      </c>
      <c r="C43" s="26" t="s">
        <v>7064</v>
      </c>
      <c r="D43" t="s">
        <v>635</v>
      </c>
      <c r="E43" s="27" t="s">
        <v>7065</v>
      </c>
      <c r="F43" s="28" t="s">
        <v>865</v>
      </c>
      <c r="G43" s="29">
        <v>1152</v>
      </c>
      <c r="H43" s="28">
        <v>0</v>
      </c>
      <c r="I43" s="30">
        <f>ROUND(G43*H43,P4)</f>
        <v>0</v>
      </c>
      <c r="L43" s="31">
        <v>0</v>
      </c>
      <c r="M43" s="24">
        <f>ROUND(G43*L43,P4)</f>
        <v>0</v>
      </c>
      <c r="N43" s="25" t="s">
        <v>638</v>
      </c>
      <c r="O43" s="32">
        <f>M43*AA43</f>
        <v>0</v>
      </c>
      <c r="P43" s="1">
        <v>3</v>
      </c>
      <c r="AA43" s="1">
        <f>IF(P43=1,$O$3,IF(P43=2,$O$4,$O$5))</f>
        <v>0</v>
      </c>
    </row>
    <row r="44" ht="137.5">
      <c r="A44" s="1" t="s">
        <v>639</v>
      </c>
      <c r="E44" s="27" t="s">
        <v>11455</v>
      </c>
    </row>
    <row r="45" ht="26">
      <c r="A45" s="1" t="s">
        <v>640</v>
      </c>
      <c r="E45" s="33" t="s">
        <v>11449</v>
      </c>
    </row>
    <row r="46">
      <c r="A46" s="1" t="s">
        <v>642</v>
      </c>
      <c r="E46" s="27" t="s">
        <v>1313</v>
      </c>
    </row>
    <row r="47">
      <c r="A47" s="1" t="s">
        <v>633</v>
      </c>
      <c r="B47" s="1">
        <v>11</v>
      </c>
      <c r="C47" s="26" t="s">
        <v>11456</v>
      </c>
      <c r="D47" t="s">
        <v>635</v>
      </c>
      <c r="E47" s="27" t="s">
        <v>11457</v>
      </c>
      <c r="F47" s="28" t="s">
        <v>649</v>
      </c>
      <c r="G47" s="29">
        <v>50.960000000000001</v>
      </c>
      <c r="H47" s="28">
        <v>0</v>
      </c>
      <c r="I47" s="30">
        <f>ROUND(G47*H47,P4)</f>
        <v>0</v>
      </c>
      <c r="L47" s="31">
        <v>0</v>
      </c>
      <c r="M47" s="24">
        <f>ROUND(G47*L47,P4)</f>
        <v>0</v>
      </c>
      <c r="N47" s="25" t="s">
        <v>638</v>
      </c>
      <c r="O47" s="32">
        <f>M47*AA47</f>
        <v>0</v>
      </c>
      <c r="P47" s="1">
        <v>3</v>
      </c>
      <c r="AA47" s="1">
        <f>IF(P47=1,$O$3,IF(P47=2,$O$4,$O$5))</f>
        <v>0</v>
      </c>
    </row>
    <row r="48" ht="25">
      <c r="A48" s="1" t="s">
        <v>639</v>
      </c>
      <c r="E48" s="27" t="s">
        <v>11458</v>
      </c>
    </row>
    <row r="49" ht="26">
      <c r="A49" s="1" t="s">
        <v>640</v>
      </c>
      <c r="E49" s="33" t="s">
        <v>11459</v>
      </c>
    </row>
    <row r="50">
      <c r="A50" s="1" t="s">
        <v>642</v>
      </c>
      <c r="E50" s="27" t="s">
        <v>1313</v>
      </c>
    </row>
    <row r="51" ht="13">
      <c r="A51" s="1" t="s">
        <v>630</v>
      </c>
      <c r="C51" s="22" t="s">
        <v>1889</v>
      </c>
      <c r="E51" s="23" t="s">
        <v>4497</v>
      </c>
      <c r="L51" s="24">
        <f>SUMIFS(L52:L67,A52:A67,"P")</f>
        <v>0</v>
      </c>
      <c r="M51" s="24">
        <f>SUMIFS(M52:M67,A52:A67,"P")</f>
        <v>0</v>
      </c>
      <c r="N51" s="25"/>
    </row>
    <row r="52">
      <c r="A52" s="1" t="s">
        <v>633</v>
      </c>
      <c r="B52" s="1">
        <v>12</v>
      </c>
      <c r="C52" s="26" t="s">
        <v>5927</v>
      </c>
      <c r="D52" t="s">
        <v>635</v>
      </c>
      <c r="E52" s="27" t="s">
        <v>5928</v>
      </c>
      <c r="F52" s="28" t="s">
        <v>869</v>
      </c>
      <c r="G52" s="29">
        <v>0.34999999999999998</v>
      </c>
      <c r="H52" s="28">
        <v>0</v>
      </c>
      <c r="I52" s="30">
        <f>ROUND(G52*H52,P4)</f>
        <v>0</v>
      </c>
      <c r="L52" s="31">
        <v>0</v>
      </c>
      <c r="M52" s="24">
        <f>ROUND(G52*L52,P4)</f>
        <v>0</v>
      </c>
      <c r="N52" s="25" t="s">
        <v>638</v>
      </c>
      <c r="O52" s="32">
        <f>M52*AA52</f>
        <v>0</v>
      </c>
      <c r="P52" s="1">
        <v>3</v>
      </c>
      <c r="AA52" s="1">
        <f>IF(P52=1,$O$3,IF(P52=2,$O$4,$O$5))</f>
        <v>0</v>
      </c>
    </row>
    <row r="53" ht="25">
      <c r="A53" s="1" t="s">
        <v>639</v>
      </c>
      <c r="E53" s="27" t="s">
        <v>11460</v>
      </c>
    </row>
    <row r="54" ht="26">
      <c r="A54" s="1" t="s">
        <v>640</v>
      </c>
      <c r="E54" s="33" t="s">
        <v>11461</v>
      </c>
    </row>
    <row r="55">
      <c r="A55" s="1" t="s">
        <v>642</v>
      </c>
      <c r="E55" s="27" t="s">
        <v>1313</v>
      </c>
    </row>
    <row r="56">
      <c r="A56" s="1" t="s">
        <v>633</v>
      </c>
      <c r="B56" s="1">
        <v>13</v>
      </c>
      <c r="C56" s="26" t="s">
        <v>5647</v>
      </c>
      <c r="D56" t="s">
        <v>635</v>
      </c>
      <c r="E56" s="27" t="s">
        <v>5648</v>
      </c>
      <c r="F56" s="28" t="s">
        <v>649</v>
      </c>
      <c r="G56" s="29">
        <v>76.349999999999994</v>
      </c>
      <c r="H56" s="28">
        <v>0</v>
      </c>
      <c r="I56" s="30">
        <f>ROUND(G56*H56,P4)</f>
        <v>0</v>
      </c>
      <c r="L56" s="31">
        <v>0</v>
      </c>
      <c r="M56" s="24">
        <f>ROUND(G56*L56,P4)</f>
        <v>0</v>
      </c>
      <c r="N56" s="25" t="s">
        <v>638</v>
      </c>
      <c r="O56" s="32">
        <f>M56*AA56</f>
        <v>0</v>
      </c>
      <c r="P56" s="1">
        <v>3</v>
      </c>
      <c r="AA56" s="1">
        <f>IF(P56=1,$O$3,IF(P56=2,$O$4,$O$5))</f>
        <v>0</v>
      </c>
    </row>
    <row r="57" ht="25">
      <c r="A57" s="1" t="s">
        <v>639</v>
      </c>
      <c r="E57" s="27" t="s">
        <v>11462</v>
      </c>
    </row>
    <row r="58" ht="26">
      <c r="A58" s="1" t="s">
        <v>640</v>
      </c>
      <c r="E58" s="33" t="s">
        <v>11463</v>
      </c>
    </row>
    <row r="59">
      <c r="A59" s="1" t="s">
        <v>642</v>
      </c>
      <c r="E59" s="27" t="s">
        <v>1313</v>
      </c>
    </row>
    <row r="60">
      <c r="A60" s="1" t="s">
        <v>633</v>
      </c>
      <c r="B60" s="1">
        <v>14</v>
      </c>
      <c r="C60" s="26" t="s">
        <v>7913</v>
      </c>
      <c r="D60" t="s">
        <v>635</v>
      </c>
      <c r="E60" s="27" t="s">
        <v>7914</v>
      </c>
      <c r="F60" s="28" t="s">
        <v>649</v>
      </c>
      <c r="G60" s="29">
        <v>50.960000000000001</v>
      </c>
      <c r="H60" s="28">
        <v>0</v>
      </c>
      <c r="I60" s="30">
        <f>ROUND(G60*H60,P4)</f>
        <v>0</v>
      </c>
      <c r="L60" s="31">
        <v>0</v>
      </c>
      <c r="M60" s="24">
        <f>ROUND(G60*L60,P4)</f>
        <v>0</v>
      </c>
      <c r="N60" s="25" t="s">
        <v>638</v>
      </c>
      <c r="O60" s="32">
        <f>M60*AA60</f>
        <v>0</v>
      </c>
      <c r="P60" s="1">
        <v>3</v>
      </c>
      <c r="AA60" s="1">
        <f>IF(P60=1,$O$3,IF(P60=2,$O$4,$O$5))</f>
        <v>0</v>
      </c>
    </row>
    <row r="61" ht="25">
      <c r="A61" s="1" t="s">
        <v>639</v>
      </c>
      <c r="E61" s="27" t="s">
        <v>11462</v>
      </c>
    </row>
    <row r="62" ht="26">
      <c r="A62" s="1" t="s">
        <v>640</v>
      </c>
      <c r="E62" s="33" t="s">
        <v>11459</v>
      </c>
    </row>
    <row r="63">
      <c r="A63" s="1" t="s">
        <v>642</v>
      </c>
      <c r="E63" s="27" t="s">
        <v>11464</v>
      </c>
    </row>
    <row r="64">
      <c r="A64" s="1" t="s">
        <v>633</v>
      </c>
      <c r="B64" s="1">
        <v>15</v>
      </c>
      <c r="C64" s="26" t="s">
        <v>10848</v>
      </c>
      <c r="D64" t="s">
        <v>635</v>
      </c>
      <c r="E64" s="27" t="s">
        <v>10849</v>
      </c>
      <c r="F64" s="28" t="s">
        <v>649</v>
      </c>
      <c r="G64" s="29">
        <v>50.960000000000001</v>
      </c>
      <c r="H64" s="28">
        <v>0</v>
      </c>
      <c r="I64" s="30">
        <f>ROUND(G64*H64,P4)</f>
        <v>0</v>
      </c>
      <c r="L64" s="31">
        <v>0</v>
      </c>
      <c r="M64" s="24">
        <f>ROUND(G64*L64,P4)</f>
        <v>0</v>
      </c>
      <c r="N64" s="25" t="s">
        <v>638</v>
      </c>
      <c r="O64" s="32">
        <f>M64*AA64</f>
        <v>0</v>
      </c>
      <c r="P64" s="1">
        <v>3</v>
      </c>
      <c r="AA64" s="1">
        <f>IF(P64=1,$O$3,IF(P64=2,$O$4,$O$5))</f>
        <v>0</v>
      </c>
    </row>
    <row r="65">
      <c r="A65" s="1" t="s">
        <v>639</v>
      </c>
      <c r="E65" s="27" t="s">
        <v>11465</v>
      </c>
    </row>
    <row r="66" ht="26">
      <c r="A66" s="1" t="s">
        <v>640</v>
      </c>
      <c r="E66" s="33" t="s">
        <v>11459</v>
      </c>
    </row>
    <row r="67">
      <c r="A67" s="1" t="s">
        <v>642</v>
      </c>
      <c r="E67" s="27" t="s">
        <v>1313</v>
      </c>
    </row>
    <row r="68" ht="13">
      <c r="A68" s="1" t="s">
        <v>630</v>
      </c>
      <c r="C68" s="22" t="s">
        <v>1724</v>
      </c>
      <c r="E68" s="23" t="s">
        <v>1725</v>
      </c>
      <c r="L68" s="24">
        <f>SUMIFS(L69:L76,A69:A76,"P")</f>
        <v>0</v>
      </c>
      <c r="M68" s="24">
        <f>SUMIFS(M69:M76,A69:A76,"P")</f>
        <v>0</v>
      </c>
      <c r="N68" s="25"/>
    </row>
    <row r="69" ht="25">
      <c r="A69" s="1" t="s">
        <v>633</v>
      </c>
      <c r="B69" s="1">
        <v>16</v>
      </c>
      <c r="C69" s="26" t="s">
        <v>1738</v>
      </c>
      <c r="D69" t="s">
        <v>1739</v>
      </c>
      <c r="E69" s="27" t="s">
        <v>1740</v>
      </c>
      <c r="F69" s="28" t="s">
        <v>1729</v>
      </c>
      <c r="G69" s="29">
        <v>811.21500000000003</v>
      </c>
      <c r="H69" s="28">
        <v>0</v>
      </c>
      <c r="I69" s="30">
        <f>ROUND(G69*H69,P4)</f>
        <v>0</v>
      </c>
      <c r="L69" s="31">
        <v>0</v>
      </c>
      <c r="M69" s="24">
        <f>ROUND(G69*L69,P4)</f>
        <v>0</v>
      </c>
      <c r="N69" s="25" t="s">
        <v>1730</v>
      </c>
      <c r="O69" s="32">
        <f>M69*AA69</f>
        <v>0</v>
      </c>
      <c r="P69" s="1">
        <v>3</v>
      </c>
      <c r="AA69" s="1">
        <f>IF(P69=1,$O$3,IF(P69=2,$O$4,$O$5))</f>
        <v>0</v>
      </c>
    </row>
    <row r="70" ht="25">
      <c r="A70" s="1" t="s">
        <v>639</v>
      </c>
      <c r="E70" s="27" t="s">
        <v>1731</v>
      </c>
    </row>
    <row r="71" ht="13">
      <c r="A71" s="1" t="s">
        <v>640</v>
      </c>
      <c r="E71" s="33" t="s">
        <v>11466</v>
      </c>
    </row>
    <row r="72" ht="187.5">
      <c r="A72" s="1" t="s">
        <v>642</v>
      </c>
      <c r="E72" s="27" t="s">
        <v>4011</v>
      </c>
    </row>
    <row r="73" ht="25">
      <c r="A73" s="1" t="s">
        <v>633</v>
      </c>
      <c r="B73" s="1">
        <v>17</v>
      </c>
      <c r="C73" s="26" t="s">
        <v>2147</v>
      </c>
      <c r="D73" t="s">
        <v>2148</v>
      </c>
      <c r="E73" s="27" t="s">
        <v>2149</v>
      </c>
      <c r="F73" s="28" t="s">
        <v>1729</v>
      </c>
      <c r="G73" s="29">
        <v>14.696</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13">
      <c r="A75" s="1" t="s">
        <v>640</v>
      </c>
      <c r="E75" s="33" t="s">
        <v>11467</v>
      </c>
    </row>
    <row r="76" ht="187.5">
      <c r="A76" s="1" t="s">
        <v>642</v>
      </c>
      <c r="E76" s="27" t="s">
        <v>4011</v>
      </c>
    </row>
  </sheetData>
  <sheetProtection sheet="1" objects="1" scenarios="1" spinCount="100000" saltValue="vej2k0bwXI7zum7j+eZ6N6loEljMdDNxEY4mBS3urxzK/7XhY/ZKb7/MqJEvOE7QgWIedNE4wJx9tzHTGIoRQA==" hashValue="My8WZwxLrZaSSYsDw1BVnjDeJLTN64qmhjb0y+JHkyCiXbhuHefwA1ysGl0JndiTXhQDRYnWlpx9ULThLwmap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488</v>
      </c>
      <c r="M3" s="20">
        <f>Rekapitulace!C249</f>
        <v>0</v>
      </c>
      <c r="N3" s="6" t="s">
        <v>3</v>
      </c>
      <c r="O3">
        <v>0</v>
      </c>
      <c r="P3">
        <v>2</v>
      </c>
    </row>
    <row r="4" ht="34.01575" customHeight="1">
      <c r="A4" s="16" t="s">
        <v>611</v>
      </c>
      <c r="B4" s="17" t="s">
        <v>612</v>
      </c>
      <c r="C4" s="18" t="s">
        <v>488</v>
      </c>
      <c r="D4" s="1"/>
      <c r="E4" s="17" t="s">
        <v>489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11468</v>
      </c>
      <c r="E8" s="23" t="s">
        <v>491</v>
      </c>
      <c r="L8" s="24">
        <f>L9+L42+L55+L64+L77+L86+L95</f>
        <v>0</v>
      </c>
      <c r="M8" s="24">
        <f>M9+M42+M55+M64+M77+M86+M95</f>
        <v>0</v>
      </c>
      <c r="N8" s="25"/>
    </row>
    <row r="9" ht="13">
      <c r="A9" s="1" t="s">
        <v>630</v>
      </c>
      <c r="C9" s="22" t="s">
        <v>861</v>
      </c>
      <c r="E9" s="23" t="s">
        <v>1388</v>
      </c>
      <c r="L9" s="24">
        <f>SUMIFS(L10:L41,A10:A41,"P")</f>
        <v>0</v>
      </c>
      <c r="M9" s="24">
        <f>SUMIFS(M10:M41,A10:A41,"P")</f>
        <v>0</v>
      </c>
      <c r="N9" s="25"/>
    </row>
    <row r="10">
      <c r="A10" s="1" t="s">
        <v>633</v>
      </c>
      <c r="B10" s="1">
        <v>1</v>
      </c>
      <c r="C10" s="26" t="s">
        <v>10985</v>
      </c>
      <c r="D10" t="s">
        <v>635</v>
      </c>
      <c r="E10" s="27" t="s">
        <v>11469</v>
      </c>
      <c r="F10" s="28" t="s">
        <v>869</v>
      </c>
      <c r="G10" s="29">
        <v>26.25</v>
      </c>
      <c r="H10" s="28">
        <v>0</v>
      </c>
      <c r="I10" s="30">
        <f>ROUND(G10*H10,P4)</f>
        <v>0</v>
      </c>
      <c r="L10" s="31">
        <v>0</v>
      </c>
      <c r="M10" s="24">
        <f>ROUND(G10*L10,P4)</f>
        <v>0</v>
      </c>
      <c r="N10" s="25" t="s">
        <v>638</v>
      </c>
      <c r="O10" s="32">
        <f>M10*AA10</f>
        <v>0</v>
      </c>
      <c r="P10" s="1">
        <v>3</v>
      </c>
      <c r="AA10" s="1">
        <f>IF(P10=1,$O$3,IF(P10=2,$O$4,$O$5))</f>
        <v>0</v>
      </c>
    </row>
    <row r="11">
      <c r="A11" s="1" t="s">
        <v>639</v>
      </c>
      <c r="E11" s="27" t="s">
        <v>11469</v>
      </c>
    </row>
    <row r="12" ht="13">
      <c r="A12" s="1" t="s">
        <v>640</v>
      </c>
      <c r="E12" s="33" t="s">
        <v>11470</v>
      </c>
    </row>
    <row r="13" ht="50">
      <c r="A13" s="1" t="s">
        <v>642</v>
      </c>
      <c r="E13" s="27" t="s">
        <v>11471</v>
      </c>
    </row>
    <row r="14">
      <c r="A14" s="1" t="s">
        <v>633</v>
      </c>
      <c r="B14" s="1">
        <v>2</v>
      </c>
      <c r="C14" s="26" t="s">
        <v>3586</v>
      </c>
      <c r="D14" t="s">
        <v>635</v>
      </c>
      <c r="E14" s="27" t="s">
        <v>3587</v>
      </c>
      <c r="F14" s="28" t="s">
        <v>869</v>
      </c>
      <c r="G14" s="29">
        <v>866.69500000000005</v>
      </c>
      <c r="H14" s="28">
        <v>0</v>
      </c>
      <c r="I14" s="30">
        <f>ROUND(G14*H14,P4)</f>
        <v>0</v>
      </c>
      <c r="L14" s="31">
        <v>0</v>
      </c>
      <c r="M14" s="24">
        <f>ROUND(G14*L14,P4)</f>
        <v>0</v>
      </c>
      <c r="N14" s="25" t="s">
        <v>638</v>
      </c>
      <c r="O14" s="32">
        <f>M14*AA14</f>
        <v>0</v>
      </c>
      <c r="P14" s="1">
        <v>3</v>
      </c>
      <c r="AA14" s="1">
        <f>IF(P14=1,$O$3,IF(P14=2,$O$4,$O$5))</f>
        <v>0</v>
      </c>
    </row>
    <row r="15">
      <c r="A15" s="1" t="s">
        <v>639</v>
      </c>
      <c r="E15" s="27" t="s">
        <v>3587</v>
      </c>
    </row>
    <row r="16" ht="409.5">
      <c r="A16" s="1" t="s">
        <v>640</v>
      </c>
      <c r="E16" s="33" t="s">
        <v>11472</v>
      </c>
    </row>
    <row r="17" ht="312.5">
      <c r="A17" s="1" t="s">
        <v>642</v>
      </c>
      <c r="E17" s="27" t="s">
        <v>6827</v>
      </c>
    </row>
    <row r="18">
      <c r="A18" s="1" t="s">
        <v>633</v>
      </c>
      <c r="B18" s="1">
        <v>3</v>
      </c>
      <c r="C18" s="26" t="s">
        <v>10292</v>
      </c>
      <c r="D18" t="s">
        <v>635</v>
      </c>
      <c r="E18" s="27" t="s">
        <v>11366</v>
      </c>
      <c r="F18" s="28" t="s">
        <v>869</v>
      </c>
      <c r="G18" s="29">
        <v>629.78700000000003</v>
      </c>
      <c r="H18" s="28">
        <v>0</v>
      </c>
      <c r="I18" s="30">
        <f>ROUND(G18*H18,P4)</f>
        <v>0</v>
      </c>
      <c r="L18" s="31">
        <v>0</v>
      </c>
      <c r="M18" s="24">
        <f>ROUND(G18*L18,P4)</f>
        <v>0</v>
      </c>
      <c r="N18" s="25" t="s">
        <v>638</v>
      </c>
      <c r="O18" s="32">
        <f>M18*AA18</f>
        <v>0</v>
      </c>
      <c r="P18" s="1">
        <v>3</v>
      </c>
      <c r="AA18" s="1">
        <f>IF(P18=1,$O$3,IF(P18=2,$O$4,$O$5))</f>
        <v>0</v>
      </c>
    </row>
    <row r="19">
      <c r="A19" s="1" t="s">
        <v>639</v>
      </c>
      <c r="E19" s="27" t="s">
        <v>11366</v>
      </c>
    </row>
    <row r="20" ht="13">
      <c r="A20" s="1" t="s">
        <v>640</v>
      </c>
      <c r="E20" s="33" t="s">
        <v>11473</v>
      </c>
    </row>
    <row r="21" ht="325">
      <c r="A21" s="1" t="s">
        <v>642</v>
      </c>
      <c r="E21" s="27" t="s">
        <v>11474</v>
      </c>
    </row>
    <row r="22">
      <c r="A22" s="1" t="s">
        <v>633</v>
      </c>
      <c r="B22" s="1">
        <v>4</v>
      </c>
      <c r="C22" s="26" t="s">
        <v>1812</v>
      </c>
      <c r="D22" t="s">
        <v>635</v>
      </c>
      <c r="E22" s="27" t="s">
        <v>1813</v>
      </c>
      <c r="F22" s="28" t="s">
        <v>869</v>
      </c>
      <c r="G22" s="29">
        <v>236.71899999999999</v>
      </c>
      <c r="H22" s="28">
        <v>0</v>
      </c>
      <c r="I22" s="30">
        <f>ROUND(G22*H22,P4)</f>
        <v>0</v>
      </c>
      <c r="L22" s="31">
        <v>0</v>
      </c>
      <c r="M22" s="24">
        <f>ROUND(G22*L22,P4)</f>
        <v>0</v>
      </c>
      <c r="N22" s="25" t="s">
        <v>638</v>
      </c>
      <c r="O22" s="32">
        <f>M22*AA22</f>
        <v>0</v>
      </c>
      <c r="P22" s="1">
        <v>3</v>
      </c>
      <c r="AA22" s="1">
        <f>IF(P22=1,$O$3,IF(P22=2,$O$4,$O$5))</f>
        <v>0</v>
      </c>
    </row>
    <row r="23">
      <c r="A23" s="1" t="s">
        <v>639</v>
      </c>
      <c r="E23" s="27" t="s">
        <v>1813</v>
      </c>
    </row>
    <row r="24" ht="409.5">
      <c r="A24" s="1" t="s">
        <v>640</v>
      </c>
      <c r="E24" s="33" t="s">
        <v>11475</v>
      </c>
    </row>
    <row r="25" ht="225">
      <c r="A25" s="1" t="s">
        <v>642</v>
      </c>
      <c r="E25" s="27" t="s">
        <v>11476</v>
      </c>
    </row>
    <row r="26">
      <c r="A26" s="1" t="s">
        <v>633</v>
      </c>
      <c r="B26" s="1">
        <v>5</v>
      </c>
      <c r="C26" s="26" t="s">
        <v>10137</v>
      </c>
      <c r="D26" t="s">
        <v>635</v>
      </c>
      <c r="E26" s="27" t="s">
        <v>10138</v>
      </c>
      <c r="F26" s="28" t="s">
        <v>869</v>
      </c>
      <c r="G26" s="29">
        <v>611.399</v>
      </c>
      <c r="H26" s="28">
        <v>0</v>
      </c>
      <c r="I26" s="30">
        <f>ROUND(G26*H26,P4)</f>
        <v>0</v>
      </c>
      <c r="L26" s="31">
        <v>0</v>
      </c>
      <c r="M26" s="24">
        <f>ROUND(G26*L26,P4)</f>
        <v>0</v>
      </c>
      <c r="N26" s="25" t="s">
        <v>638</v>
      </c>
      <c r="O26" s="32">
        <f>M26*AA26</f>
        <v>0</v>
      </c>
      <c r="P26" s="1">
        <v>3</v>
      </c>
      <c r="AA26" s="1">
        <f>IF(P26=1,$O$3,IF(P26=2,$O$4,$O$5))</f>
        <v>0</v>
      </c>
    </row>
    <row r="27">
      <c r="A27" s="1" t="s">
        <v>639</v>
      </c>
      <c r="E27" s="27" t="s">
        <v>10138</v>
      </c>
    </row>
    <row r="28" ht="409.5">
      <c r="A28" s="1" t="s">
        <v>640</v>
      </c>
      <c r="E28" s="33" t="s">
        <v>11477</v>
      </c>
    </row>
    <row r="29" ht="275">
      <c r="A29" s="1" t="s">
        <v>642</v>
      </c>
      <c r="E29" s="27" t="s">
        <v>11478</v>
      </c>
    </row>
    <row r="30">
      <c r="A30" s="1" t="s">
        <v>633</v>
      </c>
      <c r="B30" s="1">
        <v>6</v>
      </c>
      <c r="C30" s="26" t="s">
        <v>3937</v>
      </c>
      <c r="D30" t="s">
        <v>635</v>
      </c>
      <c r="E30" s="27" t="s">
        <v>3938</v>
      </c>
      <c r="F30" s="28" t="s">
        <v>865</v>
      </c>
      <c r="G30" s="29">
        <v>802.36400000000003</v>
      </c>
      <c r="H30" s="28">
        <v>0</v>
      </c>
      <c r="I30" s="30">
        <f>ROUND(G30*H30,P4)</f>
        <v>0</v>
      </c>
      <c r="L30" s="31">
        <v>0</v>
      </c>
      <c r="M30" s="24">
        <f>ROUND(G30*L30,P4)</f>
        <v>0</v>
      </c>
      <c r="N30" s="25" t="s">
        <v>638</v>
      </c>
      <c r="O30" s="32">
        <f>M30*AA30</f>
        <v>0</v>
      </c>
      <c r="P30" s="1">
        <v>3</v>
      </c>
      <c r="AA30" s="1">
        <f>IF(P30=1,$O$3,IF(P30=2,$O$4,$O$5))</f>
        <v>0</v>
      </c>
    </row>
    <row r="31">
      <c r="A31" s="1" t="s">
        <v>639</v>
      </c>
      <c r="E31" s="27" t="s">
        <v>3938</v>
      </c>
    </row>
    <row r="32" ht="409.5">
      <c r="A32" s="1" t="s">
        <v>640</v>
      </c>
      <c r="E32" s="33" t="s">
        <v>11479</v>
      </c>
    </row>
    <row r="33" ht="25">
      <c r="A33" s="1" t="s">
        <v>642</v>
      </c>
      <c r="E33" s="27" t="s">
        <v>4597</v>
      </c>
    </row>
    <row r="34">
      <c r="A34" s="1" t="s">
        <v>633</v>
      </c>
      <c r="B34" s="1">
        <v>7</v>
      </c>
      <c r="C34" s="26" t="s">
        <v>5984</v>
      </c>
      <c r="D34" t="s">
        <v>635</v>
      </c>
      <c r="E34" s="27" t="s">
        <v>5985</v>
      </c>
      <c r="F34" s="28" t="s">
        <v>865</v>
      </c>
      <c r="G34" s="29">
        <v>174.90700000000001</v>
      </c>
      <c r="H34" s="28">
        <v>0</v>
      </c>
      <c r="I34" s="30">
        <f>ROUND(G34*H34,P4)</f>
        <v>0</v>
      </c>
      <c r="L34" s="31">
        <v>0</v>
      </c>
      <c r="M34" s="24">
        <f>ROUND(G34*L34,P4)</f>
        <v>0</v>
      </c>
      <c r="N34" s="25" t="s">
        <v>638</v>
      </c>
      <c r="O34" s="32">
        <f>M34*AA34</f>
        <v>0</v>
      </c>
      <c r="P34" s="1">
        <v>3</v>
      </c>
      <c r="AA34" s="1">
        <f>IF(P34=1,$O$3,IF(P34=2,$O$4,$O$5))</f>
        <v>0</v>
      </c>
    </row>
    <row r="35">
      <c r="A35" s="1" t="s">
        <v>639</v>
      </c>
      <c r="E35" s="27" t="s">
        <v>5985</v>
      </c>
    </row>
    <row r="36" ht="221">
      <c r="A36" s="1" t="s">
        <v>640</v>
      </c>
      <c r="E36" s="33" t="s">
        <v>11480</v>
      </c>
    </row>
    <row r="37" ht="37.5">
      <c r="A37" s="1" t="s">
        <v>642</v>
      </c>
      <c r="E37" s="27" t="s">
        <v>6262</v>
      </c>
    </row>
    <row r="38">
      <c r="A38" s="1" t="s">
        <v>633</v>
      </c>
      <c r="B38" s="1">
        <v>8</v>
      </c>
      <c r="C38" s="26" t="s">
        <v>1805</v>
      </c>
      <c r="D38" t="s">
        <v>635</v>
      </c>
      <c r="E38" s="27" t="s">
        <v>1806</v>
      </c>
      <c r="F38" s="28" t="s">
        <v>865</v>
      </c>
      <c r="G38" s="29">
        <v>174.90700000000001</v>
      </c>
      <c r="H38" s="28">
        <v>0</v>
      </c>
      <c r="I38" s="30">
        <f>ROUND(G38*H38,P4)</f>
        <v>0</v>
      </c>
      <c r="L38" s="31">
        <v>0</v>
      </c>
      <c r="M38" s="24">
        <f>ROUND(G38*L38,P4)</f>
        <v>0</v>
      </c>
      <c r="N38" s="25" t="s">
        <v>638</v>
      </c>
      <c r="O38" s="32">
        <f>M38*AA38</f>
        <v>0</v>
      </c>
      <c r="P38" s="1">
        <v>3</v>
      </c>
      <c r="AA38" s="1">
        <f>IF(P38=1,$O$3,IF(P38=2,$O$4,$O$5))</f>
        <v>0</v>
      </c>
    </row>
    <row r="39">
      <c r="A39" s="1" t="s">
        <v>639</v>
      </c>
      <c r="E39" s="27" t="s">
        <v>1806</v>
      </c>
    </row>
    <row r="40">
      <c r="A40" s="1" t="s">
        <v>640</v>
      </c>
    </row>
    <row r="41" ht="25">
      <c r="A41" s="1" t="s">
        <v>642</v>
      </c>
      <c r="E41" s="27" t="s">
        <v>6432</v>
      </c>
    </row>
    <row r="42" ht="13">
      <c r="A42" s="1" t="s">
        <v>630</v>
      </c>
      <c r="C42" s="22" t="s">
        <v>1971</v>
      </c>
      <c r="E42" s="23" t="s">
        <v>11481</v>
      </c>
      <c r="L42" s="24">
        <f>SUMIFS(L43:L54,A43:A54,"P")</f>
        <v>0</v>
      </c>
      <c r="M42" s="24">
        <f>SUMIFS(M43:M54,A43:A54,"P")</f>
        <v>0</v>
      </c>
      <c r="N42" s="25"/>
    </row>
    <row r="43">
      <c r="A43" s="1" t="s">
        <v>633</v>
      </c>
      <c r="B43" s="1">
        <v>9</v>
      </c>
      <c r="C43" s="26" t="s">
        <v>6152</v>
      </c>
      <c r="D43" t="s">
        <v>635</v>
      </c>
      <c r="E43" s="27" t="s">
        <v>6153</v>
      </c>
      <c r="F43" s="28" t="s">
        <v>869</v>
      </c>
      <c r="G43" s="29">
        <v>66.010000000000005</v>
      </c>
      <c r="H43" s="28">
        <v>0</v>
      </c>
      <c r="I43" s="30">
        <f>ROUND(G43*H43,P4)</f>
        <v>0</v>
      </c>
      <c r="L43" s="31">
        <v>0</v>
      </c>
      <c r="M43" s="24">
        <f>ROUND(G43*L43,P4)</f>
        <v>0</v>
      </c>
      <c r="N43" s="25" t="s">
        <v>638</v>
      </c>
      <c r="O43" s="32">
        <f>M43*AA43</f>
        <v>0</v>
      </c>
      <c r="P43" s="1">
        <v>3</v>
      </c>
      <c r="AA43" s="1">
        <f>IF(P43=1,$O$3,IF(P43=2,$O$4,$O$5))</f>
        <v>0</v>
      </c>
    </row>
    <row r="44">
      <c r="A44" s="1" t="s">
        <v>639</v>
      </c>
      <c r="E44" s="27" t="s">
        <v>6153</v>
      </c>
    </row>
    <row r="45" ht="182">
      <c r="A45" s="1" t="s">
        <v>640</v>
      </c>
      <c r="E45" s="33" t="s">
        <v>11482</v>
      </c>
    </row>
    <row r="46" ht="37.5">
      <c r="A46" s="1" t="s">
        <v>642</v>
      </c>
      <c r="E46" s="27" t="s">
        <v>4696</v>
      </c>
    </row>
    <row r="47">
      <c r="A47" s="1" t="s">
        <v>633</v>
      </c>
      <c r="B47" s="1">
        <v>10</v>
      </c>
      <c r="C47" s="26" t="s">
        <v>3589</v>
      </c>
      <c r="D47" t="s">
        <v>635</v>
      </c>
      <c r="E47" s="27" t="s">
        <v>3590</v>
      </c>
      <c r="F47" s="28" t="s">
        <v>869</v>
      </c>
      <c r="G47" s="29">
        <v>2.96</v>
      </c>
      <c r="H47" s="28">
        <v>0</v>
      </c>
      <c r="I47" s="30">
        <f>ROUND(G47*H47,P4)</f>
        <v>0</v>
      </c>
      <c r="L47" s="31">
        <v>0</v>
      </c>
      <c r="M47" s="24">
        <f>ROUND(G47*L47,P4)</f>
        <v>0</v>
      </c>
      <c r="N47" s="25" t="s">
        <v>638</v>
      </c>
      <c r="O47" s="32">
        <f>M47*AA47</f>
        <v>0</v>
      </c>
      <c r="P47" s="1">
        <v>3</v>
      </c>
      <c r="AA47" s="1">
        <f>IF(P47=1,$O$3,IF(P47=2,$O$4,$O$5))</f>
        <v>0</v>
      </c>
    </row>
    <row r="48">
      <c r="A48" s="1" t="s">
        <v>639</v>
      </c>
      <c r="E48" s="27" t="s">
        <v>3590</v>
      </c>
    </row>
    <row r="49" ht="39">
      <c r="A49" s="1" t="s">
        <v>640</v>
      </c>
      <c r="E49" s="33" t="s">
        <v>11483</v>
      </c>
    </row>
    <row r="50" ht="350">
      <c r="A50" s="1" t="s">
        <v>642</v>
      </c>
      <c r="E50" s="27" t="s">
        <v>11484</v>
      </c>
    </row>
    <row r="51">
      <c r="A51" s="1" t="s">
        <v>633</v>
      </c>
      <c r="B51" s="1">
        <v>11</v>
      </c>
      <c r="C51" s="26" t="s">
        <v>6522</v>
      </c>
      <c r="D51" t="s">
        <v>635</v>
      </c>
      <c r="E51" s="27" t="s">
        <v>6523</v>
      </c>
      <c r="F51" s="28" t="s">
        <v>1729</v>
      </c>
      <c r="G51" s="29">
        <v>0.58099999999999996</v>
      </c>
      <c r="H51" s="28">
        <v>0</v>
      </c>
      <c r="I51" s="30">
        <f>ROUND(G51*H51,P4)</f>
        <v>0</v>
      </c>
      <c r="L51" s="31">
        <v>0</v>
      </c>
      <c r="M51" s="24">
        <f>ROUND(G51*L51,P4)</f>
        <v>0</v>
      </c>
      <c r="N51" s="25" t="s">
        <v>638</v>
      </c>
      <c r="O51" s="32">
        <f>M51*AA51</f>
        <v>0</v>
      </c>
      <c r="P51" s="1">
        <v>3</v>
      </c>
      <c r="AA51" s="1">
        <f>IF(P51=1,$O$3,IF(P51=2,$O$4,$O$5))</f>
        <v>0</v>
      </c>
    </row>
    <row r="52">
      <c r="A52" s="1" t="s">
        <v>639</v>
      </c>
      <c r="E52" s="27" t="s">
        <v>6523</v>
      </c>
    </row>
    <row r="53" ht="13">
      <c r="A53" s="1" t="s">
        <v>640</v>
      </c>
      <c r="E53" s="33" t="s">
        <v>11485</v>
      </c>
    </row>
    <row r="54" ht="262.5">
      <c r="A54" s="1" t="s">
        <v>642</v>
      </c>
      <c r="E54" s="27" t="s">
        <v>5452</v>
      </c>
    </row>
    <row r="55" ht="13">
      <c r="A55" s="1" t="s">
        <v>630</v>
      </c>
      <c r="C55" s="22" t="s">
        <v>3116</v>
      </c>
      <c r="E55" s="23" t="s">
        <v>11486</v>
      </c>
      <c r="L55" s="24">
        <f>SUMIFS(L56:L63,A56:A63,"P")</f>
        <v>0</v>
      </c>
      <c r="M55" s="24">
        <f>SUMIFS(M56:M63,A56:A63,"P")</f>
        <v>0</v>
      </c>
      <c r="N55" s="25"/>
    </row>
    <row r="56">
      <c r="A56" s="1" t="s">
        <v>633</v>
      </c>
      <c r="B56" s="1">
        <v>12</v>
      </c>
      <c r="C56" s="26" t="s">
        <v>11487</v>
      </c>
      <c r="D56" t="s">
        <v>635</v>
      </c>
      <c r="E56" s="27" t="s">
        <v>11488</v>
      </c>
      <c r="F56" s="28" t="s">
        <v>649</v>
      </c>
      <c r="G56" s="29">
        <v>2.5</v>
      </c>
      <c r="H56" s="28">
        <v>0</v>
      </c>
      <c r="I56" s="30">
        <f>ROUND(G56*H56,P4)</f>
        <v>0</v>
      </c>
      <c r="L56" s="31">
        <v>0</v>
      </c>
      <c r="M56" s="24">
        <f>ROUND(G56*L56,P4)</f>
        <v>0</v>
      </c>
      <c r="N56" s="25" t="s">
        <v>635</v>
      </c>
      <c r="O56" s="32">
        <f>M56*AA56</f>
        <v>0</v>
      </c>
      <c r="P56" s="1">
        <v>3</v>
      </c>
      <c r="AA56" s="1">
        <f>IF(P56=1,$O$3,IF(P56=2,$O$4,$O$5))</f>
        <v>0</v>
      </c>
    </row>
    <row r="57">
      <c r="A57" s="1" t="s">
        <v>639</v>
      </c>
      <c r="E57" s="27" t="s">
        <v>11488</v>
      </c>
    </row>
    <row r="58" ht="26">
      <c r="A58" s="1" t="s">
        <v>640</v>
      </c>
      <c r="E58" s="33" t="s">
        <v>11489</v>
      </c>
    </row>
    <row r="59" ht="37.5">
      <c r="A59" s="1" t="s">
        <v>642</v>
      </c>
      <c r="E59" s="27" t="s">
        <v>6167</v>
      </c>
    </row>
    <row r="60">
      <c r="A60" s="1" t="s">
        <v>633</v>
      </c>
      <c r="B60" s="1">
        <v>13</v>
      </c>
      <c r="C60" s="26" t="s">
        <v>11490</v>
      </c>
      <c r="D60" t="s">
        <v>635</v>
      </c>
      <c r="E60" s="27" t="s">
        <v>11491</v>
      </c>
      <c r="F60" s="28" t="s">
        <v>649</v>
      </c>
      <c r="G60" s="29">
        <v>1844.24</v>
      </c>
      <c r="H60" s="28">
        <v>0.017000000000000001</v>
      </c>
      <c r="I60" s="30">
        <f>ROUND(G60*H60,P4)</f>
        <v>0</v>
      </c>
      <c r="L60" s="31">
        <v>0</v>
      </c>
      <c r="M60" s="24">
        <f>ROUND(G60*L60,P4)</f>
        <v>0</v>
      </c>
      <c r="N60" s="25" t="s">
        <v>635</v>
      </c>
      <c r="O60" s="32">
        <f>M60*AA60</f>
        <v>0</v>
      </c>
      <c r="P60" s="1">
        <v>3</v>
      </c>
      <c r="AA60" s="1">
        <f>IF(P60=1,$O$3,IF(P60=2,$O$4,$O$5))</f>
        <v>0</v>
      </c>
    </row>
    <row r="61">
      <c r="A61" s="1" t="s">
        <v>639</v>
      </c>
      <c r="E61" s="27" t="s">
        <v>11491</v>
      </c>
    </row>
    <row r="62" ht="195">
      <c r="A62" s="1" t="s">
        <v>640</v>
      </c>
      <c r="E62" s="33" t="s">
        <v>11492</v>
      </c>
    </row>
    <row r="63" ht="37.5">
      <c r="A63" s="1" t="s">
        <v>642</v>
      </c>
      <c r="E63" s="27" t="s">
        <v>6167</v>
      </c>
    </row>
    <row r="64" ht="13">
      <c r="A64" s="1" t="s">
        <v>630</v>
      </c>
      <c r="C64" s="22" t="s">
        <v>3123</v>
      </c>
      <c r="E64" s="23" t="s">
        <v>4687</v>
      </c>
      <c r="L64" s="24">
        <f>SUMIFS(L65:L76,A65:A76,"P")</f>
        <v>0</v>
      </c>
      <c r="M64" s="24">
        <f>SUMIFS(M65:M76,A65:A76,"P")</f>
        <v>0</v>
      </c>
      <c r="N64" s="25"/>
    </row>
    <row r="65">
      <c r="A65" s="1" t="s">
        <v>633</v>
      </c>
      <c r="B65" s="1">
        <v>14</v>
      </c>
      <c r="C65" s="26" t="s">
        <v>11493</v>
      </c>
      <c r="D65" t="s">
        <v>635</v>
      </c>
      <c r="E65" s="27" t="s">
        <v>11494</v>
      </c>
      <c r="F65" s="28" t="s">
        <v>869</v>
      </c>
      <c r="G65" s="29">
        <v>1.1599999999999999</v>
      </c>
      <c r="H65" s="28">
        <v>0</v>
      </c>
      <c r="I65" s="30">
        <f>ROUND(G65*H65,P4)</f>
        <v>0</v>
      </c>
      <c r="L65" s="31">
        <v>0</v>
      </c>
      <c r="M65" s="24">
        <f>ROUND(G65*L65,P4)</f>
        <v>0</v>
      </c>
      <c r="N65" s="25" t="s">
        <v>638</v>
      </c>
      <c r="O65" s="32">
        <f>M65*AA65</f>
        <v>0</v>
      </c>
      <c r="P65" s="1">
        <v>3</v>
      </c>
      <c r="AA65" s="1">
        <f>IF(P65=1,$O$3,IF(P65=2,$O$4,$O$5))</f>
        <v>0</v>
      </c>
    </row>
    <row r="66">
      <c r="A66" s="1" t="s">
        <v>639</v>
      </c>
      <c r="E66" s="27" t="s">
        <v>11494</v>
      </c>
    </row>
    <row r="67" ht="13">
      <c r="A67" s="1" t="s">
        <v>640</v>
      </c>
      <c r="E67" s="33" t="s">
        <v>11495</v>
      </c>
    </row>
    <row r="68" ht="350">
      <c r="A68" s="1" t="s">
        <v>642</v>
      </c>
      <c r="E68" s="27" t="s">
        <v>11496</v>
      </c>
    </row>
    <row r="69">
      <c r="A69" s="1" t="s">
        <v>633</v>
      </c>
      <c r="B69" s="1">
        <v>15</v>
      </c>
      <c r="C69" s="26" t="s">
        <v>11497</v>
      </c>
      <c r="D69" t="s">
        <v>635</v>
      </c>
      <c r="E69" s="27" t="s">
        <v>11498</v>
      </c>
      <c r="F69" s="28" t="s">
        <v>1729</v>
      </c>
      <c r="G69" s="29">
        <v>0.27300000000000002</v>
      </c>
      <c r="H69" s="28">
        <v>0</v>
      </c>
      <c r="I69" s="30">
        <f>ROUND(G69*H69,P4)</f>
        <v>0</v>
      </c>
      <c r="L69" s="31">
        <v>0</v>
      </c>
      <c r="M69" s="24">
        <f>ROUND(G69*L69,P4)</f>
        <v>0</v>
      </c>
      <c r="N69" s="25" t="s">
        <v>638</v>
      </c>
      <c r="O69" s="32">
        <f>M69*AA69</f>
        <v>0</v>
      </c>
      <c r="P69" s="1">
        <v>3</v>
      </c>
      <c r="AA69" s="1">
        <f>IF(P69=1,$O$3,IF(P69=2,$O$4,$O$5))</f>
        <v>0</v>
      </c>
    </row>
    <row r="70">
      <c r="A70" s="1" t="s">
        <v>639</v>
      </c>
      <c r="E70" s="27" t="s">
        <v>11498</v>
      </c>
    </row>
    <row r="71" ht="13">
      <c r="A71" s="1" t="s">
        <v>640</v>
      </c>
      <c r="E71" s="33" t="s">
        <v>11499</v>
      </c>
    </row>
    <row r="72" ht="262.5">
      <c r="A72" s="1" t="s">
        <v>642</v>
      </c>
      <c r="E72" s="27" t="s">
        <v>5452</v>
      </c>
    </row>
    <row r="73">
      <c r="A73" s="1" t="s">
        <v>633</v>
      </c>
      <c r="B73" s="1">
        <v>16</v>
      </c>
      <c r="C73" s="26" t="s">
        <v>6927</v>
      </c>
      <c r="D73" t="s">
        <v>635</v>
      </c>
      <c r="E73" s="27" t="s">
        <v>6928</v>
      </c>
      <c r="F73" s="28" t="s">
        <v>869</v>
      </c>
      <c r="G73" s="29">
        <v>10.848000000000001</v>
      </c>
      <c r="H73" s="28">
        <v>0</v>
      </c>
      <c r="I73" s="30">
        <f>ROUND(G73*H73,P4)</f>
        <v>0</v>
      </c>
      <c r="L73" s="31">
        <v>0</v>
      </c>
      <c r="M73" s="24">
        <f>ROUND(G73*L73,P4)</f>
        <v>0</v>
      </c>
      <c r="N73" s="25" t="s">
        <v>638</v>
      </c>
      <c r="O73" s="32">
        <f>M73*AA73</f>
        <v>0</v>
      </c>
      <c r="P73" s="1">
        <v>3</v>
      </c>
      <c r="AA73" s="1">
        <f>IF(P73=1,$O$3,IF(P73=2,$O$4,$O$5))</f>
        <v>0</v>
      </c>
    </row>
    <row r="74">
      <c r="A74" s="1" t="s">
        <v>639</v>
      </c>
      <c r="E74" s="27" t="s">
        <v>6928</v>
      </c>
    </row>
    <row r="75" ht="91">
      <c r="A75" s="1" t="s">
        <v>640</v>
      </c>
      <c r="E75" s="33" t="s">
        <v>11500</v>
      </c>
    </row>
    <row r="76" ht="350">
      <c r="A76" s="1" t="s">
        <v>642</v>
      </c>
      <c r="E76" s="27" t="s">
        <v>11501</v>
      </c>
    </row>
    <row r="77" ht="13">
      <c r="A77" s="1" t="s">
        <v>630</v>
      </c>
      <c r="C77" s="22" t="s">
        <v>5472</v>
      </c>
      <c r="E77" s="23" t="s">
        <v>11502</v>
      </c>
      <c r="L77" s="24">
        <f>SUMIFS(L78:L85,A78:A85,"P")</f>
        <v>0</v>
      </c>
      <c r="M77" s="24">
        <f>SUMIFS(M78:M85,A78:A85,"P")</f>
        <v>0</v>
      </c>
      <c r="N77" s="25"/>
    </row>
    <row r="78">
      <c r="A78" s="1" t="s">
        <v>633</v>
      </c>
      <c r="B78" s="1">
        <v>26</v>
      </c>
      <c r="C78" s="26" t="s">
        <v>6196</v>
      </c>
      <c r="D78" t="s">
        <v>635</v>
      </c>
      <c r="E78" s="27" t="s">
        <v>6197</v>
      </c>
      <c r="F78" s="28" t="s">
        <v>865</v>
      </c>
      <c r="G78" s="29">
        <v>457.14999999999998</v>
      </c>
      <c r="H78" s="28">
        <v>0</v>
      </c>
      <c r="I78" s="30">
        <f>ROUND(G78*H78,P4)</f>
        <v>0</v>
      </c>
      <c r="L78" s="31">
        <v>0</v>
      </c>
      <c r="M78" s="24">
        <f>ROUND(G78*L78,P4)</f>
        <v>0</v>
      </c>
      <c r="N78" s="25" t="s">
        <v>638</v>
      </c>
      <c r="O78" s="32">
        <f>M78*AA78</f>
        <v>0</v>
      </c>
      <c r="P78" s="1">
        <v>3</v>
      </c>
      <c r="AA78" s="1">
        <f>IF(P78=1,$O$3,IF(P78=2,$O$4,$O$5))</f>
        <v>0</v>
      </c>
    </row>
    <row r="79">
      <c r="A79" s="1" t="s">
        <v>639</v>
      </c>
      <c r="E79" s="27" t="s">
        <v>6197</v>
      </c>
    </row>
    <row r="80" ht="117">
      <c r="A80" s="1" t="s">
        <v>640</v>
      </c>
      <c r="E80" s="33" t="s">
        <v>11503</v>
      </c>
    </row>
    <row r="81" ht="37.5">
      <c r="A81" s="1" t="s">
        <v>642</v>
      </c>
      <c r="E81" s="27" t="s">
        <v>11504</v>
      </c>
    </row>
    <row r="82">
      <c r="A82" s="1" t="s">
        <v>633</v>
      </c>
      <c r="B82" s="1">
        <v>27</v>
      </c>
      <c r="C82" s="26" t="s">
        <v>11505</v>
      </c>
      <c r="D82" t="s">
        <v>635</v>
      </c>
      <c r="E82" s="27" t="s">
        <v>11506</v>
      </c>
      <c r="F82" s="28" t="s">
        <v>865</v>
      </c>
      <c r="G82" s="29">
        <v>537.16999999999996</v>
      </c>
      <c r="H82" s="28">
        <v>0</v>
      </c>
      <c r="I82" s="30">
        <f>ROUND(G82*H82,P4)</f>
        <v>0</v>
      </c>
      <c r="L82" s="31">
        <v>0</v>
      </c>
      <c r="M82" s="24">
        <f>ROUND(G82*L82,P4)</f>
        <v>0</v>
      </c>
      <c r="N82" s="25" t="s">
        <v>638</v>
      </c>
      <c r="O82" s="32">
        <f>M82*AA82</f>
        <v>0</v>
      </c>
      <c r="P82" s="1">
        <v>3</v>
      </c>
      <c r="AA82" s="1">
        <f>IF(P82=1,$O$3,IF(P82=2,$O$4,$O$5))</f>
        <v>0</v>
      </c>
    </row>
    <row r="83">
      <c r="A83" s="1" t="s">
        <v>639</v>
      </c>
      <c r="E83" s="27" t="s">
        <v>11506</v>
      </c>
    </row>
    <row r="84" ht="117">
      <c r="A84" s="1" t="s">
        <v>640</v>
      </c>
      <c r="E84" s="33" t="s">
        <v>11507</v>
      </c>
    </row>
    <row r="85" ht="187.5">
      <c r="A85" s="1" t="s">
        <v>642</v>
      </c>
      <c r="E85" s="27" t="s">
        <v>11508</v>
      </c>
    </row>
    <row r="86" ht="13">
      <c r="A86" s="1" t="s">
        <v>630</v>
      </c>
      <c r="C86" s="22" t="s">
        <v>11509</v>
      </c>
      <c r="E86" s="23" t="s">
        <v>11510</v>
      </c>
      <c r="L86" s="24">
        <f>SUMIFS(L87:L94,A87:A94,"P")</f>
        <v>0</v>
      </c>
      <c r="M86" s="24">
        <f>SUMIFS(M87:M94,A87:A94,"P")</f>
        <v>0</v>
      </c>
      <c r="N86" s="25"/>
    </row>
    <row r="87" ht="25">
      <c r="A87" s="1" t="s">
        <v>633</v>
      </c>
      <c r="B87" s="1">
        <v>28</v>
      </c>
      <c r="C87" s="26" t="s">
        <v>909</v>
      </c>
      <c r="D87" t="s">
        <v>635</v>
      </c>
      <c r="E87" s="27" t="s">
        <v>910</v>
      </c>
      <c r="F87" s="28" t="s">
        <v>659</v>
      </c>
      <c r="G87" s="29">
        <v>72</v>
      </c>
      <c r="H87" s="28">
        <v>0</v>
      </c>
      <c r="I87" s="30">
        <f>ROUND(G87*H87,P4)</f>
        <v>0</v>
      </c>
      <c r="L87" s="31">
        <v>0</v>
      </c>
      <c r="M87" s="24">
        <f>ROUND(G87*L87,P4)</f>
        <v>0</v>
      </c>
      <c r="N87" s="25" t="s">
        <v>638</v>
      </c>
      <c r="O87" s="32">
        <f>M87*AA87</f>
        <v>0</v>
      </c>
      <c r="P87" s="1">
        <v>3</v>
      </c>
      <c r="AA87" s="1">
        <f>IF(P87=1,$O$3,IF(P87=2,$O$4,$O$5))</f>
        <v>0</v>
      </c>
    </row>
    <row r="88" ht="25">
      <c r="A88" s="1" t="s">
        <v>639</v>
      </c>
      <c r="E88" s="27" t="s">
        <v>910</v>
      </c>
    </row>
    <row r="89" ht="26">
      <c r="A89" s="1" t="s">
        <v>640</v>
      </c>
      <c r="E89" s="33" t="s">
        <v>11511</v>
      </c>
    </row>
    <row r="90" ht="37.5">
      <c r="A90" s="1" t="s">
        <v>642</v>
      </c>
      <c r="E90" s="27" t="s">
        <v>11512</v>
      </c>
    </row>
    <row r="91" ht="25">
      <c r="A91" s="1" t="s">
        <v>633</v>
      </c>
      <c r="B91" s="1">
        <v>29</v>
      </c>
      <c r="C91" s="26" t="s">
        <v>912</v>
      </c>
      <c r="D91" t="s">
        <v>635</v>
      </c>
      <c r="E91" s="27" t="s">
        <v>913</v>
      </c>
      <c r="F91" s="28" t="s">
        <v>659</v>
      </c>
      <c r="G91" s="29">
        <v>119</v>
      </c>
      <c r="H91" s="28">
        <v>0</v>
      </c>
      <c r="I91" s="30">
        <f>ROUND(G91*H91,P4)</f>
        <v>0</v>
      </c>
      <c r="L91" s="31">
        <v>0</v>
      </c>
      <c r="M91" s="24">
        <f>ROUND(G91*L91,P4)</f>
        <v>0</v>
      </c>
      <c r="N91" s="25" t="s">
        <v>638</v>
      </c>
      <c r="O91" s="32">
        <f>M91*AA91</f>
        <v>0</v>
      </c>
      <c r="P91" s="1">
        <v>3</v>
      </c>
      <c r="AA91" s="1">
        <f>IF(P91=1,$O$3,IF(P91=2,$O$4,$O$5))</f>
        <v>0</v>
      </c>
    </row>
    <row r="92" ht="25">
      <c r="A92" s="1" t="s">
        <v>639</v>
      </c>
      <c r="E92" s="27" t="s">
        <v>913</v>
      </c>
    </row>
    <row r="93" ht="26">
      <c r="A93" s="1" t="s">
        <v>640</v>
      </c>
      <c r="E93" s="33" t="s">
        <v>11513</v>
      </c>
    </row>
    <row r="94" ht="37.5">
      <c r="A94" s="1" t="s">
        <v>642</v>
      </c>
      <c r="E94" s="27" t="s">
        <v>11514</v>
      </c>
    </row>
    <row r="95" ht="13">
      <c r="A95" s="1" t="s">
        <v>630</v>
      </c>
      <c r="C95" s="22" t="s">
        <v>4738</v>
      </c>
      <c r="E95" s="23" t="s">
        <v>4739</v>
      </c>
      <c r="L95" s="24">
        <f>SUMIFS(L96:L131,A96:A131,"P")</f>
        <v>0</v>
      </c>
      <c r="M95" s="24">
        <f>SUMIFS(M96:M131,A96:A131,"P")</f>
        <v>0</v>
      </c>
      <c r="N95" s="25"/>
    </row>
    <row r="96" ht="25">
      <c r="A96" s="1" t="s">
        <v>633</v>
      </c>
      <c r="B96" s="1">
        <v>17</v>
      </c>
      <c r="C96" s="26" t="s">
        <v>11515</v>
      </c>
      <c r="D96" t="s">
        <v>635</v>
      </c>
      <c r="E96" s="27" t="s">
        <v>11516</v>
      </c>
      <c r="F96" s="28" t="s">
        <v>659</v>
      </c>
      <c r="G96" s="29">
        <v>15</v>
      </c>
      <c r="H96" s="28">
        <v>0</v>
      </c>
      <c r="I96" s="30">
        <f>ROUND(G96*H96,P4)</f>
        <v>0</v>
      </c>
      <c r="L96" s="31">
        <v>0</v>
      </c>
      <c r="M96" s="24">
        <f>ROUND(G96*L96,P4)</f>
        <v>0</v>
      </c>
      <c r="N96" s="25" t="s">
        <v>638</v>
      </c>
      <c r="O96" s="32">
        <f>M96*AA96</f>
        <v>0</v>
      </c>
      <c r="P96" s="1">
        <v>3</v>
      </c>
      <c r="AA96" s="1">
        <f>IF(P96=1,$O$3,IF(P96=2,$O$4,$O$5))</f>
        <v>0</v>
      </c>
    </row>
    <row r="97" ht="25">
      <c r="A97" s="1" t="s">
        <v>639</v>
      </c>
      <c r="E97" s="27" t="s">
        <v>11516</v>
      </c>
    </row>
    <row r="98" ht="39">
      <c r="A98" s="1" t="s">
        <v>640</v>
      </c>
      <c r="E98" s="33" t="s">
        <v>11517</v>
      </c>
    </row>
    <row r="99" ht="262.5">
      <c r="A99" s="1" t="s">
        <v>642</v>
      </c>
      <c r="E99" s="27" t="s">
        <v>11518</v>
      </c>
    </row>
    <row r="100" ht="25">
      <c r="A100" s="1" t="s">
        <v>633</v>
      </c>
      <c r="B100" s="1">
        <v>18</v>
      </c>
      <c r="C100" s="26" t="s">
        <v>11519</v>
      </c>
      <c r="D100" t="s">
        <v>635</v>
      </c>
      <c r="E100" s="27" t="s">
        <v>11520</v>
      </c>
      <c r="F100" s="28" t="s">
        <v>659</v>
      </c>
      <c r="G100" s="29">
        <v>5</v>
      </c>
      <c r="H100" s="28">
        <v>0</v>
      </c>
      <c r="I100" s="30">
        <f>ROUND(G100*H100,P4)</f>
        <v>0</v>
      </c>
      <c r="L100" s="31">
        <v>0</v>
      </c>
      <c r="M100" s="24">
        <f>ROUND(G100*L100,P4)</f>
        <v>0</v>
      </c>
      <c r="N100" s="25" t="s">
        <v>638</v>
      </c>
      <c r="O100" s="32">
        <f>M100*AA100</f>
        <v>0</v>
      </c>
      <c r="P100" s="1">
        <v>3</v>
      </c>
      <c r="AA100" s="1">
        <f>IF(P100=1,$O$3,IF(P100=2,$O$4,$O$5))</f>
        <v>0</v>
      </c>
    </row>
    <row r="101" ht="25">
      <c r="A101" s="1" t="s">
        <v>639</v>
      </c>
      <c r="E101" s="27" t="s">
        <v>11520</v>
      </c>
    </row>
    <row r="102" ht="13">
      <c r="A102" s="1" t="s">
        <v>640</v>
      </c>
      <c r="E102" s="33" t="s">
        <v>11521</v>
      </c>
    </row>
    <row r="103" ht="262.5">
      <c r="A103" s="1" t="s">
        <v>642</v>
      </c>
      <c r="E103" s="27" t="s">
        <v>11518</v>
      </c>
    </row>
    <row r="104" ht="25">
      <c r="A104" s="1" t="s">
        <v>633</v>
      </c>
      <c r="B104" s="1">
        <v>19</v>
      </c>
      <c r="C104" s="26" t="s">
        <v>11522</v>
      </c>
      <c r="D104" t="s">
        <v>635</v>
      </c>
      <c r="E104" s="27" t="s">
        <v>11523</v>
      </c>
      <c r="F104" s="28" t="s">
        <v>659</v>
      </c>
      <c r="G104" s="29">
        <v>1</v>
      </c>
      <c r="H104" s="28">
        <v>0</v>
      </c>
      <c r="I104" s="30">
        <f>ROUND(G104*H104,P4)</f>
        <v>0</v>
      </c>
      <c r="L104" s="31">
        <v>0</v>
      </c>
      <c r="M104" s="24">
        <f>ROUND(G104*L104,P4)</f>
        <v>0</v>
      </c>
      <c r="N104" s="25" t="s">
        <v>638</v>
      </c>
      <c r="O104" s="32">
        <f>M104*AA104</f>
        <v>0</v>
      </c>
      <c r="P104" s="1">
        <v>3</v>
      </c>
      <c r="AA104" s="1">
        <f>IF(P104=1,$O$3,IF(P104=2,$O$4,$O$5))</f>
        <v>0</v>
      </c>
    </row>
    <row r="105" ht="25">
      <c r="A105" s="1" t="s">
        <v>639</v>
      </c>
      <c r="E105" s="27" t="s">
        <v>11523</v>
      </c>
    </row>
    <row r="106" ht="13">
      <c r="A106" s="1" t="s">
        <v>640</v>
      </c>
      <c r="E106" s="33" t="s">
        <v>11524</v>
      </c>
    </row>
    <row r="107" ht="262.5">
      <c r="A107" s="1" t="s">
        <v>642</v>
      </c>
      <c r="E107" s="27" t="s">
        <v>11518</v>
      </c>
    </row>
    <row r="108">
      <c r="A108" s="1" t="s">
        <v>633</v>
      </c>
      <c r="B108" s="1">
        <v>20</v>
      </c>
      <c r="C108" s="26" t="s">
        <v>11525</v>
      </c>
      <c r="D108" t="s">
        <v>635</v>
      </c>
      <c r="E108" s="27" t="s">
        <v>11526</v>
      </c>
      <c r="F108" s="28" t="s">
        <v>659</v>
      </c>
      <c r="G108" s="29">
        <v>5</v>
      </c>
      <c r="H108" s="28">
        <v>0</v>
      </c>
      <c r="I108" s="30">
        <f>ROUND(G108*H108,P4)</f>
        <v>0</v>
      </c>
      <c r="L108" s="31">
        <v>0</v>
      </c>
      <c r="M108" s="24">
        <f>ROUND(G108*L108,P4)</f>
        <v>0</v>
      </c>
      <c r="N108" s="25" t="s">
        <v>635</v>
      </c>
      <c r="O108" s="32">
        <f>M108*AA108</f>
        <v>0</v>
      </c>
      <c r="P108" s="1">
        <v>3</v>
      </c>
      <c r="AA108" s="1">
        <f>IF(P108=1,$O$3,IF(P108=2,$O$4,$O$5))</f>
        <v>0</v>
      </c>
    </row>
    <row r="109">
      <c r="A109" s="1" t="s">
        <v>639</v>
      </c>
      <c r="E109" s="27" t="s">
        <v>11526</v>
      </c>
    </row>
    <row r="110" ht="13">
      <c r="A110" s="1" t="s">
        <v>640</v>
      </c>
      <c r="E110" s="33" t="s">
        <v>11527</v>
      </c>
    </row>
    <row r="111" ht="262.5">
      <c r="A111" s="1" t="s">
        <v>642</v>
      </c>
      <c r="E111" s="27" t="s">
        <v>11528</v>
      </c>
    </row>
    <row r="112">
      <c r="A112" s="1" t="s">
        <v>633</v>
      </c>
      <c r="B112" s="1">
        <v>21</v>
      </c>
      <c r="C112" s="26" t="s">
        <v>11529</v>
      </c>
      <c r="D112" t="s">
        <v>635</v>
      </c>
      <c r="E112" s="27" t="s">
        <v>11530</v>
      </c>
      <c r="F112" s="28" t="s">
        <v>659</v>
      </c>
      <c r="G112" s="29">
        <v>11</v>
      </c>
      <c r="H112" s="28">
        <v>0</v>
      </c>
      <c r="I112" s="30">
        <f>ROUND(G112*H112,P4)</f>
        <v>0</v>
      </c>
      <c r="L112" s="31">
        <v>0</v>
      </c>
      <c r="M112" s="24">
        <f>ROUND(G112*L112,P4)</f>
        <v>0</v>
      </c>
      <c r="N112" s="25" t="s">
        <v>635</v>
      </c>
      <c r="O112" s="32">
        <f>M112*AA112</f>
        <v>0</v>
      </c>
      <c r="P112" s="1">
        <v>3</v>
      </c>
      <c r="AA112" s="1">
        <f>IF(P112=1,$O$3,IF(P112=2,$O$4,$O$5))</f>
        <v>0</v>
      </c>
    </row>
    <row r="113">
      <c r="A113" s="1" t="s">
        <v>639</v>
      </c>
      <c r="E113" s="27" t="s">
        <v>11530</v>
      </c>
    </row>
    <row r="114" ht="13">
      <c r="A114" s="1" t="s">
        <v>640</v>
      </c>
      <c r="E114" s="33" t="s">
        <v>11531</v>
      </c>
    </row>
    <row r="115">
      <c r="A115" s="1" t="s">
        <v>642</v>
      </c>
      <c r="E115" s="27" t="s">
        <v>5644</v>
      </c>
    </row>
    <row r="116">
      <c r="A116" s="1" t="s">
        <v>633</v>
      </c>
      <c r="B116" s="1">
        <v>22</v>
      </c>
      <c r="C116" s="26" t="s">
        <v>11532</v>
      </c>
      <c r="D116" t="s">
        <v>635</v>
      </c>
      <c r="E116" s="27" t="s">
        <v>11533</v>
      </c>
      <c r="F116" s="28" t="s">
        <v>659</v>
      </c>
      <c r="G116" s="29">
        <v>10</v>
      </c>
      <c r="H116" s="28">
        <v>0</v>
      </c>
      <c r="I116" s="30">
        <f>ROUND(G116*H116,P4)</f>
        <v>0</v>
      </c>
      <c r="L116" s="31">
        <v>0</v>
      </c>
      <c r="M116" s="24">
        <f>ROUND(G116*L116,P4)</f>
        <v>0</v>
      </c>
      <c r="N116" s="25" t="s">
        <v>635</v>
      </c>
      <c r="O116" s="32">
        <f>M116*AA116</f>
        <v>0</v>
      </c>
      <c r="P116" s="1">
        <v>3</v>
      </c>
      <c r="AA116" s="1">
        <f>IF(P116=1,$O$3,IF(P116=2,$O$4,$O$5))</f>
        <v>0</v>
      </c>
    </row>
    <row r="117">
      <c r="A117" s="1" t="s">
        <v>639</v>
      </c>
      <c r="E117" s="27" t="s">
        <v>11533</v>
      </c>
    </row>
    <row r="118" ht="13">
      <c r="A118" s="1" t="s">
        <v>640</v>
      </c>
      <c r="E118" s="33" t="s">
        <v>11534</v>
      </c>
    </row>
    <row r="119">
      <c r="A119" s="1" t="s">
        <v>642</v>
      </c>
      <c r="E119" s="27" t="s">
        <v>5644</v>
      </c>
    </row>
    <row r="120">
      <c r="A120" s="1" t="s">
        <v>633</v>
      </c>
      <c r="B120" s="1">
        <v>23</v>
      </c>
      <c r="C120" s="26" t="s">
        <v>11535</v>
      </c>
      <c r="D120" t="s">
        <v>635</v>
      </c>
      <c r="E120" s="27" t="s">
        <v>11536</v>
      </c>
      <c r="F120" s="28" t="s">
        <v>659</v>
      </c>
      <c r="G120" s="29">
        <v>5</v>
      </c>
      <c r="H120" s="28">
        <v>0.044999999999999998</v>
      </c>
      <c r="I120" s="30">
        <f>ROUND(G120*H120,P4)</f>
        <v>0</v>
      </c>
      <c r="L120" s="31">
        <v>0</v>
      </c>
      <c r="M120" s="24">
        <f>ROUND(G120*L120,P4)</f>
        <v>0</v>
      </c>
      <c r="N120" s="25" t="s">
        <v>635</v>
      </c>
      <c r="O120" s="32">
        <f>M120*AA120</f>
        <v>0</v>
      </c>
      <c r="P120" s="1">
        <v>3</v>
      </c>
      <c r="AA120" s="1">
        <f>IF(P120=1,$O$3,IF(P120=2,$O$4,$O$5))</f>
        <v>0</v>
      </c>
    </row>
    <row r="121">
      <c r="A121" s="1" t="s">
        <v>639</v>
      </c>
      <c r="E121" s="27" t="s">
        <v>11536</v>
      </c>
    </row>
    <row r="122" ht="13">
      <c r="A122" s="1" t="s">
        <v>640</v>
      </c>
      <c r="E122" s="33" t="s">
        <v>11527</v>
      </c>
    </row>
    <row r="123" ht="25">
      <c r="A123" s="1" t="s">
        <v>642</v>
      </c>
      <c r="E123" s="27" t="s">
        <v>11537</v>
      </c>
    </row>
    <row r="124">
      <c r="A124" s="1" t="s">
        <v>633</v>
      </c>
      <c r="B124" s="1">
        <v>24</v>
      </c>
      <c r="C124" s="26" t="s">
        <v>11538</v>
      </c>
      <c r="D124" t="s">
        <v>635</v>
      </c>
      <c r="E124" s="27" t="s">
        <v>11539</v>
      </c>
      <c r="F124" s="28" t="s">
        <v>659</v>
      </c>
      <c r="G124" s="29">
        <v>22</v>
      </c>
      <c r="H124" s="28">
        <v>0</v>
      </c>
      <c r="I124" s="30">
        <f>ROUND(G124*H124,P4)</f>
        <v>0</v>
      </c>
      <c r="L124" s="31">
        <v>0</v>
      </c>
      <c r="M124" s="24">
        <f>ROUND(G124*L124,P4)</f>
        <v>0</v>
      </c>
      <c r="N124" s="25" t="s">
        <v>635</v>
      </c>
      <c r="O124" s="32">
        <f>M124*AA124</f>
        <v>0</v>
      </c>
      <c r="P124" s="1">
        <v>3</v>
      </c>
      <c r="AA124" s="1">
        <f>IF(P124=1,$O$3,IF(P124=2,$O$4,$O$5))</f>
        <v>0</v>
      </c>
    </row>
    <row r="125">
      <c r="A125" s="1" t="s">
        <v>639</v>
      </c>
      <c r="E125" s="27" t="s">
        <v>11539</v>
      </c>
    </row>
    <row r="126">
      <c r="A126" s="1" t="s">
        <v>640</v>
      </c>
    </row>
    <row r="127" ht="25">
      <c r="A127" s="1" t="s">
        <v>642</v>
      </c>
      <c r="E127" s="27" t="s">
        <v>11540</v>
      </c>
    </row>
    <row r="128">
      <c r="A128" s="1" t="s">
        <v>633</v>
      </c>
      <c r="B128" s="1">
        <v>25</v>
      </c>
      <c r="C128" s="26" t="s">
        <v>11541</v>
      </c>
      <c r="D128" t="s">
        <v>635</v>
      </c>
      <c r="E128" s="27" t="s">
        <v>11542</v>
      </c>
      <c r="F128" s="28" t="s">
        <v>649</v>
      </c>
      <c r="G128" s="29">
        <v>17017.470000000001</v>
      </c>
      <c r="H128" s="28">
        <v>0</v>
      </c>
      <c r="I128" s="30">
        <f>ROUND(G128*H128,P4)</f>
        <v>0</v>
      </c>
      <c r="L128" s="31">
        <v>0</v>
      </c>
      <c r="M128" s="24">
        <f>ROUND(G128*L128,P4)</f>
        <v>0</v>
      </c>
      <c r="N128" s="25" t="s">
        <v>635</v>
      </c>
      <c r="O128" s="32">
        <f>M128*AA128</f>
        <v>0</v>
      </c>
      <c r="P128" s="1">
        <v>3</v>
      </c>
      <c r="AA128" s="1">
        <f>IF(P128=1,$O$3,IF(P128=2,$O$4,$O$5))</f>
        <v>0</v>
      </c>
    </row>
    <row r="129">
      <c r="A129" s="1" t="s">
        <v>639</v>
      </c>
      <c r="E129" s="27" t="s">
        <v>11542</v>
      </c>
    </row>
    <row r="130" ht="39">
      <c r="A130" s="1" t="s">
        <v>640</v>
      </c>
      <c r="E130" s="33" t="s">
        <v>11543</v>
      </c>
    </row>
    <row r="131" ht="25">
      <c r="A131" s="1" t="s">
        <v>642</v>
      </c>
      <c r="E131" s="27" t="s">
        <v>11544</v>
      </c>
    </row>
  </sheetData>
  <sheetProtection sheet="1" objects="1" scenarios="1" spinCount="100000" saltValue="lZhKow7CYxCoQe0RTpW/pRG6CFm7dJl/qpuscKUuCHDFylQIth3x2mrbisKgq/9gQS/at6nsRhdgQoOQ+8b5dA==" hashValue="6y13J3ByehvbovgUnsBaCqmfbkqL56DGN6HGAVdfc+ZnLQNyl2TeCgOvubpnX49S5dMRpoYd28zwFlic3RZwT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COUNTIFS(L8:L1506,"=0",A8:A1506,"P")+COUNTIFS(L8:L1506,"",A8:A1506,"P")+SUM(Q8:Q1506)</f>
        <v>0</v>
      </c>
    </row>
    <row r="8" ht="13">
      <c r="A8" s="1" t="s">
        <v>628</v>
      </c>
      <c r="C8" s="22" t="s">
        <v>11545</v>
      </c>
      <c r="E8" s="23" t="s">
        <v>495</v>
      </c>
      <c r="L8" s="24">
        <f>L9+L42+L127+L204+L221+L286+L339+L380+L417+L474+L507+L536+L593+L634+L651+L672+L729+L770+L795+L816+L849+L858+L895+L916+L937+L950+L1131+L1172+L1225+L1250+L1267+L1476+L1497</f>
        <v>0</v>
      </c>
      <c r="M8" s="24">
        <f>M9+M42+M127+M204+M221+M286+M339+M380+M417+M474+M507+M536+M593+M634+M651+M672+M729+M770+M795+M816+M849+M858+M895+M916+M937+M950+M1131+M1172+M1225+M1250+M1267+M1476+M1497</f>
        <v>0</v>
      </c>
      <c r="N8" s="25"/>
    </row>
    <row r="9" ht="13">
      <c r="A9" s="1" t="s">
        <v>630</v>
      </c>
      <c r="C9" s="22" t="s">
        <v>861</v>
      </c>
      <c r="E9" s="23" t="s">
        <v>1388</v>
      </c>
      <c r="L9" s="24">
        <f>SUMIFS(L10:L41,A10:A41,"P")</f>
        <v>0</v>
      </c>
      <c r="M9" s="24">
        <f>SUMIFS(M10:M41,A10:A41,"P")</f>
        <v>0</v>
      </c>
      <c r="N9" s="25"/>
    </row>
    <row r="10">
      <c r="A10" s="1" t="s">
        <v>633</v>
      </c>
      <c r="B10" s="1">
        <v>3</v>
      </c>
      <c r="C10" s="26" t="s">
        <v>11546</v>
      </c>
      <c r="D10" t="s">
        <v>635</v>
      </c>
      <c r="E10" s="27" t="s">
        <v>11547</v>
      </c>
      <c r="F10" s="28" t="s">
        <v>865</v>
      </c>
      <c r="G10" s="29">
        <v>78</v>
      </c>
      <c r="H10" s="28">
        <v>0</v>
      </c>
      <c r="I10" s="30">
        <f>ROUND(G10*H10,P4)</f>
        <v>0</v>
      </c>
      <c r="L10" s="31">
        <v>0</v>
      </c>
      <c r="M10" s="24">
        <f>ROUND(G10*L10,P4)</f>
        <v>0</v>
      </c>
      <c r="N10" s="25" t="s">
        <v>11548</v>
      </c>
      <c r="O10" s="32">
        <f>M10*AA10</f>
        <v>0</v>
      </c>
      <c r="P10" s="1">
        <v>3</v>
      </c>
      <c r="AA10" s="1">
        <f>IF(P10=1,$O$3,IF(P10=2,$O$4,$O$5))</f>
        <v>0</v>
      </c>
    </row>
    <row r="11">
      <c r="A11" s="1" t="s">
        <v>639</v>
      </c>
      <c r="E11" s="27" t="s">
        <v>635</v>
      </c>
    </row>
    <row r="12" ht="52">
      <c r="A12" s="1" t="s">
        <v>640</v>
      </c>
      <c r="E12" s="33" t="s">
        <v>11549</v>
      </c>
    </row>
    <row r="13">
      <c r="A13" s="1" t="s">
        <v>642</v>
      </c>
      <c r="E13" s="27" t="s">
        <v>1313</v>
      </c>
    </row>
    <row r="14" ht="25">
      <c r="A14" s="1" t="s">
        <v>633</v>
      </c>
      <c r="B14" s="1">
        <v>6</v>
      </c>
      <c r="C14" s="26" t="s">
        <v>11550</v>
      </c>
      <c r="D14" t="s">
        <v>635</v>
      </c>
      <c r="E14" s="27" t="s">
        <v>11551</v>
      </c>
      <c r="F14" s="28" t="s">
        <v>869</v>
      </c>
      <c r="G14" s="29">
        <v>288.43200000000002</v>
      </c>
      <c r="H14" s="28">
        <v>0</v>
      </c>
      <c r="I14" s="30">
        <f>ROUND(G14*H14,P4)</f>
        <v>0</v>
      </c>
      <c r="L14" s="31">
        <v>0</v>
      </c>
      <c r="M14" s="24">
        <f>ROUND(G14*L14,P4)</f>
        <v>0</v>
      </c>
      <c r="N14" s="25" t="s">
        <v>11548</v>
      </c>
      <c r="O14" s="32">
        <f>M14*AA14</f>
        <v>0</v>
      </c>
      <c r="P14" s="1">
        <v>3</v>
      </c>
      <c r="AA14" s="1">
        <f>IF(P14=1,$O$3,IF(P14=2,$O$4,$O$5))</f>
        <v>0</v>
      </c>
    </row>
    <row r="15">
      <c r="A15" s="1" t="s">
        <v>639</v>
      </c>
      <c r="E15" s="27" t="s">
        <v>635</v>
      </c>
    </row>
    <row r="16" ht="130">
      <c r="A16" s="1" t="s">
        <v>640</v>
      </c>
      <c r="E16" s="33" t="s">
        <v>11552</v>
      </c>
    </row>
    <row r="17">
      <c r="A17" s="1" t="s">
        <v>642</v>
      </c>
      <c r="E17" s="27" t="s">
        <v>1313</v>
      </c>
    </row>
    <row r="18" ht="25">
      <c r="A18" s="1" t="s">
        <v>633</v>
      </c>
      <c r="B18" s="1">
        <v>7</v>
      </c>
      <c r="C18" s="26" t="s">
        <v>11553</v>
      </c>
      <c r="D18" t="s">
        <v>635</v>
      </c>
      <c r="E18" s="27" t="s">
        <v>11554</v>
      </c>
      <c r="F18" s="28" t="s">
        <v>869</v>
      </c>
      <c r="G18" s="29">
        <v>17.879999999999999</v>
      </c>
      <c r="H18" s="28">
        <v>0</v>
      </c>
      <c r="I18" s="30">
        <f>ROUND(G18*H18,P4)</f>
        <v>0</v>
      </c>
      <c r="L18" s="31">
        <v>0</v>
      </c>
      <c r="M18" s="24">
        <f>ROUND(G18*L18,P4)</f>
        <v>0</v>
      </c>
      <c r="N18" s="25" t="s">
        <v>11548</v>
      </c>
      <c r="O18" s="32">
        <f>M18*AA18</f>
        <v>0</v>
      </c>
      <c r="P18" s="1">
        <v>3</v>
      </c>
      <c r="AA18" s="1">
        <f>IF(P18=1,$O$3,IF(P18=2,$O$4,$O$5))</f>
        <v>0</v>
      </c>
    </row>
    <row r="19">
      <c r="A19" s="1" t="s">
        <v>639</v>
      </c>
      <c r="E19" s="27" t="s">
        <v>635</v>
      </c>
    </row>
    <row r="20" ht="52">
      <c r="A20" s="1" t="s">
        <v>640</v>
      </c>
      <c r="E20" s="33" t="s">
        <v>11555</v>
      </c>
    </row>
    <row r="21">
      <c r="A21" s="1" t="s">
        <v>642</v>
      </c>
      <c r="E21" s="27" t="s">
        <v>1313</v>
      </c>
    </row>
    <row r="22" ht="25">
      <c r="A22" s="1" t="s">
        <v>633</v>
      </c>
      <c r="B22" s="1">
        <v>8</v>
      </c>
      <c r="C22" s="26" t="s">
        <v>11556</v>
      </c>
      <c r="D22" t="s">
        <v>635</v>
      </c>
      <c r="E22" s="27" t="s">
        <v>11557</v>
      </c>
      <c r="F22" s="28" t="s">
        <v>869</v>
      </c>
      <c r="G22" s="29">
        <v>432.37099999999998</v>
      </c>
      <c r="H22" s="28">
        <v>0</v>
      </c>
      <c r="I22" s="30">
        <f>ROUND(G22*H22,P4)</f>
        <v>0</v>
      </c>
      <c r="L22" s="31">
        <v>0</v>
      </c>
      <c r="M22" s="24">
        <f>ROUND(G22*L22,P4)</f>
        <v>0</v>
      </c>
      <c r="N22" s="25" t="s">
        <v>11548</v>
      </c>
      <c r="O22" s="32">
        <f>M22*AA22</f>
        <v>0</v>
      </c>
      <c r="P22" s="1">
        <v>3</v>
      </c>
      <c r="AA22" s="1">
        <f>IF(P22=1,$O$3,IF(P22=2,$O$4,$O$5))</f>
        <v>0</v>
      </c>
    </row>
    <row r="23">
      <c r="A23" s="1" t="s">
        <v>639</v>
      </c>
      <c r="E23" s="27" t="s">
        <v>635</v>
      </c>
    </row>
    <row r="24" ht="65">
      <c r="A24" s="1" t="s">
        <v>640</v>
      </c>
      <c r="E24" s="33" t="s">
        <v>11558</v>
      </c>
    </row>
    <row r="25">
      <c r="A25" s="1" t="s">
        <v>642</v>
      </c>
      <c r="E25" s="27" t="s">
        <v>1313</v>
      </c>
    </row>
    <row r="26" ht="25">
      <c r="A26" s="1" t="s">
        <v>633</v>
      </c>
      <c r="B26" s="1">
        <v>9</v>
      </c>
      <c r="C26" s="26" t="s">
        <v>11559</v>
      </c>
      <c r="D26" t="s">
        <v>635</v>
      </c>
      <c r="E26" s="27" t="s">
        <v>11560</v>
      </c>
      <c r="F26" s="28" t="s">
        <v>869</v>
      </c>
      <c r="G26" s="29">
        <v>180.25299999999999</v>
      </c>
      <c r="H26" s="28">
        <v>0</v>
      </c>
      <c r="I26" s="30">
        <f>ROUND(G26*H26,P4)</f>
        <v>0</v>
      </c>
      <c r="L26" s="31">
        <v>0</v>
      </c>
      <c r="M26" s="24">
        <f>ROUND(G26*L26,P4)</f>
        <v>0</v>
      </c>
      <c r="N26" s="25" t="s">
        <v>11548</v>
      </c>
      <c r="O26" s="32">
        <f>M26*AA26</f>
        <v>0</v>
      </c>
      <c r="P26" s="1">
        <v>3</v>
      </c>
      <c r="AA26" s="1">
        <f>IF(P26=1,$O$3,IF(P26=2,$O$4,$O$5))</f>
        <v>0</v>
      </c>
    </row>
    <row r="27">
      <c r="A27" s="1" t="s">
        <v>639</v>
      </c>
      <c r="E27" s="27" t="s">
        <v>635</v>
      </c>
    </row>
    <row r="28" ht="65">
      <c r="A28" s="1" t="s">
        <v>640</v>
      </c>
      <c r="E28" s="33" t="s">
        <v>11561</v>
      </c>
    </row>
    <row r="29">
      <c r="A29" s="1" t="s">
        <v>642</v>
      </c>
      <c r="E29" s="27" t="s">
        <v>1313</v>
      </c>
    </row>
    <row r="30" ht="25">
      <c r="A30" s="1" t="s">
        <v>633</v>
      </c>
      <c r="B30" s="1">
        <v>10</v>
      </c>
      <c r="C30" s="26" t="s">
        <v>11562</v>
      </c>
      <c r="D30" t="s">
        <v>635</v>
      </c>
      <c r="E30" s="27" t="s">
        <v>11563</v>
      </c>
      <c r="F30" s="28" t="s">
        <v>869</v>
      </c>
      <c r="G30" s="29">
        <v>901.26499999999999</v>
      </c>
      <c r="H30" s="28">
        <v>0</v>
      </c>
      <c r="I30" s="30">
        <f>ROUND(G30*H30,P4)</f>
        <v>0</v>
      </c>
      <c r="L30" s="31">
        <v>0</v>
      </c>
      <c r="M30" s="24">
        <f>ROUND(G30*L30,P4)</f>
        <v>0</v>
      </c>
      <c r="N30" s="25" t="s">
        <v>11548</v>
      </c>
      <c r="O30" s="32">
        <f>M30*AA30</f>
        <v>0</v>
      </c>
      <c r="P30" s="1">
        <v>3</v>
      </c>
      <c r="AA30" s="1">
        <f>IF(P30=1,$O$3,IF(P30=2,$O$4,$O$5))</f>
        <v>0</v>
      </c>
    </row>
    <row r="31">
      <c r="A31" s="1" t="s">
        <v>639</v>
      </c>
      <c r="E31" s="27" t="s">
        <v>635</v>
      </c>
    </row>
    <row r="32" ht="13">
      <c r="A32" s="1" t="s">
        <v>640</v>
      </c>
      <c r="E32" s="33" t="s">
        <v>11564</v>
      </c>
    </row>
    <row r="33">
      <c r="A33" s="1" t="s">
        <v>642</v>
      </c>
      <c r="E33" s="27" t="s">
        <v>1313</v>
      </c>
    </row>
    <row r="34">
      <c r="A34" s="1" t="s">
        <v>633</v>
      </c>
      <c r="B34" s="1">
        <v>11</v>
      </c>
      <c r="C34" s="26" t="s">
        <v>11565</v>
      </c>
      <c r="D34" t="s">
        <v>635</v>
      </c>
      <c r="E34" s="27" t="s">
        <v>11566</v>
      </c>
      <c r="F34" s="28" t="s">
        <v>869</v>
      </c>
      <c r="G34" s="29">
        <v>126.059</v>
      </c>
      <c r="H34" s="28">
        <v>0</v>
      </c>
      <c r="I34" s="30">
        <f>ROUND(G34*H34,P4)</f>
        <v>0</v>
      </c>
      <c r="L34" s="31">
        <v>0</v>
      </c>
      <c r="M34" s="24">
        <f>ROUND(G34*L34,P4)</f>
        <v>0</v>
      </c>
      <c r="N34" s="25" t="s">
        <v>11548</v>
      </c>
      <c r="O34" s="32">
        <f>M34*AA34</f>
        <v>0</v>
      </c>
      <c r="P34" s="1">
        <v>3</v>
      </c>
      <c r="AA34" s="1">
        <f>IF(P34=1,$O$3,IF(P34=2,$O$4,$O$5))</f>
        <v>0</v>
      </c>
    </row>
    <row r="35">
      <c r="A35" s="1" t="s">
        <v>639</v>
      </c>
      <c r="E35" s="27" t="s">
        <v>635</v>
      </c>
    </row>
    <row r="36" ht="143">
      <c r="A36" s="1" t="s">
        <v>640</v>
      </c>
      <c r="E36" s="33" t="s">
        <v>11567</v>
      </c>
    </row>
    <row r="37">
      <c r="A37" s="1" t="s">
        <v>642</v>
      </c>
      <c r="E37" s="27" t="s">
        <v>1313</v>
      </c>
    </row>
    <row r="38">
      <c r="A38" s="1" t="s">
        <v>633</v>
      </c>
      <c r="B38" s="1">
        <v>12</v>
      </c>
      <c r="C38" s="26" t="s">
        <v>11568</v>
      </c>
      <c r="D38" t="s">
        <v>635</v>
      </c>
      <c r="E38" s="27" t="s">
        <v>11569</v>
      </c>
      <c r="F38" s="28" t="s">
        <v>865</v>
      </c>
      <c r="G38" s="29">
        <v>390.00099999999998</v>
      </c>
      <c r="H38" s="28">
        <v>0</v>
      </c>
      <c r="I38" s="30">
        <f>ROUND(G38*H38,P4)</f>
        <v>0</v>
      </c>
      <c r="L38" s="31">
        <v>0</v>
      </c>
      <c r="M38" s="24">
        <f>ROUND(G38*L38,P4)</f>
        <v>0</v>
      </c>
      <c r="N38" s="25" t="s">
        <v>11548</v>
      </c>
      <c r="O38" s="32">
        <f>M38*AA38</f>
        <v>0</v>
      </c>
      <c r="P38" s="1">
        <v>3</v>
      </c>
      <c r="AA38" s="1">
        <f>IF(P38=1,$O$3,IF(P38=2,$O$4,$O$5))</f>
        <v>0</v>
      </c>
    </row>
    <row r="39">
      <c r="A39" s="1" t="s">
        <v>639</v>
      </c>
      <c r="E39" s="27" t="s">
        <v>635</v>
      </c>
    </row>
    <row r="40" ht="52">
      <c r="A40" s="1" t="s">
        <v>640</v>
      </c>
      <c r="E40" s="33" t="s">
        <v>11570</v>
      </c>
    </row>
    <row r="41">
      <c r="A41" s="1" t="s">
        <v>642</v>
      </c>
      <c r="E41" s="27" t="s">
        <v>1313</v>
      </c>
    </row>
    <row r="42" ht="13">
      <c r="A42" s="1" t="s">
        <v>630</v>
      </c>
      <c r="C42" s="22" t="s">
        <v>1971</v>
      </c>
      <c r="E42" s="23" t="s">
        <v>11571</v>
      </c>
      <c r="L42" s="24">
        <f>SUMIFS(L43:L126,A43:A126,"P")</f>
        <v>0</v>
      </c>
      <c r="M42" s="24">
        <f>SUMIFS(M43:M126,A43:A126,"P")</f>
        <v>0</v>
      </c>
      <c r="N42" s="25"/>
    </row>
    <row r="43">
      <c r="A43" s="1" t="s">
        <v>633</v>
      </c>
      <c r="B43" s="1">
        <v>13</v>
      </c>
      <c r="C43" s="26" t="s">
        <v>11572</v>
      </c>
      <c r="D43" t="s">
        <v>635</v>
      </c>
      <c r="E43" s="27" t="s">
        <v>11573</v>
      </c>
      <c r="F43" s="28" t="s">
        <v>865</v>
      </c>
      <c r="G43" s="29">
        <v>239.583</v>
      </c>
      <c r="H43" s="28">
        <v>0</v>
      </c>
      <c r="I43" s="30">
        <f>ROUND(G43*H43,P4)</f>
        <v>0</v>
      </c>
      <c r="L43" s="31">
        <v>0</v>
      </c>
      <c r="M43" s="24">
        <f>ROUND(G43*L43,P4)</f>
        <v>0</v>
      </c>
      <c r="N43" s="25" t="s">
        <v>11548</v>
      </c>
      <c r="O43" s="32">
        <f>M43*AA43</f>
        <v>0</v>
      </c>
      <c r="P43" s="1">
        <v>3</v>
      </c>
      <c r="AA43" s="1">
        <f>IF(P43=1,$O$3,IF(P43=2,$O$4,$O$5))</f>
        <v>0</v>
      </c>
    </row>
    <row r="44">
      <c r="A44" s="1" t="s">
        <v>639</v>
      </c>
      <c r="E44" s="27" t="s">
        <v>635</v>
      </c>
    </row>
    <row r="45" ht="78">
      <c r="A45" s="1" t="s">
        <v>640</v>
      </c>
      <c r="E45" s="33" t="s">
        <v>11574</v>
      </c>
    </row>
    <row r="46">
      <c r="A46" s="1" t="s">
        <v>642</v>
      </c>
      <c r="E46" s="27" t="s">
        <v>1313</v>
      </c>
    </row>
    <row r="47">
      <c r="A47" s="1" t="s">
        <v>633</v>
      </c>
      <c r="B47" s="1">
        <v>14</v>
      </c>
      <c r="C47" s="26" t="s">
        <v>11575</v>
      </c>
      <c r="D47" t="s">
        <v>635</v>
      </c>
      <c r="E47" s="27" t="s">
        <v>11576</v>
      </c>
      <c r="F47" s="28" t="s">
        <v>869</v>
      </c>
      <c r="G47" s="29">
        <v>0.89900000000000002</v>
      </c>
      <c r="H47" s="28">
        <v>0</v>
      </c>
      <c r="I47" s="30">
        <f>ROUND(G47*H47,P4)</f>
        <v>0</v>
      </c>
      <c r="L47" s="31">
        <v>0</v>
      </c>
      <c r="M47" s="24">
        <f>ROUND(G47*L47,P4)</f>
        <v>0</v>
      </c>
      <c r="N47" s="25" t="s">
        <v>11548</v>
      </c>
      <c r="O47" s="32">
        <f>M47*AA47</f>
        <v>0</v>
      </c>
      <c r="P47" s="1">
        <v>3</v>
      </c>
      <c r="AA47" s="1">
        <f>IF(P47=1,$O$3,IF(P47=2,$O$4,$O$5))</f>
        <v>0</v>
      </c>
    </row>
    <row r="48">
      <c r="A48" s="1" t="s">
        <v>639</v>
      </c>
      <c r="E48" s="27" t="s">
        <v>635</v>
      </c>
    </row>
    <row r="49" ht="52">
      <c r="A49" s="1" t="s">
        <v>640</v>
      </c>
      <c r="E49" s="33" t="s">
        <v>11577</v>
      </c>
    </row>
    <row r="50">
      <c r="A50" s="1" t="s">
        <v>642</v>
      </c>
      <c r="E50" s="27" t="s">
        <v>1313</v>
      </c>
    </row>
    <row r="51">
      <c r="A51" s="1" t="s">
        <v>633</v>
      </c>
      <c r="B51" s="1">
        <v>15</v>
      </c>
      <c r="C51" s="26" t="s">
        <v>11578</v>
      </c>
      <c r="D51" t="s">
        <v>635</v>
      </c>
      <c r="E51" s="27" t="s">
        <v>11579</v>
      </c>
      <c r="F51" s="28" t="s">
        <v>869</v>
      </c>
      <c r="G51" s="29">
        <v>23.957999999999998</v>
      </c>
      <c r="H51" s="28">
        <v>0</v>
      </c>
      <c r="I51" s="30">
        <f>ROUND(G51*H51,P4)</f>
        <v>0</v>
      </c>
      <c r="L51" s="31">
        <v>0</v>
      </c>
      <c r="M51" s="24">
        <f>ROUND(G51*L51,P4)</f>
        <v>0</v>
      </c>
      <c r="N51" s="25" t="s">
        <v>11548</v>
      </c>
      <c r="O51" s="32">
        <f>M51*AA51</f>
        <v>0</v>
      </c>
      <c r="P51" s="1">
        <v>3</v>
      </c>
      <c r="AA51" s="1">
        <f>IF(P51=1,$O$3,IF(P51=2,$O$4,$O$5))</f>
        <v>0</v>
      </c>
    </row>
    <row r="52">
      <c r="A52" s="1" t="s">
        <v>639</v>
      </c>
      <c r="E52" s="27" t="s">
        <v>635</v>
      </c>
    </row>
    <row r="53" ht="78">
      <c r="A53" s="1" t="s">
        <v>640</v>
      </c>
      <c r="E53" s="33" t="s">
        <v>11580</v>
      </c>
    </row>
    <row r="54">
      <c r="A54" s="1" t="s">
        <v>642</v>
      </c>
      <c r="E54" s="27" t="s">
        <v>1313</v>
      </c>
    </row>
    <row r="55">
      <c r="A55" s="1" t="s">
        <v>633</v>
      </c>
      <c r="B55" s="1">
        <v>16</v>
      </c>
      <c r="C55" s="26" t="s">
        <v>11581</v>
      </c>
      <c r="D55" t="s">
        <v>635</v>
      </c>
      <c r="E55" s="27" t="s">
        <v>11582</v>
      </c>
      <c r="F55" s="28" t="s">
        <v>869</v>
      </c>
      <c r="G55" s="29">
        <v>49.843000000000004</v>
      </c>
      <c r="H55" s="28">
        <v>0</v>
      </c>
      <c r="I55" s="30">
        <f>ROUND(G55*H55,P4)</f>
        <v>0</v>
      </c>
      <c r="L55" s="31">
        <v>0</v>
      </c>
      <c r="M55" s="24">
        <f>ROUND(G55*L55,P4)</f>
        <v>0</v>
      </c>
      <c r="N55" s="25" t="s">
        <v>11548</v>
      </c>
      <c r="O55" s="32">
        <f>M55*AA55</f>
        <v>0</v>
      </c>
      <c r="P55" s="1">
        <v>3</v>
      </c>
      <c r="AA55" s="1">
        <f>IF(P55=1,$O$3,IF(P55=2,$O$4,$O$5))</f>
        <v>0</v>
      </c>
    </row>
    <row r="56">
      <c r="A56" s="1" t="s">
        <v>639</v>
      </c>
      <c r="E56" s="27" t="s">
        <v>635</v>
      </c>
    </row>
    <row r="57" ht="78">
      <c r="A57" s="1" t="s">
        <v>640</v>
      </c>
      <c r="E57" s="33" t="s">
        <v>11583</v>
      </c>
    </row>
    <row r="58">
      <c r="A58" s="1" t="s">
        <v>642</v>
      </c>
      <c r="E58" s="27" t="s">
        <v>1313</v>
      </c>
    </row>
    <row r="59">
      <c r="A59" s="1" t="s">
        <v>633</v>
      </c>
      <c r="B59" s="1">
        <v>17</v>
      </c>
      <c r="C59" s="26" t="s">
        <v>11584</v>
      </c>
      <c r="D59" t="s">
        <v>635</v>
      </c>
      <c r="E59" s="27" t="s">
        <v>11585</v>
      </c>
      <c r="F59" s="28" t="s">
        <v>865</v>
      </c>
      <c r="G59" s="29">
        <v>19.841999999999999</v>
      </c>
      <c r="H59" s="28">
        <v>0</v>
      </c>
      <c r="I59" s="30">
        <f>ROUND(G59*H59,P4)</f>
        <v>0</v>
      </c>
      <c r="L59" s="31">
        <v>0</v>
      </c>
      <c r="M59" s="24">
        <f>ROUND(G59*L59,P4)</f>
        <v>0</v>
      </c>
      <c r="N59" s="25" t="s">
        <v>11548</v>
      </c>
      <c r="O59" s="32">
        <f>M59*AA59</f>
        <v>0</v>
      </c>
      <c r="P59" s="1">
        <v>3</v>
      </c>
      <c r="AA59" s="1">
        <f>IF(P59=1,$O$3,IF(P59=2,$O$4,$O$5))</f>
        <v>0</v>
      </c>
    </row>
    <row r="60">
      <c r="A60" s="1" t="s">
        <v>639</v>
      </c>
      <c r="E60" s="27" t="s">
        <v>635</v>
      </c>
    </row>
    <row r="61" ht="78">
      <c r="A61" s="1" t="s">
        <v>640</v>
      </c>
      <c r="E61" s="33" t="s">
        <v>11586</v>
      </c>
    </row>
    <row r="62">
      <c r="A62" s="1" t="s">
        <v>642</v>
      </c>
      <c r="E62" s="27" t="s">
        <v>1313</v>
      </c>
    </row>
    <row r="63">
      <c r="A63" s="1" t="s">
        <v>633</v>
      </c>
      <c r="B63" s="1">
        <v>18</v>
      </c>
      <c r="C63" s="26" t="s">
        <v>11587</v>
      </c>
      <c r="D63" t="s">
        <v>635</v>
      </c>
      <c r="E63" s="27" t="s">
        <v>11588</v>
      </c>
      <c r="F63" s="28" t="s">
        <v>865</v>
      </c>
      <c r="G63" s="29">
        <v>19.841999999999999</v>
      </c>
      <c r="H63" s="28">
        <v>0</v>
      </c>
      <c r="I63" s="30">
        <f>ROUND(G63*H63,P4)</f>
        <v>0</v>
      </c>
      <c r="L63" s="31">
        <v>0</v>
      </c>
      <c r="M63" s="24">
        <f>ROUND(G63*L63,P4)</f>
        <v>0</v>
      </c>
      <c r="N63" s="25" t="s">
        <v>11548</v>
      </c>
      <c r="O63" s="32">
        <f>M63*AA63</f>
        <v>0</v>
      </c>
      <c r="P63" s="1">
        <v>3</v>
      </c>
      <c r="AA63" s="1">
        <f>IF(P63=1,$O$3,IF(P63=2,$O$4,$O$5))</f>
        <v>0</v>
      </c>
    </row>
    <row r="64">
      <c r="A64" s="1" t="s">
        <v>639</v>
      </c>
      <c r="E64" s="27" t="s">
        <v>635</v>
      </c>
    </row>
    <row r="65" ht="13">
      <c r="A65" s="1" t="s">
        <v>640</v>
      </c>
      <c r="E65" s="33" t="s">
        <v>11589</v>
      </c>
    </row>
    <row r="66">
      <c r="A66" s="1" t="s">
        <v>642</v>
      </c>
      <c r="E66" s="27" t="s">
        <v>1313</v>
      </c>
    </row>
    <row r="67">
      <c r="A67" s="1" t="s">
        <v>633</v>
      </c>
      <c r="B67" s="1">
        <v>19</v>
      </c>
      <c r="C67" s="26" t="s">
        <v>11590</v>
      </c>
      <c r="D67" t="s">
        <v>635</v>
      </c>
      <c r="E67" s="27" t="s">
        <v>11591</v>
      </c>
      <c r="F67" s="28" t="s">
        <v>1729</v>
      </c>
      <c r="G67" s="29">
        <v>8.4730000000000008</v>
      </c>
      <c r="H67" s="28">
        <v>0</v>
      </c>
      <c r="I67" s="30">
        <f>ROUND(G67*H67,P4)</f>
        <v>0</v>
      </c>
      <c r="L67" s="31">
        <v>0</v>
      </c>
      <c r="M67" s="24">
        <f>ROUND(G67*L67,P4)</f>
        <v>0</v>
      </c>
      <c r="N67" s="25" t="s">
        <v>11548</v>
      </c>
      <c r="O67" s="32">
        <f>M67*AA67</f>
        <v>0</v>
      </c>
      <c r="P67" s="1">
        <v>3</v>
      </c>
      <c r="AA67" s="1">
        <f>IF(P67=1,$O$3,IF(P67=2,$O$4,$O$5))</f>
        <v>0</v>
      </c>
    </row>
    <row r="68">
      <c r="A68" s="1" t="s">
        <v>639</v>
      </c>
      <c r="E68" s="27" t="s">
        <v>635</v>
      </c>
    </row>
    <row r="69" ht="39">
      <c r="A69" s="1" t="s">
        <v>640</v>
      </c>
      <c r="E69" s="33" t="s">
        <v>11592</v>
      </c>
    </row>
    <row r="70">
      <c r="A70" s="1" t="s">
        <v>642</v>
      </c>
      <c r="E70" s="27" t="s">
        <v>1313</v>
      </c>
    </row>
    <row r="71">
      <c r="A71" s="1" t="s">
        <v>633</v>
      </c>
      <c r="B71" s="1">
        <v>20</v>
      </c>
      <c r="C71" s="26" t="s">
        <v>11593</v>
      </c>
      <c r="D71" t="s">
        <v>635</v>
      </c>
      <c r="E71" s="27" t="s">
        <v>11594</v>
      </c>
      <c r="F71" s="28" t="s">
        <v>1729</v>
      </c>
      <c r="G71" s="29">
        <v>1.1699999999999999</v>
      </c>
      <c r="H71" s="28">
        <v>0</v>
      </c>
      <c r="I71" s="30">
        <f>ROUND(G71*H71,P4)</f>
        <v>0</v>
      </c>
      <c r="L71" s="31">
        <v>0</v>
      </c>
      <c r="M71" s="24">
        <f>ROUND(G71*L71,P4)</f>
        <v>0</v>
      </c>
      <c r="N71" s="25" t="s">
        <v>11548</v>
      </c>
      <c r="O71" s="32">
        <f>M71*AA71</f>
        <v>0</v>
      </c>
      <c r="P71" s="1">
        <v>3</v>
      </c>
      <c r="AA71" s="1">
        <f>IF(P71=1,$O$3,IF(P71=2,$O$4,$O$5))</f>
        <v>0</v>
      </c>
    </row>
    <row r="72">
      <c r="A72" s="1" t="s">
        <v>639</v>
      </c>
      <c r="E72" s="27" t="s">
        <v>635</v>
      </c>
    </row>
    <row r="73" ht="78">
      <c r="A73" s="1" t="s">
        <v>640</v>
      </c>
      <c r="E73" s="33" t="s">
        <v>11595</v>
      </c>
    </row>
    <row r="74">
      <c r="A74" s="1" t="s">
        <v>642</v>
      </c>
      <c r="E74" s="27" t="s">
        <v>1313</v>
      </c>
    </row>
    <row r="75">
      <c r="A75" s="1" t="s">
        <v>633</v>
      </c>
      <c r="B75" s="1">
        <v>21</v>
      </c>
      <c r="C75" s="26" t="s">
        <v>11596</v>
      </c>
      <c r="D75" t="s">
        <v>635</v>
      </c>
      <c r="E75" s="27" t="s">
        <v>11597</v>
      </c>
      <c r="F75" s="28" t="s">
        <v>869</v>
      </c>
      <c r="G75" s="29">
        <v>18.495999999999999</v>
      </c>
      <c r="H75" s="28">
        <v>0</v>
      </c>
      <c r="I75" s="30">
        <f>ROUND(G75*H75,P4)</f>
        <v>0</v>
      </c>
      <c r="L75" s="31">
        <v>0</v>
      </c>
      <c r="M75" s="24">
        <f>ROUND(G75*L75,P4)</f>
        <v>0</v>
      </c>
      <c r="N75" s="25" t="s">
        <v>11548</v>
      </c>
      <c r="O75" s="32">
        <f>M75*AA75</f>
        <v>0</v>
      </c>
      <c r="P75" s="1">
        <v>3</v>
      </c>
      <c r="AA75" s="1">
        <f>IF(P75=1,$O$3,IF(P75=2,$O$4,$O$5))</f>
        <v>0</v>
      </c>
    </row>
    <row r="76">
      <c r="A76" s="1" t="s">
        <v>639</v>
      </c>
      <c r="E76" s="27" t="s">
        <v>635</v>
      </c>
    </row>
    <row r="77" ht="52">
      <c r="A77" s="1" t="s">
        <v>640</v>
      </c>
      <c r="E77" s="33" t="s">
        <v>11598</v>
      </c>
    </row>
    <row r="78">
      <c r="A78" s="1" t="s">
        <v>642</v>
      </c>
      <c r="E78" s="27" t="s">
        <v>1313</v>
      </c>
    </row>
    <row r="79">
      <c r="A79" s="1" t="s">
        <v>633</v>
      </c>
      <c r="B79" s="1">
        <v>22</v>
      </c>
      <c r="C79" s="26" t="s">
        <v>11599</v>
      </c>
      <c r="D79" t="s">
        <v>635</v>
      </c>
      <c r="E79" s="27" t="s">
        <v>11600</v>
      </c>
      <c r="F79" s="28" t="s">
        <v>865</v>
      </c>
      <c r="G79" s="29">
        <v>9.9209999999999994</v>
      </c>
      <c r="H79" s="28">
        <v>0</v>
      </c>
      <c r="I79" s="30">
        <f>ROUND(G79*H79,P4)</f>
        <v>0</v>
      </c>
      <c r="L79" s="31">
        <v>0</v>
      </c>
      <c r="M79" s="24">
        <f>ROUND(G79*L79,P4)</f>
        <v>0</v>
      </c>
      <c r="N79" s="25" t="s">
        <v>11548</v>
      </c>
      <c r="O79" s="32">
        <f>M79*AA79</f>
        <v>0</v>
      </c>
      <c r="P79" s="1">
        <v>3</v>
      </c>
      <c r="AA79" s="1">
        <f>IF(P79=1,$O$3,IF(P79=2,$O$4,$O$5))</f>
        <v>0</v>
      </c>
    </row>
    <row r="80">
      <c r="A80" s="1" t="s">
        <v>639</v>
      </c>
      <c r="E80" s="27" t="s">
        <v>635</v>
      </c>
    </row>
    <row r="81" ht="39">
      <c r="A81" s="1" t="s">
        <v>640</v>
      </c>
      <c r="E81" s="33" t="s">
        <v>11601</v>
      </c>
    </row>
    <row r="82">
      <c r="A82" s="1" t="s">
        <v>642</v>
      </c>
      <c r="E82" s="27" t="s">
        <v>1313</v>
      </c>
    </row>
    <row r="83">
      <c r="A83" s="1" t="s">
        <v>633</v>
      </c>
      <c r="B83" s="1">
        <v>23</v>
      </c>
      <c r="C83" s="26" t="s">
        <v>11602</v>
      </c>
      <c r="D83" t="s">
        <v>635</v>
      </c>
      <c r="E83" s="27" t="s">
        <v>11603</v>
      </c>
      <c r="F83" s="28" t="s">
        <v>865</v>
      </c>
      <c r="G83" s="29">
        <v>9.9209999999999994</v>
      </c>
      <c r="H83" s="28">
        <v>0</v>
      </c>
      <c r="I83" s="30">
        <f>ROUND(G83*H83,P4)</f>
        <v>0</v>
      </c>
      <c r="L83" s="31">
        <v>0</v>
      </c>
      <c r="M83" s="24">
        <f>ROUND(G83*L83,P4)</f>
        <v>0</v>
      </c>
      <c r="N83" s="25" t="s">
        <v>11548</v>
      </c>
      <c r="O83" s="32">
        <f>M83*AA83</f>
        <v>0</v>
      </c>
      <c r="P83" s="1">
        <v>3</v>
      </c>
      <c r="AA83" s="1">
        <f>IF(P83=1,$O$3,IF(P83=2,$O$4,$O$5))</f>
        <v>0</v>
      </c>
    </row>
    <row r="84">
      <c r="A84" s="1" t="s">
        <v>639</v>
      </c>
      <c r="E84" s="27" t="s">
        <v>635</v>
      </c>
    </row>
    <row r="85" ht="13">
      <c r="A85" s="1" t="s">
        <v>640</v>
      </c>
      <c r="E85" s="33" t="s">
        <v>11604</v>
      </c>
    </row>
    <row r="86">
      <c r="A86" s="1" t="s">
        <v>642</v>
      </c>
      <c r="E86" s="27" t="s">
        <v>1313</v>
      </c>
    </row>
    <row r="87" ht="25">
      <c r="A87" s="1" t="s">
        <v>633</v>
      </c>
      <c r="B87" s="1">
        <v>24</v>
      </c>
      <c r="C87" s="26" t="s">
        <v>11605</v>
      </c>
      <c r="D87" t="s">
        <v>635</v>
      </c>
      <c r="E87" s="27" t="s">
        <v>11606</v>
      </c>
      <c r="F87" s="28" t="s">
        <v>865</v>
      </c>
      <c r="G87" s="29">
        <v>12.098000000000001</v>
      </c>
      <c r="H87" s="28">
        <v>0</v>
      </c>
      <c r="I87" s="30">
        <f>ROUND(G87*H87,P4)</f>
        <v>0</v>
      </c>
      <c r="L87" s="31">
        <v>0</v>
      </c>
      <c r="M87" s="24">
        <f>ROUND(G87*L87,P4)</f>
        <v>0</v>
      </c>
      <c r="N87" s="25" t="s">
        <v>11548</v>
      </c>
      <c r="O87" s="32">
        <f>M87*AA87</f>
        <v>0</v>
      </c>
      <c r="P87" s="1">
        <v>3</v>
      </c>
      <c r="AA87" s="1">
        <f>IF(P87=1,$O$3,IF(P87=2,$O$4,$O$5))</f>
        <v>0</v>
      </c>
    </row>
    <row r="88">
      <c r="A88" s="1" t="s">
        <v>639</v>
      </c>
      <c r="E88" s="27" t="s">
        <v>635</v>
      </c>
    </row>
    <row r="89" ht="78">
      <c r="A89" s="1" t="s">
        <v>640</v>
      </c>
      <c r="E89" s="33" t="s">
        <v>11607</v>
      </c>
    </row>
    <row r="90">
      <c r="A90" s="1" t="s">
        <v>642</v>
      </c>
      <c r="E90" s="27" t="s">
        <v>1313</v>
      </c>
    </row>
    <row r="91" ht="25">
      <c r="A91" s="1" t="s">
        <v>633</v>
      </c>
      <c r="B91" s="1">
        <v>25</v>
      </c>
      <c r="C91" s="26" t="s">
        <v>11608</v>
      </c>
      <c r="D91" t="s">
        <v>635</v>
      </c>
      <c r="E91" s="27" t="s">
        <v>11609</v>
      </c>
      <c r="F91" s="28" t="s">
        <v>865</v>
      </c>
      <c r="G91" s="29">
        <v>21.071000000000002</v>
      </c>
      <c r="H91" s="28">
        <v>0</v>
      </c>
      <c r="I91" s="30">
        <f>ROUND(G91*H91,P4)</f>
        <v>0</v>
      </c>
      <c r="L91" s="31">
        <v>0</v>
      </c>
      <c r="M91" s="24">
        <f>ROUND(G91*L91,P4)</f>
        <v>0</v>
      </c>
      <c r="N91" s="25" t="s">
        <v>11548</v>
      </c>
      <c r="O91" s="32">
        <f>M91*AA91</f>
        <v>0</v>
      </c>
      <c r="P91" s="1">
        <v>3</v>
      </c>
      <c r="AA91" s="1">
        <f>IF(P91=1,$O$3,IF(P91=2,$O$4,$O$5))</f>
        <v>0</v>
      </c>
    </row>
    <row r="92">
      <c r="A92" s="1" t="s">
        <v>639</v>
      </c>
      <c r="E92" s="27" t="s">
        <v>635</v>
      </c>
    </row>
    <row r="93" ht="65">
      <c r="A93" s="1" t="s">
        <v>640</v>
      </c>
      <c r="E93" s="33" t="s">
        <v>11610</v>
      </c>
    </row>
    <row r="94">
      <c r="A94" s="1" t="s">
        <v>642</v>
      </c>
      <c r="E94" s="27" t="s">
        <v>1313</v>
      </c>
    </row>
    <row r="95" ht="25">
      <c r="A95" s="1" t="s">
        <v>633</v>
      </c>
      <c r="B95" s="1">
        <v>26</v>
      </c>
      <c r="C95" s="26" t="s">
        <v>11611</v>
      </c>
      <c r="D95" t="s">
        <v>635</v>
      </c>
      <c r="E95" s="27" t="s">
        <v>11612</v>
      </c>
      <c r="F95" s="28" t="s">
        <v>865</v>
      </c>
      <c r="G95" s="29">
        <v>44.875999999999998</v>
      </c>
      <c r="H95" s="28">
        <v>0</v>
      </c>
      <c r="I95" s="30">
        <f>ROUND(G95*H95,P4)</f>
        <v>0</v>
      </c>
      <c r="L95" s="31">
        <v>0</v>
      </c>
      <c r="M95" s="24">
        <f>ROUND(G95*L95,P4)</f>
        <v>0</v>
      </c>
      <c r="N95" s="25" t="s">
        <v>11548</v>
      </c>
      <c r="O95" s="32">
        <f>M95*AA95</f>
        <v>0</v>
      </c>
      <c r="P95" s="1">
        <v>3</v>
      </c>
      <c r="AA95" s="1">
        <f>IF(P95=1,$O$3,IF(P95=2,$O$4,$O$5))</f>
        <v>0</v>
      </c>
    </row>
    <row r="96">
      <c r="A96" s="1" t="s">
        <v>639</v>
      </c>
      <c r="E96" s="27" t="s">
        <v>635</v>
      </c>
    </row>
    <row r="97" ht="52">
      <c r="A97" s="1" t="s">
        <v>640</v>
      </c>
      <c r="E97" s="33" t="s">
        <v>11613</v>
      </c>
    </row>
    <row r="98">
      <c r="A98" s="1" t="s">
        <v>642</v>
      </c>
      <c r="E98" s="27" t="s">
        <v>1313</v>
      </c>
    </row>
    <row r="99">
      <c r="A99" s="1" t="s">
        <v>633</v>
      </c>
      <c r="B99" s="1">
        <v>27</v>
      </c>
      <c r="C99" s="26" t="s">
        <v>11614</v>
      </c>
      <c r="D99" t="s">
        <v>635</v>
      </c>
      <c r="E99" s="27" t="s">
        <v>11615</v>
      </c>
      <c r="F99" s="28" t="s">
        <v>869</v>
      </c>
      <c r="G99" s="29">
        <v>2.024</v>
      </c>
      <c r="H99" s="28">
        <v>0</v>
      </c>
      <c r="I99" s="30">
        <f>ROUND(G99*H99,P4)</f>
        <v>0</v>
      </c>
      <c r="L99" s="31">
        <v>0</v>
      </c>
      <c r="M99" s="24">
        <f>ROUND(G99*L99,P4)</f>
        <v>0</v>
      </c>
      <c r="N99" s="25" t="s">
        <v>11548</v>
      </c>
      <c r="O99" s="32">
        <f>M99*AA99</f>
        <v>0</v>
      </c>
      <c r="P99" s="1">
        <v>3</v>
      </c>
      <c r="AA99" s="1">
        <f>IF(P99=1,$O$3,IF(P99=2,$O$4,$O$5))</f>
        <v>0</v>
      </c>
    </row>
    <row r="100">
      <c r="A100" s="1" t="s">
        <v>639</v>
      </c>
      <c r="E100" s="27" t="s">
        <v>635</v>
      </c>
    </row>
    <row r="101" ht="52">
      <c r="A101" s="1" t="s">
        <v>640</v>
      </c>
      <c r="E101" s="33" t="s">
        <v>11616</v>
      </c>
    </row>
    <row r="102">
      <c r="A102" s="1" t="s">
        <v>642</v>
      </c>
      <c r="E102" s="27" t="s">
        <v>1313</v>
      </c>
    </row>
    <row r="103">
      <c r="A103" s="1" t="s">
        <v>633</v>
      </c>
      <c r="B103" s="1">
        <v>28</v>
      </c>
      <c r="C103" s="26" t="s">
        <v>11617</v>
      </c>
      <c r="D103" t="s">
        <v>635</v>
      </c>
      <c r="E103" s="27" t="s">
        <v>11618</v>
      </c>
      <c r="F103" s="28" t="s">
        <v>865</v>
      </c>
      <c r="G103" s="29">
        <v>13.49</v>
      </c>
      <c r="H103" s="28">
        <v>0</v>
      </c>
      <c r="I103" s="30">
        <f>ROUND(G103*H103,P4)</f>
        <v>0</v>
      </c>
      <c r="L103" s="31">
        <v>0</v>
      </c>
      <c r="M103" s="24">
        <f>ROUND(G103*L103,P4)</f>
        <v>0</v>
      </c>
      <c r="N103" s="25" t="s">
        <v>11548</v>
      </c>
      <c r="O103" s="32">
        <f>M103*AA103</f>
        <v>0</v>
      </c>
      <c r="P103" s="1">
        <v>3</v>
      </c>
      <c r="AA103" s="1">
        <f>IF(P103=1,$O$3,IF(P103=2,$O$4,$O$5))</f>
        <v>0</v>
      </c>
    </row>
    <row r="104">
      <c r="A104" s="1" t="s">
        <v>639</v>
      </c>
      <c r="E104" s="27" t="s">
        <v>635</v>
      </c>
    </row>
    <row r="105" ht="52">
      <c r="A105" s="1" t="s">
        <v>640</v>
      </c>
      <c r="E105" s="33" t="s">
        <v>11619</v>
      </c>
    </row>
    <row r="106">
      <c r="A106" s="1" t="s">
        <v>642</v>
      </c>
      <c r="E106" s="27" t="s">
        <v>1313</v>
      </c>
    </row>
    <row r="107">
      <c r="A107" s="1" t="s">
        <v>633</v>
      </c>
      <c r="B107" s="1">
        <v>29</v>
      </c>
      <c r="C107" s="26" t="s">
        <v>11620</v>
      </c>
      <c r="D107" t="s">
        <v>635</v>
      </c>
      <c r="E107" s="27" t="s">
        <v>11621</v>
      </c>
      <c r="F107" s="28" t="s">
        <v>865</v>
      </c>
      <c r="G107" s="29">
        <v>13.49</v>
      </c>
      <c r="H107" s="28">
        <v>0</v>
      </c>
      <c r="I107" s="30">
        <f>ROUND(G107*H107,P4)</f>
        <v>0</v>
      </c>
      <c r="L107" s="31">
        <v>0</v>
      </c>
      <c r="M107" s="24">
        <f>ROUND(G107*L107,P4)</f>
        <v>0</v>
      </c>
      <c r="N107" s="25" t="s">
        <v>11548</v>
      </c>
      <c r="O107" s="32">
        <f>M107*AA107</f>
        <v>0</v>
      </c>
      <c r="P107" s="1">
        <v>3</v>
      </c>
      <c r="AA107" s="1">
        <f>IF(P107=1,$O$3,IF(P107=2,$O$4,$O$5))</f>
        <v>0</v>
      </c>
    </row>
    <row r="108">
      <c r="A108" s="1" t="s">
        <v>639</v>
      </c>
      <c r="E108" s="27" t="s">
        <v>635</v>
      </c>
    </row>
    <row r="109" ht="13">
      <c r="A109" s="1" t="s">
        <v>640</v>
      </c>
      <c r="E109" s="33" t="s">
        <v>11622</v>
      </c>
    </row>
    <row r="110">
      <c r="A110" s="1" t="s">
        <v>642</v>
      </c>
      <c r="E110" s="27" t="s">
        <v>1313</v>
      </c>
    </row>
    <row r="111">
      <c r="A111" s="1" t="s">
        <v>633</v>
      </c>
      <c r="B111" s="1">
        <v>30</v>
      </c>
      <c r="C111" s="26" t="s">
        <v>11623</v>
      </c>
      <c r="D111" t="s">
        <v>635</v>
      </c>
      <c r="E111" s="27" t="s">
        <v>11624</v>
      </c>
      <c r="F111" s="28" t="s">
        <v>1729</v>
      </c>
      <c r="G111" s="29">
        <v>1.22</v>
      </c>
      <c r="H111" s="28">
        <v>0</v>
      </c>
      <c r="I111" s="30">
        <f>ROUND(G111*H111,P4)</f>
        <v>0</v>
      </c>
      <c r="L111" s="31">
        <v>0</v>
      </c>
      <c r="M111" s="24">
        <f>ROUND(G111*L111,P4)</f>
        <v>0</v>
      </c>
      <c r="N111" s="25" t="s">
        <v>11548</v>
      </c>
      <c r="O111" s="32">
        <f>M111*AA111</f>
        <v>0</v>
      </c>
      <c r="P111" s="1">
        <v>3</v>
      </c>
      <c r="AA111" s="1">
        <f>IF(P111=1,$O$3,IF(P111=2,$O$4,$O$5))</f>
        <v>0</v>
      </c>
    </row>
    <row r="112">
      <c r="A112" s="1" t="s">
        <v>639</v>
      </c>
      <c r="E112" s="27" t="s">
        <v>635</v>
      </c>
    </row>
    <row r="113" ht="39">
      <c r="A113" s="1" t="s">
        <v>640</v>
      </c>
      <c r="E113" s="33" t="s">
        <v>11625</v>
      </c>
    </row>
    <row r="114">
      <c r="A114" s="1" t="s">
        <v>642</v>
      </c>
      <c r="E114" s="27" t="s">
        <v>1313</v>
      </c>
    </row>
    <row r="115">
      <c r="A115" s="1" t="s">
        <v>633</v>
      </c>
      <c r="B115" s="1">
        <v>135</v>
      </c>
      <c r="C115" s="26" t="s">
        <v>11626</v>
      </c>
      <c r="D115" t="s">
        <v>635</v>
      </c>
      <c r="E115" s="27" t="s">
        <v>11627</v>
      </c>
      <c r="F115" s="28" t="s">
        <v>865</v>
      </c>
      <c r="G115" s="29">
        <v>275.51999999999998</v>
      </c>
      <c r="H115" s="28">
        <v>0</v>
      </c>
      <c r="I115" s="30">
        <f>ROUND(G115*H115,P4)</f>
        <v>0</v>
      </c>
      <c r="L115" s="31">
        <v>0</v>
      </c>
      <c r="M115" s="24">
        <f>ROUND(G115*L115,P4)</f>
        <v>0</v>
      </c>
      <c r="N115" s="25" t="s">
        <v>11548</v>
      </c>
      <c r="O115" s="32">
        <f>M115*AA115</f>
        <v>0</v>
      </c>
      <c r="P115" s="1">
        <v>3</v>
      </c>
      <c r="AA115" s="1">
        <f>IF(P115=1,$O$3,IF(P115=2,$O$4,$O$5))</f>
        <v>0</v>
      </c>
    </row>
    <row r="116">
      <c r="A116" s="1" t="s">
        <v>639</v>
      </c>
      <c r="E116" s="27" t="s">
        <v>635</v>
      </c>
    </row>
    <row r="117" ht="13">
      <c r="A117" s="1" t="s">
        <v>640</v>
      </c>
      <c r="E117" s="33" t="s">
        <v>11628</v>
      </c>
    </row>
    <row r="118">
      <c r="A118" s="1" t="s">
        <v>642</v>
      </c>
      <c r="E118" s="27" t="s">
        <v>1313</v>
      </c>
    </row>
    <row r="119">
      <c r="A119" s="1" t="s">
        <v>633</v>
      </c>
      <c r="B119" s="1">
        <v>308</v>
      </c>
      <c r="C119" s="26" t="s">
        <v>11629</v>
      </c>
      <c r="D119" t="s">
        <v>635</v>
      </c>
      <c r="E119" s="27" t="s">
        <v>11630</v>
      </c>
      <c r="F119" s="28" t="s">
        <v>659</v>
      </c>
      <c r="G119" s="29">
        <v>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309</v>
      </c>
      <c r="C123" s="26" t="s">
        <v>11631</v>
      </c>
      <c r="D123" t="s">
        <v>635</v>
      </c>
      <c r="E123" s="27" t="s">
        <v>11632</v>
      </c>
      <c r="F123" s="28" t="s">
        <v>659</v>
      </c>
      <c r="G123" s="29">
        <v>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ht="13">
      <c r="A127" s="1" t="s">
        <v>630</v>
      </c>
      <c r="C127" s="22" t="s">
        <v>3116</v>
      </c>
      <c r="E127" s="23" t="s">
        <v>11486</v>
      </c>
      <c r="L127" s="24">
        <f>SUMIFS(L128:L203,A128:A203,"P")</f>
        <v>0</v>
      </c>
      <c r="M127" s="24">
        <f>SUMIFS(M128:M203,A128:A203,"P")</f>
        <v>0</v>
      </c>
      <c r="N127" s="25"/>
    </row>
    <row r="128">
      <c r="A128" s="1" t="s">
        <v>633</v>
      </c>
      <c r="B128" s="1">
        <v>4</v>
      </c>
      <c r="C128" s="26" t="s">
        <v>11633</v>
      </c>
      <c r="D128" t="s">
        <v>635</v>
      </c>
      <c r="E128" s="27" t="s">
        <v>11634</v>
      </c>
      <c r="F128" s="28" t="s">
        <v>1729</v>
      </c>
      <c r="G128" s="29">
        <v>0.033000000000000002</v>
      </c>
      <c r="H128" s="28">
        <v>0</v>
      </c>
      <c r="I128" s="30">
        <f>ROUND(G128*H128,P4)</f>
        <v>0</v>
      </c>
      <c r="L128" s="31">
        <v>0</v>
      </c>
      <c r="M128" s="24">
        <f>ROUND(G128*L128,P4)</f>
        <v>0</v>
      </c>
      <c r="N128" s="25" t="s">
        <v>11548</v>
      </c>
      <c r="O128" s="32">
        <f>M128*AA128</f>
        <v>0</v>
      </c>
      <c r="P128" s="1">
        <v>3</v>
      </c>
      <c r="AA128" s="1">
        <f>IF(P128=1,$O$3,IF(P128=2,$O$4,$O$5))</f>
        <v>0</v>
      </c>
    </row>
    <row r="129">
      <c r="A129" s="1" t="s">
        <v>639</v>
      </c>
      <c r="E129" s="27" t="s">
        <v>635</v>
      </c>
    </row>
    <row r="130" ht="39">
      <c r="A130" s="1" t="s">
        <v>640</v>
      </c>
      <c r="E130" s="33" t="s">
        <v>11635</v>
      </c>
    </row>
    <row r="131">
      <c r="A131" s="1" t="s">
        <v>642</v>
      </c>
      <c r="E131" s="27" t="s">
        <v>1313</v>
      </c>
    </row>
    <row r="132">
      <c r="A132" s="1" t="s">
        <v>633</v>
      </c>
      <c r="B132" s="1">
        <v>5</v>
      </c>
      <c r="C132" s="26" t="s">
        <v>11636</v>
      </c>
      <c r="D132" t="s">
        <v>635</v>
      </c>
      <c r="E132" s="27" t="s">
        <v>11637</v>
      </c>
      <c r="F132" s="28" t="s">
        <v>1729</v>
      </c>
      <c r="G132" s="29">
        <v>0.044999999999999998</v>
      </c>
      <c r="H132" s="28">
        <v>0</v>
      </c>
      <c r="I132" s="30">
        <f>ROUND(G132*H132,P4)</f>
        <v>0</v>
      </c>
      <c r="L132" s="31">
        <v>0</v>
      </c>
      <c r="M132" s="24">
        <f>ROUND(G132*L132,P4)</f>
        <v>0</v>
      </c>
      <c r="N132" s="25" t="s">
        <v>11548</v>
      </c>
      <c r="O132" s="32">
        <f>M132*AA132</f>
        <v>0</v>
      </c>
      <c r="P132" s="1">
        <v>3</v>
      </c>
      <c r="AA132" s="1">
        <f>IF(P132=1,$O$3,IF(P132=2,$O$4,$O$5))</f>
        <v>0</v>
      </c>
    </row>
    <row r="133">
      <c r="A133" s="1" t="s">
        <v>639</v>
      </c>
      <c r="E133" s="27" t="s">
        <v>635</v>
      </c>
    </row>
    <row r="134" ht="39">
      <c r="A134" s="1" t="s">
        <v>640</v>
      </c>
      <c r="E134" s="33" t="s">
        <v>11638</v>
      </c>
    </row>
    <row r="135">
      <c r="A135" s="1" t="s">
        <v>642</v>
      </c>
      <c r="E135" s="27" t="s">
        <v>1313</v>
      </c>
    </row>
    <row r="136" ht="25">
      <c r="A136" s="1" t="s">
        <v>633</v>
      </c>
      <c r="B136" s="1">
        <v>40</v>
      </c>
      <c r="C136" s="26" t="s">
        <v>11639</v>
      </c>
      <c r="D136" t="s">
        <v>635</v>
      </c>
      <c r="E136" s="27" t="s">
        <v>11640</v>
      </c>
      <c r="F136" s="28" t="s">
        <v>865</v>
      </c>
      <c r="G136" s="29">
        <v>31.449999999999999</v>
      </c>
      <c r="H136" s="28">
        <v>0</v>
      </c>
      <c r="I136" s="30">
        <f>ROUND(G136*H136,P4)</f>
        <v>0</v>
      </c>
      <c r="L136" s="31">
        <v>0</v>
      </c>
      <c r="M136" s="24">
        <f>ROUND(G136*L136,P4)</f>
        <v>0</v>
      </c>
      <c r="N136" s="25" t="s">
        <v>11548</v>
      </c>
      <c r="O136" s="32">
        <f>M136*AA136</f>
        <v>0</v>
      </c>
      <c r="P136" s="1">
        <v>3</v>
      </c>
      <c r="AA136" s="1">
        <f>IF(P136=1,$O$3,IF(P136=2,$O$4,$O$5))</f>
        <v>0</v>
      </c>
    </row>
    <row r="137">
      <c r="A137" s="1" t="s">
        <v>639</v>
      </c>
      <c r="E137" s="27" t="s">
        <v>635</v>
      </c>
    </row>
    <row r="138" ht="52">
      <c r="A138" s="1" t="s">
        <v>640</v>
      </c>
      <c r="E138" s="33" t="s">
        <v>11641</v>
      </c>
    </row>
    <row r="139">
      <c r="A139" s="1" t="s">
        <v>642</v>
      </c>
      <c r="E139" s="27" t="s">
        <v>1313</v>
      </c>
    </row>
    <row r="140" ht="25">
      <c r="A140" s="1" t="s">
        <v>633</v>
      </c>
      <c r="B140" s="1">
        <v>41</v>
      </c>
      <c r="C140" s="26" t="s">
        <v>11642</v>
      </c>
      <c r="D140" t="s">
        <v>635</v>
      </c>
      <c r="E140" s="27" t="s">
        <v>11643</v>
      </c>
      <c r="F140" s="28" t="s">
        <v>865</v>
      </c>
      <c r="G140" s="29">
        <v>65.900000000000006</v>
      </c>
      <c r="H140" s="28">
        <v>0</v>
      </c>
      <c r="I140" s="30">
        <f>ROUND(G140*H140,P4)</f>
        <v>0</v>
      </c>
      <c r="L140" s="31">
        <v>0</v>
      </c>
      <c r="M140" s="24">
        <f>ROUND(G140*L140,P4)</f>
        <v>0</v>
      </c>
      <c r="N140" s="25" t="s">
        <v>11548</v>
      </c>
      <c r="O140" s="32">
        <f>M140*AA140</f>
        <v>0</v>
      </c>
      <c r="P140" s="1">
        <v>3</v>
      </c>
      <c r="AA140" s="1">
        <f>IF(P140=1,$O$3,IF(P140=2,$O$4,$O$5))</f>
        <v>0</v>
      </c>
    </row>
    <row r="141">
      <c r="A141" s="1" t="s">
        <v>639</v>
      </c>
      <c r="E141" s="27" t="s">
        <v>635</v>
      </c>
    </row>
    <row r="142" ht="39">
      <c r="A142" s="1" t="s">
        <v>640</v>
      </c>
      <c r="E142" s="33" t="s">
        <v>11644</v>
      </c>
    </row>
    <row r="143">
      <c r="A143" s="1" t="s">
        <v>642</v>
      </c>
      <c r="E143" s="27" t="s">
        <v>1313</v>
      </c>
    </row>
    <row r="144" ht="25">
      <c r="A144" s="1" t="s">
        <v>633</v>
      </c>
      <c r="B144" s="1">
        <v>42</v>
      </c>
      <c r="C144" s="26" t="s">
        <v>11645</v>
      </c>
      <c r="D144" t="s">
        <v>635</v>
      </c>
      <c r="E144" s="27" t="s">
        <v>11646</v>
      </c>
      <c r="F144" s="28" t="s">
        <v>865</v>
      </c>
      <c r="G144" s="29">
        <v>188.28</v>
      </c>
      <c r="H144" s="28">
        <v>0</v>
      </c>
      <c r="I144" s="30">
        <f>ROUND(G144*H144,P4)</f>
        <v>0</v>
      </c>
      <c r="L144" s="31">
        <v>0</v>
      </c>
      <c r="M144" s="24">
        <f>ROUND(G144*L144,P4)</f>
        <v>0</v>
      </c>
      <c r="N144" s="25" t="s">
        <v>11548</v>
      </c>
      <c r="O144" s="32">
        <f>M144*AA144</f>
        <v>0</v>
      </c>
      <c r="P144" s="1">
        <v>3</v>
      </c>
      <c r="AA144" s="1">
        <f>IF(P144=1,$O$3,IF(P144=2,$O$4,$O$5))</f>
        <v>0</v>
      </c>
    </row>
    <row r="145">
      <c r="A145" s="1" t="s">
        <v>639</v>
      </c>
      <c r="E145" s="27" t="s">
        <v>635</v>
      </c>
    </row>
    <row r="146" ht="52">
      <c r="A146" s="1" t="s">
        <v>640</v>
      </c>
      <c r="E146" s="33" t="s">
        <v>11647</v>
      </c>
    </row>
    <row r="147">
      <c r="A147" s="1" t="s">
        <v>642</v>
      </c>
      <c r="E147" s="27" t="s">
        <v>1313</v>
      </c>
    </row>
    <row r="148" ht="25">
      <c r="A148" s="1" t="s">
        <v>633</v>
      </c>
      <c r="B148" s="1">
        <v>43</v>
      </c>
      <c r="C148" s="26" t="s">
        <v>11645</v>
      </c>
      <c r="D148" t="s">
        <v>861</v>
      </c>
      <c r="E148" s="27" t="s">
        <v>11646</v>
      </c>
      <c r="F148" s="28" t="s">
        <v>865</v>
      </c>
      <c r="G148" s="29">
        <v>6.0750000000000002</v>
      </c>
      <c r="H148" s="28">
        <v>0</v>
      </c>
      <c r="I148" s="30">
        <f>ROUND(G148*H148,P4)</f>
        <v>0</v>
      </c>
      <c r="L148" s="31">
        <v>0</v>
      </c>
      <c r="M148" s="24">
        <f>ROUND(G148*L148,P4)</f>
        <v>0</v>
      </c>
      <c r="N148" s="25" t="s">
        <v>11548</v>
      </c>
      <c r="O148" s="32">
        <f>M148*AA148</f>
        <v>0</v>
      </c>
      <c r="P148" s="1">
        <v>3</v>
      </c>
      <c r="AA148" s="1">
        <f>IF(P148=1,$O$3,IF(P148=2,$O$4,$O$5))</f>
        <v>0</v>
      </c>
    </row>
    <row r="149">
      <c r="A149" s="1" t="s">
        <v>639</v>
      </c>
      <c r="E149" s="27" t="s">
        <v>635</v>
      </c>
    </row>
    <row r="150" ht="39">
      <c r="A150" s="1" t="s">
        <v>640</v>
      </c>
      <c r="E150" s="33" t="s">
        <v>11648</v>
      </c>
    </row>
    <row r="151">
      <c r="A151" s="1" t="s">
        <v>642</v>
      </c>
      <c r="E151" s="27" t="s">
        <v>1313</v>
      </c>
    </row>
    <row r="152" ht="25">
      <c r="A152" s="1" t="s">
        <v>633</v>
      </c>
      <c r="B152" s="1">
        <v>44</v>
      </c>
      <c r="C152" s="26" t="s">
        <v>11649</v>
      </c>
      <c r="D152" t="s">
        <v>635</v>
      </c>
      <c r="E152" s="27" t="s">
        <v>11650</v>
      </c>
      <c r="F152" s="28" t="s">
        <v>649</v>
      </c>
      <c r="G152" s="29">
        <v>65.900000000000006</v>
      </c>
      <c r="H152" s="28">
        <v>0</v>
      </c>
      <c r="I152" s="30">
        <f>ROUND(G152*H152,P4)</f>
        <v>0</v>
      </c>
      <c r="L152" s="31">
        <v>0</v>
      </c>
      <c r="M152" s="24">
        <f>ROUND(G152*L152,P4)</f>
        <v>0</v>
      </c>
      <c r="N152" s="25" t="s">
        <v>11548</v>
      </c>
      <c r="O152" s="32">
        <f>M152*AA152</f>
        <v>0</v>
      </c>
      <c r="P152" s="1">
        <v>3</v>
      </c>
      <c r="AA152" s="1">
        <f>IF(P152=1,$O$3,IF(P152=2,$O$4,$O$5))</f>
        <v>0</v>
      </c>
    </row>
    <row r="153">
      <c r="A153" s="1" t="s">
        <v>639</v>
      </c>
      <c r="E153" s="27" t="s">
        <v>635</v>
      </c>
    </row>
    <row r="154" ht="39">
      <c r="A154" s="1" t="s">
        <v>640</v>
      </c>
      <c r="E154" s="33" t="s">
        <v>11651</v>
      </c>
    </row>
    <row r="155">
      <c r="A155" s="1" t="s">
        <v>642</v>
      </c>
      <c r="E155" s="27" t="s">
        <v>1313</v>
      </c>
    </row>
    <row r="156">
      <c r="A156" s="1" t="s">
        <v>633</v>
      </c>
      <c r="B156" s="1">
        <v>45</v>
      </c>
      <c r="C156" s="26" t="s">
        <v>11652</v>
      </c>
      <c r="D156" t="s">
        <v>635</v>
      </c>
      <c r="E156" s="27" t="s">
        <v>11653</v>
      </c>
      <c r="F156" s="28" t="s">
        <v>659</v>
      </c>
      <c r="G156" s="29">
        <v>6</v>
      </c>
      <c r="H156" s="28">
        <v>0</v>
      </c>
      <c r="I156" s="30">
        <f>ROUND(G156*H156,P4)</f>
        <v>0</v>
      </c>
      <c r="L156" s="31">
        <v>0</v>
      </c>
      <c r="M156" s="24">
        <f>ROUND(G156*L156,P4)</f>
        <v>0</v>
      </c>
      <c r="N156" s="25" t="s">
        <v>11548</v>
      </c>
      <c r="O156" s="32">
        <f>M156*AA156</f>
        <v>0</v>
      </c>
      <c r="P156" s="1">
        <v>3</v>
      </c>
      <c r="AA156" s="1">
        <f>IF(P156=1,$O$3,IF(P156=2,$O$4,$O$5))</f>
        <v>0</v>
      </c>
    </row>
    <row r="157">
      <c r="A157" s="1" t="s">
        <v>639</v>
      </c>
      <c r="E157" s="27" t="s">
        <v>635</v>
      </c>
    </row>
    <row r="158" ht="39">
      <c r="A158" s="1" t="s">
        <v>640</v>
      </c>
      <c r="E158" s="33" t="s">
        <v>11654</v>
      </c>
    </row>
    <row r="159">
      <c r="A159" s="1" t="s">
        <v>642</v>
      </c>
      <c r="E159" s="27" t="s">
        <v>1313</v>
      </c>
    </row>
    <row r="160">
      <c r="A160" s="1" t="s">
        <v>633</v>
      </c>
      <c r="B160" s="1">
        <v>46</v>
      </c>
      <c r="C160" s="26" t="s">
        <v>11655</v>
      </c>
      <c r="D160" t="s">
        <v>635</v>
      </c>
      <c r="E160" s="27" t="s">
        <v>11656</v>
      </c>
      <c r="F160" s="28" t="s">
        <v>659</v>
      </c>
      <c r="G160" s="29">
        <v>8</v>
      </c>
      <c r="H160" s="28">
        <v>0</v>
      </c>
      <c r="I160" s="30">
        <f>ROUND(G160*H160,P4)</f>
        <v>0</v>
      </c>
      <c r="L160" s="31">
        <v>0</v>
      </c>
      <c r="M160" s="24">
        <f>ROUND(G160*L160,P4)</f>
        <v>0</v>
      </c>
      <c r="N160" s="25" t="s">
        <v>11548</v>
      </c>
      <c r="O160" s="32">
        <f>M160*AA160</f>
        <v>0</v>
      </c>
      <c r="P160" s="1">
        <v>3</v>
      </c>
      <c r="AA160" s="1">
        <f>IF(P160=1,$O$3,IF(P160=2,$O$4,$O$5))</f>
        <v>0</v>
      </c>
    </row>
    <row r="161">
      <c r="A161" s="1" t="s">
        <v>639</v>
      </c>
      <c r="E161" s="27" t="s">
        <v>635</v>
      </c>
    </row>
    <row r="162" ht="39">
      <c r="A162" s="1" t="s">
        <v>640</v>
      </c>
      <c r="E162" s="33" t="s">
        <v>11657</v>
      </c>
    </row>
    <row r="163">
      <c r="A163" s="1" t="s">
        <v>642</v>
      </c>
      <c r="E163" s="27" t="s">
        <v>1313</v>
      </c>
    </row>
    <row r="164">
      <c r="A164" s="1" t="s">
        <v>633</v>
      </c>
      <c r="B164" s="1">
        <v>47</v>
      </c>
      <c r="C164" s="26" t="s">
        <v>11658</v>
      </c>
      <c r="D164" t="s">
        <v>635</v>
      </c>
      <c r="E164" s="27" t="s">
        <v>11659</v>
      </c>
      <c r="F164" s="28" t="s">
        <v>659</v>
      </c>
      <c r="G164" s="29">
        <v>5</v>
      </c>
      <c r="H164" s="28">
        <v>0</v>
      </c>
      <c r="I164" s="30">
        <f>ROUND(G164*H164,P4)</f>
        <v>0</v>
      </c>
      <c r="L164" s="31">
        <v>0</v>
      </c>
      <c r="M164" s="24">
        <f>ROUND(G164*L164,P4)</f>
        <v>0</v>
      </c>
      <c r="N164" s="25" t="s">
        <v>11548</v>
      </c>
      <c r="O164" s="32">
        <f>M164*AA164</f>
        <v>0</v>
      </c>
      <c r="P164" s="1">
        <v>3</v>
      </c>
      <c r="AA164" s="1">
        <f>IF(P164=1,$O$3,IF(P164=2,$O$4,$O$5))</f>
        <v>0</v>
      </c>
    </row>
    <row r="165">
      <c r="A165" s="1" t="s">
        <v>639</v>
      </c>
      <c r="E165" s="27" t="s">
        <v>635</v>
      </c>
    </row>
    <row r="166" ht="39">
      <c r="A166" s="1" t="s">
        <v>640</v>
      </c>
      <c r="E166" s="33" t="s">
        <v>11660</v>
      </c>
    </row>
    <row r="167">
      <c r="A167" s="1" t="s">
        <v>642</v>
      </c>
      <c r="E167" s="27" t="s">
        <v>1313</v>
      </c>
    </row>
    <row r="168">
      <c r="A168" s="1" t="s">
        <v>633</v>
      </c>
      <c r="B168" s="1">
        <v>48</v>
      </c>
      <c r="C168" s="26" t="s">
        <v>11661</v>
      </c>
      <c r="D168" t="s">
        <v>635</v>
      </c>
      <c r="E168" s="27" t="s">
        <v>11662</v>
      </c>
      <c r="F168" s="28" t="s">
        <v>659</v>
      </c>
      <c r="G168" s="29">
        <v>5</v>
      </c>
      <c r="H168" s="28">
        <v>0</v>
      </c>
      <c r="I168" s="30">
        <f>ROUND(G168*H168,P4)</f>
        <v>0</v>
      </c>
      <c r="L168" s="31">
        <v>0</v>
      </c>
      <c r="M168" s="24">
        <f>ROUND(G168*L168,P4)</f>
        <v>0</v>
      </c>
      <c r="N168" s="25" t="s">
        <v>11548</v>
      </c>
      <c r="O168" s="32">
        <f>M168*AA168</f>
        <v>0</v>
      </c>
      <c r="P168" s="1">
        <v>3</v>
      </c>
      <c r="AA168" s="1">
        <f>IF(P168=1,$O$3,IF(P168=2,$O$4,$O$5))</f>
        <v>0</v>
      </c>
    </row>
    <row r="169">
      <c r="A169" s="1" t="s">
        <v>639</v>
      </c>
      <c r="E169" s="27" t="s">
        <v>635</v>
      </c>
    </row>
    <row r="170" ht="39">
      <c r="A170" s="1" t="s">
        <v>640</v>
      </c>
      <c r="E170" s="33" t="s">
        <v>11660</v>
      </c>
    </row>
    <row r="171">
      <c r="A171" s="1" t="s">
        <v>642</v>
      </c>
      <c r="E171" s="27" t="s">
        <v>1313</v>
      </c>
    </row>
    <row r="172">
      <c r="A172" s="1" t="s">
        <v>633</v>
      </c>
      <c r="B172" s="1">
        <v>49</v>
      </c>
      <c r="C172" s="26" t="s">
        <v>11663</v>
      </c>
      <c r="D172" t="s">
        <v>635</v>
      </c>
      <c r="E172" s="27" t="s">
        <v>11664</v>
      </c>
      <c r="F172" s="28" t="s">
        <v>659</v>
      </c>
      <c r="G172" s="29">
        <v>5</v>
      </c>
      <c r="H172" s="28">
        <v>0</v>
      </c>
      <c r="I172" s="30">
        <f>ROUND(G172*H172,P4)</f>
        <v>0</v>
      </c>
      <c r="L172" s="31">
        <v>0</v>
      </c>
      <c r="M172" s="24">
        <f>ROUND(G172*L172,P4)</f>
        <v>0</v>
      </c>
      <c r="N172" s="25" t="s">
        <v>11548</v>
      </c>
      <c r="O172" s="32">
        <f>M172*AA172</f>
        <v>0</v>
      </c>
      <c r="P172" s="1">
        <v>3</v>
      </c>
      <c r="AA172" s="1">
        <f>IF(P172=1,$O$3,IF(P172=2,$O$4,$O$5))</f>
        <v>0</v>
      </c>
    </row>
    <row r="173">
      <c r="A173" s="1" t="s">
        <v>639</v>
      </c>
      <c r="E173" s="27" t="s">
        <v>635</v>
      </c>
    </row>
    <row r="174" ht="39">
      <c r="A174" s="1" t="s">
        <v>640</v>
      </c>
      <c r="E174" s="33" t="s">
        <v>11660</v>
      </c>
    </row>
    <row r="175">
      <c r="A175" s="1" t="s">
        <v>642</v>
      </c>
      <c r="E175" s="27" t="s">
        <v>1313</v>
      </c>
    </row>
    <row r="176" ht="25">
      <c r="A176" s="1" t="s">
        <v>633</v>
      </c>
      <c r="B176" s="1">
        <v>50</v>
      </c>
      <c r="C176" s="26" t="s">
        <v>11665</v>
      </c>
      <c r="D176" t="s">
        <v>635</v>
      </c>
      <c r="E176" s="27" t="s">
        <v>11666</v>
      </c>
      <c r="F176" s="28" t="s">
        <v>1729</v>
      </c>
      <c r="G176" s="29">
        <v>0.070999999999999994</v>
      </c>
      <c r="H176" s="28">
        <v>0</v>
      </c>
      <c r="I176" s="30">
        <f>ROUND(G176*H176,P4)</f>
        <v>0</v>
      </c>
      <c r="L176" s="31">
        <v>0</v>
      </c>
      <c r="M176" s="24">
        <f>ROUND(G176*L176,P4)</f>
        <v>0</v>
      </c>
      <c r="N176" s="25" t="s">
        <v>11548</v>
      </c>
      <c r="O176" s="32">
        <f>M176*AA176</f>
        <v>0</v>
      </c>
      <c r="P176" s="1">
        <v>3</v>
      </c>
      <c r="AA176" s="1">
        <f>IF(P176=1,$O$3,IF(P176=2,$O$4,$O$5))</f>
        <v>0</v>
      </c>
    </row>
    <row r="177">
      <c r="A177" s="1" t="s">
        <v>639</v>
      </c>
      <c r="E177" s="27" t="s">
        <v>635</v>
      </c>
    </row>
    <row r="178" ht="13">
      <c r="A178" s="1" t="s">
        <v>640</v>
      </c>
      <c r="E178" s="33" t="s">
        <v>11667</v>
      </c>
    </row>
    <row r="179">
      <c r="A179" s="1" t="s">
        <v>642</v>
      </c>
      <c r="E179" s="27" t="s">
        <v>1313</v>
      </c>
    </row>
    <row r="180">
      <c r="A180" s="1" t="s">
        <v>633</v>
      </c>
      <c r="B180" s="1">
        <v>51</v>
      </c>
      <c r="C180" s="26" t="s">
        <v>11668</v>
      </c>
      <c r="D180" t="s">
        <v>635</v>
      </c>
      <c r="E180" s="27" t="s">
        <v>11669</v>
      </c>
      <c r="F180" s="28" t="s">
        <v>649</v>
      </c>
      <c r="G180" s="29">
        <v>7</v>
      </c>
      <c r="H180" s="28">
        <v>0</v>
      </c>
      <c r="I180" s="30">
        <f>ROUND(G180*H180,P4)</f>
        <v>0</v>
      </c>
      <c r="L180" s="31">
        <v>0</v>
      </c>
      <c r="M180" s="24">
        <f>ROUND(G180*L180,P4)</f>
        <v>0</v>
      </c>
      <c r="N180" s="25" t="s">
        <v>11548</v>
      </c>
      <c r="O180" s="32">
        <f>M180*AA180</f>
        <v>0</v>
      </c>
      <c r="P180" s="1">
        <v>3</v>
      </c>
      <c r="AA180" s="1">
        <f>IF(P180=1,$O$3,IF(P180=2,$O$4,$O$5))</f>
        <v>0</v>
      </c>
    </row>
    <row r="181">
      <c r="A181" s="1" t="s">
        <v>639</v>
      </c>
      <c r="E181" s="27" t="s">
        <v>635</v>
      </c>
    </row>
    <row r="182" ht="39">
      <c r="A182" s="1" t="s">
        <v>640</v>
      </c>
      <c r="E182" s="33" t="s">
        <v>11670</v>
      </c>
    </row>
    <row r="183">
      <c r="A183" s="1" t="s">
        <v>642</v>
      </c>
      <c r="E183" s="27" t="s">
        <v>1313</v>
      </c>
    </row>
    <row r="184">
      <c r="A184" s="1" t="s">
        <v>633</v>
      </c>
      <c r="B184" s="1">
        <v>56</v>
      </c>
      <c r="C184" s="26" t="s">
        <v>11671</v>
      </c>
      <c r="D184" t="s">
        <v>635</v>
      </c>
      <c r="E184" s="27" t="s">
        <v>11672</v>
      </c>
      <c r="F184" s="28" t="s">
        <v>649</v>
      </c>
      <c r="G184" s="29">
        <v>5.4000000000000004</v>
      </c>
      <c r="H184" s="28">
        <v>0</v>
      </c>
      <c r="I184" s="30">
        <f>ROUND(G184*H184,P4)</f>
        <v>0</v>
      </c>
      <c r="L184" s="31">
        <v>0</v>
      </c>
      <c r="M184" s="24">
        <f>ROUND(G184*L184,P4)</f>
        <v>0</v>
      </c>
      <c r="N184" s="25" t="s">
        <v>11548</v>
      </c>
      <c r="O184" s="32">
        <f>M184*AA184</f>
        <v>0</v>
      </c>
      <c r="P184" s="1">
        <v>3</v>
      </c>
      <c r="AA184" s="1">
        <f>IF(P184=1,$O$3,IF(P184=2,$O$4,$O$5))</f>
        <v>0</v>
      </c>
    </row>
    <row r="185">
      <c r="A185" s="1" t="s">
        <v>639</v>
      </c>
      <c r="E185" s="27" t="s">
        <v>635</v>
      </c>
    </row>
    <row r="186" ht="39">
      <c r="A186" s="1" t="s">
        <v>640</v>
      </c>
      <c r="E186" s="33" t="s">
        <v>11673</v>
      </c>
    </row>
    <row r="187">
      <c r="A187" s="1" t="s">
        <v>642</v>
      </c>
      <c r="E187" s="27" t="s">
        <v>1313</v>
      </c>
    </row>
    <row r="188">
      <c r="A188" s="1" t="s">
        <v>633</v>
      </c>
      <c r="B188" s="1">
        <v>57</v>
      </c>
      <c r="C188" s="26" t="s">
        <v>11674</v>
      </c>
      <c r="D188" t="s">
        <v>635</v>
      </c>
      <c r="E188" s="27" t="s">
        <v>11675</v>
      </c>
      <c r="F188" s="28" t="s">
        <v>649</v>
      </c>
      <c r="G188" s="29">
        <v>0.20000000000000001</v>
      </c>
      <c r="H188" s="28">
        <v>0</v>
      </c>
      <c r="I188" s="30">
        <f>ROUND(G188*H188,P4)</f>
        <v>0</v>
      </c>
      <c r="L188" s="31">
        <v>0</v>
      </c>
      <c r="M188" s="24">
        <f>ROUND(G188*L188,P4)</f>
        <v>0</v>
      </c>
      <c r="N188" s="25" t="s">
        <v>11548</v>
      </c>
      <c r="O188" s="32">
        <f>M188*AA188</f>
        <v>0</v>
      </c>
      <c r="P188" s="1">
        <v>3</v>
      </c>
      <c r="AA188" s="1">
        <f>IF(P188=1,$O$3,IF(P188=2,$O$4,$O$5))</f>
        <v>0</v>
      </c>
    </row>
    <row r="189">
      <c r="A189" s="1" t="s">
        <v>639</v>
      </c>
      <c r="E189" s="27" t="s">
        <v>635</v>
      </c>
    </row>
    <row r="190" ht="39">
      <c r="A190" s="1" t="s">
        <v>640</v>
      </c>
      <c r="E190" s="33" t="s">
        <v>11676</v>
      </c>
    </row>
    <row r="191">
      <c r="A191" s="1" t="s">
        <v>642</v>
      </c>
      <c r="E191" s="27" t="s">
        <v>1313</v>
      </c>
    </row>
    <row r="192">
      <c r="A192" s="1" t="s">
        <v>633</v>
      </c>
      <c r="B192" s="1">
        <v>58</v>
      </c>
      <c r="C192" s="26" t="s">
        <v>11677</v>
      </c>
      <c r="D192" t="s">
        <v>635</v>
      </c>
      <c r="E192" s="27" t="s">
        <v>11678</v>
      </c>
      <c r="F192" s="28" t="s">
        <v>649</v>
      </c>
      <c r="G192" s="29">
        <v>13.35</v>
      </c>
      <c r="H192" s="28">
        <v>0</v>
      </c>
      <c r="I192" s="30">
        <f>ROUND(G192*H192,P4)</f>
        <v>0</v>
      </c>
      <c r="L192" s="31">
        <v>0</v>
      </c>
      <c r="M192" s="24">
        <f>ROUND(G192*L192,P4)</f>
        <v>0</v>
      </c>
      <c r="N192" s="25" t="s">
        <v>11548</v>
      </c>
      <c r="O192" s="32">
        <f>M192*AA192</f>
        <v>0</v>
      </c>
      <c r="P192" s="1">
        <v>3</v>
      </c>
      <c r="AA192" s="1">
        <f>IF(P192=1,$O$3,IF(P192=2,$O$4,$O$5))</f>
        <v>0</v>
      </c>
    </row>
    <row r="193">
      <c r="A193" s="1" t="s">
        <v>639</v>
      </c>
      <c r="E193" s="27" t="s">
        <v>635</v>
      </c>
    </row>
    <row r="194" ht="39">
      <c r="A194" s="1" t="s">
        <v>640</v>
      </c>
      <c r="E194" s="33" t="s">
        <v>11679</v>
      </c>
    </row>
    <row r="195">
      <c r="A195" s="1" t="s">
        <v>642</v>
      </c>
      <c r="E195" s="27" t="s">
        <v>1313</v>
      </c>
    </row>
    <row r="196">
      <c r="A196" s="1" t="s">
        <v>633</v>
      </c>
      <c r="B196" s="1">
        <v>59</v>
      </c>
      <c r="C196" s="26" t="s">
        <v>11680</v>
      </c>
      <c r="D196" t="s">
        <v>635</v>
      </c>
      <c r="E196" s="27" t="s">
        <v>11681</v>
      </c>
      <c r="F196" s="28" t="s">
        <v>649</v>
      </c>
      <c r="G196" s="29">
        <v>1.6000000000000001</v>
      </c>
      <c r="H196" s="28">
        <v>0</v>
      </c>
      <c r="I196" s="30">
        <f>ROUND(G196*H196,P4)</f>
        <v>0</v>
      </c>
      <c r="L196" s="31">
        <v>0</v>
      </c>
      <c r="M196" s="24">
        <f>ROUND(G196*L196,P4)</f>
        <v>0</v>
      </c>
      <c r="N196" s="25" t="s">
        <v>11548</v>
      </c>
      <c r="O196" s="32">
        <f>M196*AA196</f>
        <v>0</v>
      </c>
      <c r="P196" s="1">
        <v>3</v>
      </c>
      <c r="AA196" s="1">
        <f>IF(P196=1,$O$3,IF(P196=2,$O$4,$O$5))</f>
        <v>0</v>
      </c>
    </row>
    <row r="197">
      <c r="A197" s="1" t="s">
        <v>639</v>
      </c>
      <c r="E197" s="27" t="s">
        <v>635</v>
      </c>
    </row>
    <row r="198" ht="39">
      <c r="A198" s="1" t="s">
        <v>640</v>
      </c>
      <c r="E198" s="33" t="s">
        <v>11682</v>
      </c>
    </row>
    <row r="199">
      <c r="A199" s="1" t="s">
        <v>642</v>
      </c>
      <c r="E199" s="27" t="s">
        <v>1313</v>
      </c>
    </row>
    <row r="200">
      <c r="A200" s="1" t="s">
        <v>633</v>
      </c>
      <c r="B200" s="1">
        <v>324</v>
      </c>
      <c r="C200" s="26" t="s">
        <v>11683</v>
      </c>
      <c r="D200" t="s">
        <v>635</v>
      </c>
      <c r="E200" s="27" t="s">
        <v>11684</v>
      </c>
      <c r="F200" s="28" t="s">
        <v>649</v>
      </c>
      <c r="G200" s="29">
        <v>5.4000000000000004</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39">
      <c r="A202" s="1" t="s">
        <v>640</v>
      </c>
      <c r="E202" s="33" t="s">
        <v>11685</v>
      </c>
    </row>
    <row r="203">
      <c r="A203" s="1" t="s">
        <v>642</v>
      </c>
      <c r="E203" s="27" t="s">
        <v>1313</v>
      </c>
    </row>
    <row r="204" ht="13">
      <c r="A204" s="1" t="s">
        <v>630</v>
      </c>
      <c r="C204" s="22" t="s">
        <v>11686</v>
      </c>
      <c r="E204" s="23" t="s">
        <v>11687</v>
      </c>
      <c r="L204" s="24">
        <f>SUMIFS(L205:L220,A205:A220,"P")</f>
        <v>0</v>
      </c>
      <c r="M204" s="24">
        <f>SUMIFS(M205:M220,A205:A220,"P")</f>
        <v>0</v>
      </c>
      <c r="N204" s="25"/>
    </row>
    <row r="205">
      <c r="A205" s="1" t="s">
        <v>633</v>
      </c>
      <c r="B205" s="1">
        <v>52</v>
      </c>
      <c r="C205" s="26" t="s">
        <v>11688</v>
      </c>
      <c r="D205" t="s">
        <v>635</v>
      </c>
      <c r="E205" s="27" t="s">
        <v>11689</v>
      </c>
      <c r="F205" s="28" t="s">
        <v>865</v>
      </c>
      <c r="G205" s="29">
        <v>127.13800000000001</v>
      </c>
      <c r="H205" s="28">
        <v>0</v>
      </c>
      <c r="I205" s="30">
        <f>ROUND(G205*H205,P4)</f>
        <v>0</v>
      </c>
      <c r="L205" s="31">
        <v>0</v>
      </c>
      <c r="M205" s="24">
        <f>ROUND(G205*L205,P4)</f>
        <v>0</v>
      </c>
      <c r="N205" s="25" t="s">
        <v>11548</v>
      </c>
      <c r="O205" s="32">
        <f>M205*AA205</f>
        <v>0</v>
      </c>
      <c r="P205" s="1">
        <v>3</v>
      </c>
      <c r="AA205" s="1">
        <f>IF(P205=1,$O$3,IF(P205=2,$O$4,$O$5))</f>
        <v>0</v>
      </c>
    </row>
    <row r="206">
      <c r="A206" s="1" t="s">
        <v>639</v>
      </c>
      <c r="E206" s="27" t="s">
        <v>635</v>
      </c>
    </row>
    <row r="207" ht="52">
      <c r="A207" s="1" t="s">
        <v>640</v>
      </c>
      <c r="E207" s="33" t="s">
        <v>11690</v>
      </c>
    </row>
    <row r="208">
      <c r="A208" s="1" t="s">
        <v>642</v>
      </c>
      <c r="E208" s="27" t="s">
        <v>1313</v>
      </c>
    </row>
    <row r="209">
      <c r="A209" s="1" t="s">
        <v>633</v>
      </c>
      <c r="B209" s="1">
        <v>53</v>
      </c>
      <c r="C209" s="26" t="s">
        <v>11691</v>
      </c>
      <c r="D209" t="s">
        <v>635</v>
      </c>
      <c r="E209" s="27" t="s">
        <v>11692</v>
      </c>
      <c r="F209" s="28" t="s">
        <v>649</v>
      </c>
      <c r="G209" s="29">
        <v>48.625</v>
      </c>
      <c r="H209" s="28">
        <v>0</v>
      </c>
      <c r="I209" s="30">
        <f>ROUND(G209*H209,P4)</f>
        <v>0</v>
      </c>
      <c r="L209" s="31">
        <v>0</v>
      </c>
      <c r="M209" s="24">
        <f>ROUND(G209*L209,P4)</f>
        <v>0</v>
      </c>
      <c r="N209" s="25" t="s">
        <v>11548</v>
      </c>
      <c r="O209" s="32">
        <f>M209*AA209</f>
        <v>0</v>
      </c>
      <c r="P209" s="1">
        <v>3</v>
      </c>
      <c r="AA209" s="1">
        <f>IF(P209=1,$O$3,IF(P209=2,$O$4,$O$5))</f>
        <v>0</v>
      </c>
    </row>
    <row r="210">
      <c r="A210" s="1" t="s">
        <v>639</v>
      </c>
      <c r="E210" s="27" t="s">
        <v>635</v>
      </c>
    </row>
    <row r="211" ht="39">
      <c r="A211" s="1" t="s">
        <v>640</v>
      </c>
      <c r="E211" s="33" t="s">
        <v>11693</v>
      </c>
    </row>
    <row r="212">
      <c r="A212" s="1" t="s">
        <v>642</v>
      </c>
      <c r="E212" s="27" t="s">
        <v>1313</v>
      </c>
    </row>
    <row r="213">
      <c r="A213" s="1" t="s">
        <v>633</v>
      </c>
      <c r="B213" s="1">
        <v>54</v>
      </c>
      <c r="C213" s="26" t="s">
        <v>11694</v>
      </c>
      <c r="D213" t="s">
        <v>635</v>
      </c>
      <c r="E213" s="27" t="s">
        <v>11695</v>
      </c>
      <c r="F213" s="28" t="s">
        <v>649</v>
      </c>
      <c r="G213" s="29">
        <v>42</v>
      </c>
      <c r="H213" s="28">
        <v>0</v>
      </c>
      <c r="I213" s="30">
        <f>ROUND(G213*H213,P4)</f>
        <v>0</v>
      </c>
      <c r="L213" s="31">
        <v>0</v>
      </c>
      <c r="M213" s="24">
        <f>ROUND(G213*L213,P4)</f>
        <v>0</v>
      </c>
      <c r="N213" s="25" t="s">
        <v>11548</v>
      </c>
      <c r="O213" s="32">
        <f>M213*AA213</f>
        <v>0</v>
      </c>
      <c r="P213" s="1">
        <v>3</v>
      </c>
      <c r="AA213" s="1">
        <f>IF(P213=1,$O$3,IF(P213=2,$O$4,$O$5))</f>
        <v>0</v>
      </c>
    </row>
    <row r="214">
      <c r="A214" s="1" t="s">
        <v>639</v>
      </c>
      <c r="E214" s="27" t="s">
        <v>635</v>
      </c>
    </row>
    <row r="215" ht="39">
      <c r="A215" s="1" t="s">
        <v>640</v>
      </c>
      <c r="E215" s="33" t="s">
        <v>11696</v>
      </c>
    </row>
    <row r="216">
      <c r="A216" s="1" t="s">
        <v>642</v>
      </c>
      <c r="E216" s="27" t="s">
        <v>1313</v>
      </c>
    </row>
    <row r="217">
      <c r="A217" s="1" t="s">
        <v>633</v>
      </c>
      <c r="B217" s="1">
        <v>55</v>
      </c>
      <c r="C217" s="26" t="s">
        <v>11697</v>
      </c>
      <c r="D217" t="s">
        <v>635</v>
      </c>
      <c r="E217" s="27" t="s">
        <v>11698</v>
      </c>
      <c r="F217" s="28" t="s">
        <v>865</v>
      </c>
      <c r="G217" s="29">
        <v>1.1399999999999999</v>
      </c>
      <c r="H217" s="28">
        <v>0</v>
      </c>
      <c r="I217" s="30">
        <f>ROUND(G217*H217,P4)</f>
        <v>0</v>
      </c>
      <c r="L217" s="31">
        <v>0</v>
      </c>
      <c r="M217" s="24">
        <f>ROUND(G217*L217,P4)</f>
        <v>0</v>
      </c>
      <c r="N217" s="25" t="s">
        <v>11548</v>
      </c>
      <c r="O217" s="32">
        <f>M217*AA217</f>
        <v>0</v>
      </c>
      <c r="P217" s="1">
        <v>3</v>
      </c>
      <c r="AA217" s="1">
        <f>IF(P217=1,$O$3,IF(P217=2,$O$4,$O$5))</f>
        <v>0</v>
      </c>
    </row>
    <row r="218">
      <c r="A218" s="1" t="s">
        <v>639</v>
      </c>
      <c r="E218" s="27" t="s">
        <v>635</v>
      </c>
    </row>
    <row r="219" ht="39">
      <c r="A219" s="1" t="s">
        <v>640</v>
      </c>
      <c r="E219" s="33" t="s">
        <v>11699</v>
      </c>
    </row>
    <row r="220">
      <c r="A220" s="1" t="s">
        <v>642</v>
      </c>
      <c r="E220" s="27" t="s">
        <v>1313</v>
      </c>
    </row>
    <row r="221" ht="13">
      <c r="A221" s="1" t="s">
        <v>630</v>
      </c>
      <c r="C221" s="22" t="s">
        <v>3123</v>
      </c>
      <c r="E221" s="23" t="s">
        <v>4687</v>
      </c>
      <c r="L221" s="24">
        <f>SUMIFS(L222:L285,A222:A285,"P")</f>
        <v>0</v>
      </c>
      <c r="M221" s="24">
        <f>SUMIFS(M222:M285,A222:A285,"P")</f>
        <v>0</v>
      </c>
      <c r="N221" s="25"/>
    </row>
    <row r="222">
      <c r="A222" s="1" t="s">
        <v>633</v>
      </c>
      <c r="B222" s="1">
        <v>60</v>
      </c>
      <c r="C222" s="26" t="s">
        <v>11700</v>
      </c>
      <c r="D222" t="s">
        <v>635</v>
      </c>
      <c r="E222" s="27" t="s">
        <v>11701</v>
      </c>
      <c r="F222" s="28" t="s">
        <v>659</v>
      </c>
      <c r="G222" s="29">
        <v>20</v>
      </c>
      <c r="H222" s="28">
        <v>0</v>
      </c>
      <c r="I222" s="30">
        <f>ROUND(G222*H222,P4)</f>
        <v>0</v>
      </c>
      <c r="L222" s="31">
        <v>0</v>
      </c>
      <c r="M222" s="24">
        <f>ROUND(G222*L222,P4)</f>
        <v>0</v>
      </c>
      <c r="N222" s="25" t="s">
        <v>11548</v>
      </c>
      <c r="O222" s="32">
        <f>M222*AA222</f>
        <v>0</v>
      </c>
      <c r="P222" s="1">
        <v>3</v>
      </c>
      <c r="AA222" s="1">
        <f>IF(P222=1,$O$3,IF(P222=2,$O$4,$O$5))</f>
        <v>0</v>
      </c>
    </row>
    <row r="223">
      <c r="A223" s="1" t="s">
        <v>639</v>
      </c>
      <c r="E223" s="27" t="s">
        <v>635</v>
      </c>
    </row>
    <row r="224" ht="39">
      <c r="A224" s="1" t="s">
        <v>640</v>
      </c>
      <c r="E224" s="33" t="s">
        <v>11702</v>
      </c>
    </row>
    <row r="225">
      <c r="A225" s="1" t="s">
        <v>642</v>
      </c>
      <c r="E225" s="27" t="s">
        <v>1313</v>
      </c>
    </row>
    <row r="226">
      <c r="A226" s="1" t="s">
        <v>633</v>
      </c>
      <c r="B226" s="1">
        <v>61</v>
      </c>
      <c r="C226" s="26" t="s">
        <v>11703</v>
      </c>
      <c r="D226" t="s">
        <v>635</v>
      </c>
      <c r="E226" s="27" t="s">
        <v>11704</v>
      </c>
      <c r="F226" s="28" t="s">
        <v>869</v>
      </c>
      <c r="G226" s="29">
        <v>3.218</v>
      </c>
      <c r="H226" s="28">
        <v>0</v>
      </c>
      <c r="I226" s="30">
        <f>ROUND(G226*H226,P4)</f>
        <v>0</v>
      </c>
      <c r="L226" s="31">
        <v>0</v>
      </c>
      <c r="M226" s="24">
        <f>ROUND(G226*L226,P4)</f>
        <v>0</v>
      </c>
      <c r="N226" s="25" t="s">
        <v>11548</v>
      </c>
      <c r="O226" s="32">
        <f>M226*AA226</f>
        <v>0</v>
      </c>
      <c r="P226" s="1">
        <v>3</v>
      </c>
      <c r="AA226" s="1">
        <f>IF(P226=1,$O$3,IF(P226=2,$O$4,$O$5))</f>
        <v>0</v>
      </c>
    </row>
    <row r="227">
      <c r="A227" s="1" t="s">
        <v>639</v>
      </c>
      <c r="E227" s="27" t="s">
        <v>635</v>
      </c>
    </row>
    <row r="228" ht="52">
      <c r="A228" s="1" t="s">
        <v>640</v>
      </c>
      <c r="E228" s="33" t="s">
        <v>11705</v>
      </c>
    </row>
    <row r="229">
      <c r="A229" s="1" t="s">
        <v>642</v>
      </c>
      <c r="E229" s="27" t="s">
        <v>1313</v>
      </c>
    </row>
    <row r="230">
      <c r="A230" s="1" t="s">
        <v>633</v>
      </c>
      <c r="B230" s="1">
        <v>62</v>
      </c>
      <c r="C230" s="26" t="s">
        <v>11706</v>
      </c>
      <c r="D230" t="s">
        <v>635</v>
      </c>
      <c r="E230" s="27" t="s">
        <v>11707</v>
      </c>
      <c r="F230" s="28" t="s">
        <v>865</v>
      </c>
      <c r="G230" s="29">
        <v>13.92</v>
      </c>
      <c r="H230" s="28">
        <v>0</v>
      </c>
      <c r="I230" s="30">
        <f>ROUND(G230*H230,P4)</f>
        <v>0</v>
      </c>
      <c r="L230" s="31">
        <v>0</v>
      </c>
      <c r="M230" s="24">
        <f>ROUND(G230*L230,P4)</f>
        <v>0</v>
      </c>
      <c r="N230" s="25" t="s">
        <v>11548</v>
      </c>
      <c r="O230" s="32">
        <f>M230*AA230</f>
        <v>0</v>
      </c>
      <c r="P230" s="1">
        <v>3</v>
      </c>
      <c r="AA230" s="1">
        <f>IF(P230=1,$O$3,IF(P230=2,$O$4,$O$5))</f>
        <v>0</v>
      </c>
    </row>
    <row r="231">
      <c r="A231" s="1" t="s">
        <v>639</v>
      </c>
      <c r="E231" s="27" t="s">
        <v>635</v>
      </c>
    </row>
    <row r="232" ht="52">
      <c r="A232" s="1" t="s">
        <v>640</v>
      </c>
      <c r="E232" s="33" t="s">
        <v>11708</v>
      </c>
    </row>
    <row r="233">
      <c r="A233" s="1" t="s">
        <v>642</v>
      </c>
      <c r="E233" s="27" t="s">
        <v>1313</v>
      </c>
    </row>
    <row r="234">
      <c r="A234" s="1" t="s">
        <v>633</v>
      </c>
      <c r="B234" s="1">
        <v>63</v>
      </c>
      <c r="C234" s="26" t="s">
        <v>11709</v>
      </c>
      <c r="D234" t="s">
        <v>635</v>
      </c>
      <c r="E234" s="27" t="s">
        <v>11710</v>
      </c>
      <c r="F234" s="28" t="s">
        <v>865</v>
      </c>
      <c r="G234" s="29">
        <v>13.92</v>
      </c>
      <c r="H234" s="28">
        <v>0</v>
      </c>
      <c r="I234" s="30">
        <f>ROUND(G234*H234,P4)</f>
        <v>0</v>
      </c>
      <c r="L234" s="31">
        <v>0</v>
      </c>
      <c r="M234" s="24">
        <f>ROUND(G234*L234,P4)</f>
        <v>0</v>
      </c>
      <c r="N234" s="25" t="s">
        <v>11548</v>
      </c>
      <c r="O234" s="32">
        <f>M234*AA234</f>
        <v>0</v>
      </c>
      <c r="P234" s="1">
        <v>3</v>
      </c>
      <c r="AA234" s="1">
        <f>IF(P234=1,$O$3,IF(P234=2,$O$4,$O$5))</f>
        <v>0</v>
      </c>
    </row>
    <row r="235">
      <c r="A235" s="1" t="s">
        <v>639</v>
      </c>
      <c r="E235" s="27" t="s">
        <v>635</v>
      </c>
    </row>
    <row r="236" ht="13">
      <c r="A236" s="1" t="s">
        <v>640</v>
      </c>
      <c r="E236" s="33" t="s">
        <v>11711</v>
      </c>
    </row>
    <row r="237">
      <c r="A237" s="1" t="s">
        <v>642</v>
      </c>
      <c r="E237" s="27" t="s">
        <v>1313</v>
      </c>
    </row>
    <row r="238">
      <c r="A238" s="1" t="s">
        <v>633</v>
      </c>
      <c r="B238" s="1">
        <v>64</v>
      </c>
      <c r="C238" s="26" t="s">
        <v>11712</v>
      </c>
      <c r="D238" t="s">
        <v>635</v>
      </c>
      <c r="E238" s="27" t="s">
        <v>11713</v>
      </c>
      <c r="F238" s="28" t="s">
        <v>865</v>
      </c>
      <c r="G238" s="29">
        <v>12.869999999999999</v>
      </c>
      <c r="H238" s="28">
        <v>0</v>
      </c>
      <c r="I238" s="30">
        <f>ROUND(G238*H238,P4)</f>
        <v>0</v>
      </c>
      <c r="L238" s="31">
        <v>0</v>
      </c>
      <c r="M238" s="24">
        <f>ROUND(G238*L238,P4)</f>
        <v>0</v>
      </c>
      <c r="N238" s="25" t="s">
        <v>11548</v>
      </c>
      <c r="O238" s="32">
        <f>M238*AA238</f>
        <v>0</v>
      </c>
      <c r="P238" s="1">
        <v>3</v>
      </c>
      <c r="AA238" s="1">
        <f>IF(P238=1,$O$3,IF(P238=2,$O$4,$O$5))</f>
        <v>0</v>
      </c>
    </row>
    <row r="239">
      <c r="A239" s="1" t="s">
        <v>639</v>
      </c>
      <c r="E239" s="27" t="s">
        <v>635</v>
      </c>
    </row>
    <row r="240" ht="52">
      <c r="A240" s="1" t="s">
        <v>640</v>
      </c>
      <c r="E240" s="33" t="s">
        <v>11714</v>
      </c>
    </row>
    <row r="241">
      <c r="A241" s="1" t="s">
        <v>642</v>
      </c>
      <c r="E241" s="27" t="s">
        <v>1313</v>
      </c>
    </row>
    <row r="242">
      <c r="A242" s="1" t="s">
        <v>633</v>
      </c>
      <c r="B242" s="1">
        <v>65</v>
      </c>
      <c r="C242" s="26" t="s">
        <v>11715</v>
      </c>
      <c r="D242" t="s">
        <v>635</v>
      </c>
      <c r="E242" s="27" t="s">
        <v>11716</v>
      </c>
      <c r="F242" s="28" t="s">
        <v>865</v>
      </c>
      <c r="G242" s="29">
        <v>12.869999999999999</v>
      </c>
      <c r="H242" s="28">
        <v>0</v>
      </c>
      <c r="I242" s="30">
        <f>ROUND(G242*H242,P4)</f>
        <v>0</v>
      </c>
      <c r="L242" s="31">
        <v>0</v>
      </c>
      <c r="M242" s="24">
        <f>ROUND(G242*L242,P4)</f>
        <v>0</v>
      </c>
      <c r="N242" s="25" t="s">
        <v>11548</v>
      </c>
      <c r="O242" s="32">
        <f>M242*AA242</f>
        <v>0</v>
      </c>
      <c r="P242" s="1">
        <v>3</v>
      </c>
      <c r="AA242" s="1">
        <f>IF(P242=1,$O$3,IF(P242=2,$O$4,$O$5))</f>
        <v>0</v>
      </c>
    </row>
    <row r="243">
      <c r="A243" s="1" t="s">
        <v>639</v>
      </c>
      <c r="E243" s="27" t="s">
        <v>635</v>
      </c>
    </row>
    <row r="244" ht="13">
      <c r="A244" s="1" t="s">
        <v>640</v>
      </c>
      <c r="E244" s="33" t="s">
        <v>11717</v>
      </c>
    </row>
    <row r="245">
      <c r="A245" s="1" t="s">
        <v>642</v>
      </c>
      <c r="E245" s="27" t="s">
        <v>1313</v>
      </c>
    </row>
    <row r="246">
      <c r="A246" s="1" t="s">
        <v>633</v>
      </c>
      <c r="B246" s="1">
        <v>66</v>
      </c>
      <c r="C246" s="26" t="s">
        <v>11718</v>
      </c>
      <c r="D246" t="s">
        <v>635</v>
      </c>
      <c r="E246" s="27" t="s">
        <v>11719</v>
      </c>
      <c r="F246" s="28" t="s">
        <v>1729</v>
      </c>
      <c r="G246" s="29">
        <v>0.876</v>
      </c>
      <c r="H246" s="28">
        <v>0</v>
      </c>
      <c r="I246" s="30">
        <f>ROUND(G246*H246,P4)</f>
        <v>0</v>
      </c>
      <c r="L246" s="31">
        <v>0</v>
      </c>
      <c r="M246" s="24">
        <f>ROUND(G246*L246,P4)</f>
        <v>0</v>
      </c>
      <c r="N246" s="25" t="s">
        <v>11548</v>
      </c>
      <c r="O246" s="32">
        <f>M246*AA246</f>
        <v>0</v>
      </c>
      <c r="P246" s="1">
        <v>3</v>
      </c>
      <c r="AA246" s="1">
        <f>IF(P246=1,$O$3,IF(P246=2,$O$4,$O$5))</f>
        <v>0</v>
      </c>
    </row>
    <row r="247">
      <c r="A247" s="1" t="s">
        <v>639</v>
      </c>
      <c r="E247" s="27" t="s">
        <v>635</v>
      </c>
    </row>
    <row r="248" ht="65">
      <c r="A248" s="1" t="s">
        <v>640</v>
      </c>
      <c r="E248" s="33" t="s">
        <v>11720</v>
      </c>
    </row>
    <row r="249">
      <c r="A249" s="1" t="s">
        <v>642</v>
      </c>
      <c r="E249" s="27" t="s">
        <v>1313</v>
      </c>
    </row>
    <row r="250" ht="25">
      <c r="A250" s="1" t="s">
        <v>633</v>
      </c>
      <c r="B250" s="1">
        <v>67</v>
      </c>
      <c r="C250" s="26" t="s">
        <v>11721</v>
      </c>
      <c r="D250" t="s">
        <v>635</v>
      </c>
      <c r="E250" s="27" t="s">
        <v>11722</v>
      </c>
      <c r="F250" s="28" t="s">
        <v>649</v>
      </c>
      <c r="G250" s="29">
        <v>154.34999999999999</v>
      </c>
      <c r="H250" s="28">
        <v>0</v>
      </c>
      <c r="I250" s="30">
        <f>ROUND(G250*H250,P4)</f>
        <v>0</v>
      </c>
      <c r="L250" s="31">
        <v>0</v>
      </c>
      <c r="M250" s="24">
        <f>ROUND(G250*L250,P4)</f>
        <v>0</v>
      </c>
      <c r="N250" s="25" t="s">
        <v>11548</v>
      </c>
      <c r="O250" s="32">
        <f>M250*AA250</f>
        <v>0</v>
      </c>
      <c r="P250" s="1">
        <v>3</v>
      </c>
      <c r="AA250" s="1">
        <f>IF(P250=1,$O$3,IF(P250=2,$O$4,$O$5))</f>
        <v>0</v>
      </c>
    </row>
    <row r="251">
      <c r="A251" s="1" t="s">
        <v>639</v>
      </c>
      <c r="E251" s="27" t="s">
        <v>635</v>
      </c>
    </row>
    <row r="252" ht="91">
      <c r="A252" s="1" t="s">
        <v>640</v>
      </c>
      <c r="E252" s="33" t="s">
        <v>11723</v>
      </c>
    </row>
    <row r="253">
      <c r="A253" s="1" t="s">
        <v>642</v>
      </c>
      <c r="E253" s="27" t="s">
        <v>1313</v>
      </c>
    </row>
    <row r="254">
      <c r="A254" s="1" t="s">
        <v>633</v>
      </c>
      <c r="B254" s="1">
        <v>68</v>
      </c>
      <c r="C254" s="26" t="s">
        <v>11724</v>
      </c>
      <c r="D254" t="s">
        <v>635</v>
      </c>
      <c r="E254" s="27" t="s">
        <v>11725</v>
      </c>
      <c r="F254" s="28" t="s">
        <v>869</v>
      </c>
      <c r="G254" s="29">
        <v>12.147</v>
      </c>
      <c r="H254" s="28">
        <v>0</v>
      </c>
      <c r="I254" s="30">
        <f>ROUND(G254*H254,P4)</f>
        <v>0</v>
      </c>
      <c r="L254" s="31">
        <v>0</v>
      </c>
      <c r="M254" s="24">
        <f>ROUND(G254*L254,P4)</f>
        <v>0</v>
      </c>
      <c r="N254" s="25" t="s">
        <v>11548</v>
      </c>
      <c r="O254" s="32">
        <f>M254*AA254</f>
        <v>0</v>
      </c>
      <c r="P254" s="1">
        <v>3</v>
      </c>
      <c r="AA254" s="1">
        <f>IF(P254=1,$O$3,IF(P254=2,$O$4,$O$5))</f>
        <v>0</v>
      </c>
    </row>
    <row r="255">
      <c r="A255" s="1" t="s">
        <v>639</v>
      </c>
      <c r="E255" s="27" t="s">
        <v>635</v>
      </c>
    </row>
    <row r="256" ht="91">
      <c r="A256" s="1" t="s">
        <v>640</v>
      </c>
      <c r="E256" s="33" t="s">
        <v>11726</v>
      </c>
    </row>
    <row r="257">
      <c r="A257" s="1" t="s">
        <v>642</v>
      </c>
      <c r="E257" s="27" t="s">
        <v>1313</v>
      </c>
    </row>
    <row r="258">
      <c r="A258" s="1" t="s">
        <v>633</v>
      </c>
      <c r="B258" s="1">
        <v>69</v>
      </c>
      <c r="C258" s="26" t="s">
        <v>11727</v>
      </c>
      <c r="D258" t="s">
        <v>635</v>
      </c>
      <c r="E258" s="27" t="s">
        <v>11728</v>
      </c>
      <c r="F258" s="28" t="s">
        <v>865</v>
      </c>
      <c r="G258" s="29">
        <v>38.149999999999999</v>
      </c>
      <c r="H258" s="28">
        <v>0</v>
      </c>
      <c r="I258" s="30">
        <f>ROUND(G258*H258,P4)</f>
        <v>0</v>
      </c>
      <c r="L258" s="31">
        <v>0</v>
      </c>
      <c r="M258" s="24">
        <f>ROUND(G258*L258,P4)</f>
        <v>0</v>
      </c>
      <c r="N258" s="25" t="s">
        <v>11548</v>
      </c>
      <c r="O258" s="32">
        <f>M258*AA258</f>
        <v>0</v>
      </c>
      <c r="P258" s="1">
        <v>3</v>
      </c>
      <c r="AA258" s="1">
        <f>IF(P258=1,$O$3,IF(P258=2,$O$4,$O$5))</f>
        <v>0</v>
      </c>
    </row>
    <row r="259">
      <c r="A259" s="1" t="s">
        <v>639</v>
      </c>
      <c r="E259" s="27" t="s">
        <v>635</v>
      </c>
    </row>
    <row r="260" ht="91">
      <c r="A260" s="1" t="s">
        <v>640</v>
      </c>
      <c r="E260" s="33" t="s">
        <v>11729</v>
      </c>
    </row>
    <row r="261">
      <c r="A261" s="1" t="s">
        <v>642</v>
      </c>
      <c r="E261" s="27" t="s">
        <v>1313</v>
      </c>
    </row>
    <row r="262">
      <c r="A262" s="1" t="s">
        <v>633</v>
      </c>
      <c r="B262" s="1">
        <v>70</v>
      </c>
      <c r="C262" s="26" t="s">
        <v>11730</v>
      </c>
      <c r="D262" t="s">
        <v>635</v>
      </c>
      <c r="E262" s="27" t="s">
        <v>11731</v>
      </c>
      <c r="F262" s="28" t="s">
        <v>865</v>
      </c>
      <c r="G262" s="29">
        <v>38.149999999999999</v>
      </c>
      <c r="H262" s="28">
        <v>0</v>
      </c>
      <c r="I262" s="30">
        <f>ROUND(G262*H262,P4)</f>
        <v>0</v>
      </c>
      <c r="L262" s="31">
        <v>0</v>
      </c>
      <c r="M262" s="24">
        <f>ROUND(G262*L262,P4)</f>
        <v>0</v>
      </c>
      <c r="N262" s="25" t="s">
        <v>11548</v>
      </c>
      <c r="O262" s="32">
        <f>M262*AA262</f>
        <v>0</v>
      </c>
      <c r="P262" s="1">
        <v>3</v>
      </c>
      <c r="AA262" s="1">
        <f>IF(P262=1,$O$3,IF(P262=2,$O$4,$O$5))</f>
        <v>0</v>
      </c>
    </row>
    <row r="263">
      <c r="A263" s="1" t="s">
        <v>639</v>
      </c>
      <c r="E263" s="27" t="s">
        <v>635</v>
      </c>
    </row>
    <row r="264" ht="13">
      <c r="A264" s="1" t="s">
        <v>640</v>
      </c>
      <c r="E264" s="33" t="s">
        <v>11732</v>
      </c>
    </row>
    <row r="265">
      <c r="A265" s="1" t="s">
        <v>642</v>
      </c>
      <c r="E265" s="27" t="s">
        <v>1313</v>
      </c>
    </row>
    <row r="266">
      <c r="A266" s="1" t="s">
        <v>633</v>
      </c>
      <c r="B266" s="1">
        <v>71</v>
      </c>
      <c r="C266" s="26" t="s">
        <v>11733</v>
      </c>
      <c r="D266" t="s">
        <v>635</v>
      </c>
      <c r="E266" s="27" t="s">
        <v>11734</v>
      </c>
      <c r="F266" s="28" t="s">
        <v>1729</v>
      </c>
      <c r="G266" s="29">
        <v>2.0649999999999999</v>
      </c>
      <c r="H266" s="28">
        <v>0</v>
      </c>
      <c r="I266" s="30">
        <f>ROUND(G266*H266,P4)</f>
        <v>0</v>
      </c>
      <c r="L266" s="31">
        <v>0</v>
      </c>
      <c r="M266" s="24">
        <f>ROUND(G266*L266,P4)</f>
        <v>0</v>
      </c>
      <c r="N266" s="25" t="s">
        <v>11548</v>
      </c>
      <c r="O266" s="32">
        <f>M266*AA266</f>
        <v>0</v>
      </c>
      <c r="P266" s="1">
        <v>3</v>
      </c>
      <c r="AA266" s="1">
        <f>IF(P266=1,$O$3,IF(P266=2,$O$4,$O$5))</f>
        <v>0</v>
      </c>
    </row>
    <row r="267">
      <c r="A267" s="1" t="s">
        <v>639</v>
      </c>
      <c r="E267" s="27" t="s">
        <v>635</v>
      </c>
    </row>
    <row r="268" ht="39">
      <c r="A268" s="1" t="s">
        <v>640</v>
      </c>
      <c r="E268" s="33" t="s">
        <v>11735</v>
      </c>
    </row>
    <row r="269">
      <c r="A269" s="1" t="s">
        <v>642</v>
      </c>
      <c r="E269" s="27" t="s">
        <v>1313</v>
      </c>
    </row>
    <row r="270">
      <c r="A270" s="1" t="s">
        <v>633</v>
      </c>
      <c r="B270" s="1">
        <v>90</v>
      </c>
      <c r="C270" s="26" t="s">
        <v>11736</v>
      </c>
      <c r="D270" t="s">
        <v>861</v>
      </c>
      <c r="E270" s="27" t="s">
        <v>11737</v>
      </c>
      <c r="F270" s="28" t="s">
        <v>649</v>
      </c>
      <c r="G270" s="29">
        <v>168.30000000000001</v>
      </c>
      <c r="H270" s="28">
        <v>0</v>
      </c>
      <c r="I270" s="30">
        <f>ROUND(G270*H270,P4)</f>
        <v>0</v>
      </c>
      <c r="L270" s="31">
        <v>0</v>
      </c>
      <c r="M270" s="24">
        <f>ROUND(G270*L270,P4)</f>
        <v>0</v>
      </c>
      <c r="N270" s="25" t="s">
        <v>11548</v>
      </c>
      <c r="O270" s="32">
        <f>M270*AA270</f>
        <v>0</v>
      </c>
      <c r="P270" s="1">
        <v>3</v>
      </c>
      <c r="AA270" s="1">
        <f>IF(P270=1,$O$3,IF(P270=2,$O$4,$O$5))</f>
        <v>0</v>
      </c>
    </row>
    <row r="271">
      <c r="A271" s="1" t="s">
        <v>639</v>
      </c>
      <c r="E271" s="27" t="s">
        <v>635</v>
      </c>
    </row>
    <row r="272" ht="39">
      <c r="A272" s="1" t="s">
        <v>640</v>
      </c>
      <c r="E272" s="33" t="s">
        <v>11738</v>
      </c>
    </row>
    <row r="273">
      <c r="A273" s="1" t="s">
        <v>642</v>
      </c>
      <c r="E273" s="27" t="s">
        <v>1313</v>
      </c>
    </row>
    <row r="274">
      <c r="A274" s="1" t="s">
        <v>633</v>
      </c>
      <c r="B274" s="1">
        <v>91</v>
      </c>
      <c r="C274" s="26" t="s">
        <v>11736</v>
      </c>
      <c r="D274" t="s">
        <v>3116</v>
      </c>
      <c r="E274" s="27" t="s">
        <v>11739</v>
      </c>
      <c r="F274" s="28" t="s">
        <v>649</v>
      </c>
      <c r="G274" s="29">
        <v>9.9000000000000004</v>
      </c>
      <c r="H274" s="28">
        <v>0</v>
      </c>
      <c r="I274" s="30">
        <f>ROUND(G274*H274,P4)</f>
        <v>0</v>
      </c>
      <c r="L274" s="31">
        <v>0</v>
      </c>
      <c r="M274" s="24">
        <f>ROUND(G274*L274,P4)</f>
        <v>0</v>
      </c>
      <c r="N274" s="25" t="s">
        <v>11548</v>
      </c>
      <c r="O274" s="32">
        <f>M274*AA274</f>
        <v>0</v>
      </c>
      <c r="P274" s="1">
        <v>3</v>
      </c>
      <c r="AA274" s="1">
        <f>IF(P274=1,$O$3,IF(P274=2,$O$4,$O$5))</f>
        <v>0</v>
      </c>
    </row>
    <row r="275">
      <c r="A275" s="1" t="s">
        <v>639</v>
      </c>
      <c r="E275" s="27" t="s">
        <v>635</v>
      </c>
    </row>
    <row r="276" ht="39">
      <c r="A276" s="1" t="s">
        <v>640</v>
      </c>
      <c r="E276" s="33" t="s">
        <v>11740</v>
      </c>
    </row>
    <row r="277">
      <c r="A277" s="1" t="s">
        <v>642</v>
      </c>
      <c r="E277" s="27" t="s">
        <v>1313</v>
      </c>
    </row>
    <row r="278">
      <c r="A278" s="1" t="s">
        <v>633</v>
      </c>
      <c r="B278" s="1">
        <v>92</v>
      </c>
      <c r="C278" s="26" t="s">
        <v>11741</v>
      </c>
      <c r="D278" t="s">
        <v>1971</v>
      </c>
      <c r="E278" s="27" t="s">
        <v>11742</v>
      </c>
      <c r="F278" s="28" t="s">
        <v>649</v>
      </c>
      <c r="G278" s="29">
        <v>8.3000000000000007</v>
      </c>
      <c r="H278" s="28">
        <v>0</v>
      </c>
      <c r="I278" s="30">
        <f>ROUND(G278*H278,P4)</f>
        <v>0</v>
      </c>
      <c r="L278" s="31">
        <v>0</v>
      </c>
      <c r="M278" s="24">
        <f>ROUND(G278*L278,P4)</f>
        <v>0</v>
      </c>
      <c r="N278" s="25" t="s">
        <v>11548</v>
      </c>
      <c r="O278" s="32">
        <f>M278*AA278</f>
        <v>0</v>
      </c>
      <c r="P278" s="1">
        <v>3</v>
      </c>
      <c r="AA278" s="1">
        <f>IF(P278=1,$O$3,IF(P278=2,$O$4,$O$5))</f>
        <v>0</v>
      </c>
    </row>
    <row r="279">
      <c r="A279" s="1" t="s">
        <v>639</v>
      </c>
      <c r="E279" s="27" t="s">
        <v>635</v>
      </c>
    </row>
    <row r="280" ht="39">
      <c r="A280" s="1" t="s">
        <v>640</v>
      </c>
      <c r="E280" s="33" t="s">
        <v>11743</v>
      </c>
    </row>
    <row r="281">
      <c r="A281" s="1" t="s">
        <v>642</v>
      </c>
      <c r="E281" s="27" t="s">
        <v>1313</v>
      </c>
    </row>
    <row r="282">
      <c r="A282" s="1" t="s">
        <v>633</v>
      </c>
      <c r="B282" s="1">
        <v>325</v>
      </c>
      <c r="C282" s="26" t="s">
        <v>11744</v>
      </c>
      <c r="D282" t="s">
        <v>635</v>
      </c>
      <c r="E282" s="27" t="s">
        <v>11745</v>
      </c>
      <c r="F282" s="28" t="s">
        <v>8962</v>
      </c>
      <c r="G282" s="29">
        <v>1</v>
      </c>
      <c r="H282" s="28">
        <v>0</v>
      </c>
      <c r="I282" s="30">
        <f>ROUND(G282*H282,P4)</f>
        <v>0</v>
      </c>
      <c r="L282" s="31">
        <v>0</v>
      </c>
      <c r="M282" s="24">
        <f>ROUND(G282*L282,P4)</f>
        <v>0</v>
      </c>
      <c r="N282" s="25" t="s">
        <v>635</v>
      </c>
      <c r="O282" s="32">
        <f>M282*AA282</f>
        <v>0</v>
      </c>
      <c r="P282" s="1">
        <v>3</v>
      </c>
      <c r="AA282" s="1">
        <f>IF(P282=1,$O$3,IF(P282=2,$O$4,$O$5))</f>
        <v>0</v>
      </c>
    </row>
    <row r="283">
      <c r="A283" s="1" t="s">
        <v>639</v>
      </c>
      <c r="E283" s="27" t="s">
        <v>635</v>
      </c>
    </row>
    <row r="284" ht="13">
      <c r="A284" s="1" t="s">
        <v>640</v>
      </c>
      <c r="E284" s="33" t="s">
        <v>5326</v>
      </c>
    </row>
    <row r="285">
      <c r="A285" s="1" t="s">
        <v>642</v>
      </c>
      <c r="E285" s="27" t="s">
        <v>1313</v>
      </c>
    </row>
    <row r="286" ht="13">
      <c r="A286" s="1" t="s">
        <v>630</v>
      </c>
      <c r="C286" s="22" t="s">
        <v>11746</v>
      </c>
      <c r="E286" s="23" t="s">
        <v>11747</v>
      </c>
      <c r="L286" s="24">
        <f>SUMIFS(L287:L338,A287:A338,"P")</f>
        <v>0</v>
      </c>
      <c r="M286" s="24">
        <f>SUMIFS(M287:M338,A287:A338,"P")</f>
        <v>0</v>
      </c>
      <c r="N286" s="25"/>
    </row>
    <row r="287">
      <c r="A287" s="1" t="s">
        <v>633</v>
      </c>
      <c r="B287" s="1">
        <v>101</v>
      </c>
      <c r="C287" s="26" t="s">
        <v>11748</v>
      </c>
      <c r="D287" t="s">
        <v>635</v>
      </c>
      <c r="E287" s="27" t="s">
        <v>11749</v>
      </c>
      <c r="F287" s="28" t="s">
        <v>865</v>
      </c>
      <c r="G287" s="29">
        <v>200.08000000000001</v>
      </c>
      <c r="H287" s="28">
        <v>0</v>
      </c>
      <c r="I287" s="30">
        <f>ROUND(G287*H287,P4)</f>
        <v>0</v>
      </c>
      <c r="L287" s="31">
        <v>0</v>
      </c>
      <c r="M287" s="24">
        <f>ROUND(G287*L287,P4)</f>
        <v>0</v>
      </c>
      <c r="N287" s="25" t="s">
        <v>11548</v>
      </c>
      <c r="O287" s="32">
        <f>M287*AA287</f>
        <v>0</v>
      </c>
      <c r="P287" s="1">
        <v>3</v>
      </c>
      <c r="AA287" s="1">
        <f>IF(P287=1,$O$3,IF(P287=2,$O$4,$O$5))</f>
        <v>0</v>
      </c>
    </row>
    <row r="288">
      <c r="A288" s="1" t="s">
        <v>639</v>
      </c>
      <c r="E288" s="27" t="s">
        <v>635</v>
      </c>
    </row>
    <row r="289" ht="13">
      <c r="A289" s="1" t="s">
        <v>640</v>
      </c>
      <c r="E289" s="33" t="s">
        <v>11750</v>
      </c>
    </row>
    <row r="290">
      <c r="A290" s="1" t="s">
        <v>642</v>
      </c>
      <c r="E290" s="27" t="s">
        <v>1313</v>
      </c>
    </row>
    <row r="291">
      <c r="A291" s="1" t="s">
        <v>633</v>
      </c>
      <c r="B291" s="1">
        <v>102</v>
      </c>
      <c r="C291" s="26" t="s">
        <v>11751</v>
      </c>
      <c r="D291" t="s">
        <v>635</v>
      </c>
      <c r="E291" s="27" t="s">
        <v>11752</v>
      </c>
      <c r="F291" s="28" t="s">
        <v>865</v>
      </c>
      <c r="G291" s="29">
        <v>50.020000000000003</v>
      </c>
      <c r="H291" s="28">
        <v>0</v>
      </c>
      <c r="I291" s="30">
        <f>ROUND(G291*H291,P4)</f>
        <v>0</v>
      </c>
      <c r="L291" s="31">
        <v>0</v>
      </c>
      <c r="M291" s="24">
        <f>ROUND(G291*L291,P4)</f>
        <v>0</v>
      </c>
      <c r="N291" s="25" t="s">
        <v>11548</v>
      </c>
      <c r="O291" s="32">
        <f>M291*AA291</f>
        <v>0</v>
      </c>
      <c r="P291" s="1">
        <v>3</v>
      </c>
      <c r="AA291" s="1">
        <f>IF(P291=1,$O$3,IF(P291=2,$O$4,$O$5))</f>
        <v>0</v>
      </c>
    </row>
    <row r="292">
      <c r="A292" s="1" t="s">
        <v>639</v>
      </c>
      <c r="E292" s="27" t="s">
        <v>635</v>
      </c>
    </row>
    <row r="293" ht="39">
      <c r="A293" s="1" t="s">
        <v>640</v>
      </c>
      <c r="E293" s="33" t="s">
        <v>11753</v>
      </c>
    </row>
    <row r="294">
      <c r="A294" s="1" t="s">
        <v>642</v>
      </c>
      <c r="E294" s="27" t="s">
        <v>1313</v>
      </c>
    </row>
    <row r="295" ht="25">
      <c r="A295" s="1" t="s">
        <v>633</v>
      </c>
      <c r="B295" s="1">
        <v>103</v>
      </c>
      <c r="C295" s="26" t="s">
        <v>11754</v>
      </c>
      <c r="D295" t="s">
        <v>635</v>
      </c>
      <c r="E295" s="27" t="s">
        <v>11755</v>
      </c>
      <c r="F295" s="28" t="s">
        <v>865</v>
      </c>
      <c r="G295" s="29">
        <v>200.08000000000001</v>
      </c>
      <c r="H295" s="28">
        <v>0</v>
      </c>
      <c r="I295" s="30">
        <f>ROUND(G295*H295,P4)</f>
        <v>0</v>
      </c>
      <c r="L295" s="31">
        <v>0</v>
      </c>
      <c r="M295" s="24">
        <f>ROUND(G295*L295,P4)</f>
        <v>0</v>
      </c>
      <c r="N295" s="25" t="s">
        <v>11548</v>
      </c>
      <c r="O295" s="32">
        <f>M295*AA295</f>
        <v>0</v>
      </c>
      <c r="P295" s="1">
        <v>3</v>
      </c>
      <c r="AA295" s="1">
        <f>IF(P295=1,$O$3,IF(P295=2,$O$4,$O$5))</f>
        <v>0</v>
      </c>
    </row>
    <row r="296">
      <c r="A296" s="1" t="s">
        <v>639</v>
      </c>
      <c r="E296" s="27" t="s">
        <v>635</v>
      </c>
    </row>
    <row r="297" ht="39">
      <c r="A297" s="1" t="s">
        <v>640</v>
      </c>
      <c r="E297" s="33" t="s">
        <v>11756</v>
      </c>
    </row>
    <row r="298">
      <c r="A298" s="1" t="s">
        <v>642</v>
      </c>
      <c r="E298" s="27" t="s">
        <v>1313</v>
      </c>
    </row>
    <row r="299">
      <c r="A299" s="1" t="s">
        <v>633</v>
      </c>
      <c r="B299" s="1">
        <v>106</v>
      </c>
      <c r="C299" s="26" t="s">
        <v>11757</v>
      </c>
      <c r="D299" t="s">
        <v>635</v>
      </c>
      <c r="E299" s="27" t="s">
        <v>11758</v>
      </c>
      <c r="F299" s="28" t="s">
        <v>865</v>
      </c>
      <c r="G299" s="29">
        <v>623.06700000000001</v>
      </c>
      <c r="H299" s="28">
        <v>0</v>
      </c>
      <c r="I299" s="30">
        <f>ROUND(G299*H299,P4)</f>
        <v>0</v>
      </c>
      <c r="L299" s="31">
        <v>0</v>
      </c>
      <c r="M299" s="24">
        <f>ROUND(G299*L299,P4)</f>
        <v>0</v>
      </c>
      <c r="N299" s="25" t="s">
        <v>11548</v>
      </c>
      <c r="O299" s="32">
        <f>M299*AA299</f>
        <v>0</v>
      </c>
      <c r="P299" s="1">
        <v>3</v>
      </c>
      <c r="AA299" s="1">
        <f>IF(P299=1,$O$3,IF(P299=2,$O$4,$O$5))</f>
        <v>0</v>
      </c>
    </row>
    <row r="300">
      <c r="A300" s="1" t="s">
        <v>639</v>
      </c>
      <c r="E300" s="27" t="s">
        <v>635</v>
      </c>
    </row>
    <row r="301" ht="26">
      <c r="A301" s="1" t="s">
        <v>640</v>
      </c>
      <c r="E301" s="33" t="s">
        <v>11759</v>
      </c>
    </row>
    <row r="302">
      <c r="A302" s="1" t="s">
        <v>642</v>
      </c>
      <c r="E302" s="27" t="s">
        <v>1313</v>
      </c>
    </row>
    <row r="303">
      <c r="A303" s="1" t="s">
        <v>633</v>
      </c>
      <c r="B303" s="1">
        <v>107</v>
      </c>
      <c r="C303" s="26" t="s">
        <v>11760</v>
      </c>
      <c r="D303" t="s">
        <v>635</v>
      </c>
      <c r="E303" s="27" t="s">
        <v>11761</v>
      </c>
      <c r="F303" s="28" t="s">
        <v>865</v>
      </c>
      <c r="G303" s="29">
        <v>155.767</v>
      </c>
      <c r="H303" s="28">
        <v>0</v>
      </c>
      <c r="I303" s="30">
        <f>ROUND(G303*H303,P4)</f>
        <v>0</v>
      </c>
      <c r="L303" s="31">
        <v>0</v>
      </c>
      <c r="M303" s="24">
        <f>ROUND(G303*L303,P4)</f>
        <v>0</v>
      </c>
      <c r="N303" s="25" t="s">
        <v>11548</v>
      </c>
      <c r="O303" s="32">
        <f>M303*AA303</f>
        <v>0</v>
      </c>
      <c r="P303" s="1">
        <v>3</v>
      </c>
      <c r="AA303" s="1">
        <f>IF(P303=1,$O$3,IF(P303=2,$O$4,$O$5))</f>
        <v>0</v>
      </c>
    </row>
    <row r="304">
      <c r="A304" s="1" t="s">
        <v>639</v>
      </c>
      <c r="E304" s="27" t="s">
        <v>635</v>
      </c>
    </row>
    <row r="305" ht="39">
      <c r="A305" s="1" t="s">
        <v>640</v>
      </c>
      <c r="E305" s="33" t="s">
        <v>11762</v>
      </c>
    </row>
    <row r="306">
      <c r="A306" s="1" t="s">
        <v>642</v>
      </c>
      <c r="E306" s="27" t="s">
        <v>1313</v>
      </c>
    </row>
    <row r="307">
      <c r="A307" s="1" t="s">
        <v>633</v>
      </c>
      <c r="B307" s="1">
        <v>108</v>
      </c>
      <c r="C307" s="26" t="s">
        <v>11763</v>
      </c>
      <c r="D307" t="s">
        <v>635</v>
      </c>
      <c r="E307" s="27" t="s">
        <v>11764</v>
      </c>
      <c r="F307" s="28" t="s">
        <v>865</v>
      </c>
      <c r="G307" s="29">
        <v>79.021000000000001</v>
      </c>
      <c r="H307" s="28">
        <v>0</v>
      </c>
      <c r="I307" s="30">
        <f>ROUND(G307*H307,P4)</f>
        <v>0</v>
      </c>
      <c r="L307" s="31">
        <v>0</v>
      </c>
      <c r="M307" s="24">
        <f>ROUND(G307*L307,P4)</f>
        <v>0</v>
      </c>
      <c r="N307" s="25" t="s">
        <v>11548</v>
      </c>
      <c r="O307" s="32">
        <f>M307*AA307</f>
        <v>0</v>
      </c>
      <c r="P307" s="1">
        <v>3</v>
      </c>
      <c r="AA307" s="1">
        <f>IF(P307=1,$O$3,IF(P307=2,$O$4,$O$5))</f>
        <v>0</v>
      </c>
    </row>
    <row r="308">
      <c r="A308" s="1" t="s">
        <v>639</v>
      </c>
      <c r="E308" s="27" t="s">
        <v>635</v>
      </c>
    </row>
    <row r="309" ht="78">
      <c r="A309" s="1" t="s">
        <v>640</v>
      </c>
      <c r="E309" s="33" t="s">
        <v>11765</v>
      </c>
    </row>
    <row r="310">
      <c r="A310" s="1" t="s">
        <v>642</v>
      </c>
      <c r="E310" s="27" t="s">
        <v>1313</v>
      </c>
    </row>
    <row r="311">
      <c r="A311" s="1" t="s">
        <v>633</v>
      </c>
      <c r="B311" s="1">
        <v>109</v>
      </c>
      <c r="C311" s="26" t="s">
        <v>11766</v>
      </c>
      <c r="D311" t="s">
        <v>635</v>
      </c>
      <c r="E311" s="27" t="s">
        <v>11767</v>
      </c>
      <c r="F311" s="28" t="s">
        <v>865</v>
      </c>
      <c r="G311" s="29">
        <v>544.04600000000005</v>
      </c>
      <c r="H311" s="28">
        <v>0</v>
      </c>
      <c r="I311" s="30">
        <f>ROUND(G311*H311,P4)</f>
        <v>0</v>
      </c>
      <c r="L311" s="31">
        <v>0</v>
      </c>
      <c r="M311" s="24">
        <f>ROUND(G311*L311,P4)</f>
        <v>0</v>
      </c>
      <c r="N311" s="25" t="s">
        <v>11548</v>
      </c>
      <c r="O311" s="32">
        <f>M311*AA311</f>
        <v>0</v>
      </c>
      <c r="P311" s="1">
        <v>3</v>
      </c>
      <c r="AA311" s="1">
        <f>IF(P311=1,$O$3,IF(P311=2,$O$4,$O$5))</f>
        <v>0</v>
      </c>
    </row>
    <row r="312">
      <c r="A312" s="1" t="s">
        <v>639</v>
      </c>
      <c r="E312" s="27" t="s">
        <v>635</v>
      </c>
    </row>
    <row r="313" ht="130">
      <c r="A313" s="1" t="s">
        <v>640</v>
      </c>
      <c r="E313" s="33" t="s">
        <v>11768</v>
      </c>
    </row>
    <row r="314">
      <c r="A314" s="1" t="s">
        <v>642</v>
      </c>
      <c r="E314" s="27" t="s">
        <v>1313</v>
      </c>
    </row>
    <row r="315">
      <c r="A315" s="1" t="s">
        <v>633</v>
      </c>
      <c r="B315" s="1">
        <v>110</v>
      </c>
      <c r="C315" s="26" t="s">
        <v>11769</v>
      </c>
      <c r="D315" t="s">
        <v>635</v>
      </c>
      <c r="E315" s="27" t="s">
        <v>11770</v>
      </c>
      <c r="F315" s="28" t="s">
        <v>865</v>
      </c>
      <c r="G315" s="29">
        <v>9.4199999999999999</v>
      </c>
      <c r="H315" s="28">
        <v>0</v>
      </c>
      <c r="I315" s="30">
        <f>ROUND(G315*H315,P4)</f>
        <v>0</v>
      </c>
      <c r="L315" s="31">
        <v>0</v>
      </c>
      <c r="M315" s="24">
        <f>ROUND(G315*L315,P4)</f>
        <v>0</v>
      </c>
      <c r="N315" s="25" t="s">
        <v>11548</v>
      </c>
      <c r="O315" s="32">
        <f>M315*AA315</f>
        <v>0</v>
      </c>
      <c r="P315" s="1">
        <v>3</v>
      </c>
      <c r="AA315" s="1">
        <f>IF(P315=1,$O$3,IF(P315=2,$O$4,$O$5))</f>
        <v>0</v>
      </c>
    </row>
    <row r="316">
      <c r="A316" s="1" t="s">
        <v>639</v>
      </c>
      <c r="E316" s="27" t="s">
        <v>635</v>
      </c>
    </row>
    <row r="317" ht="26">
      <c r="A317" s="1" t="s">
        <v>640</v>
      </c>
      <c r="E317" s="33" t="s">
        <v>11771</v>
      </c>
    </row>
    <row r="318">
      <c r="A318" s="1" t="s">
        <v>642</v>
      </c>
      <c r="E318" s="27" t="s">
        <v>1313</v>
      </c>
    </row>
    <row r="319" ht="25">
      <c r="A319" s="1" t="s">
        <v>633</v>
      </c>
      <c r="B319" s="1">
        <v>111</v>
      </c>
      <c r="C319" s="26" t="s">
        <v>11772</v>
      </c>
      <c r="D319" t="s">
        <v>635</v>
      </c>
      <c r="E319" s="27" t="s">
        <v>11773</v>
      </c>
      <c r="F319" s="28" t="s">
        <v>865</v>
      </c>
      <c r="G319" s="29">
        <v>8.8000000000000007</v>
      </c>
      <c r="H319" s="28">
        <v>0</v>
      </c>
      <c r="I319" s="30">
        <f>ROUND(G319*H319,P4)</f>
        <v>0</v>
      </c>
      <c r="L319" s="31">
        <v>0</v>
      </c>
      <c r="M319" s="24">
        <f>ROUND(G319*L319,P4)</f>
        <v>0</v>
      </c>
      <c r="N319" s="25" t="s">
        <v>11548</v>
      </c>
      <c r="O319" s="32">
        <f>M319*AA319</f>
        <v>0</v>
      </c>
      <c r="P319" s="1">
        <v>3</v>
      </c>
      <c r="AA319" s="1">
        <f>IF(P319=1,$O$3,IF(P319=2,$O$4,$O$5))</f>
        <v>0</v>
      </c>
    </row>
    <row r="320">
      <c r="A320" s="1" t="s">
        <v>639</v>
      </c>
      <c r="E320" s="27" t="s">
        <v>635</v>
      </c>
    </row>
    <row r="321" ht="39">
      <c r="A321" s="1" t="s">
        <v>640</v>
      </c>
      <c r="E321" s="33" t="s">
        <v>11774</v>
      </c>
    </row>
    <row r="322">
      <c r="A322" s="1" t="s">
        <v>642</v>
      </c>
      <c r="E322" s="27" t="s">
        <v>1313</v>
      </c>
    </row>
    <row r="323" ht="25">
      <c r="A323" s="1" t="s">
        <v>633</v>
      </c>
      <c r="B323" s="1">
        <v>115</v>
      </c>
      <c r="C323" s="26" t="s">
        <v>11775</v>
      </c>
      <c r="D323" t="s">
        <v>635</v>
      </c>
      <c r="E323" s="27" t="s">
        <v>11776</v>
      </c>
      <c r="F323" s="28" t="s">
        <v>865</v>
      </c>
      <c r="G323" s="29">
        <v>35.100000000000001</v>
      </c>
      <c r="H323" s="28">
        <v>0</v>
      </c>
      <c r="I323" s="30">
        <f>ROUND(G323*H323,P4)</f>
        <v>0</v>
      </c>
      <c r="L323" s="31">
        <v>0</v>
      </c>
      <c r="M323" s="24">
        <f>ROUND(G323*L323,P4)</f>
        <v>0</v>
      </c>
      <c r="N323" s="25" t="s">
        <v>11548</v>
      </c>
      <c r="O323" s="32">
        <f>M323*AA323</f>
        <v>0</v>
      </c>
      <c r="P323" s="1">
        <v>3</v>
      </c>
      <c r="AA323" s="1">
        <f>IF(P323=1,$O$3,IF(P323=2,$O$4,$O$5))</f>
        <v>0</v>
      </c>
    </row>
    <row r="324">
      <c r="A324" s="1" t="s">
        <v>639</v>
      </c>
      <c r="E324" s="27" t="s">
        <v>635</v>
      </c>
    </row>
    <row r="325" ht="39">
      <c r="A325" s="1" t="s">
        <v>640</v>
      </c>
      <c r="E325" s="33" t="s">
        <v>11777</v>
      </c>
    </row>
    <row r="326">
      <c r="A326" s="1" t="s">
        <v>642</v>
      </c>
      <c r="E326" s="27" t="s">
        <v>1313</v>
      </c>
    </row>
    <row r="327">
      <c r="A327" s="1" t="s">
        <v>633</v>
      </c>
      <c r="B327" s="1">
        <v>130</v>
      </c>
      <c r="C327" s="26" t="s">
        <v>11778</v>
      </c>
      <c r="D327" t="s">
        <v>861</v>
      </c>
      <c r="E327" s="27" t="s">
        <v>11779</v>
      </c>
      <c r="F327" s="28" t="s">
        <v>865</v>
      </c>
      <c r="G327" s="29">
        <v>9.2400000000000002</v>
      </c>
      <c r="H327" s="28">
        <v>0</v>
      </c>
      <c r="I327" s="30">
        <f>ROUND(G327*H327,P4)</f>
        <v>0</v>
      </c>
      <c r="L327" s="31">
        <v>0</v>
      </c>
      <c r="M327" s="24">
        <f>ROUND(G327*L327,P4)</f>
        <v>0</v>
      </c>
      <c r="N327" s="25" t="s">
        <v>11548</v>
      </c>
      <c r="O327" s="32">
        <f>M327*AA327</f>
        <v>0</v>
      </c>
      <c r="P327" s="1">
        <v>3</v>
      </c>
      <c r="AA327" s="1">
        <f>IF(P327=1,$O$3,IF(P327=2,$O$4,$O$5))</f>
        <v>0</v>
      </c>
    </row>
    <row r="328">
      <c r="A328" s="1" t="s">
        <v>639</v>
      </c>
      <c r="E328" s="27" t="s">
        <v>635</v>
      </c>
    </row>
    <row r="329" ht="13">
      <c r="A329" s="1" t="s">
        <v>640</v>
      </c>
      <c r="E329" s="33" t="s">
        <v>11780</v>
      </c>
    </row>
    <row r="330">
      <c r="A330" s="1" t="s">
        <v>642</v>
      </c>
      <c r="E330" s="27" t="s">
        <v>1313</v>
      </c>
    </row>
    <row r="331">
      <c r="A331" s="1" t="s">
        <v>633</v>
      </c>
      <c r="B331" s="1">
        <v>330</v>
      </c>
      <c r="C331" s="26" t="s">
        <v>11781</v>
      </c>
      <c r="D331" t="s">
        <v>635</v>
      </c>
      <c r="E331" s="27" t="s">
        <v>11782</v>
      </c>
      <c r="F331" s="28" t="s">
        <v>865</v>
      </c>
      <c r="G331" s="29">
        <v>623.06700000000001</v>
      </c>
      <c r="H331" s="28">
        <v>0</v>
      </c>
      <c r="I331" s="30">
        <f>ROUND(G331*H331,P4)</f>
        <v>0</v>
      </c>
      <c r="L331" s="31">
        <v>0</v>
      </c>
      <c r="M331" s="24">
        <f>ROUND(G331*L331,P4)</f>
        <v>0</v>
      </c>
      <c r="N331" s="25" t="s">
        <v>635</v>
      </c>
      <c r="O331" s="32">
        <f>M331*AA331</f>
        <v>0</v>
      </c>
      <c r="P331" s="1">
        <v>3</v>
      </c>
      <c r="AA331" s="1">
        <f>IF(P331=1,$O$3,IF(P331=2,$O$4,$O$5))</f>
        <v>0</v>
      </c>
    </row>
    <row r="332">
      <c r="A332" s="1" t="s">
        <v>639</v>
      </c>
      <c r="E332" s="27" t="s">
        <v>635</v>
      </c>
    </row>
    <row r="333" ht="26">
      <c r="A333" s="1" t="s">
        <v>640</v>
      </c>
      <c r="E333" s="33" t="s">
        <v>11759</v>
      </c>
    </row>
    <row r="334">
      <c r="A334" s="1" t="s">
        <v>642</v>
      </c>
      <c r="E334" s="27" t="s">
        <v>1313</v>
      </c>
    </row>
    <row r="335">
      <c r="A335" s="1" t="s">
        <v>633</v>
      </c>
      <c r="B335" s="1">
        <v>382</v>
      </c>
      <c r="C335" s="26" t="s">
        <v>11778</v>
      </c>
      <c r="D335" t="s">
        <v>1971</v>
      </c>
      <c r="E335" s="27" t="s">
        <v>11779</v>
      </c>
      <c r="F335" s="28" t="s">
        <v>865</v>
      </c>
      <c r="G335" s="29">
        <v>36.854999999999997</v>
      </c>
      <c r="H335" s="28">
        <v>0</v>
      </c>
      <c r="I335" s="30">
        <f>ROUND(G335*H335,P4)</f>
        <v>0</v>
      </c>
      <c r="L335" s="31">
        <v>0</v>
      </c>
      <c r="M335" s="24">
        <f>ROUND(G335*L335,P4)</f>
        <v>0</v>
      </c>
      <c r="N335" s="25" t="s">
        <v>11548</v>
      </c>
      <c r="O335" s="32">
        <f>M335*AA335</f>
        <v>0</v>
      </c>
      <c r="P335" s="1">
        <v>3</v>
      </c>
      <c r="AA335" s="1">
        <f>IF(P335=1,$O$3,IF(P335=2,$O$4,$O$5))</f>
        <v>0</v>
      </c>
    </row>
    <row r="336">
      <c r="A336" s="1" t="s">
        <v>639</v>
      </c>
      <c r="E336" s="27" t="s">
        <v>635</v>
      </c>
    </row>
    <row r="337" ht="13">
      <c r="A337" s="1" t="s">
        <v>640</v>
      </c>
      <c r="E337" s="33" t="s">
        <v>11783</v>
      </c>
    </row>
    <row r="338">
      <c r="A338" s="1" t="s">
        <v>642</v>
      </c>
      <c r="E338" s="27" t="s">
        <v>1313</v>
      </c>
    </row>
    <row r="339" ht="13">
      <c r="A339" s="1" t="s">
        <v>630</v>
      </c>
      <c r="C339" s="22" t="s">
        <v>11784</v>
      </c>
      <c r="E339" s="23" t="s">
        <v>11785</v>
      </c>
      <c r="L339" s="24">
        <f>SUMIFS(L340:L379,A340:A379,"P")</f>
        <v>0</v>
      </c>
      <c r="M339" s="24">
        <f>SUMIFS(M340:M379,A340:A379,"P")</f>
        <v>0</v>
      </c>
      <c r="N339" s="25"/>
    </row>
    <row r="340">
      <c r="A340" s="1" t="s">
        <v>633</v>
      </c>
      <c r="B340" s="1">
        <v>36</v>
      </c>
      <c r="C340" s="26" t="s">
        <v>11786</v>
      </c>
      <c r="D340" t="s">
        <v>635</v>
      </c>
      <c r="E340" s="27" t="s">
        <v>11787</v>
      </c>
      <c r="F340" s="28" t="s">
        <v>865</v>
      </c>
      <c r="G340" s="29">
        <v>38.057000000000002</v>
      </c>
      <c r="H340" s="28">
        <v>0</v>
      </c>
      <c r="I340" s="30">
        <f>ROUND(G340*H340,P4)</f>
        <v>0</v>
      </c>
      <c r="L340" s="31">
        <v>0</v>
      </c>
      <c r="M340" s="24">
        <f>ROUND(G340*L340,P4)</f>
        <v>0</v>
      </c>
      <c r="N340" s="25" t="s">
        <v>11548</v>
      </c>
      <c r="O340" s="32">
        <f>M340*AA340</f>
        <v>0</v>
      </c>
      <c r="P340" s="1">
        <v>3</v>
      </c>
      <c r="AA340" s="1">
        <f>IF(P340=1,$O$3,IF(P340=2,$O$4,$O$5))</f>
        <v>0</v>
      </c>
    </row>
    <row r="341">
      <c r="A341" s="1" t="s">
        <v>639</v>
      </c>
      <c r="E341" s="27" t="s">
        <v>635</v>
      </c>
    </row>
    <row r="342" ht="13">
      <c r="A342" s="1" t="s">
        <v>640</v>
      </c>
      <c r="E342" s="33" t="s">
        <v>11788</v>
      </c>
    </row>
    <row r="343">
      <c r="A343" s="1" t="s">
        <v>642</v>
      </c>
      <c r="E343" s="27" t="s">
        <v>1313</v>
      </c>
    </row>
    <row r="344">
      <c r="A344" s="1" t="s">
        <v>633</v>
      </c>
      <c r="B344" s="1">
        <v>112</v>
      </c>
      <c r="C344" s="26" t="s">
        <v>11789</v>
      </c>
      <c r="D344" t="s">
        <v>635</v>
      </c>
      <c r="E344" s="27" t="s">
        <v>11790</v>
      </c>
      <c r="F344" s="28" t="s">
        <v>865</v>
      </c>
      <c r="G344" s="29">
        <v>342.34800000000001</v>
      </c>
      <c r="H344" s="28">
        <v>0</v>
      </c>
      <c r="I344" s="30">
        <f>ROUND(G344*H344,P4)</f>
        <v>0</v>
      </c>
      <c r="L344" s="31">
        <v>0</v>
      </c>
      <c r="M344" s="24">
        <f>ROUND(G344*L344,P4)</f>
        <v>0</v>
      </c>
      <c r="N344" s="25" t="s">
        <v>11548</v>
      </c>
      <c r="O344" s="32">
        <f>M344*AA344</f>
        <v>0</v>
      </c>
      <c r="P344" s="1">
        <v>3</v>
      </c>
      <c r="AA344" s="1">
        <f>IF(P344=1,$O$3,IF(P344=2,$O$4,$O$5))</f>
        <v>0</v>
      </c>
    </row>
    <row r="345">
      <c r="A345" s="1" t="s">
        <v>639</v>
      </c>
      <c r="E345" s="27" t="s">
        <v>635</v>
      </c>
    </row>
    <row r="346" ht="26">
      <c r="A346" s="1" t="s">
        <v>640</v>
      </c>
      <c r="E346" s="33" t="s">
        <v>11791</v>
      </c>
    </row>
    <row r="347">
      <c r="A347" s="1" t="s">
        <v>642</v>
      </c>
      <c r="E347" s="27" t="s">
        <v>1313</v>
      </c>
    </row>
    <row r="348">
      <c r="A348" s="1" t="s">
        <v>633</v>
      </c>
      <c r="B348" s="1">
        <v>113</v>
      </c>
      <c r="C348" s="26" t="s">
        <v>11792</v>
      </c>
      <c r="D348" t="s">
        <v>635</v>
      </c>
      <c r="E348" s="27" t="s">
        <v>11793</v>
      </c>
      <c r="F348" s="28" t="s">
        <v>865</v>
      </c>
      <c r="G348" s="29">
        <v>76.525999999999996</v>
      </c>
      <c r="H348" s="28">
        <v>0</v>
      </c>
      <c r="I348" s="30">
        <f>ROUND(G348*H348,P4)</f>
        <v>0</v>
      </c>
      <c r="L348" s="31">
        <v>0</v>
      </c>
      <c r="M348" s="24">
        <f>ROUND(G348*L348,P4)</f>
        <v>0</v>
      </c>
      <c r="N348" s="25" t="s">
        <v>11548</v>
      </c>
      <c r="O348" s="32">
        <f>M348*AA348</f>
        <v>0</v>
      </c>
      <c r="P348" s="1">
        <v>3</v>
      </c>
      <c r="AA348" s="1">
        <f>IF(P348=1,$O$3,IF(P348=2,$O$4,$O$5))</f>
        <v>0</v>
      </c>
    </row>
    <row r="349">
      <c r="A349" s="1" t="s">
        <v>639</v>
      </c>
      <c r="E349" s="27" t="s">
        <v>635</v>
      </c>
    </row>
    <row r="350" ht="39">
      <c r="A350" s="1" t="s">
        <v>640</v>
      </c>
      <c r="E350" s="33" t="s">
        <v>11794</v>
      </c>
    </row>
    <row r="351">
      <c r="A351" s="1" t="s">
        <v>642</v>
      </c>
      <c r="E351" s="27" t="s">
        <v>1313</v>
      </c>
    </row>
    <row r="352" ht="25">
      <c r="A352" s="1" t="s">
        <v>633</v>
      </c>
      <c r="B352" s="1">
        <v>114</v>
      </c>
      <c r="C352" s="26" t="s">
        <v>11795</v>
      </c>
      <c r="D352" t="s">
        <v>635</v>
      </c>
      <c r="E352" s="27" t="s">
        <v>11796</v>
      </c>
      <c r="F352" s="28" t="s">
        <v>865</v>
      </c>
      <c r="G352" s="29">
        <v>36.244999999999997</v>
      </c>
      <c r="H352" s="28">
        <v>0</v>
      </c>
      <c r="I352" s="30">
        <f>ROUND(G352*H352,P4)</f>
        <v>0</v>
      </c>
      <c r="L352" s="31">
        <v>0</v>
      </c>
      <c r="M352" s="24">
        <f>ROUND(G352*L352,P4)</f>
        <v>0</v>
      </c>
      <c r="N352" s="25" t="s">
        <v>11548</v>
      </c>
      <c r="O352" s="32">
        <f>M352*AA352</f>
        <v>0</v>
      </c>
      <c r="P352" s="1">
        <v>3</v>
      </c>
      <c r="AA352" s="1">
        <f>IF(P352=1,$O$3,IF(P352=2,$O$4,$O$5))</f>
        <v>0</v>
      </c>
    </row>
    <row r="353">
      <c r="A353" s="1" t="s">
        <v>639</v>
      </c>
      <c r="E353" s="27" t="s">
        <v>635</v>
      </c>
    </row>
    <row r="354" ht="39">
      <c r="A354" s="1" t="s">
        <v>640</v>
      </c>
      <c r="E354" s="33" t="s">
        <v>11797</v>
      </c>
    </row>
    <row r="355">
      <c r="A355" s="1" t="s">
        <v>642</v>
      </c>
      <c r="E355" s="27" t="s">
        <v>1313</v>
      </c>
    </row>
    <row r="356">
      <c r="A356" s="1" t="s">
        <v>633</v>
      </c>
      <c r="B356" s="1">
        <v>116</v>
      </c>
      <c r="C356" s="26" t="s">
        <v>11798</v>
      </c>
      <c r="D356" t="s">
        <v>635</v>
      </c>
      <c r="E356" s="27" t="s">
        <v>11799</v>
      </c>
      <c r="F356" s="28" t="s">
        <v>865</v>
      </c>
      <c r="G356" s="29">
        <v>36.244999999999997</v>
      </c>
      <c r="H356" s="28">
        <v>0</v>
      </c>
      <c r="I356" s="30">
        <f>ROUND(G356*H356,P4)</f>
        <v>0</v>
      </c>
      <c r="L356" s="31">
        <v>0</v>
      </c>
      <c r="M356" s="24">
        <f>ROUND(G356*L356,P4)</f>
        <v>0</v>
      </c>
      <c r="N356" s="25" t="s">
        <v>11548</v>
      </c>
      <c r="O356" s="32">
        <f>M356*AA356</f>
        <v>0</v>
      </c>
      <c r="P356" s="1">
        <v>3</v>
      </c>
      <c r="AA356" s="1">
        <f>IF(P356=1,$O$3,IF(P356=2,$O$4,$O$5))</f>
        <v>0</v>
      </c>
    </row>
    <row r="357">
      <c r="A357" s="1" t="s">
        <v>639</v>
      </c>
      <c r="E357" s="27" t="s">
        <v>635</v>
      </c>
    </row>
    <row r="358" ht="39">
      <c r="A358" s="1" t="s">
        <v>640</v>
      </c>
      <c r="E358" s="33" t="s">
        <v>11800</v>
      </c>
    </row>
    <row r="359">
      <c r="A359" s="1" t="s">
        <v>642</v>
      </c>
      <c r="E359" s="27" t="s">
        <v>1313</v>
      </c>
    </row>
    <row r="360">
      <c r="A360" s="1" t="s">
        <v>633</v>
      </c>
      <c r="B360" s="1">
        <v>117</v>
      </c>
      <c r="C360" s="26" t="s">
        <v>11801</v>
      </c>
      <c r="D360" t="s">
        <v>635</v>
      </c>
      <c r="E360" s="27" t="s">
        <v>11802</v>
      </c>
      <c r="F360" s="28" t="s">
        <v>865</v>
      </c>
      <c r="G360" s="29">
        <v>306.10300000000001</v>
      </c>
      <c r="H360" s="28">
        <v>0</v>
      </c>
      <c r="I360" s="30">
        <f>ROUND(G360*H360,P4)</f>
        <v>0</v>
      </c>
      <c r="L360" s="31">
        <v>0</v>
      </c>
      <c r="M360" s="24">
        <f>ROUND(G360*L360,P4)</f>
        <v>0</v>
      </c>
      <c r="N360" s="25" t="s">
        <v>11548</v>
      </c>
      <c r="O360" s="32">
        <f>M360*AA360</f>
        <v>0</v>
      </c>
      <c r="P360" s="1">
        <v>3</v>
      </c>
      <c r="AA360" s="1">
        <f>IF(P360=1,$O$3,IF(P360=2,$O$4,$O$5))</f>
        <v>0</v>
      </c>
    </row>
    <row r="361">
      <c r="A361" s="1" t="s">
        <v>639</v>
      </c>
      <c r="E361" s="27" t="s">
        <v>635</v>
      </c>
    </row>
    <row r="362" ht="13">
      <c r="A362" s="1" t="s">
        <v>640</v>
      </c>
      <c r="E362" s="33" t="s">
        <v>11803</v>
      </c>
    </row>
    <row r="363">
      <c r="A363" s="1" t="s">
        <v>642</v>
      </c>
      <c r="E363" s="27" t="s">
        <v>1313</v>
      </c>
    </row>
    <row r="364">
      <c r="A364" s="1" t="s">
        <v>633</v>
      </c>
      <c r="B364" s="1">
        <v>118</v>
      </c>
      <c r="C364" s="26" t="s">
        <v>11804</v>
      </c>
      <c r="D364" t="s">
        <v>635</v>
      </c>
      <c r="E364" s="27" t="s">
        <v>11805</v>
      </c>
      <c r="F364" s="28" t="s">
        <v>865</v>
      </c>
      <c r="G364" s="29">
        <v>306.10300000000001</v>
      </c>
      <c r="H364" s="28">
        <v>0</v>
      </c>
      <c r="I364" s="30">
        <f>ROUND(G364*H364,P4)</f>
        <v>0</v>
      </c>
      <c r="L364" s="31">
        <v>0</v>
      </c>
      <c r="M364" s="24">
        <f>ROUND(G364*L364,P4)</f>
        <v>0</v>
      </c>
      <c r="N364" s="25" t="s">
        <v>11548</v>
      </c>
      <c r="O364" s="32">
        <f>M364*AA364</f>
        <v>0</v>
      </c>
      <c r="P364" s="1">
        <v>3</v>
      </c>
      <c r="AA364" s="1">
        <f>IF(P364=1,$O$3,IF(P364=2,$O$4,$O$5))</f>
        <v>0</v>
      </c>
    </row>
    <row r="365">
      <c r="A365" s="1" t="s">
        <v>639</v>
      </c>
      <c r="E365" s="27" t="s">
        <v>635</v>
      </c>
    </row>
    <row r="366" ht="91">
      <c r="A366" s="1" t="s">
        <v>640</v>
      </c>
      <c r="E366" s="33" t="s">
        <v>11806</v>
      </c>
    </row>
    <row r="367">
      <c r="A367" s="1" t="s">
        <v>642</v>
      </c>
      <c r="E367" s="27" t="s">
        <v>1313</v>
      </c>
    </row>
    <row r="368">
      <c r="A368" s="1" t="s">
        <v>633</v>
      </c>
      <c r="B368" s="1">
        <v>121</v>
      </c>
      <c r="C368" s="26" t="s">
        <v>11807</v>
      </c>
      <c r="D368" t="s">
        <v>635</v>
      </c>
      <c r="E368" s="27" t="s">
        <v>11808</v>
      </c>
      <c r="F368" s="28" t="s">
        <v>865</v>
      </c>
      <c r="G368" s="29">
        <v>9.2400000000000002</v>
      </c>
      <c r="H368" s="28">
        <v>0</v>
      </c>
      <c r="I368" s="30">
        <f>ROUND(G368*H368,P4)</f>
        <v>0</v>
      </c>
      <c r="L368" s="31">
        <v>0</v>
      </c>
      <c r="M368" s="24">
        <f>ROUND(G368*L368,P4)</f>
        <v>0</v>
      </c>
      <c r="N368" s="25" t="s">
        <v>11548</v>
      </c>
      <c r="O368" s="32">
        <f>M368*AA368</f>
        <v>0</v>
      </c>
      <c r="P368" s="1">
        <v>3</v>
      </c>
      <c r="AA368" s="1">
        <f>IF(P368=1,$O$3,IF(P368=2,$O$4,$O$5))</f>
        <v>0</v>
      </c>
    </row>
    <row r="369">
      <c r="A369" s="1" t="s">
        <v>639</v>
      </c>
      <c r="E369" s="27" t="s">
        <v>635</v>
      </c>
    </row>
    <row r="370" ht="13">
      <c r="A370" s="1" t="s">
        <v>640</v>
      </c>
      <c r="E370" s="33" t="s">
        <v>11809</v>
      </c>
    </row>
    <row r="371">
      <c r="A371" s="1" t="s">
        <v>642</v>
      </c>
      <c r="E371" s="27" t="s">
        <v>1313</v>
      </c>
    </row>
    <row r="372">
      <c r="A372" s="1" t="s">
        <v>633</v>
      </c>
      <c r="B372" s="1">
        <v>331</v>
      </c>
      <c r="C372" s="26" t="s">
        <v>11810</v>
      </c>
      <c r="D372" t="s">
        <v>635</v>
      </c>
      <c r="E372" s="27" t="s">
        <v>11811</v>
      </c>
      <c r="F372" s="28" t="s">
        <v>865</v>
      </c>
      <c r="G372" s="29">
        <v>342.34800000000001</v>
      </c>
      <c r="H372" s="28">
        <v>0</v>
      </c>
      <c r="I372" s="30">
        <f>ROUND(G372*H372,P4)</f>
        <v>0</v>
      </c>
      <c r="L372" s="31">
        <v>0</v>
      </c>
      <c r="M372" s="24">
        <f>ROUND(G372*L372,P4)</f>
        <v>0</v>
      </c>
      <c r="N372" s="25" t="s">
        <v>635</v>
      </c>
      <c r="O372" s="32">
        <f>M372*AA372</f>
        <v>0</v>
      </c>
      <c r="P372" s="1">
        <v>3</v>
      </c>
      <c r="AA372" s="1">
        <f>IF(P372=1,$O$3,IF(P372=2,$O$4,$O$5))</f>
        <v>0</v>
      </c>
    </row>
    <row r="373">
      <c r="A373" s="1" t="s">
        <v>639</v>
      </c>
      <c r="E373" s="27" t="s">
        <v>635</v>
      </c>
    </row>
    <row r="374" ht="26">
      <c r="A374" s="1" t="s">
        <v>640</v>
      </c>
      <c r="E374" s="33" t="s">
        <v>11791</v>
      </c>
    </row>
    <row r="375">
      <c r="A375" s="1" t="s">
        <v>642</v>
      </c>
      <c r="E375" s="27" t="s">
        <v>1313</v>
      </c>
    </row>
    <row r="376">
      <c r="A376" s="1" t="s">
        <v>633</v>
      </c>
      <c r="B376" s="1">
        <v>332</v>
      </c>
      <c r="C376" s="26" t="s">
        <v>11812</v>
      </c>
      <c r="D376" t="s">
        <v>635</v>
      </c>
      <c r="E376" s="27" t="s">
        <v>11813</v>
      </c>
      <c r="F376" s="28" t="s">
        <v>659</v>
      </c>
      <c r="G376" s="29">
        <v>3</v>
      </c>
      <c r="H376" s="28">
        <v>0</v>
      </c>
      <c r="I376" s="30">
        <f>ROUND(G376*H376,P4)</f>
        <v>0</v>
      </c>
      <c r="L376" s="31">
        <v>0</v>
      </c>
      <c r="M376" s="24">
        <f>ROUND(G376*L376,P4)</f>
        <v>0</v>
      </c>
      <c r="N376" s="25" t="s">
        <v>635</v>
      </c>
      <c r="O376" s="32">
        <f>M376*AA376</f>
        <v>0</v>
      </c>
      <c r="P376" s="1">
        <v>3</v>
      </c>
      <c r="AA376" s="1">
        <f>IF(P376=1,$O$3,IF(P376=2,$O$4,$O$5))</f>
        <v>0</v>
      </c>
    </row>
    <row r="377">
      <c r="A377" s="1" t="s">
        <v>639</v>
      </c>
      <c r="E377" s="27" t="s">
        <v>635</v>
      </c>
    </row>
    <row r="378" ht="13">
      <c r="A378" s="1" t="s">
        <v>640</v>
      </c>
      <c r="E378" s="33" t="s">
        <v>9094</v>
      </c>
    </row>
    <row r="379">
      <c r="A379" s="1" t="s">
        <v>642</v>
      </c>
      <c r="E379" s="27" t="s">
        <v>1313</v>
      </c>
    </row>
    <row r="380" ht="13">
      <c r="A380" s="1" t="s">
        <v>630</v>
      </c>
      <c r="C380" s="22" t="s">
        <v>11814</v>
      </c>
      <c r="E380" s="23" t="s">
        <v>11815</v>
      </c>
      <c r="L380" s="24">
        <f>SUMIFS(L381:L416,A381:A416,"P")</f>
        <v>0</v>
      </c>
      <c r="M380" s="24">
        <f>SUMIFS(M381:M416,A381:A416,"P")</f>
        <v>0</v>
      </c>
      <c r="N380" s="25"/>
    </row>
    <row r="381" ht="25">
      <c r="A381" s="1" t="s">
        <v>633</v>
      </c>
      <c r="B381" s="1">
        <v>122</v>
      </c>
      <c r="C381" s="26" t="s">
        <v>11816</v>
      </c>
      <c r="D381" t="s">
        <v>635</v>
      </c>
      <c r="E381" s="27" t="s">
        <v>11817</v>
      </c>
      <c r="F381" s="28" t="s">
        <v>869</v>
      </c>
      <c r="G381" s="29">
        <v>10.497</v>
      </c>
      <c r="H381" s="28">
        <v>0</v>
      </c>
      <c r="I381" s="30">
        <f>ROUND(G381*H381,P4)</f>
        <v>0</v>
      </c>
      <c r="L381" s="31">
        <v>0</v>
      </c>
      <c r="M381" s="24">
        <f>ROUND(G381*L381,P4)</f>
        <v>0</v>
      </c>
      <c r="N381" s="25" t="s">
        <v>11548</v>
      </c>
      <c r="O381" s="32">
        <f>M381*AA381</f>
        <v>0</v>
      </c>
      <c r="P381" s="1">
        <v>3</v>
      </c>
      <c r="AA381" s="1">
        <f>IF(P381=1,$O$3,IF(P381=2,$O$4,$O$5))</f>
        <v>0</v>
      </c>
    </row>
    <row r="382">
      <c r="A382" s="1" t="s">
        <v>639</v>
      </c>
      <c r="E382" s="27" t="s">
        <v>635</v>
      </c>
    </row>
    <row r="383" ht="39">
      <c r="A383" s="1" t="s">
        <v>640</v>
      </c>
      <c r="E383" s="33" t="s">
        <v>11818</v>
      </c>
    </row>
    <row r="384">
      <c r="A384" s="1" t="s">
        <v>642</v>
      </c>
      <c r="E384" s="27" t="s">
        <v>1313</v>
      </c>
    </row>
    <row r="385">
      <c r="A385" s="1" t="s">
        <v>633</v>
      </c>
      <c r="B385" s="1">
        <v>123</v>
      </c>
      <c r="C385" s="26" t="s">
        <v>11819</v>
      </c>
      <c r="D385" t="s">
        <v>635</v>
      </c>
      <c r="E385" s="27" t="s">
        <v>11820</v>
      </c>
      <c r="F385" s="28" t="s">
        <v>869</v>
      </c>
      <c r="G385" s="29">
        <v>10.497</v>
      </c>
      <c r="H385" s="28">
        <v>0</v>
      </c>
      <c r="I385" s="30">
        <f>ROUND(G385*H385,P4)</f>
        <v>0</v>
      </c>
      <c r="L385" s="31">
        <v>0</v>
      </c>
      <c r="M385" s="24">
        <f>ROUND(G385*L385,P4)</f>
        <v>0</v>
      </c>
      <c r="N385" s="25" t="s">
        <v>11548</v>
      </c>
      <c r="O385" s="32">
        <f>M385*AA385</f>
        <v>0</v>
      </c>
      <c r="P385" s="1">
        <v>3</v>
      </c>
      <c r="AA385" s="1">
        <f>IF(P385=1,$O$3,IF(P385=2,$O$4,$O$5))</f>
        <v>0</v>
      </c>
    </row>
    <row r="386">
      <c r="A386" s="1" t="s">
        <v>639</v>
      </c>
      <c r="E386" s="27" t="s">
        <v>635</v>
      </c>
    </row>
    <row r="387" ht="13">
      <c r="A387" s="1" t="s">
        <v>640</v>
      </c>
      <c r="E387" s="33" t="s">
        <v>11821</v>
      </c>
    </row>
    <row r="388">
      <c r="A388" s="1" t="s">
        <v>642</v>
      </c>
      <c r="E388" s="27" t="s">
        <v>1313</v>
      </c>
    </row>
    <row r="389" ht="25">
      <c r="A389" s="1" t="s">
        <v>633</v>
      </c>
      <c r="B389" s="1">
        <v>124</v>
      </c>
      <c r="C389" s="26" t="s">
        <v>11822</v>
      </c>
      <c r="D389" t="s">
        <v>635</v>
      </c>
      <c r="E389" s="27" t="s">
        <v>11823</v>
      </c>
      <c r="F389" s="28" t="s">
        <v>869</v>
      </c>
      <c r="G389" s="29">
        <v>10.497</v>
      </c>
      <c r="H389" s="28">
        <v>0</v>
      </c>
      <c r="I389" s="30">
        <f>ROUND(G389*H389,P4)</f>
        <v>0</v>
      </c>
      <c r="L389" s="31">
        <v>0</v>
      </c>
      <c r="M389" s="24">
        <f>ROUND(G389*L389,P4)</f>
        <v>0</v>
      </c>
      <c r="N389" s="25" t="s">
        <v>11548</v>
      </c>
      <c r="O389" s="32">
        <f>M389*AA389</f>
        <v>0</v>
      </c>
      <c r="P389" s="1">
        <v>3</v>
      </c>
      <c r="AA389" s="1">
        <f>IF(P389=1,$O$3,IF(P389=2,$O$4,$O$5))</f>
        <v>0</v>
      </c>
    </row>
    <row r="390">
      <c r="A390" s="1" t="s">
        <v>639</v>
      </c>
      <c r="E390" s="27" t="s">
        <v>635</v>
      </c>
    </row>
    <row r="391" ht="13">
      <c r="A391" s="1" t="s">
        <v>640</v>
      </c>
      <c r="E391" s="33" t="s">
        <v>11821</v>
      </c>
    </row>
    <row r="392">
      <c r="A392" s="1" t="s">
        <v>642</v>
      </c>
      <c r="E392" s="27" t="s">
        <v>1313</v>
      </c>
    </row>
    <row r="393">
      <c r="A393" s="1" t="s">
        <v>633</v>
      </c>
      <c r="B393" s="1">
        <v>125</v>
      </c>
      <c r="C393" s="26" t="s">
        <v>11824</v>
      </c>
      <c r="D393" t="s">
        <v>635</v>
      </c>
      <c r="E393" s="27" t="s">
        <v>11825</v>
      </c>
      <c r="F393" s="28" t="s">
        <v>869</v>
      </c>
      <c r="G393" s="29">
        <v>39.838000000000001</v>
      </c>
      <c r="H393" s="28">
        <v>0</v>
      </c>
      <c r="I393" s="30">
        <f>ROUND(G393*H393,P4)</f>
        <v>0</v>
      </c>
      <c r="L393" s="31">
        <v>0</v>
      </c>
      <c r="M393" s="24">
        <f>ROUND(G393*L393,P4)</f>
        <v>0</v>
      </c>
      <c r="N393" s="25" t="s">
        <v>11548</v>
      </c>
      <c r="O393" s="32">
        <f>M393*AA393</f>
        <v>0</v>
      </c>
      <c r="P393" s="1">
        <v>3</v>
      </c>
      <c r="AA393" s="1">
        <f>IF(P393=1,$O$3,IF(P393=2,$O$4,$O$5))</f>
        <v>0</v>
      </c>
    </row>
    <row r="394">
      <c r="A394" s="1" t="s">
        <v>639</v>
      </c>
      <c r="E394" s="27" t="s">
        <v>635</v>
      </c>
    </row>
    <row r="395" ht="65">
      <c r="A395" s="1" t="s">
        <v>640</v>
      </c>
      <c r="E395" s="33" t="s">
        <v>11826</v>
      </c>
    </row>
    <row r="396">
      <c r="A396" s="1" t="s">
        <v>642</v>
      </c>
      <c r="E396" s="27" t="s">
        <v>1313</v>
      </c>
    </row>
    <row r="397">
      <c r="A397" s="1" t="s">
        <v>633</v>
      </c>
      <c r="B397" s="1">
        <v>126</v>
      </c>
      <c r="C397" s="26" t="s">
        <v>11827</v>
      </c>
      <c r="D397" t="s">
        <v>635</v>
      </c>
      <c r="E397" s="27" t="s">
        <v>11828</v>
      </c>
      <c r="F397" s="28" t="s">
        <v>1729</v>
      </c>
      <c r="G397" s="29">
        <v>0.54000000000000004</v>
      </c>
      <c r="H397" s="28">
        <v>0</v>
      </c>
      <c r="I397" s="30">
        <f>ROUND(G397*H397,P4)</f>
        <v>0</v>
      </c>
      <c r="L397" s="31">
        <v>0</v>
      </c>
      <c r="M397" s="24">
        <f>ROUND(G397*L397,P4)</f>
        <v>0</v>
      </c>
      <c r="N397" s="25" t="s">
        <v>11548</v>
      </c>
      <c r="O397" s="32">
        <f>M397*AA397</f>
        <v>0</v>
      </c>
      <c r="P397" s="1">
        <v>3</v>
      </c>
      <c r="AA397" s="1">
        <f>IF(P397=1,$O$3,IF(P397=2,$O$4,$O$5))</f>
        <v>0</v>
      </c>
    </row>
    <row r="398">
      <c r="A398" s="1" t="s">
        <v>639</v>
      </c>
      <c r="E398" s="27" t="s">
        <v>635</v>
      </c>
    </row>
    <row r="399" ht="39">
      <c r="A399" s="1" t="s">
        <v>640</v>
      </c>
      <c r="E399" s="33" t="s">
        <v>11829</v>
      </c>
    </row>
    <row r="400">
      <c r="A400" s="1" t="s">
        <v>642</v>
      </c>
      <c r="E400" s="27" t="s">
        <v>1313</v>
      </c>
    </row>
    <row r="401">
      <c r="A401" s="1" t="s">
        <v>633</v>
      </c>
      <c r="B401" s="1">
        <v>131</v>
      </c>
      <c r="C401" s="26" t="s">
        <v>11830</v>
      </c>
      <c r="D401" t="s">
        <v>635</v>
      </c>
      <c r="E401" s="27" t="s">
        <v>11831</v>
      </c>
      <c r="F401" s="28" t="s">
        <v>865</v>
      </c>
      <c r="G401" s="29">
        <v>221.69499999999999</v>
      </c>
      <c r="H401" s="28">
        <v>0</v>
      </c>
      <c r="I401" s="30">
        <f>ROUND(G401*H401,P4)</f>
        <v>0</v>
      </c>
      <c r="L401" s="31">
        <v>0</v>
      </c>
      <c r="M401" s="24">
        <f>ROUND(G401*L401,P4)</f>
        <v>0</v>
      </c>
      <c r="N401" s="25" t="s">
        <v>11548</v>
      </c>
      <c r="O401" s="32">
        <f>M401*AA401</f>
        <v>0</v>
      </c>
      <c r="P401" s="1">
        <v>3</v>
      </c>
      <c r="AA401" s="1">
        <f>IF(P401=1,$O$3,IF(P401=2,$O$4,$O$5))</f>
        <v>0</v>
      </c>
    </row>
    <row r="402">
      <c r="A402" s="1" t="s">
        <v>639</v>
      </c>
      <c r="E402" s="27" t="s">
        <v>635</v>
      </c>
    </row>
    <row r="403" ht="39">
      <c r="A403" s="1" t="s">
        <v>640</v>
      </c>
      <c r="E403" s="33" t="s">
        <v>11832</v>
      </c>
    </row>
    <row r="404">
      <c r="A404" s="1" t="s">
        <v>642</v>
      </c>
      <c r="E404" s="27" t="s">
        <v>1313</v>
      </c>
    </row>
    <row r="405">
      <c r="A405" s="1" t="s">
        <v>633</v>
      </c>
      <c r="B405" s="1">
        <v>132</v>
      </c>
      <c r="C405" s="26" t="s">
        <v>11833</v>
      </c>
      <c r="D405" t="s">
        <v>635</v>
      </c>
      <c r="E405" s="27" t="s">
        <v>11834</v>
      </c>
      <c r="F405" s="28" t="s">
        <v>865</v>
      </c>
      <c r="G405" s="29">
        <v>110.48999999999999</v>
      </c>
      <c r="H405" s="28">
        <v>0</v>
      </c>
      <c r="I405" s="30">
        <f>ROUND(G405*H405,P4)</f>
        <v>0</v>
      </c>
      <c r="L405" s="31">
        <v>0</v>
      </c>
      <c r="M405" s="24">
        <f>ROUND(G405*L405,P4)</f>
        <v>0</v>
      </c>
      <c r="N405" s="25" t="s">
        <v>11548</v>
      </c>
      <c r="O405" s="32">
        <f>M405*AA405</f>
        <v>0</v>
      </c>
      <c r="P405" s="1">
        <v>3</v>
      </c>
      <c r="AA405" s="1">
        <f>IF(P405=1,$O$3,IF(P405=2,$O$4,$O$5))</f>
        <v>0</v>
      </c>
    </row>
    <row r="406">
      <c r="A406" s="1" t="s">
        <v>639</v>
      </c>
      <c r="E406" s="27" t="s">
        <v>635</v>
      </c>
    </row>
    <row r="407" ht="39">
      <c r="A407" s="1" t="s">
        <v>640</v>
      </c>
      <c r="E407" s="33" t="s">
        <v>11835</v>
      </c>
    </row>
    <row r="408">
      <c r="A408" s="1" t="s">
        <v>642</v>
      </c>
      <c r="E408" s="27" t="s">
        <v>1313</v>
      </c>
    </row>
    <row r="409" ht="25">
      <c r="A409" s="1" t="s">
        <v>633</v>
      </c>
      <c r="B409" s="1">
        <v>133</v>
      </c>
      <c r="C409" s="26" t="s">
        <v>11836</v>
      </c>
      <c r="D409" t="s">
        <v>635</v>
      </c>
      <c r="E409" s="27" t="s">
        <v>11837</v>
      </c>
      <c r="F409" s="28" t="s">
        <v>649</v>
      </c>
      <c r="G409" s="29">
        <v>95.099999999999994</v>
      </c>
      <c r="H409" s="28">
        <v>0</v>
      </c>
      <c r="I409" s="30">
        <f>ROUND(G409*H409,P4)</f>
        <v>0</v>
      </c>
      <c r="L409" s="31">
        <v>0</v>
      </c>
      <c r="M409" s="24">
        <f>ROUND(G409*L409,P4)</f>
        <v>0</v>
      </c>
      <c r="N409" s="25" t="s">
        <v>11548</v>
      </c>
      <c r="O409" s="32">
        <f>M409*AA409</f>
        <v>0</v>
      </c>
      <c r="P409" s="1">
        <v>3</v>
      </c>
      <c r="AA409" s="1">
        <f>IF(P409=1,$O$3,IF(P409=2,$O$4,$O$5))</f>
        <v>0</v>
      </c>
    </row>
    <row r="410">
      <c r="A410" s="1" t="s">
        <v>639</v>
      </c>
      <c r="E410" s="27" t="s">
        <v>635</v>
      </c>
    </row>
    <row r="411" ht="39">
      <c r="A411" s="1" t="s">
        <v>640</v>
      </c>
      <c r="E411" s="33" t="s">
        <v>11838</v>
      </c>
    </row>
    <row r="412">
      <c r="A412" s="1" t="s">
        <v>642</v>
      </c>
      <c r="E412" s="27" t="s">
        <v>1313</v>
      </c>
    </row>
    <row r="413" ht="25">
      <c r="A413" s="1" t="s">
        <v>633</v>
      </c>
      <c r="B413" s="1">
        <v>134</v>
      </c>
      <c r="C413" s="26" t="s">
        <v>11839</v>
      </c>
      <c r="D413" t="s">
        <v>635</v>
      </c>
      <c r="E413" s="27" t="s">
        <v>11840</v>
      </c>
      <c r="F413" s="28" t="s">
        <v>865</v>
      </c>
      <c r="G413" s="29">
        <v>16.725000000000001</v>
      </c>
      <c r="H413" s="28">
        <v>0</v>
      </c>
      <c r="I413" s="30">
        <f>ROUND(G413*H413,P4)</f>
        <v>0</v>
      </c>
      <c r="L413" s="31">
        <v>0</v>
      </c>
      <c r="M413" s="24">
        <f>ROUND(G413*L413,P4)</f>
        <v>0</v>
      </c>
      <c r="N413" s="25" t="s">
        <v>11548</v>
      </c>
      <c r="O413" s="32">
        <f>M413*AA413</f>
        <v>0</v>
      </c>
      <c r="P413" s="1">
        <v>3</v>
      </c>
      <c r="AA413" s="1">
        <f>IF(P413=1,$O$3,IF(P413=2,$O$4,$O$5))</f>
        <v>0</v>
      </c>
    </row>
    <row r="414">
      <c r="A414" s="1" t="s">
        <v>639</v>
      </c>
      <c r="E414" s="27" t="s">
        <v>635</v>
      </c>
    </row>
    <row r="415" ht="39">
      <c r="A415" s="1" t="s">
        <v>640</v>
      </c>
      <c r="E415" s="33" t="s">
        <v>11841</v>
      </c>
    </row>
    <row r="416">
      <c r="A416" s="1" t="s">
        <v>642</v>
      </c>
      <c r="E416" s="27" t="s">
        <v>1313</v>
      </c>
    </row>
    <row r="417" ht="13">
      <c r="A417" s="1" t="s">
        <v>630</v>
      </c>
      <c r="C417" s="22" t="s">
        <v>5472</v>
      </c>
      <c r="E417" s="23" t="s">
        <v>11502</v>
      </c>
      <c r="L417" s="24">
        <f>SUMIFS(L418:L473,A418:A473,"P")</f>
        <v>0</v>
      </c>
      <c r="M417" s="24">
        <f>SUMIFS(M418:M473,A418:A473,"P")</f>
        <v>0</v>
      </c>
      <c r="N417" s="25"/>
    </row>
    <row r="418">
      <c r="A418" s="1" t="s">
        <v>633</v>
      </c>
      <c r="B418" s="1">
        <v>2</v>
      </c>
      <c r="C418" s="26" t="s">
        <v>11842</v>
      </c>
      <c r="D418" t="s">
        <v>861</v>
      </c>
      <c r="E418" s="27" t="s">
        <v>11843</v>
      </c>
      <c r="F418" s="28" t="s">
        <v>1729</v>
      </c>
      <c r="G418" s="29">
        <v>0.027</v>
      </c>
      <c r="H418" s="28">
        <v>0</v>
      </c>
      <c r="I418" s="30">
        <f>ROUND(G418*H418,P4)</f>
        <v>0</v>
      </c>
      <c r="L418" s="31">
        <v>0</v>
      </c>
      <c r="M418" s="24">
        <f>ROUND(G418*L418,P4)</f>
        <v>0</v>
      </c>
      <c r="N418" s="25" t="s">
        <v>11548</v>
      </c>
      <c r="O418" s="32">
        <f>M418*AA418</f>
        <v>0</v>
      </c>
      <c r="P418" s="1">
        <v>3</v>
      </c>
      <c r="AA418" s="1">
        <f>IF(P418=1,$O$3,IF(P418=2,$O$4,$O$5))</f>
        <v>0</v>
      </c>
    </row>
    <row r="419">
      <c r="A419" s="1" t="s">
        <v>639</v>
      </c>
      <c r="E419" s="27" t="s">
        <v>635</v>
      </c>
    </row>
    <row r="420" ht="13">
      <c r="A420" s="1" t="s">
        <v>640</v>
      </c>
      <c r="E420" s="33" t="s">
        <v>11844</v>
      </c>
    </row>
    <row r="421">
      <c r="A421" s="1" t="s">
        <v>642</v>
      </c>
      <c r="E421" s="27" t="s">
        <v>1313</v>
      </c>
    </row>
    <row r="422" ht="25">
      <c r="A422" s="1" t="s">
        <v>633</v>
      </c>
      <c r="B422" s="1">
        <v>120</v>
      </c>
      <c r="C422" s="26" t="s">
        <v>11845</v>
      </c>
      <c r="D422" t="s">
        <v>861</v>
      </c>
      <c r="E422" s="27" t="s">
        <v>11846</v>
      </c>
      <c r="F422" s="28" t="s">
        <v>865</v>
      </c>
      <c r="G422" s="29">
        <v>297.63400000000001</v>
      </c>
      <c r="H422" s="28">
        <v>0</v>
      </c>
      <c r="I422" s="30">
        <f>ROUND(G422*H422,P4)</f>
        <v>0</v>
      </c>
      <c r="L422" s="31">
        <v>0</v>
      </c>
      <c r="M422" s="24">
        <f>ROUND(G422*L422,P4)</f>
        <v>0</v>
      </c>
      <c r="N422" s="25" t="s">
        <v>11548</v>
      </c>
      <c r="O422" s="32">
        <f>M422*AA422</f>
        <v>0</v>
      </c>
      <c r="P422" s="1">
        <v>3</v>
      </c>
      <c r="AA422" s="1">
        <f>IF(P422=1,$O$3,IF(P422=2,$O$4,$O$5))</f>
        <v>0</v>
      </c>
    </row>
    <row r="423">
      <c r="A423" s="1" t="s">
        <v>639</v>
      </c>
      <c r="E423" s="27" t="s">
        <v>635</v>
      </c>
    </row>
    <row r="424" ht="13">
      <c r="A424" s="1" t="s">
        <v>640</v>
      </c>
      <c r="E424" s="33" t="s">
        <v>11847</v>
      </c>
    </row>
    <row r="425">
      <c r="A425" s="1" t="s">
        <v>642</v>
      </c>
      <c r="E425" s="27" t="s">
        <v>1313</v>
      </c>
    </row>
    <row r="426">
      <c r="A426" s="1" t="s">
        <v>633</v>
      </c>
      <c r="B426" s="1">
        <v>136</v>
      </c>
      <c r="C426" s="26" t="s">
        <v>11848</v>
      </c>
      <c r="D426" t="s">
        <v>635</v>
      </c>
      <c r="E426" s="27" t="s">
        <v>11849</v>
      </c>
      <c r="F426" s="28" t="s">
        <v>865</v>
      </c>
      <c r="G426" s="29">
        <v>275.51999999999998</v>
      </c>
      <c r="H426" s="28">
        <v>0</v>
      </c>
      <c r="I426" s="30">
        <f>ROUND(G426*H426,P4)</f>
        <v>0</v>
      </c>
      <c r="L426" s="31">
        <v>0</v>
      </c>
      <c r="M426" s="24">
        <f>ROUND(G426*L426,P4)</f>
        <v>0</v>
      </c>
      <c r="N426" s="25" t="s">
        <v>11548</v>
      </c>
      <c r="O426" s="32">
        <f>M426*AA426</f>
        <v>0</v>
      </c>
      <c r="P426" s="1">
        <v>3</v>
      </c>
      <c r="AA426" s="1">
        <f>IF(P426=1,$O$3,IF(P426=2,$O$4,$O$5))</f>
        <v>0</v>
      </c>
    </row>
    <row r="427">
      <c r="A427" s="1" t="s">
        <v>639</v>
      </c>
      <c r="E427" s="27" t="s">
        <v>635</v>
      </c>
    </row>
    <row r="428" ht="13">
      <c r="A428" s="1" t="s">
        <v>640</v>
      </c>
      <c r="E428" s="33" t="s">
        <v>11628</v>
      </c>
    </row>
    <row r="429">
      <c r="A429" s="1" t="s">
        <v>642</v>
      </c>
      <c r="E429" s="27" t="s">
        <v>1313</v>
      </c>
    </row>
    <row r="430">
      <c r="A430" s="1" t="s">
        <v>633</v>
      </c>
      <c r="B430" s="1">
        <v>137</v>
      </c>
      <c r="C430" s="26" t="s">
        <v>11850</v>
      </c>
      <c r="D430" t="s">
        <v>635</v>
      </c>
      <c r="E430" s="27" t="s">
        <v>11851</v>
      </c>
      <c r="F430" s="28" t="s">
        <v>865</v>
      </c>
      <c r="G430" s="29">
        <v>239.583</v>
      </c>
      <c r="H430" s="28">
        <v>0</v>
      </c>
      <c r="I430" s="30">
        <f>ROUND(G430*H430,P4)</f>
        <v>0</v>
      </c>
      <c r="L430" s="31">
        <v>0</v>
      </c>
      <c r="M430" s="24">
        <f>ROUND(G430*L430,P4)</f>
        <v>0</v>
      </c>
      <c r="N430" s="25" t="s">
        <v>11548</v>
      </c>
      <c r="O430" s="32">
        <f>M430*AA430</f>
        <v>0</v>
      </c>
      <c r="P430" s="1">
        <v>3</v>
      </c>
      <c r="AA430" s="1">
        <f>IF(P430=1,$O$3,IF(P430=2,$O$4,$O$5))</f>
        <v>0</v>
      </c>
    </row>
    <row r="431">
      <c r="A431" s="1" t="s">
        <v>639</v>
      </c>
      <c r="E431" s="27" t="s">
        <v>635</v>
      </c>
    </row>
    <row r="432" ht="78">
      <c r="A432" s="1" t="s">
        <v>640</v>
      </c>
      <c r="E432" s="33" t="s">
        <v>11574</v>
      </c>
    </row>
    <row r="433">
      <c r="A433" s="1" t="s">
        <v>642</v>
      </c>
      <c r="E433" s="27" t="s">
        <v>1313</v>
      </c>
    </row>
    <row r="434">
      <c r="A434" s="1" t="s">
        <v>633</v>
      </c>
      <c r="B434" s="1">
        <v>138</v>
      </c>
      <c r="C434" s="26" t="s">
        <v>11852</v>
      </c>
      <c r="D434" t="s">
        <v>635</v>
      </c>
      <c r="E434" s="27" t="s">
        <v>11853</v>
      </c>
      <c r="F434" s="28" t="s">
        <v>865</v>
      </c>
      <c r="G434" s="29">
        <v>82.676000000000002</v>
      </c>
      <c r="H434" s="28">
        <v>0</v>
      </c>
      <c r="I434" s="30">
        <f>ROUND(G434*H434,P4)</f>
        <v>0</v>
      </c>
      <c r="L434" s="31">
        <v>0</v>
      </c>
      <c r="M434" s="24">
        <f>ROUND(G434*L434,P4)</f>
        <v>0</v>
      </c>
      <c r="N434" s="25" t="s">
        <v>11548</v>
      </c>
      <c r="O434" s="32">
        <f>M434*AA434</f>
        <v>0</v>
      </c>
      <c r="P434" s="1">
        <v>3</v>
      </c>
      <c r="AA434" s="1">
        <f>IF(P434=1,$O$3,IF(P434=2,$O$4,$O$5))</f>
        <v>0</v>
      </c>
    </row>
    <row r="435">
      <c r="A435" s="1" t="s">
        <v>639</v>
      </c>
      <c r="E435" s="27" t="s">
        <v>635</v>
      </c>
    </row>
    <row r="436" ht="52">
      <c r="A436" s="1" t="s">
        <v>640</v>
      </c>
      <c r="E436" s="33" t="s">
        <v>11854</v>
      </c>
    </row>
    <row r="437">
      <c r="A437" s="1" t="s">
        <v>642</v>
      </c>
      <c r="E437" s="27" t="s">
        <v>1313</v>
      </c>
    </row>
    <row r="438">
      <c r="A438" s="1" t="s">
        <v>633</v>
      </c>
      <c r="B438" s="1">
        <v>139</v>
      </c>
      <c r="C438" s="26" t="s">
        <v>11855</v>
      </c>
      <c r="D438" t="s">
        <v>635</v>
      </c>
      <c r="E438" s="27" t="s">
        <v>11856</v>
      </c>
      <c r="F438" s="28" t="s">
        <v>865</v>
      </c>
      <c r="G438" s="29">
        <v>718.74900000000002</v>
      </c>
      <c r="H438" s="28">
        <v>0</v>
      </c>
      <c r="I438" s="30">
        <f>ROUND(G438*H438,P4)</f>
        <v>0</v>
      </c>
      <c r="L438" s="31">
        <v>0</v>
      </c>
      <c r="M438" s="24">
        <f>ROUND(G438*L438,P4)</f>
        <v>0</v>
      </c>
      <c r="N438" s="25" t="s">
        <v>11548</v>
      </c>
      <c r="O438" s="32">
        <f>M438*AA438</f>
        <v>0</v>
      </c>
      <c r="P438" s="1">
        <v>3</v>
      </c>
      <c r="AA438" s="1">
        <f>IF(P438=1,$O$3,IF(P438=2,$O$4,$O$5))</f>
        <v>0</v>
      </c>
    </row>
    <row r="439">
      <c r="A439" s="1" t="s">
        <v>639</v>
      </c>
      <c r="E439" s="27" t="s">
        <v>635</v>
      </c>
    </row>
    <row r="440" ht="13">
      <c r="A440" s="1" t="s">
        <v>640</v>
      </c>
      <c r="E440" s="33" t="s">
        <v>11857</v>
      </c>
    </row>
    <row r="441">
      <c r="A441" s="1" t="s">
        <v>642</v>
      </c>
      <c r="E441" s="27" t="s">
        <v>1313</v>
      </c>
    </row>
    <row r="442">
      <c r="A442" s="1" t="s">
        <v>633</v>
      </c>
      <c r="B442" s="1">
        <v>140</v>
      </c>
      <c r="C442" s="26" t="s">
        <v>11858</v>
      </c>
      <c r="D442" t="s">
        <v>635</v>
      </c>
      <c r="E442" s="27" t="s">
        <v>11859</v>
      </c>
      <c r="F442" s="28" t="s">
        <v>865</v>
      </c>
      <c r="G442" s="29">
        <v>248.02799999999999</v>
      </c>
      <c r="H442" s="28">
        <v>0</v>
      </c>
      <c r="I442" s="30">
        <f>ROUND(G442*H442,P4)</f>
        <v>0</v>
      </c>
      <c r="L442" s="31">
        <v>0</v>
      </c>
      <c r="M442" s="24">
        <f>ROUND(G442*L442,P4)</f>
        <v>0</v>
      </c>
      <c r="N442" s="25" t="s">
        <v>11548</v>
      </c>
      <c r="O442" s="32">
        <f>M442*AA442</f>
        <v>0</v>
      </c>
      <c r="P442" s="1">
        <v>3</v>
      </c>
      <c r="AA442" s="1">
        <f>IF(P442=1,$O$3,IF(P442=2,$O$4,$O$5))</f>
        <v>0</v>
      </c>
    </row>
    <row r="443">
      <c r="A443" s="1" t="s">
        <v>639</v>
      </c>
      <c r="E443" s="27" t="s">
        <v>635</v>
      </c>
    </row>
    <row r="444" ht="13">
      <c r="A444" s="1" t="s">
        <v>640</v>
      </c>
      <c r="E444" s="33" t="s">
        <v>11860</v>
      </c>
    </row>
    <row r="445">
      <c r="A445" s="1" t="s">
        <v>642</v>
      </c>
      <c r="E445" s="27" t="s">
        <v>1313</v>
      </c>
    </row>
    <row r="446" ht="25">
      <c r="A446" s="1" t="s">
        <v>633</v>
      </c>
      <c r="B446" s="1">
        <v>141</v>
      </c>
      <c r="C446" s="26" t="s">
        <v>11861</v>
      </c>
      <c r="D446" t="s">
        <v>635</v>
      </c>
      <c r="E446" s="27" t="s">
        <v>11862</v>
      </c>
      <c r="F446" s="28" t="s">
        <v>865</v>
      </c>
      <c r="G446" s="29">
        <v>59.996000000000002</v>
      </c>
      <c r="H446" s="28">
        <v>0</v>
      </c>
      <c r="I446" s="30">
        <f>ROUND(G446*H446,P4)</f>
        <v>0</v>
      </c>
      <c r="L446" s="31">
        <v>0</v>
      </c>
      <c r="M446" s="24">
        <f>ROUND(G446*L446,P4)</f>
        <v>0</v>
      </c>
      <c r="N446" s="25" t="s">
        <v>11548</v>
      </c>
      <c r="O446" s="32">
        <f>M446*AA446</f>
        <v>0</v>
      </c>
      <c r="P446" s="1">
        <v>3</v>
      </c>
      <c r="AA446" s="1">
        <f>IF(P446=1,$O$3,IF(P446=2,$O$4,$O$5))</f>
        <v>0</v>
      </c>
    </row>
    <row r="447">
      <c r="A447" s="1" t="s">
        <v>639</v>
      </c>
      <c r="E447" s="27" t="s">
        <v>635</v>
      </c>
    </row>
    <row r="448" ht="52">
      <c r="A448" s="1" t="s">
        <v>640</v>
      </c>
      <c r="E448" s="33" t="s">
        <v>11863</v>
      </c>
    </row>
    <row r="449">
      <c r="A449" s="1" t="s">
        <v>642</v>
      </c>
      <c r="E449" s="27" t="s">
        <v>1313</v>
      </c>
    </row>
    <row r="450" ht="25">
      <c r="A450" s="1" t="s">
        <v>633</v>
      </c>
      <c r="B450" s="1">
        <v>142</v>
      </c>
      <c r="C450" s="26" t="s">
        <v>11864</v>
      </c>
      <c r="D450" t="s">
        <v>635</v>
      </c>
      <c r="E450" s="27" t="s">
        <v>11865</v>
      </c>
      <c r="F450" s="28" t="s">
        <v>865</v>
      </c>
      <c r="G450" s="29">
        <v>6.25</v>
      </c>
      <c r="H450" s="28">
        <v>0</v>
      </c>
      <c r="I450" s="30">
        <f>ROUND(G450*H450,P4)</f>
        <v>0</v>
      </c>
      <c r="L450" s="31">
        <v>0</v>
      </c>
      <c r="M450" s="24">
        <f>ROUND(G450*L450,P4)</f>
        <v>0</v>
      </c>
      <c r="N450" s="25" t="s">
        <v>11548</v>
      </c>
      <c r="O450" s="32">
        <f>M450*AA450</f>
        <v>0</v>
      </c>
      <c r="P450" s="1">
        <v>3</v>
      </c>
      <c r="AA450" s="1">
        <f>IF(P450=1,$O$3,IF(P450=2,$O$4,$O$5))</f>
        <v>0</v>
      </c>
    </row>
    <row r="451">
      <c r="A451" s="1" t="s">
        <v>639</v>
      </c>
      <c r="E451" s="27" t="s">
        <v>635</v>
      </c>
    </row>
    <row r="452" ht="39">
      <c r="A452" s="1" t="s">
        <v>640</v>
      </c>
      <c r="E452" s="33" t="s">
        <v>11866</v>
      </c>
    </row>
    <row r="453">
      <c r="A453" s="1" t="s">
        <v>642</v>
      </c>
      <c r="E453" s="27" t="s">
        <v>1313</v>
      </c>
    </row>
    <row r="454">
      <c r="A454" s="1" t="s">
        <v>633</v>
      </c>
      <c r="B454" s="1">
        <v>143</v>
      </c>
      <c r="C454" s="26" t="s">
        <v>11867</v>
      </c>
      <c r="D454" t="s">
        <v>635</v>
      </c>
      <c r="E454" s="27" t="s">
        <v>11868</v>
      </c>
      <c r="F454" s="28" t="s">
        <v>865</v>
      </c>
      <c r="G454" s="29">
        <v>239.583</v>
      </c>
      <c r="H454" s="28">
        <v>0</v>
      </c>
      <c r="I454" s="30">
        <f>ROUND(G454*H454,P4)</f>
        <v>0</v>
      </c>
      <c r="L454" s="31">
        <v>0</v>
      </c>
      <c r="M454" s="24">
        <f>ROUND(G454*L454,P4)</f>
        <v>0</v>
      </c>
      <c r="N454" s="25" t="s">
        <v>11548</v>
      </c>
      <c r="O454" s="32">
        <f>M454*AA454</f>
        <v>0</v>
      </c>
      <c r="P454" s="1">
        <v>3</v>
      </c>
      <c r="AA454" s="1">
        <f>IF(P454=1,$O$3,IF(P454=2,$O$4,$O$5))</f>
        <v>0</v>
      </c>
    </row>
    <row r="455">
      <c r="A455" s="1" t="s">
        <v>639</v>
      </c>
      <c r="E455" s="27" t="s">
        <v>635</v>
      </c>
    </row>
    <row r="456" ht="13">
      <c r="A456" s="1" t="s">
        <v>640</v>
      </c>
      <c r="E456" s="33" t="s">
        <v>11869</v>
      </c>
    </row>
    <row r="457">
      <c r="A457" s="1" t="s">
        <v>642</v>
      </c>
      <c r="E457" s="27" t="s">
        <v>1313</v>
      </c>
    </row>
    <row r="458" ht="25">
      <c r="A458" s="1" t="s">
        <v>633</v>
      </c>
      <c r="B458" s="1">
        <v>144</v>
      </c>
      <c r="C458" s="26" t="s">
        <v>11870</v>
      </c>
      <c r="D458" t="s">
        <v>635</v>
      </c>
      <c r="E458" s="27" t="s">
        <v>11871</v>
      </c>
      <c r="F458" s="28" t="s">
        <v>659</v>
      </c>
      <c r="G458" s="29">
        <v>126</v>
      </c>
      <c r="H458" s="28">
        <v>0</v>
      </c>
      <c r="I458" s="30">
        <f>ROUND(G458*H458,P4)</f>
        <v>0</v>
      </c>
      <c r="L458" s="31">
        <v>0</v>
      </c>
      <c r="M458" s="24">
        <f>ROUND(G458*L458,P4)</f>
        <v>0</v>
      </c>
      <c r="N458" s="25" t="s">
        <v>11548</v>
      </c>
      <c r="O458" s="32">
        <f>M458*AA458</f>
        <v>0</v>
      </c>
      <c r="P458" s="1">
        <v>3</v>
      </c>
      <c r="AA458" s="1">
        <f>IF(P458=1,$O$3,IF(P458=2,$O$4,$O$5))</f>
        <v>0</v>
      </c>
    </row>
    <row r="459">
      <c r="A459" s="1" t="s">
        <v>639</v>
      </c>
      <c r="E459" s="27" t="s">
        <v>635</v>
      </c>
    </row>
    <row r="460" ht="52">
      <c r="A460" s="1" t="s">
        <v>640</v>
      </c>
      <c r="E460" s="33" t="s">
        <v>11872</v>
      </c>
    </row>
    <row r="461">
      <c r="A461" s="1" t="s">
        <v>642</v>
      </c>
      <c r="E461" s="27" t="s">
        <v>1313</v>
      </c>
    </row>
    <row r="462">
      <c r="A462" s="1" t="s">
        <v>633</v>
      </c>
      <c r="B462" s="1">
        <v>374</v>
      </c>
      <c r="C462" s="26" t="s">
        <v>11873</v>
      </c>
      <c r="D462" t="s">
        <v>635</v>
      </c>
      <c r="E462" s="27" t="s">
        <v>11874</v>
      </c>
      <c r="F462" s="28" t="s">
        <v>659</v>
      </c>
      <c r="G462" s="29">
        <v>126</v>
      </c>
      <c r="H462" s="28">
        <v>0</v>
      </c>
      <c r="I462" s="30">
        <f>ROUND(G462*H462,P4)</f>
        <v>0</v>
      </c>
      <c r="L462" s="31">
        <v>0</v>
      </c>
      <c r="M462" s="24">
        <f>ROUND(G462*L462,P4)</f>
        <v>0</v>
      </c>
      <c r="N462" s="25" t="s">
        <v>635</v>
      </c>
      <c r="O462" s="32">
        <f>M462*AA462</f>
        <v>0</v>
      </c>
      <c r="P462" s="1">
        <v>3</v>
      </c>
      <c r="AA462" s="1">
        <f>IF(P462=1,$O$3,IF(P462=2,$O$4,$O$5))</f>
        <v>0</v>
      </c>
    </row>
    <row r="463">
      <c r="A463" s="1" t="s">
        <v>639</v>
      </c>
      <c r="E463" s="27" t="s">
        <v>635</v>
      </c>
    </row>
    <row r="464" ht="13">
      <c r="A464" s="1" t="s">
        <v>640</v>
      </c>
      <c r="E464" s="33" t="s">
        <v>11875</v>
      </c>
    </row>
    <row r="465">
      <c r="A465" s="1" t="s">
        <v>642</v>
      </c>
      <c r="E465" s="27" t="s">
        <v>1313</v>
      </c>
    </row>
    <row r="466">
      <c r="A466" s="1" t="s">
        <v>633</v>
      </c>
      <c r="B466" s="1">
        <v>380</v>
      </c>
      <c r="C466" s="26" t="s">
        <v>11842</v>
      </c>
      <c r="D466" t="s">
        <v>1971</v>
      </c>
      <c r="E466" s="27" t="s">
        <v>11843</v>
      </c>
      <c r="F466" s="28" t="s">
        <v>1729</v>
      </c>
      <c r="G466" s="29">
        <v>0.079000000000000001</v>
      </c>
      <c r="H466" s="28">
        <v>0</v>
      </c>
      <c r="I466" s="30">
        <f>ROUND(G466*H466,P4)</f>
        <v>0</v>
      </c>
      <c r="L466" s="31">
        <v>0</v>
      </c>
      <c r="M466" s="24">
        <f>ROUND(G466*L466,P4)</f>
        <v>0</v>
      </c>
      <c r="N466" s="25" t="s">
        <v>11548</v>
      </c>
      <c r="O466" s="32">
        <f>M466*AA466</f>
        <v>0</v>
      </c>
      <c r="P466" s="1">
        <v>3</v>
      </c>
      <c r="AA466" s="1">
        <f>IF(P466=1,$O$3,IF(P466=2,$O$4,$O$5))</f>
        <v>0</v>
      </c>
    </row>
    <row r="467">
      <c r="A467" s="1" t="s">
        <v>639</v>
      </c>
      <c r="E467" s="27" t="s">
        <v>635</v>
      </c>
    </row>
    <row r="468" ht="13">
      <c r="A468" s="1" t="s">
        <v>640</v>
      </c>
      <c r="E468" s="33" t="s">
        <v>11876</v>
      </c>
    </row>
    <row r="469">
      <c r="A469" s="1" t="s">
        <v>642</v>
      </c>
      <c r="E469" s="27" t="s">
        <v>1313</v>
      </c>
    </row>
    <row r="470" ht="25">
      <c r="A470" s="1" t="s">
        <v>633</v>
      </c>
      <c r="B470" s="1">
        <v>381</v>
      </c>
      <c r="C470" s="26" t="s">
        <v>11845</v>
      </c>
      <c r="D470" t="s">
        <v>1971</v>
      </c>
      <c r="E470" s="27" t="s">
        <v>11846</v>
      </c>
      <c r="F470" s="28" t="s">
        <v>865</v>
      </c>
      <c r="G470" s="29">
        <v>826.56100000000004</v>
      </c>
      <c r="H470" s="28">
        <v>0</v>
      </c>
      <c r="I470" s="30">
        <f>ROUND(G470*H470,P4)</f>
        <v>0</v>
      </c>
      <c r="L470" s="31">
        <v>0</v>
      </c>
      <c r="M470" s="24">
        <f>ROUND(G470*L470,P4)</f>
        <v>0</v>
      </c>
      <c r="N470" s="25" t="s">
        <v>11548</v>
      </c>
      <c r="O470" s="32">
        <f>M470*AA470</f>
        <v>0</v>
      </c>
      <c r="P470" s="1">
        <v>3</v>
      </c>
      <c r="AA470" s="1">
        <f>IF(P470=1,$O$3,IF(P470=2,$O$4,$O$5))</f>
        <v>0</v>
      </c>
    </row>
    <row r="471">
      <c r="A471" s="1" t="s">
        <v>639</v>
      </c>
      <c r="E471" s="27" t="s">
        <v>635</v>
      </c>
    </row>
    <row r="472" ht="13">
      <c r="A472" s="1" t="s">
        <v>640</v>
      </c>
      <c r="E472" s="33" t="s">
        <v>11877</v>
      </c>
    </row>
    <row r="473">
      <c r="A473" s="1" t="s">
        <v>642</v>
      </c>
      <c r="E473" s="27" t="s">
        <v>1313</v>
      </c>
    </row>
    <row r="474" ht="13">
      <c r="A474" s="1" t="s">
        <v>630</v>
      </c>
      <c r="C474" s="22" t="s">
        <v>11878</v>
      </c>
      <c r="E474" s="23" t="s">
        <v>11879</v>
      </c>
      <c r="L474" s="24">
        <f>SUMIFS(L475:L506,A475:A506,"P")</f>
        <v>0</v>
      </c>
      <c r="M474" s="24">
        <f>SUMIFS(M475:M506,A475:A506,"P")</f>
        <v>0</v>
      </c>
      <c r="N474" s="25"/>
    </row>
    <row r="475">
      <c r="A475" s="1" t="s">
        <v>633</v>
      </c>
      <c r="B475" s="1">
        <v>1</v>
      </c>
      <c r="C475" s="26" t="s">
        <v>11842</v>
      </c>
      <c r="D475" t="s">
        <v>635</v>
      </c>
      <c r="E475" s="27" t="s">
        <v>11843</v>
      </c>
      <c r="F475" s="28" t="s">
        <v>1729</v>
      </c>
      <c r="G475" s="29">
        <v>0.070999999999999994</v>
      </c>
      <c r="H475" s="28">
        <v>0</v>
      </c>
      <c r="I475" s="30">
        <f>ROUND(G475*H475,P4)</f>
        <v>0</v>
      </c>
      <c r="L475" s="31">
        <v>0</v>
      </c>
      <c r="M475" s="24">
        <f>ROUND(G475*L475,P4)</f>
        <v>0</v>
      </c>
      <c r="N475" s="25" t="s">
        <v>11548</v>
      </c>
      <c r="O475" s="32">
        <f>M475*AA475</f>
        <v>0</v>
      </c>
      <c r="P475" s="1">
        <v>3</v>
      </c>
      <c r="AA475" s="1">
        <f>IF(P475=1,$O$3,IF(P475=2,$O$4,$O$5))</f>
        <v>0</v>
      </c>
    </row>
    <row r="476">
      <c r="A476" s="1" t="s">
        <v>639</v>
      </c>
      <c r="E476" s="27" t="s">
        <v>635</v>
      </c>
    </row>
    <row r="477" ht="13">
      <c r="A477" s="1" t="s">
        <v>640</v>
      </c>
      <c r="E477" s="33" t="s">
        <v>11880</v>
      </c>
    </row>
    <row r="478">
      <c r="A478" s="1" t="s">
        <v>642</v>
      </c>
      <c r="E478" s="27" t="s">
        <v>1313</v>
      </c>
    </row>
    <row r="479" ht="25">
      <c r="A479" s="1" t="s">
        <v>633</v>
      </c>
      <c r="B479" s="1">
        <v>31</v>
      </c>
      <c r="C479" s="26" t="s">
        <v>11881</v>
      </c>
      <c r="D479" t="s">
        <v>635</v>
      </c>
      <c r="E479" s="27" t="s">
        <v>11882</v>
      </c>
      <c r="F479" s="28" t="s">
        <v>865</v>
      </c>
      <c r="G479" s="29">
        <v>254.94900000000001</v>
      </c>
      <c r="H479" s="28">
        <v>0</v>
      </c>
      <c r="I479" s="30">
        <f>ROUND(G479*H479,P4)</f>
        <v>0</v>
      </c>
      <c r="L479" s="31">
        <v>0</v>
      </c>
      <c r="M479" s="24">
        <f>ROUND(G479*L479,P4)</f>
        <v>0</v>
      </c>
      <c r="N479" s="25" t="s">
        <v>11548</v>
      </c>
      <c r="O479" s="32">
        <f>M479*AA479</f>
        <v>0</v>
      </c>
      <c r="P479" s="1">
        <v>3</v>
      </c>
      <c r="AA479" s="1">
        <f>IF(P479=1,$O$3,IF(P479=2,$O$4,$O$5))</f>
        <v>0</v>
      </c>
    </row>
    <row r="480">
      <c r="A480" s="1" t="s">
        <v>639</v>
      </c>
      <c r="E480" s="27" t="s">
        <v>635</v>
      </c>
    </row>
    <row r="481" ht="13">
      <c r="A481" s="1" t="s">
        <v>640</v>
      </c>
      <c r="E481" s="33" t="s">
        <v>11883</v>
      </c>
    </row>
    <row r="482">
      <c r="A482" s="1" t="s">
        <v>642</v>
      </c>
      <c r="E482" s="27" t="s">
        <v>1313</v>
      </c>
    </row>
    <row r="483" ht="25">
      <c r="A483" s="1" t="s">
        <v>633</v>
      </c>
      <c r="B483" s="1">
        <v>33</v>
      </c>
      <c r="C483" s="26" t="s">
        <v>11884</v>
      </c>
      <c r="D483" t="s">
        <v>635</v>
      </c>
      <c r="E483" s="27" t="s">
        <v>11885</v>
      </c>
      <c r="F483" s="28" t="s">
        <v>865</v>
      </c>
      <c r="G483" s="29">
        <v>265.14699999999999</v>
      </c>
      <c r="H483" s="28">
        <v>0</v>
      </c>
      <c r="I483" s="30">
        <f>ROUND(G483*H483,P4)</f>
        <v>0</v>
      </c>
      <c r="L483" s="31">
        <v>0</v>
      </c>
      <c r="M483" s="24">
        <f>ROUND(G483*L483,P4)</f>
        <v>0</v>
      </c>
      <c r="N483" s="25" t="s">
        <v>11548</v>
      </c>
      <c r="O483" s="32">
        <f>M483*AA483</f>
        <v>0</v>
      </c>
      <c r="P483" s="1">
        <v>3</v>
      </c>
      <c r="AA483" s="1">
        <f>IF(P483=1,$O$3,IF(P483=2,$O$4,$O$5))</f>
        <v>0</v>
      </c>
    </row>
    <row r="484">
      <c r="A484" s="1" t="s">
        <v>639</v>
      </c>
      <c r="E484" s="27" t="s">
        <v>635</v>
      </c>
    </row>
    <row r="485" ht="13">
      <c r="A485" s="1" t="s">
        <v>640</v>
      </c>
      <c r="E485" s="33" t="s">
        <v>11886</v>
      </c>
    </row>
    <row r="486">
      <c r="A486" s="1" t="s">
        <v>642</v>
      </c>
      <c r="E486" s="27" t="s">
        <v>1313</v>
      </c>
    </row>
    <row r="487" ht="25">
      <c r="A487" s="1" t="s">
        <v>633</v>
      </c>
      <c r="B487" s="1">
        <v>119</v>
      </c>
      <c r="C487" s="26" t="s">
        <v>11845</v>
      </c>
      <c r="D487" t="s">
        <v>635</v>
      </c>
      <c r="E487" s="27" t="s">
        <v>11846</v>
      </c>
      <c r="F487" s="28" t="s">
        <v>865</v>
      </c>
      <c r="G487" s="29">
        <v>254.94900000000001</v>
      </c>
      <c r="H487" s="28">
        <v>0</v>
      </c>
      <c r="I487" s="30">
        <f>ROUND(G487*H487,P4)</f>
        <v>0</v>
      </c>
      <c r="L487" s="31">
        <v>0</v>
      </c>
      <c r="M487" s="24">
        <f>ROUND(G487*L487,P4)</f>
        <v>0</v>
      </c>
      <c r="N487" s="25" t="s">
        <v>11548</v>
      </c>
      <c r="O487" s="32">
        <f>M487*AA487</f>
        <v>0</v>
      </c>
      <c r="P487" s="1">
        <v>3</v>
      </c>
      <c r="AA487" s="1">
        <f>IF(P487=1,$O$3,IF(P487=2,$O$4,$O$5))</f>
        <v>0</v>
      </c>
    </row>
    <row r="488">
      <c r="A488" s="1" t="s">
        <v>639</v>
      </c>
      <c r="E488" s="27" t="s">
        <v>635</v>
      </c>
    </row>
    <row r="489" ht="13">
      <c r="A489" s="1" t="s">
        <v>640</v>
      </c>
      <c r="E489" s="33" t="s">
        <v>11883</v>
      </c>
    </row>
    <row r="490">
      <c r="A490" s="1" t="s">
        <v>642</v>
      </c>
      <c r="E490" s="27" t="s">
        <v>1313</v>
      </c>
    </row>
    <row r="491" ht="25">
      <c r="A491" s="1" t="s">
        <v>633</v>
      </c>
      <c r="B491" s="1">
        <v>145</v>
      </c>
      <c r="C491" s="26" t="s">
        <v>11887</v>
      </c>
      <c r="D491" t="s">
        <v>635</v>
      </c>
      <c r="E491" s="27" t="s">
        <v>11888</v>
      </c>
      <c r="F491" s="28" t="s">
        <v>865</v>
      </c>
      <c r="G491" s="29">
        <v>221.69499999999999</v>
      </c>
      <c r="H491" s="28">
        <v>0</v>
      </c>
      <c r="I491" s="30">
        <f>ROUND(G491*H491,P4)</f>
        <v>0</v>
      </c>
      <c r="L491" s="31">
        <v>0</v>
      </c>
      <c r="M491" s="24">
        <f>ROUND(G491*L491,P4)</f>
        <v>0</v>
      </c>
      <c r="N491" s="25" t="s">
        <v>11548</v>
      </c>
      <c r="O491" s="32">
        <f>M491*AA491</f>
        <v>0</v>
      </c>
      <c r="P491" s="1">
        <v>3</v>
      </c>
      <c r="AA491" s="1">
        <f>IF(P491=1,$O$3,IF(P491=2,$O$4,$O$5))</f>
        <v>0</v>
      </c>
    </row>
    <row r="492">
      <c r="A492" s="1" t="s">
        <v>639</v>
      </c>
      <c r="E492" s="27" t="s">
        <v>635</v>
      </c>
    </row>
    <row r="493" ht="39">
      <c r="A493" s="1" t="s">
        <v>640</v>
      </c>
      <c r="E493" s="33" t="s">
        <v>11832</v>
      </c>
    </row>
    <row r="494">
      <c r="A494" s="1" t="s">
        <v>642</v>
      </c>
      <c r="E494" s="27" t="s">
        <v>1313</v>
      </c>
    </row>
    <row r="495">
      <c r="A495" s="1" t="s">
        <v>633</v>
      </c>
      <c r="B495" s="1">
        <v>146</v>
      </c>
      <c r="C495" s="26" t="s">
        <v>11889</v>
      </c>
      <c r="D495" t="s">
        <v>635</v>
      </c>
      <c r="E495" s="27" t="s">
        <v>11890</v>
      </c>
      <c r="F495" s="28" t="s">
        <v>865</v>
      </c>
      <c r="G495" s="29">
        <v>221.69499999999999</v>
      </c>
      <c r="H495" s="28">
        <v>0</v>
      </c>
      <c r="I495" s="30">
        <f>ROUND(G495*H495,P4)</f>
        <v>0</v>
      </c>
      <c r="L495" s="31">
        <v>0</v>
      </c>
      <c r="M495" s="24">
        <f>ROUND(G495*L495,P4)</f>
        <v>0</v>
      </c>
      <c r="N495" s="25" t="s">
        <v>11548</v>
      </c>
      <c r="O495" s="32">
        <f>M495*AA495</f>
        <v>0</v>
      </c>
      <c r="P495" s="1">
        <v>3</v>
      </c>
      <c r="AA495" s="1">
        <f>IF(P495=1,$O$3,IF(P495=2,$O$4,$O$5))</f>
        <v>0</v>
      </c>
    </row>
    <row r="496">
      <c r="A496" s="1" t="s">
        <v>639</v>
      </c>
      <c r="E496" s="27" t="s">
        <v>635</v>
      </c>
    </row>
    <row r="497" ht="39">
      <c r="A497" s="1" t="s">
        <v>640</v>
      </c>
      <c r="E497" s="33" t="s">
        <v>11832</v>
      </c>
    </row>
    <row r="498">
      <c r="A498" s="1" t="s">
        <v>642</v>
      </c>
      <c r="E498" s="27" t="s">
        <v>1313</v>
      </c>
    </row>
    <row r="499">
      <c r="A499" s="1" t="s">
        <v>633</v>
      </c>
      <c r="B499" s="1">
        <v>147</v>
      </c>
      <c r="C499" s="26" t="s">
        <v>11891</v>
      </c>
      <c r="D499" t="s">
        <v>635</v>
      </c>
      <c r="E499" s="27" t="s">
        <v>11892</v>
      </c>
      <c r="F499" s="28" t="s">
        <v>865</v>
      </c>
      <c r="G499" s="29">
        <v>221.69499999999999</v>
      </c>
      <c r="H499" s="28">
        <v>0</v>
      </c>
      <c r="I499" s="30">
        <f>ROUND(G499*H499,P4)</f>
        <v>0</v>
      </c>
      <c r="L499" s="31">
        <v>0</v>
      </c>
      <c r="M499" s="24">
        <f>ROUND(G499*L499,P4)</f>
        <v>0</v>
      </c>
      <c r="N499" s="25" t="s">
        <v>11548</v>
      </c>
      <c r="O499" s="32">
        <f>M499*AA499</f>
        <v>0</v>
      </c>
      <c r="P499" s="1">
        <v>3</v>
      </c>
      <c r="AA499" s="1">
        <f>IF(P499=1,$O$3,IF(P499=2,$O$4,$O$5))</f>
        <v>0</v>
      </c>
    </row>
    <row r="500">
      <c r="A500" s="1" t="s">
        <v>639</v>
      </c>
      <c r="E500" s="27" t="s">
        <v>635</v>
      </c>
    </row>
    <row r="501" ht="39">
      <c r="A501" s="1" t="s">
        <v>640</v>
      </c>
      <c r="E501" s="33" t="s">
        <v>11832</v>
      </c>
    </row>
    <row r="502">
      <c r="A502" s="1" t="s">
        <v>642</v>
      </c>
      <c r="E502" s="27" t="s">
        <v>1313</v>
      </c>
    </row>
    <row r="503">
      <c r="A503" s="1" t="s">
        <v>633</v>
      </c>
      <c r="B503" s="1">
        <v>148</v>
      </c>
      <c r="C503" s="26" t="s">
        <v>11893</v>
      </c>
      <c r="D503" t="s">
        <v>635</v>
      </c>
      <c r="E503" s="27" t="s">
        <v>11894</v>
      </c>
      <c r="F503" s="28" t="s">
        <v>865</v>
      </c>
      <c r="G503" s="29">
        <v>230.56299999999999</v>
      </c>
      <c r="H503" s="28">
        <v>0</v>
      </c>
      <c r="I503" s="30">
        <f>ROUND(G503*H503,P4)</f>
        <v>0</v>
      </c>
      <c r="L503" s="31">
        <v>0</v>
      </c>
      <c r="M503" s="24">
        <f>ROUND(G503*L503,P4)</f>
        <v>0</v>
      </c>
      <c r="N503" s="25" t="s">
        <v>11548</v>
      </c>
      <c r="O503" s="32">
        <f>M503*AA503</f>
        <v>0</v>
      </c>
      <c r="P503" s="1">
        <v>3</v>
      </c>
      <c r="AA503" s="1">
        <f>IF(P503=1,$O$3,IF(P503=2,$O$4,$O$5))</f>
        <v>0</v>
      </c>
    </row>
    <row r="504">
      <c r="A504" s="1" t="s">
        <v>639</v>
      </c>
      <c r="E504" s="27" t="s">
        <v>635</v>
      </c>
    </row>
    <row r="505" ht="39">
      <c r="A505" s="1" t="s">
        <v>640</v>
      </c>
      <c r="E505" s="33" t="s">
        <v>11895</v>
      </c>
    </row>
    <row r="506">
      <c r="A506" s="1" t="s">
        <v>642</v>
      </c>
      <c r="E506" s="27" t="s">
        <v>1313</v>
      </c>
    </row>
    <row r="507" ht="13">
      <c r="A507" s="1" t="s">
        <v>630</v>
      </c>
      <c r="C507" s="22" t="s">
        <v>11896</v>
      </c>
      <c r="E507" s="23" t="s">
        <v>11897</v>
      </c>
      <c r="L507" s="24">
        <f>SUMIFS(L508:L535,A508:A535,"P")</f>
        <v>0</v>
      </c>
      <c r="M507" s="24">
        <f>SUMIFS(M508:M535,A508:A535,"P")</f>
        <v>0</v>
      </c>
      <c r="N507" s="25"/>
    </row>
    <row r="508">
      <c r="A508" s="1" t="s">
        <v>633</v>
      </c>
      <c r="B508" s="1">
        <v>34</v>
      </c>
      <c r="C508" s="26" t="s">
        <v>11898</v>
      </c>
      <c r="D508" t="s">
        <v>635</v>
      </c>
      <c r="E508" s="27" t="s">
        <v>11899</v>
      </c>
      <c r="F508" s="28" t="s">
        <v>865</v>
      </c>
      <c r="G508" s="29">
        <v>13.917999999999999</v>
      </c>
      <c r="H508" s="28">
        <v>0</v>
      </c>
      <c r="I508" s="30">
        <f>ROUND(G508*H508,P4)</f>
        <v>0</v>
      </c>
      <c r="L508" s="31">
        <v>0</v>
      </c>
      <c r="M508" s="24">
        <f>ROUND(G508*L508,P4)</f>
        <v>0</v>
      </c>
      <c r="N508" s="25" t="s">
        <v>11548</v>
      </c>
      <c r="O508" s="32">
        <f>M508*AA508</f>
        <v>0</v>
      </c>
      <c r="P508" s="1">
        <v>3</v>
      </c>
      <c r="AA508" s="1">
        <f>IF(P508=1,$O$3,IF(P508=2,$O$4,$O$5))</f>
        <v>0</v>
      </c>
    </row>
    <row r="509">
      <c r="A509" s="1" t="s">
        <v>639</v>
      </c>
      <c r="E509" s="27" t="s">
        <v>635</v>
      </c>
    </row>
    <row r="510" ht="39">
      <c r="A510" s="1" t="s">
        <v>640</v>
      </c>
      <c r="E510" s="33" t="s">
        <v>11900</v>
      </c>
    </row>
    <row r="511">
      <c r="A511" s="1" t="s">
        <v>642</v>
      </c>
      <c r="E511" s="27" t="s">
        <v>1313</v>
      </c>
    </row>
    <row r="512">
      <c r="A512" s="1" t="s">
        <v>633</v>
      </c>
      <c r="B512" s="1">
        <v>35</v>
      </c>
      <c r="C512" s="26" t="s">
        <v>11901</v>
      </c>
      <c r="D512" t="s">
        <v>635</v>
      </c>
      <c r="E512" s="27" t="s">
        <v>11902</v>
      </c>
      <c r="F512" s="28" t="s">
        <v>865</v>
      </c>
      <c r="G512" s="29">
        <v>62.996000000000002</v>
      </c>
      <c r="H512" s="28">
        <v>0</v>
      </c>
      <c r="I512" s="30">
        <f>ROUND(G512*H512,P4)</f>
        <v>0</v>
      </c>
      <c r="L512" s="31">
        <v>0</v>
      </c>
      <c r="M512" s="24">
        <f>ROUND(G512*L512,P4)</f>
        <v>0</v>
      </c>
      <c r="N512" s="25" t="s">
        <v>11548</v>
      </c>
      <c r="O512" s="32">
        <f>M512*AA512</f>
        <v>0</v>
      </c>
      <c r="P512" s="1">
        <v>3</v>
      </c>
      <c r="AA512" s="1">
        <f>IF(P512=1,$O$3,IF(P512=2,$O$4,$O$5))</f>
        <v>0</v>
      </c>
    </row>
    <row r="513">
      <c r="A513" s="1" t="s">
        <v>639</v>
      </c>
      <c r="E513" s="27" t="s">
        <v>635</v>
      </c>
    </row>
    <row r="514" ht="52">
      <c r="A514" s="1" t="s">
        <v>640</v>
      </c>
      <c r="E514" s="33" t="s">
        <v>11903</v>
      </c>
    </row>
    <row r="515">
      <c r="A515" s="1" t="s">
        <v>642</v>
      </c>
      <c r="E515" s="27" t="s">
        <v>1313</v>
      </c>
    </row>
    <row r="516">
      <c r="A516" s="1" t="s">
        <v>633</v>
      </c>
      <c r="B516" s="1">
        <v>127</v>
      </c>
      <c r="C516" s="26" t="s">
        <v>11904</v>
      </c>
      <c r="D516" t="s">
        <v>635</v>
      </c>
      <c r="E516" s="27" t="s">
        <v>11905</v>
      </c>
      <c r="F516" s="28" t="s">
        <v>865</v>
      </c>
      <c r="G516" s="29">
        <v>232.78</v>
      </c>
      <c r="H516" s="28">
        <v>0</v>
      </c>
      <c r="I516" s="30">
        <f>ROUND(G516*H516,P4)</f>
        <v>0</v>
      </c>
      <c r="L516" s="31">
        <v>0</v>
      </c>
      <c r="M516" s="24">
        <f>ROUND(G516*L516,P4)</f>
        <v>0</v>
      </c>
      <c r="N516" s="25" t="s">
        <v>11548</v>
      </c>
      <c r="O516" s="32">
        <f>M516*AA516</f>
        <v>0</v>
      </c>
      <c r="P516" s="1">
        <v>3</v>
      </c>
      <c r="AA516" s="1">
        <f>IF(P516=1,$O$3,IF(P516=2,$O$4,$O$5))</f>
        <v>0</v>
      </c>
    </row>
    <row r="517">
      <c r="A517" s="1" t="s">
        <v>639</v>
      </c>
      <c r="E517" s="27" t="s">
        <v>635</v>
      </c>
    </row>
    <row r="518" ht="39">
      <c r="A518" s="1" t="s">
        <v>640</v>
      </c>
      <c r="E518" s="33" t="s">
        <v>11906</v>
      </c>
    </row>
    <row r="519">
      <c r="A519" s="1" t="s">
        <v>642</v>
      </c>
      <c r="E519" s="27" t="s">
        <v>1313</v>
      </c>
    </row>
    <row r="520">
      <c r="A520" s="1" t="s">
        <v>633</v>
      </c>
      <c r="B520" s="1">
        <v>128</v>
      </c>
      <c r="C520" s="26" t="s">
        <v>11907</v>
      </c>
      <c r="D520" t="s">
        <v>635</v>
      </c>
      <c r="E520" s="27" t="s">
        <v>11908</v>
      </c>
      <c r="F520" s="28" t="s">
        <v>865</v>
      </c>
      <c r="G520" s="29">
        <v>232.78</v>
      </c>
      <c r="H520" s="28">
        <v>0</v>
      </c>
      <c r="I520" s="30">
        <f>ROUND(G520*H520,P4)</f>
        <v>0</v>
      </c>
      <c r="L520" s="31">
        <v>0</v>
      </c>
      <c r="M520" s="24">
        <f>ROUND(G520*L520,P4)</f>
        <v>0</v>
      </c>
      <c r="N520" s="25" t="s">
        <v>11548</v>
      </c>
      <c r="O520" s="32">
        <f>M520*AA520</f>
        <v>0</v>
      </c>
      <c r="P520" s="1">
        <v>3</v>
      </c>
      <c r="AA520" s="1">
        <f>IF(P520=1,$O$3,IF(P520=2,$O$4,$O$5))</f>
        <v>0</v>
      </c>
    </row>
    <row r="521">
      <c r="A521" s="1" t="s">
        <v>639</v>
      </c>
      <c r="E521" s="27" t="s">
        <v>635</v>
      </c>
    </row>
    <row r="522" ht="26">
      <c r="A522" s="1" t="s">
        <v>640</v>
      </c>
      <c r="E522" s="33" t="s">
        <v>11909</v>
      </c>
    </row>
    <row r="523">
      <c r="A523" s="1" t="s">
        <v>642</v>
      </c>
      <c r="E523" s="27" t="s">
        <v>1313</v>
      </c>
    </row>
    <row r="524">
      <c r="A524" s="1" t="s">
        <v>633</v>
      </c>
      <c r="B524" s="1">
        <v>129</v>
      </c>
      <c r="C524" s="26" t="s">
        <v>11778</v>
      </c>
      <c r="D524" t="s">
        <v>635</v>
      </c>
      <c r="E524" s="27" t="s">
        <v>11779</v>
      </c>
      <c r="F524" s="28" t="s">
        <v>865</v>
      </c>
      <c r="G524" s="29">
        <v>8.5210000000000008</v>
      </c>
      <c r="H524" s="28">
        <v>0</v>
      </c>
      <c r="I524" s="30">
        <f>ROUND(G524*H524,P4)</f>
        <v>0</v>
      </c>
      <c r="L524" s="31">
        <v>0</v>
      </c>
      <c r="M524" s="24">
        <f>ROUND(G524*L524,P4)</f>
        <v>0</v>
      </c>
      <c r="N524" s="25" t="s">
        <v>11548</v>
      </c>
      <c r="O524" s="32">
        <f>M524*AA524</f>
        <v>0</v>
      </c>
      <c r="P524" s="1">
        <v>3</v>
      </c>
      <c r="AA524" s="1">
        <f>IF(P524=1,$O$3,IF(P524=2,$O$4,$O$5))</f>
        <v>0</v>
      </c>
    </row>
    <row r="525">
      <c r="A525" s="1" t="s">
        <v>639</v>
      </c>
      <c r="E525" s="27" t="s">
        <v>635</v>
      </c>
    </row>
    <row r="526" ht="39">
      <c r="A526" s="1" t="s">
        <v>640</v>
      </c>
      <c r="E526" s="33" t="s">
        <v>11910</v>
      </c>
    </row>
    <row r="527">
      <c r="A527" s="1" t="s">
        <v>642</v>
      </c>
      <c r="E527" s="27" t="s">
        <v>1313</v>
      </c>
    </row>
    <row r="528">
      <c r="A528" s="1" t="s">
        <v>633</v>
      </c>
      <c r="B528" s="1">
        <v>149</v>
      </c>
      <c r="C528" s="26" t="s">
        <v>11911</v>
      </c>
      <c r="D528" t="s">
        <v>635</v>
      </c>
      <c r="E528" s="27" t="s">
        <v>11912</v>
      </c>
      <c r="F528" s="28" t="s">
        <v>865</v>
      </c>
      <c r="G528" s="29">
        <v>443.38999999999999</v>
      </c>
      <c r="H528" s="28">
        <v>0</v>
      </c>
      <c r="I528" s="30">
        <f>ROUND(G528*H528,P4)</f>
        <v>0</v>
      </c>
      <c r="L528" s="31">
        <v>0</v>
      </c>
      <c r="M528" s="24">
        <f>ROUND(G528*L528,P4)</f>
        <v>0</v>
      </c>
      <c r="N528" s="25" t="s">
        <v>11548</v>
      </c>
      <c r="O528" s="32">
        <f>M528*AA528</f>
        <v>0</v>
      </c>
      <c r="P528" s="1">
        <v>3</v>
      </c>
      <c r="AA528" s="1">
        <f>IF(P528=1,$O$3,IF(P528=2,$O$4,$O$5))</f>
        <v>0</v>
      </c>
    </row>
    <row r="529">
      <c r="A529" s="1" t="s">
        <v>639</v>
      </c>
      <c r="E529" s="27" t="s">
        <v>635</v>
      </c>
    </row>
    <row r="530" ht="39">
      <c r="A530" s="1" t="s">
        <v>640</v>
      </c>
      <c r="E530" s="33" t="s">
        <v>11913</v>
      </c>
    </row>
    <row r="531">
      <c r="A531" s="1" t="s">
        <v>642</v>
      </c>
      <c r="E531" s="27" t="s">
        <v>1313</v>
      </c>
    </row>
    <row r="532">
      <c r="A532" s="1" t="s">
        <v>633</v>
      </c>
      <c r="B532" s="1">
        <v>150</v>
      </c>
      <c r="C532" s="26" t="s">
        <v>11914</v>
      </c>
      <c r="D532" t="s">
        <v>635</v>
      </c>
      <c r="E532" s="27" t="s">
        <v>11915</v>
      </c>
      <c r="F532" s="28" t="s">
        <v>865</v>
      </c>
      <c r="G532" s="29">
        <v>81.366</v>
      </c>
      <c r="H532" s="28">
        <v>0</v>
      </c>
      <c r="I532" s="30">
        <f>ROUND(G532*H532,P4)</f>
        <v>0</v>
      </c>
      <c r="L532" s="31">
        <v>0</v>
      </c>
      <c r="M532" s="24">
        <f>ROUND(G532*L532,P4)</f>
        <v>0</v>
      </c>
      <c r="N532" s="25" t="s">
        <v>11548</v>
      </c>
      <c r="O532" s="32">
        <f>M532*AA532</f>
        <v>0</v>
      </c>
      <c r="P532" s="1">
        <v>3</v>
      </c>
      <c r="AA532" s="1">
        <f>IF(P532=1,$O$3,IF(P532=2,$O$4,$O$5))</f>
        <v>0</v>
      </c>
    </row>
    <row r="533">
      <c r="A533" s="1" t="s">
        <v>639</v>
      </c>
      <c r="E533" s="27" t="s">
        <v>635</v>
      </c>
    </row>
    <row r="534" ht="104">
      <c r="A534" s="1" t="s">
        <v>640</v>
      </c>
      <c r="E534" s="33" t="s">
        <v>11916</v>
      </c>
    </row>
    <row r="535">
      <c r="A535" s="1" t="s">
        <v>642</v>
      </c>
      <c r="E535" s="27" t="s">
        <v>1313</v>
      </c>
    </row>
    <row r="536" ht="13">
      <c r="A536" s="1" t="s">
        <v>630</v>
      </c>
      <c r="C536" s="22" t="s">
        <v>11917</v>
      </c>
      <c r="E536" s="23" t="s">
        <v>11918</v>
      </c>
      <c r="L536" s="24">
        <f>SUMIFS(L537:L592,A537:A592,"P")</f>
        <v>0</v>
      </c>
      <c r="M536" s="24">
        <f>SUMIFS(M537:M592,A537:A592,"P")</f>
        <v>0</v>
      </c>
      <c r="N536" s="25"/>
    </row>
    <row r="537">
      <c r="A537" s="1" t="s">
        <v>633</v>
      </c>
      <c r="B537" s="1">
        <v>97</v>
      </c>
      <c r="C537" s="26" t="s">
        <v>11919</v>
      </c>
      <c r="D537" t="s">
        <v>635</v>
      </c>
      <c r="E537" s="27" t="s">
        <v>11920</v>
      </c>
      <c r="F537" s="28" t="s">
        <v>869</v>
      </c>
      <c r="G537" s="29">
        <v>1.236</v>
      </c>
      <c r="H537" s="28">
        <v>0</v>
      </c>
      <c r="I537" s="30">
        <f>ROUND(G537*H537,P4)</f>
        <v>0</v>
      </c>
      <c r="L537" s="31">
        <v>0</v>
      </c>
      <c r="M537" s="24">
        <f>ROUND(G537*L537,P4)</f>
        <v>0</v>
      </c>
      <c r="N537" s="25" t="s">
        <v>11548</v>
      </c>
      <c r="O537" s="32">
        <f>M537*AA537</f>
        <v>0</v>
      </c>
      <c r="P537" s="1">
        <v>3</v>
      </c>
      <c r="AA537" s="1">
        <f>IF(P537=1,$O$3,IF(P537=2,$O$4,$O$5))</f>
        <v>0</v>
      </c>
    </row>
    <row r="538">
      <c r="A538" s="1" t="s">
        <v>639</v>
      </c>
      <c r="E538" s="27" t="s">
        <v>635</v>
      </c>
    </row>
    <row r="539" ht="26">
      <c r="A539" s="1" t="s">
        <v>640</v>
      </c>
      <c r="E539" s="33" t="s">
        <v>11921</v>
      </c>
    </row>
    <row r="540">
      <c r="A540" s="1" t="s">
        <v>642</v>
      </c>
      <c r="E540" s="27" t="s">
        <v>1313</v>
      </c>
    </row>
    <row r="541">
      <c r="A541" s="1" t="s">
        <v>633</v>
      </c>
      <c r="B541" s="1">
        <v>98</v>
      </c>
      <c r="C541" s="26" t="s">
        <v>11922</v>
      </c>
      <c r="D541" t="s">
        <v>635</v>
      </c>
      <c r="E541" s="27" t="s">
        <v>11923</v>
      </c>
      <c r="F541" s="28" t="s">
        <v>869</v>
      </c>
      <c r="G541" s="29">
        <v>0.60899999999999999</v>
      </c>
      <c r="H541" s="28">
        <v>0</v>
      </c>
      <c r="I541" s="30">
        <f>ROUND(G541*H541,P4)</f>
        <v>0</v>
      </c>
      <c r="L541" s="31">
        <v>0</v>
      </c>
      <c r="M541" s="24">
        <f>ROUND(G541*L541,P4)</f>
        <v>0</v>
      </c>
      <c r="N541" s="25" t="s">
        <v>11548</v>
      </c>
      <c r="O541" s="32">
        <f>M541*AA541</f>
        <v>0</v>
      </c>
      <c r="P541" s="1">
        <v>3</v>
      </c>
      <c r="AA541" s="1">
        <f>IF(P541=1,$O$3,IF(P541=2,$O$4,$O$5))</f>
        <v>0</v>
      </c>
    </row>
    <row r="542">
      <c r="A542" s="1" t="s">
        <v>639</v>
      </c>
      <c r="E542" s="27" t="s">
        <v>635</v>
      </c>
    </row>
    <row r="543" ht="39">
      <c r="A543" s="1" t="s">
        <v>640</v>
      </c>
      <c r="E543" s="33" t="s">
        <v>11924</v>
      </c>
    </row>
    <row r="544">
      <c r="A544" s="1" t="s">
        <v>642</v>
      </c>
      <c r="E544" s="27" t="s">
        <v>1313</v>
      </c>
    </row>
    <row r="545">
      <c r="A545" s="1" t="s">
        <v>633</v>
      </c>
      <c r="B545" s="1">
        <v>105</v>
      </c>
      <c r="C545" s="26" t="s">
        <v>11925</v>
      </c>
      <c r="D545" t="s">
        <v>635</v>
      </c>
      <c r="E545" s="27" t="s">
        <v>11926</v>
      </c>
      <c r="F545" s="28" t="s">
        <v>865</v>
      </c>
      <c r="G545" s="29">
        <v>9.6579999999999995</v>
      </c>
      <c r="H545" s="28">
        <v>0</v>
      </c>
      <c r="I545" s="30">
        <f>ROUND(G545*H545,P4)</f>
        <v>0</v>
      </c>
      <c r="L545" s="31">
        <v>0</v>
      </c>
      <c r="M545" s="24">
        <f>ROUND(G545*L545,P4)</f>
        <v>0</v>
      </c>
      <c r="N545" s="25" t="s">
        <v>11548</v>
      </c>
      <c r="O545" s="32">
        <f>M545*AA545</f>
        <v>0</v>
      </c>
      <c r="P545" s="1">
        <v>3</v>
      </c>
      <c r="AA545" s="1">
        <f>IF(P545=1,$O$3,IF(P545=2,$O$4,$O$5))</f>
        <v>0</v>
      </c>
    </row>
    <row r="546">
      <c r="A546" s="1" t="s">
        <v>639</v>
      </c>
      <c r="E546" s="27" t="s">
        <v>635</v>
      </c>
    </row>
    <row r="547" ht="13">
      <c r="A547" s="1" t="s">
        <v>640</v>
      </c>
      <c r="E547" s="33" t="s">
        <v>11927</v>
      </c>
    </row>
    <row r="548">
      <c r="A548" s="1" t="s">
        <v>642</v>
      </c>
      <c r="E548" s="27" t="s">
        <v>1313</v>
      </c>
    </row>
    <row r="549" ht="25">
      <c r="A549" s="1" t="s">
        <v>633</v>
      </c>
      <c r="B549" s="1">
        <v>205</v>
      </c>
      <c r="C549" s="26" t="s">
        <v>11928</v>
      </c>
      <c r="D549" t="s">
        <v>635</v>
      </c>
      <c r="E549" s="27" t="s">
        <v>11929</v>
      </c>
      <c r="F549" s="28" t="s">
        <v>869</v>
      </c>
      <c r="G549" s="29">
        <v>1.236</v>
      </c>
      <c r="H549" s="28">
        <v>0</v>
      </c>
      <c r="I549" s="30">
        <f>ROUND(G549*H549,P4)</f>
        <v>0</v>
      </c>
      <c r="L549" s="31">
        <v>0</v>
      </c>
      <c r="M549" s="24">
        <f>ROUND(G549*L549,P4)</f>
        <v>0</v>
      </c>
      <c r="N549" s="25" t="s">
        <v>11548</v>
      </c>
      <c r="O549" s="32">
        <f>M549*AA549</f>
        <v>0</v>
      </c>
      <c r="P549" s="1">
        <v>3</v>
      </c>
      <c r="AA549" s="1">
        <f>IF(P549=1,$O$3,IF(P549=2,$O$4,$O$5))</f>
        <v>0</v>
      </c>
    </row>
    <row r="550">
      <c r="A550" s="1" t="s">
        <v>639</v>
      </c>
      <c r="E550" s="27" t="s">
        <v>635</v>
      </c>
    </row>
    <row r="551" ht="13">
      <c r="A551" s="1" t="s">
        <v>640</v>
      </c>
      <c r="E551" s="33" t="s">
        <v>11930</v>
      </c>
    </row>
    <row r="552">
      <c r="A552" s="1" t="s">
        <v>642</v>
      </c>
      <c r="E552" s="27" t="s">
        <v>1313</v>
      </c>
    </row>
    <row r="553">
      <c r="A553" s="1" t="s">
        <v>633</v>
      </c>
      <c r="B553" s="1">
        <v>206</v>
      </c>
      <c r="C553" s="26" t="s">
        <v>11931</v>
      </c>
      <c r="D553" t="s">
        <v>635</v>
      </c>
      <c r="E553" s="27" t="s">
        <v>11932</v>
      </c>
      <c r="F553" s="28" t="s">
        <v>659</v>
      </c>
      <c r="G553" s="29">
        <v>42</v>
      </c>
      <c r="H553" s="28">
        <v>0</v>
      </c>
      <c r="I553" s="30">
        <f>ROUND(G553*H553,P4)</f>
        <v>0</v>
      </c>
      <c r="L553" s="31">
        <v>0</v>
      </c>
      <c r="M553" s="24">
        <f>ROUND(G553*L553,P4)</f>
        <v>0</v>
      </c>
      <c r="N553" s="25" t="s">
        <v>11548</v>
      </c>
      <c r="O553" s="32">
        <f>M553*AA553</f>
        <v>0</v>
      </c>
      <c r="P553" s="1">
        <v>3</v>
      </c>
      <c r="AA553" s="1">
        <f>IF(P553=1,$O$3,IF(P553=2,$O$4,$O$5))</f>
        <v>0</v>
      </c>
    </row>
    <row r="554">
      <c r="A554" s="1" t="s">
        <v>639</v>
      </c>
      <c r="E554" s="27" t="s">
        <v>635</v>
      </c>
    </row>
    <row r="555" ht="39">
      <c r="A555" s="1" t="s">
        <v>640</v>
      </c>
      <c r="E555" s="33" t="s">
        <v>11933</v>
      </c>
    </row>
    <row r="556">
      <c r="A556" s="1" t="s">
        <v>642</v>
      </c>
      <c r="E556" s="27" t="s">
        <v>1313</v>
      </c>
    </row>
    <row r="557" ht="25">
      <c r="A557" s="1" t="s">
        <v>633</v>
      </c>
      <c r="B557" s="1">
        <v>207</v>
      </c>
      <c r="C557" s="26" t="s">
        <v>11934</v>
      </c>
      <c r="D557" t="s">
        <v>635</v>
      </c>
      <c r="E557" s="27" t="s">
        <v>11935</v>
      </c>
      <c r="F557" s="28" t="s">
        <v>649</v>
      </c>
      <c r="G557" s="29">
        <v>43.899999999999999</v>
      </c>
      <c r="H557" s="28">
        <v>0</v>
      </c>
      <c r="I557" s="30">
        <f>ROUND(G557*H557,P4)</f>
        <v>0</v>
      </c>
      <c r="L557" s="31">
        <v>0</v>
      </c>
      <c r="M557" s="24">
        <f>ROUND(G557*L557,P4)</f>
        <v>0</v>
      </c>
      <c r="N557" s="25" t="s">
        <v>11548</v>
      </c>
      <c r="O557" s="32">
        <f>M557*AA557</f>
        <v>0</v>
      </c>
      <c r="P557" s="1">
        <v>3</v>
      </c>
      <c r="AA557" s="1">
        <f>IF(P557=1,$O$3,IF(P557=2,$O$4,$O$5))</f>
        <v>0</v>
      </c>
    </row>
    <row r="558">
      <c r="A558" s="1" t="s">
        <v>639</v>
      </c>
      <c r="E558" s="27" t="s">
        <v>635</v>
      </c>
    </row>
    <row r="559" ht="39">
      <c r="A559" s="1" t="s">
        <v>640</v>
      </c>
      <c r="E559" s="33" t="s">
        <v>11936</v>
      </c>
    </row>
    <row r="560">
      <c r="A560" s="1" t="s">
        <v>642</v>
      </c>
      <c r="E560" s="27" t="s">
        <v>1313</v>
      </c>
    </row>
    <row r="561" ht="25">
      <c r="A561" s="1" t="s">
        <v>633</v>
      </c>
      <c r="B561" s="1">
        <v>208</v>
      </c>
      <c r="C561" s="26" t="s">
        <v>11937</v>
      </c>
      <c r="D561" t="s">
        <v>635</v>
      </c>
      <c r="E561" s="27" t="s">
        <v>11938</v>
      </c>
      <c r="F561" s="28" t="s">
        <v>865</v>
      </c>
      <c r="G561" s="29">
        <v>230.56299999999999</v>
      </c>
      <c r="H561" s="28">
        <v>0</v>
      </c>
      <c r="I561" s="30">
        <f>ROUND(G561*H561,P4)</f>
        <v>0</v>
      </c>
      <c r="L561" s="31">
        <v>0</v>
      </c>
      <c r="M561" s="24">
        <f>ROUND(G561*L561,P4)</f>
        <v>0</v>
      </c>
      <c r="N561" s="25" t="s">
        <v>11548</v>
      </c>
      <c r="O561" s="32">
        <f>M561*AA561</f>
        <v>0</v>
      </c>
      <c r="P561" s="1">
        <v>3</v>
      </c>
      <c r="AA561" s="1">
        <f>IF(P561=1,$O$3,IF(P561=2,$O$4,$O$5))</f>
        <v>0</v>
      </c>
    </row>
    <row r="562">
      <c r="A562" s="1" t="s">
        <v>639</v>
      </c>
      <c r="E562" s="27" t="s">
        <v>635</v>
      </c>
    </row>
    <row r="563" ht="39">
      <c r="A563" s="1" t="s">
        <v>640</v>
      </c>
      <c r="E563" s="33" t="s">
        <v>11895</v>
      </c>
    </row>
    <row r="564">
      <c r="A564" s="1" t="s">
        <v>642</v>
      </c>
      <c r="E564" s="27" t="s">
        <v>1313</v>
      </c>
    </row>
    <row r="565">
      <c r="A565" s="1" t="s">
        <v>633</v>
      </c>
      <c r="B565" s="1">
        <v>209</v>
      </c>
      <c r="C565" s="26" t="s">
        <v>11939</v>
      </c>
      <c r="D565" t="s">
        <v>635</v>
      </c>
      <c r="E565" s="27" t="s">
        <v>11940</v>
      </c>
      <c r="F565" s="28" t="s">
        <v>865</v>
      </c>
      <c r="G565" s="29">
        <v>8.7799999999999994</v>
      </c>
      <c r="H565" s="28">
        <v>0</v>
      </c>
      <c r="I565" s="30">
        <f>ROUND(G565*H565,P4)</f>
        <v>0</v>
      </c>
      <c r="L565" s="31">
        <v>0</v>
      </c>
      <c r="M565" s="24">
        <f>ROUND(G565*L565,P4)</f>
        <v>0</v>
      </c>
      <c r="N565" s="25" t="s">
        <v>11548</v>
      </c>
      <c r="O565" s="32">
        <f>M565*AA565</f>
        <v>0</v>
      </c>
      <c r="P565" s="1">
        <v>3</v>
      </c>
      <c r="AA565" s="1">
        <f>IF(P565=1,$O$3,IF(P565=2,$O$4,$O$5))</f>
        <v>0</v>
      </c>
    </row>
    <row r="566">
      <c r="A566" s="1" t="s">
        <v>639</v>
      </c>
      <c r="E566" s="27" t="s">
        <v>635</v>
      </c>
    </row>
    <row r="567" ht="39">
      <c r="A567" s="1" t="s">
        <v>640</v>
      </c>
      <c r="E567" s="33" t="s">
        <v>11941</v>
      </c>
    </row>
    <row r="568">
      <c r="A568" s="1" t="s">
        <v>642</v>
      </c>
      <c r="E568" s="27" t="s">
        <v>1313</v>
      </c>
    </row>
    <row r="569">
      <c r="A569" s="1" t="s">
        <v>633</v>
      </c>
      <c r="B569" s="1">
        <v>210</v>
      </c>
      <c r="C569" s="26" t="s">
        <v>11942</v>
      </c>
      <c r="D569" t="s">
        <v>635</v>
      </c>
      <c r="E569" s="27" t="s">
        <v>11943</v>
      </c>
      <c r="F569" s="28" t="s">
        <v>649</v>
      </c>
      <c r="G569" s="29">
        <v>230.56299999999999</v>
      </c>
      <c r="H569" s="28">
        <v>0</v>
      </c>
      <c r="I569" s="30">
        <f>ROUND(G569*H569,P4)</f>
        <v>0</v>
      </c>
      <c r="L569" s="31">
        <v>0</v>
      </c>
      <c r="M569" s="24">
        <f>ROUND(G569*L569,P4)</f>
        <v>0</v>
      </c>
      <c r="N569" s="25" t="s">
        <v>11548</v>
      </c>
      <c r="O569" s="32">
        <f>M569*AA569</f>
        <v>0</v>
      </c>
      <c r="P569" s="1">
        <v>3</v>
      </c>
      <c r="AA569" s="1">
        <f>IF(P569=1,$O$3,IF(P569=2,$O$4,$O$5))</f>
        <v>0</v>
      </c>
    </row>
    <row r="570">
      <c r="A570" s="1" t="s">
        <v>639</v>
      </c>
      <c r="E570" s="27" t="s">
        <v>635</v>
      </c>
    </row>
    <row r="571" ht="39">
      <c r="A571" s="1" t="s">
        <v>640</v>
      </c>
      <c r="E571" s="33" t="s">
        <v>11895</v>
      </c>
    </row>
    <row r="572">
      <c r="A572" s="1" t="s">
        <v>642</v>
      </c>
      <c r="E572" s="27" t="s">
        <v>1313</v>
      </c>
    </row>
    <row r="573">
      <c r="A573" s="1" t="s">
        <v>633</v>
      </c>
      <c r="B573" s="1">
        <v>211</v>
      </c>
      <c r="C573" s="26" t="s">
        <v>11944</v>
      </c>
      <c r="D573" t="s">
        <v>635</v>
      </c>
      <c r="E573" s="27" t="s">
        <v>11945</v>
      </c>
      <c r="F573" s="28" t="s">
        <v>869</v>
      </c>
      <c r="G573" s="29">
        <v>7.8789999999999996</v>
      </c>
      <c r="H573" s="28">
        <v>0</v>
      </c>
      <c r="I573" s="30">
        <f>ROUND(G573*H573,P4)</f>
        <v>0</v>
      </c>
      <c r="L573" s="31">
        <v>0</v>
      </c>
      <c r="M573" s="24">
        <f>ROUND(G573*L573,P4)</f>
        <v>0</v>
      </c>
      <c r="N573" s="25" t="s">
        <v>11548</v>
      </c>
      <c r="O573" s="32">
        <f>M573*AA573</f>
        <v>0</v>
      </c>
      <c r="P573" s="1">
        <v>3</v>
      </c>
      <c r="AA573" s="1">
        <f>IF(P573=1,$O$3,IF(P573=2,$O$4,$O$5))</f>
        <v>0</v>
      </c>
    </row>
    <row r="574">
      <c r="A574" s="1" t="s">
        <v>639</v>
      </c>
      <c r="E574" s="27" t="s">
        <v>635</v>
      </c>
    </row>
    <row r="575" ht="26">
      <c r="A575" s="1" t="s">
        <v>640</v>
      </c>
      <c r="E575" s="33" t="s">
        <v>11946</v>
      </c>
    </row>
    <row r="576">
      <c r="A576" s="1" t="s">
        <v>642</v>
      </c>
      <c r="E576" s="27" t="s">
        <v>1313</v>
      </c>
    </row>
    <row r="577">
      <c r="A577" s="1" t="s">
        <v>633</v>
      </c>
      <c r="B577" s="1">
        <v>212</v>
      </c>
      <c r="C577" s="26" t="s">
        <v>11947</v>
      </c>
      <c r="D577" t="s">
        <v>635</v>
      </c>
      <c r="E577" s="27" t="s">
        <v>11948</v>
      </c>
      <c r="F577" s="28" t="s">
        <v>865</v>
      </c>
      <c r="G577" s="29">
        <v>26.344000000000001</v>
      </c>
      <c r="H577" s="28">
        <v>0</v>
      </c>
      <c r="I577" s="30">
        <f>ROUND(G577*H577,P4)</f>
        <v>0</v>
      </c>
      <c r="L577" s="31">
        <v>0</v>
      </c>
      <c r="M577" s="24">
        <f>ROUND(G577*L577,P4)</f>
        <v>0</v>
      </c>
      <c r="N577" s="25" t="s">
        <v>11548</v>
      </c>
      <c r="O577" s="32">
        <f>M577*AA577</f>
        <v>0</v>
      </c>
      <c r="P577" s="1">
        <v>3</v>
      </c>
      <c r="AA577" s="1">
        <f>IF(P577=1,$O$3,IF(P577=2,$O$4,$O$5))</f>
        <v>0</v>
      </c>
    </row>
    <row r="578">
      <c r="A578" s="1" t="s">
        <v>639</v>
      </c>
      <c r="E578" s="27" t="s">
        <v>635</v>
      </c>
    </row>
    <row r="579" ht="39">
      <c r="A579" s="1" t="s">
        <v>640</v>
      </c>
      <c r="E579" s="33" t="s">
        <v>11949</v>
      </c>
    </row>
    <row r="580">
      <c r="A580" s="1" t="s">
        <v>642</v>
      </c>
      <c r="E580" s="27" t="s">
        <v>1313</v>
      </c>
    </row>
    <row r="581">
      <c r="A581" s="1" t="s">
        <v>633</v>
      </c>
      <c r="B581" s="1">
        <v>213</v>
      </c>
      <c r="C581" s="26" t="s">
        <v>11950</v>
      </c>
      <c r="D581" t="s">
        <v>635</v>
      </c>
      <c r="E581" s="27" t="s">
        <v>11951</v>
      </c>
      <c r="F581" s="28" t="s">
        <v>865</v>
      </c>
      <c r="G581" s="29">
        <v>26.344000000000001</v>
      </c>
      <c r="H581" s="28">
        <v>0</v>
      </c>
      <c r="I581" s="30">
        <f>ROUND(G581*H581,P4)</f>
        <v>0</v>
      </c>
      <c r="L581" s="31">
        <v>0</v>
      </c>
      <c r="M581" s="24">
        <f>ROUND(G581*L581,P4)</f>
        <v>0</v>
      </c>
      <c r="N581" s="25" t="s">
        <v>11548</v>
      </c>
      <c r="O581" s="32">
        <f>M581*AA581</f>
        <v>0</v>
      </c>
      <c r="P581" s="1">
        <v>3</v>
      </c>
      <c r="AA581" s="1">
        <f>IF(P581=1,$O$3,IF(P581=2,$O$4,$O$5))</f>
        <v>0</v>
      </c>
    </row>
    <row r="582">
      <c r="A582" s="1" t="s">
        <v>639</v>
      </c>
      <c r="E582" s="27" t="s">
        <v>635</v>
      </c>
    </row>
    <row r="583" ht="13">
      <c r="A583" s="1" t="s">
        <v>640</v>
      </c>
      <c r="E583" s="33" t="s">
        <v>11952</v>
      </c>
    </row>
    <row r="584">
      <c r="A584" s="1" t="s">
        <v>642</v>
      </c>
      <c r="E584" s="27" t="s">
        <v>1313</v>
      </c>
    </row>
    <row r="585" ht="25">
      <c r="A585" s="1" t="s">
        <v>633</v>
      </c>
      <c r="B585" s="1">
        <v>371</v>
      </c>
      <c r="C585" s="26" t="s">
        <v>11953</v>
      </c>
      <c r="D585" t="s">
        <v>635</v>
      </c>
      <c r="E585" s="27" t="s">
        <v>11954</v>
      </c>
      <c r="F585" s="28" t="s">
        <v>865</v>
      </c>
      <c r="G585" s="29">
        <v>221.69499999999999</v>
      </c>
      <c r="H585" s="28">
        <v>0</v>
      </c>
      <c r="I585" s="30">
        <f>ROUND(G585*H585,P4)</f>
        <v>0</v>
      </c>
      <c r="L585" s="31">
        <v>0</v>
      </c>
      <c r="M585" s="24">
        <f>ROUND(G585*L585,P4)</f>
        <v>0</v>
      </c>
      <c r="N585" s="25" t="s">
        <v>635</v>
      </c>
      <c r="O585" s="32">
        <f>M585*AA585</f>
        <v>0</v>
      </c>
      <c r="P585" s="1">
        <v>3</v>
      </c>
      <c r="AA585" s="1">
        <f>IF(P585=1,$O$3,IF(P585=2,$O$4,$O$5))</f>
        <v>0</v>
      </c>
    </row>
    <row r="586">
      <c r="A586" s="1" t="s">
        <v>639</v>
      </c>
      <c r="E586" s="27" t="s">
        <v>635</v>
      </c>
    </row>
    <row r="587" ht="39">
      <c r="A587" s="1" t="s">
        <v>640</v>
      </c>
      <c r="E587" s="33" t="s">
        <v>11955</v>
      </c>
    </row>
    <row r="588">
      <c r="A588" s="1" t="s">
        <v>642</v>
      </c>
      <c r="E588" s="27" t="s">
        <v>1313</v>
      </c>
    </row>
    <row r="589">
      <c r="A589" s="1" t="s">
        <v>633</v>
      </c>
      <c r="B589" s="1">
        <v>372</v>
      </c>
      <c r="C589" s="26" t="s">
        <v>11956</v>
      </c>
      <c r="D589" t="s">
        <v>635</v>
      </c>
      <c r="E589" s="27" t="s">
        <v>11957</v>
      </c>
      <c r="F589" s="28" t="s">
        <v>659</v>
      </c>
      <c r="G589" s="29">
        <v>42</v>
      </c>
      <c r="H589" s="28">
        <v>0</v>
      </c>
      <c r="I589" s="30">
        <f>ROUND(G589*H589,P4)</f>
        <v>0</v>
      </c>
      <c r="L589" s="31">
        <v>0</v>
      </c>
      <c r="M589" s="24">
        <f>ROUND(G589*L589,P4)</f>
        <v>0</v>
      </c>
      <c r="N589" s="25" t="s">
        <v>635</v>
      </c>
      <c r="O589" s="32">
        <f>M589*AA589</f>
        <v>0</v>
      </c>
      <c r="P589" s="1">
        <v>3</v>
      </c>
      <c r="AA589" s="1">
        <f>IF(P589=1,$O$3,IF(P589=2,$O$4,$O$5))</f>
        <v>0</v>
      </c>
    </row>
    <row r="590">
      <c r="A590" s="1" t="s">
        <v>639</v>
      </c>
      <c r="E590" s="27" t="s">
        <v>635</v>
      </c>
    </row>
    <row r="591" ht="13">
      <c r="A591" s="1" t="s">
        <v>640</v>
      </c>
      <c r="E591" s="33" t="s">
        <v>11958</v>
      </c>
    </row>
    <row r="592">
      <c r="A592" s="1" t="s">
        <v>642</v>
      </c>
      <c r="E592" s="27" t="s">
        <v>1313</v>
      </c>
    </row>
    <row r="593" ht="13">
      <c r="A593" s="1" t="s">
        <v>630</v>
      </c>
      <c r="C593" s="22" t="s">
        <v>11959</v>
      </c>
      <c r="E593" s="23" t="s">
        <v>11960</v>
      </c>
      <c r="L593" s="24">
        <f>SUMIFS(L594:L633,A594:A633,"P")</f>
        <v>0</v>
      </c>
      <c r="M593" s="24">
        <f>SUMIFS(M594:M633,A594:A633,"P")</f>
        <v>0</v>
      </c>
      <c r="N593" s="25"/>
    </row>
    <row r="594" ht="25">
      <c r="A594" s="1" t="s">
        <v>633</v>
      </c>
      <c r="B594" s="1">
        <v>214</v>
      </c>
      <c r="C594" s="26" t="s">
        <v>11961</v>
      </c>
      <c r="D594" t="s">
        <v>635</v>
      </c>
      <c r="E594" s="27" t="s">
        <v>11962</v>
      </c>
      <c r="F594" s="28" t="s">
        <v>865</v>
      </c>
      <c r="G594" s="29">
        <v>230.56299999999999</v>
      </c>
      <c r="H594" s="28">
        <v>0</v>
      </c>
      <c r="I594" s="30">
        <f>ROUND(G594*H594,P4)</f>
        <v>0</v>
      </c>
      <c r="L594" s="31">
        <v>0</v>
      </c>
      <c r="M594" s="24">
        <f>ROUND(G594*L594,P4)</f>
        <v>0</v>
      </c>
      <c r="N594" s="25" t="s">
        <v>11548</v>
      </c>
      <c r="O594" s="32">
        <f>M594*AA594</f>
        <v>0</v>
      </c>
      <c r="P594" s="1">
        <v>3</v>
      </c>
      <c r="AA594" s="1">
        <f>IF(P594=1,$O$3,IF(P594=2,$O$4,$O$5))</f>
        <v>0</v>
      </c>
    </row>
    <row r="595">
      <c r="A595" s="1" t="s">
        <v>639</v>
      </c>
      <c r="E595" s="27" t="s">
        <v>635</v>
      </c>
    </row>
    <row r="596" ht="39">
      <c r="A596" s="1" t="s">
        <v>640</v>
      </c>
      <c r="E596" s="33" t="s">
        <v>11895</v>
      </c>
    </row>
    <row r="597">
      <c r="A597" s="1" t="s">
        <v>642</v>
      </c>
      <c r="E597" s="27" t="s">
        <v>1313</v>
      </c>
    </row>
    <row r="598">
      <c r="A598" s="1" t="s">
        <v>633</v>
      </c>
      <c r="B598" s="1">
        <v>215</v>
      </c>
      <c r="C598" s="26" t="s">
        <v>11963</v>
      </c>
      <c r="D598" t="s">
        <v>635</v>
      </c>
      <c r="E598" s="27" t="s">
        <v>11964</v>
      </c>
      <c r="F598" s="28" t="s">
        <v>649</v>
      </c>
      <c r="G598" s="29">
        <v>22.550000000000001</v>
      </c>
      <c r="H598" s="28">
        <v>0</v>
      </c>
      <c r="I598" s="30">
        <f>ROUND(G598*H598,P4)</f>
        <v>0</v>
      </c>
      <c r="L598" s="31">
        <v>0</v>
      </c>
      <c r="M598" s="24">
        <f>ROUND(G598*L598,P4)</f>
        <v>0</v>
      </c>
      <c r="N598" s="25" t="s">
        <v>11548</v>
      </c>
      <c r="O598" s="32">
        <f>M598*AA598</f>
        <v>0</v>
      </c>
      <c r="P598" s="1">
        <v>3</v>
      </c>
      <c r="AA598" s="1">
        <f>IF(P598=1,$O$3,IF(P598=2,$O$4,$O$5))</f>
        <v>0</v>
      </c>
    </row>
    <row r="599">
      <c r="A599" s="1" t="s">
        <v>639</v>
      </c>
      <c r="E599" s="27" t="s">
        <v>635</v>
      </c>
    </row>
    <row r="600" ht="39">
      <c r="A600" s="1" t="s">
        <v>640</v>
      </c>
      <c r="E600" s="33" t="s">
        <v>11965</v>
      </c>
    </row>
    <row r="601">
      <c r="A601" s="1" t="s">
        <v>642</v>
      </c>
      <c r="E601" s="27" t="s">
        <v>1313</v>
      </c>
    </row>
    <row r="602">
      <c r="A602" s="1" t="s">
        <v>633</v>
      </c>
      <c r="B602" s="1">
        <v>216</v>
      </c>
      <c r="C602" s="26" t="s">
        <v>11966</v>
      </c>
      <c r="D602" t="s">
        <v>635</v>
      </c>
      <c r="E602" s="27" t="s">
        <v>11967</v>
      </c>
      <c r="F602" s="28" t="s">
        <v>649</v>
      </c>
      <c r="G602" s="29">
        <v>22.550000000000001</v>
      </c>
      <c r="H602" s="28">
        <v>0</v>
      </c>
      <c r="I602" s="30">
        <f>ROUND(G602*H602,P4)</f>
        <v>0</v>
      </c>
      <c r="L602" s="31">
        <v>0</v>
      </c>
      <c r="M602" s="24">
        <f>ROUND(G602*L602,P4)</f>
        <v>0</v>
      </c>
      <c r="N602" s="25" t="s">
        <v>11548</v>
      </c>
      <c r="O602" s="32">
        <f>M602*AA602</f>
        <v>0</v>
      </c>
      <c r="P602" s="1">
        <v>3</v>
      </c>
      <c r="AA602" s="1">
        <f>IF(P602=1,$O$3,IF(P602=2,$O$4,$O$5))</f>
        <v>0</v>
      </c>
    </row>
    <row r="603">
      <c r="A603" s="1" t="s">
        <v>639</v>
      </c>
      <c r="E603" s="27" t="s">
        <v>635</v>
      </c>
    </row>
    <row r="604" ht="39">
      <c r="A604" s="1" t="s">
        <v>640</v>
      </c>
      <c r="E604" s="33" t="s">
        <v>11968</v>
      </c>
    </row>
    <row r="605">
      <c r="A605" s="1" t="s">
        <v>642</v>
      </c>
      <c r="E605" s="27" t="s">
        <v>1313</v>
      </c>
    </row>
    <row r="606" ht="25">
      <c r="A606" s="1" t="s">
        <v>633</v>
      </c>
      <c r="B606" s="1">
        <v>217</v>
      </c>
      <c r="C606" s="26" t="s">
        <v>11969</v>
      </c>
      <c r="D606" t="s">
        <v>635</v>
      </c>
      <c r="E606" s="27" t="s">
        <v>11970</v>
      </c>
      <c r="F606" s="28" t="s">
        <v>649</v>
      </c>
      <c r="G606" s="29">
        <v>43.350000000000001</v>
      </c>
      <c r="H606" s="28">
        <v>0</v>
      </c>
      <c r="I606" s="30">
        <f>ROUND(G606*H606,P4)</f>
        <v>0</v>
      </c>
      <c r="L606" s="31">
        <v>0</v>
      </c>
      <c r="M606" s="24">
        <f>ROUND(G606*L606,P4)</f>
        <v>0</v>
      </c>
      <c r="N606" s="25" t="s">
        <v>11548</v>
      </c>
      <c r="O606" s="32">
        <f>M606*AA606</f>
        <v>0</v>
      </c>
      <c r="P606" s="1">
        <v>3</v>
      </c>
      <c r="AA606" s="1">
        <f>IF(P606=1,$O$3,IF(P606=2,$O$4,$O$5))</f>
        <v>0</v>
      </c>
    </row>
    <row r="607">
      <c r="A607" s="1" t="s">
        <v>639</v>
      </c>
      <c r="E607" s="27" t="s">
        <v>635</v>
      </c>
    </row>
    <row r="608" ht="39">
      <c r="A608" s="1" t="s">
        <v>640</v>
      </c>
      <c r="E608" s="33" t="s">
        <v>11971</v>
      </c>
    </row>
    <row r="609">
      <c r="A609" s="1" t="s">
        <v>642</v>
      </c>
      <c r="E609" s="27" t="s">
        <v>1313</v>
      </c>
    </row>
    <row r="610" ht="25">
      <c r="A610" s="1" t="s">
        <v>633</v>
      </c>
      <c r="B610" s="1">
        <v>218</v>
      </c>
      <c r="C610" s="26" t="s">
        <v>11972</v>
      </c>
      <c r="D610" t="s">
        <v>635</v>
      </c>
      <c r="E610" s="27" t="s">
        <v>11973</v>
      </c>
      <c r="F610" s="28" t="s">
        <v>649</v>
      </c>
      <c r="G610" s="29">
        <v>1.5</v>
      </c>
      <c r="H610" s="28">
        <v>0</v>
      </c>
      <c r="I610" s="30">
        <f>ROUND(G610*H610,P4)</f>
        <v>0</v>
      </c>
      <c r="L610" s="31">
        <v>0</v>
      </c>
      <c r="M610" s="24">
        <f>ROUND(G610*L610,P4)</f>
        <v>0</v>
      </c>
      <c r="N610" s="25" t="s">
        <v>11548</v>
      </c>
      <c r="O610" s="32">
        <f>M610*AA610</f>
        <v>0</v>
      </c>
      <c r="P610" s="1">
        <v>3</v>
      </c>
      <c r="AA610" s="1">
        <f>IF(P610=1,$O$3,IF(P610=2,$O$4,$O$5))</f>
        <v>0</v>
      </c>
    </row>
    <row r="611">
      <c r="A611" s="1" t="s">
        <v>639</v>
      </c>
      <c r="E611" s="27" t="s">
        <v>635</v>
      </c>
    </row>
    <row r="612" ht="39">
      <c r="A612" s="1" t="s">
        <v>640</v>
      </c>
      <c r="E612" s="33" t="s">
        <v>11974</v>
      </c>
    </row>
    <row r="613">
      <c r="A613" s="1" t="s">
        <v>642</v>
      </c>
      <c r="E613" s="27" t="s">
        <v>1313</v>
      </c>
    </row>
    <row r="614" ht="25">
      <c r="A614" s="1" t="s">
        <v>633</v>
      </c>
      <c r="B614" s="1">
        <v>219</v>
      </c>
      <c r="C614" s="26" t="s">
        <v>11975</v>
      </c>
      <c r="D614" t="s">
        <v>635</v>
      </c>
      <c r="E614" s="27" t="s">
        <v>11976</v>
      </c>
      <c r="F614" s="28" t="s">
        <v>659</v>
      </c>
      <c r="G614" s="29">
        <v>2</v>
      </c>
      <c r="H614" s="28">
        <v>0</v>
      </c>
      <c r="I614" s="30">
        <f>ROUND(G614*H614,P4)</f>
        <v>0</v>
      </c>
      <c r="L614" s="31">
        <v>0</v>
      </c>
      <c r="M614" s="24">
        <f>ROUND(G614*L614,P4)</f>
        <v>0</v>
      </c>
      <c r="N614" s="25" t="s">
        <v>11548</v>
      </c>
      <c r="O614" s="32">
        <f>M614*AA614</f>
        <v>0</v>
      </c>
      <c r="P614" s="1">
        <v>3</v>
      </c>
      <c r="AA614" s="1">
        <f>IF(P614=1,$O$3,IF(P614=2,$O$4,$O$5))</f>
        <v>0</v>
      </c>
    </row>
    <row r="615">
      <c r="A615" s="1" t="s">
        <v>639</v>
      </c>
      <c r="E615" s="27" t="s">
        <v>635</v>
      </c>
    </row>
    <row r="616" ht="39">
      <c r="A616" s="1" t="s">
        <v>640</v>
      </c>
      <c r="E616" s="33" t="s">
        <v>11977</v>
      </c>
    </row>
    <row r="617">
      <c r="A617" s="1" t="s">
        <v>642</v>
      </c>
      <c r="E617" s="27" t="s">
        <v>1313</v>
      </c>
    </row>
    <row r="618" ht="25">
      <c r="A618" s="1" t="s">
        <v>633</v>
      </c>
      <c r="B618" s="1">
        <v>220</v>
      </c>
      <c r="C618" s="26" t="s">
        <v>11978</v>
      </c>
      <c r="D618" t="s">
        <v>635</v>
      </c>
      <c r="E618" s="27" t="s">
        <v>11979</v>
      </c>
      <c r="F618" s="28" t="s">
        <v>649</v>
      </c>
      <c r="G618" s="29">
        <v>42.957999999999998</v>
      </c>
      <c r="H618" s="28">
        <v>0</v>
      </c>
      <c r="I618" s="30">
        <f>ROUND(G618*H618,P4)</f>
        <v>0</v>
      </c>
      <c r="L618" s="31">
        <v>0</v>
      </c>
      <c r="M618" s="24">
        <f>ROUND(G618*L618,P4)</f>
        <v>0</v>
      </c>
      <c r="N618" s="25" t="s">
        <v>11548</v>
      </c>
      <c r="O618" s="32">
        <f>M618*AA618</f>
        <v>0</v>
      </c>
      <c r="P618" s="1">
        <v>3</v>
      </c>
      <c r="AA618" s="1">
        <f>IF(P618=1,$O$3,IF(P618=2,$O$4,$O$5))</f>
        <v>0</v>
      </c>
    </row>
    <row r="619">
      <c r="A619" s="1" t="s">
        <v>639</v>
      </c>
      <c r="E619" s="27" t="s">
        <v>635</v>
      </c>
    </row>
    <row r="620" ht="39">
      <c r="A620" s="1" t="s">
        <v>640</v>
      </c>
      <c r="E620" s="33" t="s">
        <v>11980</v>
      </c>
    </row>
    <row r="621">
      <c r="A621" s="1" t="s">
        <v>642</v>
      </c>
      <c r="E621" s="27" t="s">
        <v>1313</v>
      </c>
    </row>
    <row r="622">
      <c r="A622" s="1" t="s">
        <v>633</v>
      </c>
      <c r="B622" s="1">
        <v>221</v>
      </c>
      <c r="C622" s="26" t="s">
        <v>11981</v>
      </c>
      <c r="D622" t="s">
        <v>635</v>
      </c>
      <c r="E622" s="27" t="s">
        <v>11982</v>
      </c>
      <c r="F622" s="28" t="s">
        <v>649</v>
      </c>
      <c r="G622" s="29">
        <v>22.550000000000001</v>
      </c>
      <c r="H622" s="28">
        <v>0</v>
      </c>
      <c r="I622" s="30">
        <f>ROUND(G622*H622,P4)</f>
        <v>0</v>
      </c>
      <c r="L622" s="31">
        <v>0</v>
      </c>
      <c r="M622" s="24">
        <f>ROUND(G622*L622,P4)</f>
        <v>0</v>
      </c>
      <c r="N622" s="25" t="s">
        <v>11548</v>
      </c>
      <c r="O622" s="32">
        <f>M622*AA622</f>
        <v>0</v>
      </c>
      <c r="P622" s="1">
        <v>3</v>
      </c>
      <c r="AA622" s="1">
        <f>IF(P622=1,$O$3,IF(P622=2,$O$4,$O$5))</f>
        <v>0</v>
      </c>
    </row>
    <row r="623">
      <c r="A623" s="1" t="s">
        <v>639</v>
      </c>
      <c r="E623" s="27" t="s">
        <v>635</v>
      </c>
    </row>
    <row r="624" ht="39">
      <c r="A624" s="1" t="s">
        <v>640</v>
      </c>
      <c r="E624" s="33" t="s">
        <v>11983</v>
      </c>
    </row>
    <row r="625">
      <c r="A625" s="1" t="s">
        <v>642</v>
      </c>
      <c r="E625" s="27" t="s">
        <v>1313</v>
      </c>
    </row>
    <row r="626">
      <c r="A626" s="1" t="s">
        <v>633</v>
      </c>
      <c r="B626" s="1">
        <v>222</v>
      </c>
      <c r="C626" s="26" t="s">
        <v>11984</v>
      </c>
      <c r="D626" t="s">
        <v>635</v>
      </c>
      <c r="E626" s="27" t="s">
        <v>11985</v>
      </c>
      <c r="F626" s="28" t="s">
        <v>659</v>
      </c>
      <c r="G626" s="29">
        <v>2</v>
      </c>
      <c r="H626" s="28">
        <v>0</v>
      </c>
      <c r="I626" s="30">
        <f>ROUND(G626*H626,P4)</f>
        <v>0</v>
      </c>
      <c r="L626" s="31">
        <v>0</v>
      </c>
      <c r="M626" s="24">
        <f>ROUND(G626*L626,P4)</f>
        <v>0</v>
      </c>
      <c r="N626" s="25" t="s">
        <v>11548</v>
      </c>
      <c r="O626" s="32">
        <f>M626*AA626</f>
        <v>0</v>
      </c>
      <c r="P626" s="1">
        <v>3</v>
      </c>
      <c r="AA626" s="1">
        <f>IF(P626=1,$O$3,IF(P626=2,$O$4,$O$5))</f>
        <v>0</v>
      </c>
    </row>
    <row r="627">
      <c r="A627" s="1" t="s">
        <v>639</v>
      </c>
      <c r="E627" s="27" t="s">
        <v>635</v>
      </c>
    </row>
    <row r="628" ht="39">
      <c r="A628" s="1" t="s">
        <v>640</v>
      </c>
      <c r="E628" s="33" t="s">
        <v>11986</v>
      </c>
    </row>
    <row r="629">
      <c r="A629" s="1" t="s">
        <v>642</v>
      </c>
      <c r="E629" s="27" t="s">
        <v>1313</v>
      </c>
    </row>
    <row r="630">
      <c r="A630" s="1" t="s">
        <v>633</v>
      </c>
      <c r="B630" s="1">
        <v>223</v>
      </c>
      <c r="C630" s="26" t="s">
        <v>11987</v>
      </c>
      <c r="D630" t="s">
        <v>635</v>
      </c>
      <c r="E630" s="27" t="s">
        <v>11988</v>
      </c>
      <c r="F630" s="28" t="s">
        <v>649</v>
      </c>
      <c r="G630" s="29">
        <v>8.4000000000000004</v>
      </c>
      <c r="H630" s="28">
        <v>0</v>
      </c>
      <c r="I630" s="30">
        <f>ROUND(G630*H630,P4)</f>
        <v>0</v>
      </c>
      <c r="L630" s="31">
        <v>0</v>
      </c>
      <c r="M630" s="24">
        <f>ROUND(G630*L630,P4)</f>
        <v>0</v>
      </c>
      <c r="N630" s="25" t="s">
        <v>11548</v>
      </c>
      <c r="O630" s="32">
        <f>M630*AA630</f>
        <v>0</v>
      </c>
      <c r="P630" s="1">
        <v>3</v>
      </c>
      <c r="AA630" s="1">
        <f>IF(P630=1,$O$3,IF(P630=2,$O$4,$O$5))</f>
        <v>0</v>
      </c>
    </row>
    <row r="631">
      <c r="A631" s="1" t="s">
        <v>639</v>
      </c>
      <c r="E631" s="27" t="s">
        <v>635</v>
      </c>
    </row>
    <row r="632" ht="39">
      <c r="A632" s="1" t="s">
        <v>640</v>
      </c>
      <c r="E632" s="33" t="s">
        <v>11989</v>
      </c>
    </row>
    <row r="633">
      <c r="A633" s="1" t="s">
        <v>642</v>
      </c>
      <c r="E633" s="27" t="s">
        <v>1313</v>
      </c>
    </row>
    <row r="634" ht="13">
      <c r="A634" s="1" t="s">
        <v>630</v>
      </c>
      <c r="C634" s="22" t="s">
        <v>11990</v>
      </c>
      <c r="E634" s="23" t="s">
        <v>11991</v>
      </c>
      <c r="L634" s="24">
        <f>SUMIFS(L635:L650,A635:A650,"P")</f>
        <v>0</v>
      </c>
      <c r="M634" s="24">
        <f>SUMIFS(M635:M650,A635:A650,"P")</f>
        <v>0</v>
      </c>
      <c r="N634" s="25"/>
    </row>
    <row r="635" ht="25">
      <c r="A635" s="1" t="s">
        <v>633</v>
      </c>
      <c r="B635" s="1">
        <v>32</v>
      </c>
      <c r="C635" s="26" t="s">
        <v>11992</v>
      </c>
      <c r="D635" t="s">
        <v>635</v>
      </c>
      <c r="E635" s="27" t="s">
        <v>11993</v>
      </c>
      <c r="F635" s="28" t="s">
        <v>865</v>
      </c>
      <c r="G635" s="29">
        <v>265.14699999999999</v>
      </c>
      <c r="H635" s="28">
        <v>0</v>
      </c>
      <c r="I635" s="30">
        <f>ROUND(G635*H635,P4)</f>
        <v>0</v>
      </c>
      <c r="L635" s="31">
        <v>0</v>
      </c>
      <c r="M635" s="24">
        <f>ROUND(G635*L635,P4)</f>
        <v>0</v>
      </c>
      <c r="N635" s="25" t="s">
        <v>11548</v>
      </c>
      <c r="O635" s="32">
        <f>M635*AA635</f>
        <v>0</v>
      </c>
      <c r="P635" s="1">
        <v>3</v>
      </c>
      <c r="AA635" s="1">
        <f>IF(P635=1,$O$3,IF(P635=2,$O$4,$O$5))</f>
        <v>0</v>
      </c>
    </row>
    <row r="636">
      <c r="A636" s="1" t="s">
        <v>639</v>
      </c>
      <c r="E636" s="27" t="s">
        <v>635</v>
      </c>
    </row>
    <row r="637" ht="13">
      <c r="A637" s="1" t="s">
        <v>640</v>
      </c>
      <c r="E637" s="33" t="s">
        <v>11886</v>
      </c>
    </row>
    <row r="638">
      <c r="A638" s="1" t="s">
        <v>642</v>
      </c>
      <c r="E638" s="27" t="s">
        <v>1313</v>
      </c>
    </row>
    <row r="639">
      <c r="A639" s="1" t="s">
        <v>633</v>
      </c>
      <c r="B639" s="1">
        <v>93</v>
      </c>
      <c r="C639" s="26" t="s">
        <v>11994</v>
      </c>
      <c r="D639" t="s">
        <v>635</v>
      </c>
      <c r="E639" s="27" t="s">
        <v>11995</v>
      </c>
      <c r="F639" s="28" t="s">
        <v>649</v>
      </c>
      <c r="G639" s="29">
        <v>24.145</v>
      </c>
      <c r="H639" s="28">
        <v>0</v>
      </c>
      <c r="I639" s="30">
        <f>ROUND(G639*H639,P4)</f>
        <v>0</v>
      </c>
      <c r="L639" s="31">
        <v>0</v>
      </c>
      <c r="M639" s="24">
        <f>ROUND(G639*L639,P4)</f>
        <v>0</v>
      </c>
      <c r="N639" s="25" t="s">
        <v>11548</v>
      </c>
      <c r="O639" s="32">
        <f>M639*AA639</f>
        <v>0</v>
      </c>
      <c r="P639" s="1">
        <v>3</v>
      </c>
      <c r="AA639" s="1">
        <f>IF(P639=1,$O$3,IF(P639=2,$O$4,$O$5))</f>
        <v>0</v>
      </c>
    </row>
    <row r="640">
      <c r="A640" s="1" t="s">
        <v>639</v>
      </c>
      <c r="E640" s="27" t="s">
        <v>635</v>
      </c>
    </row>
    <row r="641" ht="13">
      <c r="A641" s="1" t="s">
        <v>640</v>
      </c>
      <c r="E641" s="33" t="s">
        <v>11996</v>
      </c>
    </row>
    <row r="642">
      <c r="A642" s="1" t="s">
        <v>642</v>
      </c>
      <c r="E642" s="27" t="s">
        <v>1313</v>
      </c>
    </row>
    <row r="643">
      <c r="A643" s="1" t="s">
        <v>633</v>
      </c>
      <c r="B643" s="1">
        <v>224</v>
      </c>
      <c r="C643" s="26" t="s">
        <v>11997</v>
      </c>
      <c r="D643" t="s">
        <v>635</v>
      </c>
      <c r="E643" s="27" t="s">
        <v>11998</v>
      </c>
      <c r="F643" s="28" t="s">
        <v>649</v>
      </c>
      <c r="G643" s="29">
        <v>21.949999999999999</v>
      </c>
      <c r="H643" s="28">
        <v>0</v>
      </c>
      <c r="I643" s="30">
        <f>ROUND(G643*H643,P4)</f>
        <v>0</v>
      </c>
      <c r="L643" s="31">
        <v>0</v>
      </c>
      <c r="M643" s="24">
        <f>ROUND(G643*L643,P4)</f>
        <v>0</v>
      </c>
      <c r="N643" s="25" t="s">
        <v>11548</v>
      </c>
      <c r="O643" s="32">
        <f>M643*AA643</f>
        <v>0</v>
      </c>
      <c r="P643" s="1">
        <v>3</v>
      </c>
      <c r="AA643" s="1">
        <f>IF(P643=1,$O$3,IF(P643=2,$O$4,$O$5))</f>
        <v>0</v>
      </c>
    </row>
    <row r="644">
      <c r="A644" s="1" t="s">
        <v>639</v>
      </c>
      <c r="E644" s="27" t="s">
        <v>635</v>
      </c>
    </row>
    <row r="645" ht="13">
      <c r="A645" s="1" t="s">
        <v>640</v>
      </c>
      <c r="E645" s="33" t="s">
        <v>11999</v>
      </c>
    </row>
    <row r="646">
      <c r="A646" s="1" t="s">
        <v>642</v>
      </c>
      <c r="E646" s="27" t="s">
        <v>1313</v>
      </c>
    </row>
    <row r="647" ht="25">
      <c r="A647" s="1" t="s">
        <v>633</v>
      </c>
      <c r="B647" s="1">
        <v>225</v>
      </c>
      <c r="C647" s="26" t="s">
        <v>12000</v>
      </c>
      <c r="D647" t="s">
        <v>635</v>
      </c>
      <c r="E647" s="27" t="s">
        <v>12001</v>
      </c>
      <c r="F647" s="28" t="s">
        <v>865</v>
      </c>
      <c r="G647" s="29">
        <v>230.56299999999999</v>
      </c>
      <c r="H647" s="28">
        <v>0</v>
      </c>
      <c r="I647" s="30">
        <f>ROUND(G647*H647,P4)</f>
        <v>0</v>
      </c>
      <c r="L647" s="31">
        <v>0</v>
      </c>
      <c r="M647" s="24">
        <f>ROUND(G647*L647,P4)</f>
        <v>0</v>
      </c>
      <c r="N647" s="25" t="s">
        <v>11548</v>
      </c>
      <c r="O647" s="32">
        <f>M647*AA647</f>
        <v>0</v>
      </c>
      <c r="P647" s="1">
        <v>3</v>
      </c>
      <c r="AA647" s="1">
        <f>IF(P647=1,$O$3,IF(P647=2,$O$4,$O$5))</f>
        <v>0</v>
      </c>
    </row>
    <row r="648">
      <c r="A648" s="1" t="s">
        <v>639</v>
      </c>
      <c r="E648" s="27" t="s">
        <v>635</v>
      </c>
    </row>
    <row r="649" ht="39">
      <c r="A649" s="1" t="s">
        <v>640</v>
      </c>
      <c r="E649" s="33" t="s">
        <v>11895</v>
      </c>
    </row>
    <row r="650">
      <c r="A650" s="1" t="s">
        <v>642</v>
      </c>
      <c r="E650" s="27" t="s">
        <v>1313</v>
      </c>
    </row>
    <row r="651" ht="13">
      <c r="A651" s="1" t="s">
        <v>630</v>
      </c>
      <c r="C651" s="22" t="s">
        <v>12002</v>
      </c>
      <c r="E651" s="23" t="s">
        <v>12003</v>
      </c>
      <c r="L651" s="24">
        <f>SUMIFS(L652:L671,A652:A671,"P")</f>
        <v>0</v>
      </c>
      <c r="M651" s="24">
        <f>SUMIFS(M652:M671,A652:A671,"P")</f>
        <v>0</v>
      </c>
      <c r="N651" s="25"/>
    </row>
    <row r="652">
      <c r="A652" s="1" t="s">
        <v>633</v>
      </c>
      <c r="B652" s="1">
        <v>100</v>
      </c>
      <c r="C652" s="26" t="s">
        <v>12004</v>
      </c>
      <c r="D652" t="s">
        <v>635</v>
      </c>
      <c r="E652" s="27" t="s">
        <v>12005</v>
      </c>
      <c r="F652" s="28" t="s">
        <v>649</v>
      </c>
      <c r="G652" s="29">
        <v>1.575</v>
      </c>
      <c r="H652" s="28">
        <v>0</v>
      </c>
      <c r="I652" s="30">
        <f>ROUND(G652*H652,P4)</f>
        <v>0</v>
      </c>
      <c r="L652" s="31">
        <v>0</v>
      </c>
      <c r="M652" s="24">
        <f>ROUND(G652*L652,P4)</f>
        <v>0</v>
      </c>
      <c r="N652" s="25" t="s">
        <v>11548</v>
      </c>
      <c r="O652" s="32">
        <f>M652*AA652</f>
        <v>0</v>
      </c>
      <c r="P652" s="1">
        <v>3</v>
      </c>
      <c r="AA652" s="1">
        <f>IF(P652=1,$O$3,IF(P652=2,$O$4,$O$5))</f>
        <v>0</v>
      </c>
    </row>
    <row r="653">
      <c r="A653" s="1" t="s">
        <v>639</v>
      </c>
      <c r="E653" s="27" t="s">
        <v>635</v>
      </c>
    </row>
    <row r="654" ht="39">
      <c r="A654" s="1" t="s">
        <v>640</v>
      </c>
      <c r="E654" s="33" t="s">
        <v>12006</v>
      </c>
    </row>
    <row r="655">
      <c r="A655" s="1" t="s">
        <v>642</v>
      </c>
      <c r="E655" s="27" t="s">
        <v>1313</v>
      </c>
    </row>
    <row r="656">
      <c r="A656" s="1" t="s">
        <v>633</v>
      </c>
      <c r="B656" s="1">
        <v>104</v>
      </c>
      <c r="C656" s="26" t="s">
        <v>12007</v>
      </c>
      <c r="D656" t="s">
        <v>635</v>
      </c>
      <c r="E656" s="27" t="s">
        <v>12008</v>
      </c>
      <c r="F656" s="28" t="s">
        <v>659</v>
      </c>
      <c r="G656" s="29">
        <v>1</v>
      </c>
      <c r="H656" s="28">
        <v>0</v>
      </c>
      <c r="I656" s="30">
        <f>ROUND(G656*H656,P4)</f>
        <v>0</v>
      </c>
      <c r="L656" s="31">
        <v>0</v>
      </c>
      <c r="M656" s="24">
        <f>ROUND(G656*L656,P4)</f>
        <v>0</v>
      </c>
      <c r="N656" s="25" t="s">
        <v>11548</v>
      </c>
      <c r="O656" s="32">
        <f>M656*AA656</f>
        <v>0</v>
      </c>
      <c r="P656" s="1">
        <v>3</v>
      </c>
      <c r="AA656" s="1">
        <f>IF(P656=1,$O$3,IF(P656=2,$O$4,$O$5))</f>
        <v>0</v>
      </c>
    </row>
    <row r="657">
      <c r="A657" s="1" t="s">
        <v>639</v>
      </c>
      <c r="E657" s="27" t="s">
        <v>635</v>
      </c>
    </row>
    <row r="658" ht="13">
      <c r="A658" s="1" t="s">
        <v>640</v>
      </c>
      <c r="E658" s="33" t="s">
        <v>5326</v>
      </c>
    </row>
    <row r="659">
      <c r="A659" s="1" t="s">
        <v>642</v>
      </c>
      <c r="E659" s="27" t="s">
        <v>1313</v>
      </c>
    </row>
    <row r="660">
      <c r="A660" s="1" t="s">
        <v>633</v>
      </c>
      <c r="B660" s="1">
        <v>226</v>
      </c>
      <c r="C660" s="26" t="s">
        <v>12009</v>
      </c>
      <c r="D660" t="s">
        <v>635</v>
      </c>
      <c r="E660" s="27" t="s">
        <v>12010</v>
      </c>
      <c r="F660" s="28" t="s">
        <v>659</v>
      </c>
      <c r="G660" s="29">
        <v>1</v>
      </c>
      <c r="H660" s="28">
        <v>0</v>
      </c>
      <c r="I660" s="30">
        <f>ROUND(G660*H660,P4)</f>
        <v>0</v>
      </c>
      <c r="L660" s="31">
        <v>0</v>
      </c>
      <c r="M660" s="24">
        <f>ROUND(G660*L660,P4)</f>
        <v>0</v>
      </c>
      <c r="N660" s="25" t="s">
        <v>11548</v>
      </c>
      <c r="O660" s="32">
        <f>M660*AA660</f>
        <v>0</v>
      </c>
      <c r="P660" s="1">
        <v>3</v>
      </c>
      <c r="AA660" s="1">
        <f>IF(P660=1,$O$3,IF(P660=2,$O$4,$O$5))</f>
        <v>0</v>
      </c>
    </row>
    <row r="661">
      <c r="A661" s="1" t="s">
        <v>639</v>
      </c>
      <c r="E661" s="27" t="s">
        <v>635</v>
      </c>
    </row>
    <row r="662" ht="39">
      <c r="A662" s="1" t="s">
        <v>640</v>
      </c>
      <c r="E662" s="33" t="s">
        <v>12011</v>
      </c>
    </row>
    <row r="663">
      <c r="A663" s="1" t="s">
        <v>642</v>
      </c>
      <c r="E663" s="27" t="s">
        <v>1313</v>
      </c>
    </row>
    <row r="664" ht="25">
      <c r="A664" s="1" t="s">
        <v>633</v>
      </c>
      <c r="B664" s="1">
        <v>326</v>
      </c>
      <c r="C664" s="26" t="s">
        <v>12012</v>
      </c>
      <c r="D664" t="s">
        <v>635</v>
      </c>
      <c r="E664" s="27" t="s">
        <v>12013</v>
      </c>
      <c r="F664" s="28" t="s">
        <v>659</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5326</v>
      </c>
    </row>
    <row r="667">
      <c r="A667" s="1" t="s">
        <v>642</v>
      </c>
      <c r="E667" s="27" t="s">
        <v>1313</v>
      </c>
    </row>
    <row r="668">
      <c r="A668" s="1" t="s">
        <v>633</v>
      </c>
      <c r="B668" s="1">
        <v>328</v>
      </c>
      <c r="C668" s="26" t="s">
        <v>12014</v>
      </c>
      <c r="D668" t="s">
        <v>635</v>
      </c>
      <c r="E668" s="27" t="s">
        <v>12015</v>
      </c>
      <c r="F668" s="28" t="s">
        <v>659</v>
      </c>
      <c r="G668" s="29">
        <v>2</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9100</v>
      </c>
    </row>
    <row r="671">
      <c r="A671" s="1" t="s">
        <v>642</v>
      </c>
      <c r="E671" s="27" t="s">
        <v>1313</v>
      </c>
    </row>
    <row r="672" ht="13">
      <c r="A672" s="1" t="s">
        <v>630</v>
      </c>
      <c r="C672" s="22" t="s">
        <v>12016</v>
      </c>
      <c r="E672" s="23" t="s">
        <v>12017</v>
      </c>
      <c r="L672" s="24">
        <f>SUMIFS(L673:L728,A673:A728,"P")</f>
        <v>0</v>
      </c>
      <c r="M672" s="24">
        <f>SUMIFS(M673:M728,A673:A728,"P")</f>
        <v>0</v>
      </c>
      <c r="N672" s="25"/>
    </row>
    <row r="673" ht="25">
      <c r="A673" s="1" t="s">
        <v>633</v>
      </c>
      <c r="B673" s="1">
        <v>99</v>
      </c>
      <c r="C673" s="26" t="s">
        <v>12018</v>
      </c>
      <c r="D673" t="s">
        <v>635</v>
      </c>
      <c r="E673" s="27" t="s">
        <v>12019</v>
      </c>
      <c r="F673" s="28" t="s">
        <v>865</v>
      </c>
      <c r="G673" s="29">
        <v>98.549000000000007</v>
      </c>
      <c r="H673" s="28">
        <v>0</v>
      </c>
      <c r="I673" s="30">
        <f>ROUND(G673*H673,P4)</f>
        <v>0</v>
      </c>
      <c r="L673" s="31">
        <v>0</v>
      </c>
      <c r="M673" s="24">
        <f>ROUND(G673*L673,P4)</f>
        <v>0</v>
      </c>
      <c r="N673" s="25" t="s">
        <v>11548</v>
      </c>
      <c r="O673" s="32">
        <f>M673*AA673</f>
        <v>0</v>
      </c>
      <c r="P673" s="1">
        <v>3</v>
      </c>
      <c r="AA673" s="1">
        <f>IF(P673=1,$O$3,IF(P673=2,$O$4,$O$5))</f>
        <v>0</v>
      </c>
    </row>
    <row r="674">
      <c r="A674" s="1" t="s">
        <v>639</v>
      </c>
      <c r="E674" s="27" t="s">
        <v>635</v>
      </c>
    </row>
    <row r="675" ht="13">
      <c r="A675" s="1" t="s">
        <v>640</v>
      </c>
      <c r="E675" s="33" t="s">
        <v>12020</v>
      </c>
    </row>
    <row r="676">
      <c r="A676" s="1" t="s">
        <v>642</v>
      </c>
      <c r="E676" s="27" t="s">
        <v>1313</v>
      </c>
    </row>
    <row r="677" ht="25">
      <c r="A677" s="1" t="s">
        <v>633</v>
      </c>
      <c r="B677" s="1">
        <v>227</v>
      </c>
      <c r="C677" s="26" t="s">
        <v>12021</v>
      </c>
      <c r="D677" t="s">
        <v>635</v>
      </c>
      <c r="E677" s="27" t="s">
        <v>12022</v>
      </c>
      <c r="F677" s="28" t="s">
        <v>865</v>
      </c>
      <c r="G677" s="29">
        <v>89.590000000000003</v>
      </c>
      <c r="H677" s="28">
        <v>0</v>
      </c>
      <c r="I677" s="30">
        <f>ROUND(G677*H677,P4)</f>
        <v>0</v>
      </c>
      <c r="L677" s="31">
        <v>0</v>
      </c>
      <c r="M677" s="24">
        <f>ROUND(G677*L677,P4)</f>
        <v>0</v>
      </c>
      <c r="N677" s="25" t="s">
        <v>11548</v>
      </c>
      <c r="O677" s="32">
        <f>M677*AA677</f>
        <v>0</v>
      </c>
      <c r="P677" s="1">
        <v>3</v>
      </c>
      <c r="AA677" s="1">
        <f>IF(P677=1,$O$3,IF(P677=2,$O$4,$O$5))</f>
        <v>0</v>
      </c>
    </row>
    <row r="678">
      <c r="A678" s="1" t="s">
        <v>639</v>
      </c>
      <c r="E678" s="27" t="s">
        <v>635</v>
      </c>
    </row>
    <row r="679" ht="39">
      <c r="A679" s="1" t="s">
        <v>640</v>
      </c>
      <c r="E679" s="33" t="s">
        <v>12023</v>
      </c>
    </row>
    <row r="680">
      <c r="A680" s="1" t="s">
        <v>642</v>
      </c>
      <c r="E680" s="27" t="s">
        <v>1313</v>
      </c>
    </row>
    <row r="681">
      <c r="A681" s="1" t="s">
        <v>633</v>
      </c>
      <c r="B681" s="1">
        <v>228</v>
      </c>
      <c r="C681" s="26" t="s">
        <v>12024</v>
      </c>
      <c r="D681" t="s">
        <v>635</v>
      </c>
      <c r="E681" s="27" t="s">
        <v>12025</v>
      </c>
      <c r="F681" s="28" t="s">
        <v>865</v>
      </c>
      <c r="G681" s="29">
        <v>89.590000000000003</v>
      </c>
      <c r="H681" s="28">
        <v>0</v>
      </c>
      <c r="I681" s="30">
        <f>ROUND(G681*H681,P4)</f>
        <v>0</v>
      </c>
      <c r="L681" s="31">
        <v>0</v>
      </c>
      <c r="M681" s="24">
        <f>ROUND(G681*L681,P4)</f>
        <v>0</v>
      </c>
      <c r="N681" s="25" t="s">
        <v>11548</v>
      </c>
      <c r="O681" s="32">
        <f>M681*AA681</f>
        <v>0</v>
      </c>
      <c r="P681" s="1">
        <v>3</v>
      </c>
      <c r="AA681" s="1">
        <f>IF(P681=1,$O$3,IF(P681=2,$O$4,$O$5))</f>
        <v>0</v>
      </c>
    </row>
    <row r="682">
      <c r="A682" s="1" t="s">
        <v>639</v>
      </c>
      <c r="E682" s="27" t="s">
        <v>635</v>
      </c>
    </row>
    <row r="683" ht="13">
      <c r="A683" s="1" t="s">
        <v>640</v>
      </c>
      <c r="E683" s="33" t="s">
        <v>12026</v>
      </c>
    </row>
    <row r="684">
      <c r="A684" s="1" t="s">
        <v>642</v>
      </c>
      <c r="E684" s="27" t="s">
        <v>1313</v>
      </c>
    </row>
    <row r="685">
      <c r="A685" s="1" t="s">
        <v>633</v>
      </c>
      <c r="B685" s="1">
        <v>288</v>
      </c>
      <c r="C685" s="26" t="s">
        <v>12027</v>
      </c>
      <c r="D685" t="s">
        <v>635</v>
      </c>
      <c r="E685" s="27" t="s">
        <v>12028</v>
      </c>
      <c r="F685" s="28" t="s">
        <v>2555</v>
      </c>
      <c r="G685" s="29">
        <v>40</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9261</v>
      </c>
    </row>
    <row r="688">
      <c r="A688" s="1" t="s">
        <v>642</v>
      </c>
      <c r="E688" s="27" t="s">
        <v>1313</v>
      </c>
    </row>
    <row r="689">
      <c r="A689" s="1" t="s">
        <v>633</v>
      </c>
      <c r="B689" s="1">
        <v>291</v>
      </c>
      <c r="C689" s="26" t="s">
        <v>12029</v>
      </c>
      <c r="D689" t="s">
        <v>635</v>
      </c>
      <c r="E689" s="27" t="s">
        <v>12030</v>
      </c>
      <c r="F689" s="28" t="s">
        <v>8962</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5326</v>
      </c>
    </row>
    <row r="692">
      <c r="A692" s="1" t="s">
        <v>642</v>
      </c>
      <c r="E692" s="27" t="s">
        <v>1313</v>
      </c>
    </row>
    <row r="693" ht="25">
      <c r="A693" s="1" t="s">
        <v>633</v>
      </c>
      <c r="B693" s="1">
        <v>292</v>
      </c>
      <c r="C693" s="26" t="s">
        <v>12031</v>
      </c>
      <c r="D693" t="s">
        <v>635</v>
      </c>
      <c r="E693" s="27" t="s">
        <v>12032</v>
      </c>
      <c r="F693" s="28" t="s">
        <v>659</v>
      </c>
      <c r="G693" s="29">
        <v>1</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5326</v>
      </c>
    </row>
    <row r="696">
      <c r="A696" s="1" t="s">
        <v>642</v>
      </c>
      <c r="E696" s="27" t="s">
        <v>1313</v>
      </c>
    </row>
    <row r="697" ht="25">
      <c r="A697" s="1" t="s">
        <v>633</v>
      </c>
      <c r="B697" s="1">
        <v>293</v>
      </c>
      <c r="C697" s="26" t="s">
        <v>12033</v>
      </c>
      <c r="D697" t="s">
        <v>635</v>
      </c>
      <c r="E697" s="27" t="s">
        <v>12034</v>
      </c>
      <c r="F697" s="28" t="s">
        <v>659</v>
      </c>
      <c r="G697" s="29">
        <v>2</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9100</v>
      </c>
    </row>
    <row r="700">
      <c r="A700" s="1" t="s">
        <v>642</v>
      </c>
      <c r="E700" s="27" t="s">
        <v>1313</v>
      </c>
    </row>
    <row r="701" ht="25">
      <c r="A701" s="1" t="s">
        <v>633</v>
      </c>
      <c r="B701" s="1">
        <v>294</v>
      </c>
      <c r="C701" s="26" t="s">
        <v>12035</v>
      </c>
      <c r="D701" t="s">
        <v>635</v>
      </c>
      <c r="E701" s="27" t="s">
        <v>12036</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5326</v>
      </c>
    </row>
    <row r="704">
      <c r="A704" s="1" t="s">
        <v>642</v>
      </c>
      <c r="E704" s="27" t="s">
        <v>1313</v>
      </c>
    </row>
    <row r="705" ht="25">
      <c r="A705" s="1" t="s">
        <v>633</v>
      </c>
      <c r="B705" s="1">
        <v>295</v>
      </c>
      <c r="C705" s="26" t="s">
        <v>12037</v>
      </c>
      <c r="D705" t="s">
        <v>635</v>
      </c>
      <c r="E705" s="27" t="s">
        <v>12038</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5326</v>
      </c>
    </row>
    <row r="708">
      <c r="A708" s="1" t="s">
        <v>642</v>
      </c>
      <c r="E708" s="27" t="s">
        <v>1313</v>
      </c>
    </row>
    <row r="709">
      <c r="A709" s="1" t="s">
        <v>633</v>
      </c>
      <c r="B709" s="1">
        <v>306</v>
      </c>
      <c r="C709" s="26" t="s">
        <v>12039</v>
      </c>
      <c r="D709" t="s">
        <v>635</v>
      </c>
      <c r="E709" s="27" t="s">
        <v>12040</v>
      </c>
      <c r="F709" s="28" t="s">
        <v>2555</v>
      </c>
      <c r="G709" s="29">
        <v>50.950000000000003</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12041</v>
      </c>
    </row>
    <row r="712">
      <c r="A712" s="1" t="s">
        <v>642</v>
      </c>
      <c r="E712" s="27" t="s">
        <v>1313</v>
      </c>
    </row>
    <row r="713" ht="25">
      <c r="A713" s="1" t="s">
        <v>633</v>
      </c>
      <c r="B713" s="1">
        <v>307</v>
      </c>
      <c r="C713" s="26" t="s">
        <v>12042</v>
      </c>
      <c r="D713" t="s">
        <v>635</v>
      </c>
      <c r="E713" s="27" t="s">
        <v>12043</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5326</v>
      </c>
    </row>
    <row r="716">
      <c r="A716" s="1" t="s">
        <v>642</v>
      </c>
      <c r="E716" s="27" t="s">
        <v>1313</v>
      </c>
    </row>
    <row r="717">
      <c r="A717" s="1" t="s">
        <v>633</v>
      </c>
      <c r="B717" s="1">
        <v>323</v>
      </c>
      <c r="C717" s="26" t="s">
        <v>12044</v>
      </c>
      <c r="D717" t="s">
        <v>635</v>
      </c>
      <c r="E717" s="27" t="s">
        <v>12045</v>
      </c>
      <c r="F717" s="28" t="s">
        <v>8962</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5326</v>
      </c>
    </row>
    <row r="720">
      <c r="A720" s="1" t="s">
        <v>642</v>
      </c>
      <c r="E720" s="27" t="s">
        <v>1313</v>
      </c>
    </row>
    <row r="721" ht="25">
      <c r="A721" s="1" t="s">
        <v>633</v>
      </c>
      <c r="B721" s="1">
        <v>327</v>
      </c>
      <c r="C721" s="26" t="s">
        <v>12046</v>
      </c>
      <c r="D721" t="s">
        <v>635</v>
      </c>
      <c r="E721" s="27" t="s">
        <v>12047</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5326</v>
      </c>
    </row>
    <row r="724">
      <c r="A724" s="1" t="s">
        <v>642</v>
      </c>
      <c r="E724" s="27" t="s">
        <v>1313</v>
      </c>
    </row>
    <row r="725" ht="25">
      <c r="A725" s="1" t="s">
        <v>633</v>
      </c>
      <c r="B725" s="1">
        <v>329</v>
      </c>
      <c r="C725" s="26" t="s">
        <v>12048</v>
      </c>
      <c r="D725" t="s">
        <v>635</v>
      </c>
      <c r="E725" s="27" t="s">
        <v>12049</v>
      </c>
      <c r="F725" s="28" t="s">
        <v>2555</v>
      </c>
      <c r="G725" s="29">
        <v>306.60000000000002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12050</v>
      </c>
    </row>
    <row r="728">
      <c r="A728" s="1" t="s">
        <v>642</v>
      </c>
      <c r="E728" s="27" t="s">
        <v>1313</v>
      </c>
    </row>
    <row r="729" ht="13">
      <c r="A729" s="1" t="s">
        <v>630</v>
      </c>
      <c r="C729" s="22" t="s">
        <v>12051</v>
      </c>
      <c r="E729" s="23" t="s">
        <v>12052</v>
      </c>
      <c r="L729" s="24">
        <f>SUMIFS(L730:L769,A730:A769,"P")</f>
        <v>0</v>
      </c>
      <c r="M729" s="24">
        <f>SUMIFS(M730:M769,A730:A769,"P")</f>
        <v>0</v>
      </c>
      <c r="N729" s="25"/>
    </row>
    <row r="730">
      <c r="A730" s="1" t="s">
        <v>633</v>
      </c>
      <c r="B730" s="1">
        <v>95</v>
      </c>
      <c r="C730" s="26" t="s">
        <v>12053</v>
      </c>
      <c r="D730" t="s">
        <v>635</v>
      </c>
      <c r="E730" s="27" t="s">
        <v>12054</v>
      </c>
      <c r="F730" s="28" t="s">
        <v>659</v>
      </c>
      <c r="G730" s="29">
        <v>57.645000000000003</v>
      </c>
      <c r="H730" s="28">
        <v>0</v>
      </c>
      <c r="I730" s="30">
        <f>ROUND(G730*H730,P4)</f>
        <v>0</v>
      </c>
      <c r="L730" s="31">
        <v>0</v>
      </c>
      <c r="M730" s="24">
        <f>ROUND(G730*L730,P4)</f>
        <v>0</v>
      </c>
      <c r="N730" s="25" t="s">
        <v>11548</v>
      </c>
      <c r="O730" s="32">
        <f>M730*AA730</f>
        <v>0</v>
      </c>
      <c r="P730" s="1">
        <v>3</v>
      </c>
      <c r="AA730" s="1">
        <f>IF(P730=1,$O$3,IF(P730=2,$O$4,$O$5))</f>
        <v>0</v>
      </c>
    </row>
    <row r="731">
      <c r="A731" s="1" t="s">
        <v>639</v>
      </c>
      <c r="E731" s="27" t="s">
        <v>635</v>
      </c>
    </row>
    <row r="732" ht="13">
      <c r="A732" s="1" t="s">
        <v>640</v>
      </c>
      <c r="E732" s="33" t="s">
        <v>12055</v>
      </c>
    </row>
    <row r="733">
      <c r="A733" s="1" t="s">
        <v>642</v>
      </c>
      <c r="E733" s="27" t="s">
        <v>1313</v>
      </c>
    </row>
    <row r="734" ht="25">
      <c r="A734" s="1" t="s">
        <v>633</v>
      </c>
      <c r="B734" s="1">
        <v>96</v>
      </c>
      <c r="C734" s="26" t="s">
        <v>12056</v>
      </c>
      <c r="D734" t="s">
        <v>635</v>
      </c>
      <c r="E734" s="27" t="s">
        <v>12057</v>
      </c>
      <c r="F734" s="28" t="s">
        <v>865</v>
      </c>
      <c r="G734" s="29">
        <v>26.972000000000001</v>
      </c>
      <c r="H734" s="28">
        <v>0</v>
      </c>
      <c r="I734" s="30">
        <f>ROUND(G734*H734,P4)</f>
        <v>0</v>
      </c>
      <c r="L734" s="31">
        <v>0</v>
      </c>
      <c r="M734" s="24">
        <f>ROUND(G734*L734,P4)</f>
        <v>0</v>
      </c>
      <c r="N734" s="25" t="s">
        <v>11548</v>
      </c>
      <c r="O734" s="32">
        <f>M734*AA734</f>
        <v>0</v>
      </c>
      <c r="P734" s="1">
        <v>3</v>
      </c>
      <c r="AA734" s="1">
        <f>IF(P734=1,$O$3,IF(P734=2,$O$4,$O$5))</f>
        <v>0</v>
      </c>
    </row>
    <row r="735">
      <c r="A735" s="1" t="s">
        <v>639</v>
      </c>
      <c r="E735" s="27" t="s">
        <v>635</v>
      </c>
    </row>
    <row r="736" ht="13">
      <c r="A736" s="1" t="s">
        <v>640</v>
      </c>
      <c r="E736" s="33" t="s">
        <v>12058</v>
      </c>
    </row>
    <row r="737">
      <c r="A737" s="1" t="s">
        <v>642</v>
      </c>
      <c r="E737" s="27" t="s">
        <v>1313</v>
      </c>
    </row>
    <row r="738">
      <c r="A738" s="1" t="s">
        <v>633</v>
      </c>
      <c r="B738" s="1">
        <v>229</v>
      </c>
      <c r="C738" s="26" t="s">
        <v>12059</v>
      </c>
      <c r="D738" t="s">
        <v>635</v>
      </c>
      <c r="E738" s="27" t="s">
        <v>12060</v>
      </c>
      <c r="F738" s="28" t="s">
        <v>865</v>
      </c>
      <c r="G738" s="29">
        <v>24.52</v>
      </c>
      <c r="H738" s="28">
        <v>0</v>
      </c>
      <c r="I738" s="30">
        <f>ROUND(G738*H738,P4)</f>
        <v>0</v>
      </c>
      <c r="L738" s="31">
        <v>0</v>
      </c>
      <c r="M738" s="24">
        <f>ROUND(G738*L738,P4)</f>
        <v>0</v>
      </c>
      <c r="N738" s="25" t="s">
        <v>11548</v>
      </c>
      <c r="O738" s="32">
        <f>M738*AA738</f>
        <v>0</v>
      </c>
      <c r="P738" s="1">
        <v>3</v>
      </c>
      <c r="AA738" s="1">
        <f>IF(P738=1,$O$3,IF(P738=2,$O$4,$O$5))</f>
        <v>0</v>
      </c>
    </row>
    <row r="739">
      <c r="A739" s="1" t="s">
        <v>639</v>
      </c>
      <c r="E739" s="27" t="s">
        <v>635</v>
      </c>
    </row>
    <row r="740" ht="39">
      <c r="A740" s="1" t="s">
        <v>640</v>
      </c>
      <c r="E740" s="33" t="s">
        <v>12061</v>
      </c>
    </row>
    <row r="741">
      <c r="A741" s="1" t="s">
        <v>642</v>
      </c>
      <c r="E741" s="27" t="s">
        <v>1313</v>
      </c>
    </row>
    <row r="742">
      <c r="A742" s="1" t="s">
        <v>633</v>
      </c>
      <c r="B742" s="1">
        <v>230</v>
      </c>
      <c r="C742" s="26" t="s">
        <v>12062</v>
      </c>
      <c r="D742" t="s">
        <v>635</v>
      </c>
      <c r="E742" s="27" t="s">
        <v>12063</v>
      </c>
      <c r="F742" s="28" t="s">
        <v>865</v>
      </c>
      <c r="G742" s="29">
        <v>24.52</v>
      </c>
      <c r="H742" s="28">
        <v>0</v>
      </c>
      <c r="I742" s="30">
        <f>ROUND(G742*H742,P4)</f>
        <v>0</v>
      </c>
      <c r="L742" s="31">
        <v>0</v>
      </c>
      <c r="M742" s="24">
        <f>ROUND(G742*L742,P4)</f>
        <v>0</v>
      </c>
      <c r="N742" s="25" t="s">
        <v>11548</v>
      </c>
      <c r="O742" s="32">
        <f>M742*AA742</f>
        <v>0</v>
      </c>
      <c r="P742" s="1">
        <v>3</v>
      </c>
      <c r="AA742" s="1">
        <f>IF(P742=1,$O$3,IF(P742=2,$O$4,$O$5))</f>
        <v>0</v>
      </c>
    </row>
    <row r="743">
      <c r="A743" s="1" t="s">
        <v>639</v>
      </c>
      <c r="E743" s="27" t="s">
        <v>635</v>
      </c>
    </row>
    <row r="744" ht="13">
      <c r="A744" s="1" t="s">
        <v>640</v>
      </c>
      <c r="E744" s="33" t="s">
        <v>12064</v>
      </c>
    </row>
    <row r="745">
      <c r="A745" s="1" t="s">
        <v>642</v>
      </c>
      <c r="E745" s="27" t="s">
        <v>1313</v>
      </c>
    </row>
    <row r="746">
      <c r="A746" s="1" t="s">
        <v>633</v>
      </c>
      <c r="B746" s="1">
        <v>231</v>
      </c>
      <c r="C746" s="26" t="s">
        <v>12065</v>
      </c>
      <c r="D746" t="s">
        <v>635</v>
      </c>
      <c r="E746" s="27" t="s">
        <v>12066</v>
      </c>
      <c r="F746" s="28" t="s">
        <v>649</v>
      </c>
      <c r="G746" s="29">
        <v>31.5</v>
      </c>
      <c r="H746" s="28">
        <v>0</v>
      </c>
      <c r="I746" s="30">
        <f>ROUND(G746*H746,P4)</f>
        <v>0</v>
      </c>
      <c r="L746" s="31">
        <v>0</v>
      </c>
      <c r="M746" s="24">
        <f>ROUND(G746*L746,P4)</f>
        <v>0</v>
      </c>
      <c r="N746" s="25" t="s">
        <v>11548</v>
      </c>
      <c r="O746" s="32">
        <f>M746*AA746</f>
        <v>0</v>
      </c>
      <c r="P746" s="1">
        <v>3</v>
      </c>
      <c r="AA746" s="1">
        <f>IF(P746=1,$O$3,IF(P746=2,$O$4,$O$5))</f>
        <v>0</v>
      </c>
    </row>
    <row r="747">
      <c r="A747" s="1" t="s">
        <v>639</v>
      </c>
      <c r="E747" s="27" t="s">
        <v>635</v>
      </c>
    </row>
    <row r="748" ht="39">
      <c r="A748" s="1" t="s">
        <v>640</v>
      </c>
      <c r="E748" s="33" t="s">
        <v>12067</v>
      </c>
    </row>
    <row r="749">
      <c r="A749" s="1" t="s">
        <v>642</v>
      </c>
      <c r="E749" s="27" t="s">
        <v>1313</v>
      </c>
    </row>
    <row r="750" ht="25">
      <c r="A750" s="1" t="s">
        <v>633</v>
      </c>
      <c r="B750" s="1">
        <v>232</v>
      </c>
      <c r="C750" s="26" t="s">
        <v>12068</v>
      </c>
      <c r="D750" t="s">
        <v>635</v>
      </c>
      <c r="E750" s="27" t="s">
        <v>12069</v>
      </c>
      <c r="F750" s="28" t="s">
        <v>865</v>
      </c>
      <c r="G750" s="29">
        <v>24.52</v>
      </c>
      <c r="H750" s="28">
        <v>0</v>
      </c>
      <c r="I750" s="30">
        <f>ROUND(G750*H750,P4)</f>
        <v>0</v>
      </c>
      <c r="L750" s="31">
        <v>0</v>
      </c>
      <c r="M750" s="24">
        <f>ROUND(G750*L750,P4)</f>
        <v>0</v>
      </c>
      <c r="N750" s="25" t="s">
        <v>11548</v>
      </c>
      <c r="O750" s="32">
        <f>M750*AA750</f>
        <v>0</v>
      </c>
      <c r="P750" s="1">
        <v>3</v>
      </c>
      <c r="AA750" s="1">
        <f>IF(P750=1,$O$3,IF(P750=2,$O$4,$O$5))</f>
        <v>0</v>
      </c>
    </row>
    <row r="751">
      <c r="A751" s="1" t="s">
        <v>639</v>
      </c>
      <c r="E751" s="27" t="s">
        <v>635</v>
      </c>
    </row>
    <row r="752" ht="39">
      <c r="A752" s="1" t="s">
        <v>640</v>
      </c>
      <c r="E752" s="33" t="s">
        <v>12061</v>
      </c>
    </row>
    <row r="753">
      <c r="A753" s="1" t="s">
        <v>642</v>
      </c>
      <c r="E753" s="27" t="s">
        <v>1313</v>
      </c>
    </row>
    <row r="754">
      <c r="A754" s="1" t="s">
        <v>633</v>
      </c>
      <c r="B754" s="1">
        <v>233</v>
      </c>
      <c r="C754" s="26" t="s">
        <v>12070</v>
      </c>
      <c r="D754" t="s">
        <v>635</v>
      </c>
      <c r="E754" s="27" t="s">
        <v>12071</v>
      </c>
      <c r="F754" s="28" t="s">
        <v>865</v>
      </c>
      <c r="G754" s="29">
        <v>3</v>
      </c>
      <c r="H754" s="28">
        <v>0</v>
      </c>
      <c r="I754" s="30">
        <f>ROUND(G754*H754,P4)</f>
        <v>0</v>
      </c>
      <c r="L754" s="31">
        <v>0</v>
      </c>
      <c r="M754" s="24">
        <f>ROUND(G754*L754,P4)</f>
        <v>0</v>
      </c>
      <c r="N754" s="25" t="s">
        <v>11548</v>
      </c>
      <c r="O754" s="32">
        <f>M754*AA754</f>
        <v>0</v>
      </c>
      <c r="P754" s="1">
        <v>3</v>
      </c>
      <c r="AA754" s="1">
        <f>IF(P754=1,$O$3,IF(P754=2,$O$4,$O$5))</f>
        <v>0</v>
      </c>
    </row>
    <row r="755">
      <c r="A755" s="1" t="s">
        <v>639</v>
      </c>
      <c r="E755" s="27" t="s">
        <v>635</v>
      </c>
    </row>
    <row r="756" ht="39">
      <c r="A756" s="1" t="s">
        <v>640</v>
      </c>
      <c r="E756" s="33" t="s">
        <v>12072</v>
      </c>
    </row>
    <row r="757">
      <c r="A757" s="1" t="s">
        <v>642</v>
      </c>
      <c r="E757" s="27" t="s">
        <v>1313</v>
      </c>
    </row>
    <row r="758">
      <c r="A758" s="1" t="s">
        <v>633</v>
      </c>
      <c r="B758" s="1">
        <v>234</v>
      </c>
      <c r="C758" s="26" t="s">
        <v>12073</v>
      </c>
      <c r="D758" t="s">
        <v>635</v>
      </c>
      <c r="E758" s="27" t="s">
        <v>12074</v>
      </c>
      <c r="F758" s="28" t="s">
        <v>649</v>
      </c>
      <c r="G758" s="29">
        <v>31.5</v>
      </c>
      <c r="H758" s="28">
        <v>0</v>
      </c>
      <c r="I758" s="30">
        <f>ROUND(G758*H758,P4)</f>
        <v>0</v>
      </c>
      <c r="L758" s="31">
        <v>0</v>
      </c>
      <c r="M758" s="24">
        <f>ROUND(G758*L758,P4)</f>
        <v>0</v>
      </c>
      <c r="N758" s="25" t="s">
        <v>11548</v>
      </c>
      <c r="O758" s="32">
        <f>M758*AA758</f>
        <v>0</v>
      </c>
      <c r="P758" s="1">
        <v>3</v>
      </c>
      <c r="AA758" s="1">
        <f>IF(P758=1,$O$3,IF(P758=2,$O$4,$O$5))</f>
        <v>0</v>
      </c>
    </row>
    <row r="759">
      <c r="A759" s="1" t="s">
        <v>639</v>
      </c>
      <c r="E759" s="27" t="s">
        <v>635</v>
      </c>
    </row>
    <row r="760" ht="13">
      <c r="A760" s="1" t="s">
        <v>640</v>
      </c>
      <c r="E760" s="33" t="s">
        <v>12075</v>
      </c>
    </row>
    <row r="761">
      <c r="A761" s="1" t="s">
        <v>642</v>
      </c>
      <c r="E761" s="27" t="s">
        <v>1313</v>
      </c>
    </row>
    <row r="762">
      <c r="A762" s="1" t="s">
        <v>633</v>
      </c>
      <c r="B762" s="1">
        <v>235</v>
      </c>
      <c r="C762" s="26" t="s">
        <v>12076</v>
      </c>
      <c r="D762" t="s">
        <v>635</v>
      </c>
      <c r="E762" s="27" t="s">
        <v>12077</v>
      </c>
      <c r="F762" s="28" t="s">
        <v>649</v>
      </c>
      <c r="G762" s="29">
        <v>10.4</v>
      </c>
      <c r="H762" s="28">
        <v>0</v>
      </c>
      <c r="I762" s="30">
        <f>ROUND(G762*H762,P4)</f>
        <v>0</v>
      </c>
      <c r="L762" s="31">
        <v>0</v>
      </c>
      <c r="M762" s="24">
        <f>ROUND(G762*L762,P4)</f>
        <v>0</v>
      </c>
      <c r="N762" s="25" t="s">
        <v>11548</v>
      </c>
      <c r="O762" s="32">
        <f>M762*AA762</f>
        <v>0</v>
      </c>
      <c r="P762" s="1">
        <v>3</v>
      </c>
      <c r="AA762" s="1">
        <f>IF(P762=1,$O$3,IF(P762=2,$O$4,$O$5))</f>
        <v>0</v>
      </c>
    </row>
    <row r="763">
      <c r="A763" s="1" t="s">
        <v>639</v>
      </c>
      <c r="E763" s="27" t="s">
        <v>635</v>
      </c>
    </row>
    <row r="764" ht="39">
      <c r="A764" s="1" t="s">
        <v>640</v>
      </c>
      <c r="E764" s="33" t="s">
        <v>12078</v>
      </c>
    </row>
    <row r="765">
      <c r="A765" s="1" t="s">
        <v>642</v>
      </c>
      <c r="E765" s="27" t="s">
        <v>1313</v>
      </c>
    </row>
    <row r="766">
      <c r="A766" s="1" t="s">
        <v>633</v>
      </c>
      <c r="B766" s="1">
        <v>305</v>
      </c>
      <c r="C766" s="26" t="s">
        <v>12079</v>
      </c>
      <c r="D766" t="s">
        <v>635</v>
      </c>
      <c r="E766" s="27" t="s">
        <v>12080</v>
      </c>
      <c r="F766" s="28" t="s">
        <v>8962</v>
      </c>
      <c r="G766" s="29">
        <v>1</v>
      </c>
      <c r="H766" s="28">
        <v>0</v>
      </c>
      <c r="I766" s="30">
        <f>ROUND(G766*H766,P4)</f>
        <v>0</v>
      </c>
      <c r="L766" s="31">
        <v>0</v>
      </c>
      <c r="M766" s="24">
        <f>ROUND(G766*L766,P4)</f>
        <v>0</v>
      </c>
      <c r="N766" s="25" t="s">
        <v>635</v>
      </c>
      <c r="O766" s="32">
        <f>M766*AA766</f>
        <v>0</v>
      </c>
      <c r="P766" s="1">
        <v>3</v>
      </c>
      <c r="AA766" s="1">
        <f>IF(P766=1,$O$3,IF(P766=2,$O$4,$O$5))</f>
        <v>0</v>
      </c>
    </row>
    <row r="767">
      <c r="A767" s="1" t="s">
        <v>639</v>
      </c>
      <c r="E767" s="27" t="s">
        <v>635</v>
      </c>
    </row>
    <row r="768" ht="13">
      <c r="A768" s="1" t="s">
        <v>640</v>
      </c>
      <c r="E768" s="33" t="s">
        <v>5326</v>
      </c>
    </row>
    <row r="769">
      <c r="A769" s="1" t="s">
        <v>642</v>
      </c>
      <c r="E769" s="27" t="s">
        <v>1313</v>
      </c>
    </row>
    <row r="770" ht="13">
      <c r="A770" s="1" t="s">
        <v>630</v>
      </c>
      <c r="C770" s="22" t="s">
        <v>12081</v>
      </c>
      <c r="E770" s="23" t="s">
        <v>12082</v>
      </c>
      <c r="L770" s="24">
        <f>SUMIFS(L771:L794,A771:A794,"P")</f>
        <v>0</v>
      </c>
      <c r="M770" s="24">
        <f>SUMIFS(M771:M794,A771:A794,"P")</f>
        <v>0</v>
      </c>
      <c r="N770" s="25"/>
    </row>
    <row r="771">
      <c r="A771" s="1" t="s">
        <v>633</v>
      </c>
      <c r="B771" s="1">
        <v>37</v>
      </c>
      <c r="C771" s="26" t="s">
        <v>12083</v>
      </c>
      <c r="D771" t="s">
        <v>635</v>
      </c>
      <c r="E771" s="27" t="s">
        <v>12084</v>
      </c>
      <c r="F771" s="28" t="s">
        <v>649</v>
      </c>
      <c r="G771" s="29">
        <v>138.655</v>
      </c>
      <c r="H771" s="28">
        <v>0</v>
      </c>
      <c r="I771" s="30">
        <f>ROUND(G771*H771,P4)</f>
        <v>0</v>
      </c>
      <c r="L771" s="31">
        <v>0</v>
      </c>
      <c r="M771" s="24">
        <f>ROUND(G771*L771,P4)</f>
        <v>0</v>
      </c>
      <c r="N771" s="25" t="s">
        <v>11548</v>
      </c>
      <c r="O771" s="32">
        <f>M771*AA771</f>
        <v>0</v>
      </c>
      <c r="P771" s="1">
        <v>3</v>
      </c>
      <c r="AA771" s="1">
        <f>IF(P771=1,$O$3,IF(P771=2,$O$4,$O$5))</f>
        <v>0</v>
      </c>
    </row>
    <row r="772">
      <c r="A772" s="1" t="s">
        <v>639</v>
      </c>
      <c r="E772" s="27" t="s">
        <v>635</v>
      </c>
    </row>
    <row r="773" ht="13">
      <c r="A773" s="1" t="s">
        <v>640</v>
      </c>
      <c r="E773" s="33" t="s">
        <v>12085</v>
      </c>
    </row>
    <row r="774">
      <c r="A774" s="1" t="s">
        <v>642</v>
      </c>
      <c r="E774" s="27" t="s">
        <v>1313</v>
      </c>
    </row>
    <row r="775" ht="25">
      <c r="A775" s="1" t="s">
        <v>633</v>
      </c>
      <c r="B775" s="1">
        <v>38</v>
      </c>
      <c r="C775" s="26" t="s">
        <v>12086</v>
      </c>
      <c r="D775" t="s">
        <v>635</v>
      </c>
      <c r="E775" s="27" t="s">
        <v>12087</v>
      </c>
      <c r="F775" s="28" t="s">
        <v>865</v>
      </c>
      <c r="G775" s="29">
        <v>193.11600000000001</v>
      </c>
      <c r="H775" s="28">
        <v>0</v>
      </c>
      <c r="I775" s="30">
        <f>ROUND(G775*H775,P4)</f>
        <v>0</v>
      </c>
      <c r="L775" s="31">
        <v>0</v>
      </c>
      <c r="M775" s="24">
        <f>ROUND(G775*L775,P4)</f>
        <v>0</v>
      </c>
      <c r="N775" s="25" t="s">
        <v>11548</v>
      </c>
      <c r="O775" s="32">
        <f>M775*AA775</f>
        <v>0</v>
      </c>
      <c r="P775" s="1">
        <v>3</v>
      </c>
      <c r="AA775" s="1">
        <f>IF(P775=1,$O$3,IF(P775=2,$O$4,$O$5))</f>
        <v>0</v>
      </c>
    </row>
    <row r="776">
      <c r="A776" s="1" t="s">
        <v>639</v>
      </c>
      <c r="E776" s="27" t="s">
        <v>635</v>
      </c>
    </row>
    <row r="777" ht="13">
      <c r="A777" s="1" t="s">
        <v>640</v>
      </c>
      <c r="E777" s="33" t="s">
        <v>12088</v>
      </c>
    </row>
    <row r="778">
      <c r="A778" s="1" t="s">
        <v>642</v>
      </c>
      <c r="E778" s="27" t="s">
        <v>1313</v>
      </c>
    </row>
    <row r="779">
      <c r="A779" s="1" t="s">
        <v>633</v>
      </c>
      <c r="B779" s="1">
        <v>236</v>
      </c>
      <c r="C779" s="26" t="s">
        <v>12089</v>
      </c>
      <c r="D779" t="s">
        <v>635</v>
      </c>
      <c r="E779" s="27" t="s">
        <v>12090</v>
      </c>
      <c r="F779" s="28" t="s">
        <v>865</v>
      </c>
      <c r="G779" s="29">
        <v>175.56</v>
      </c>
      <c r="H779" s="28">
        <v>0</v>
      </c>
      <c r="I779" s="30">
        <f>ROUND(G779*H779,P4)</f>
        <v>0</v>
      </c>
      <c r="L779" s="31">
        <v>0</v>
      </c>
      <c r="M779" s="24">
        <f>ROUND(G779*L779,P4)</f>
        <v>0</v>
      </c>
      <c r="N779" s="25" t="s">
        <v>11548</v>
      </c>
      <c r="O779" s="32">
        <f>M779*AA779</f>
        <v>0</v>
      </c>
      <c r="P779" s="1">
        <v>3</v>
      </c>
      <c r="AA779" s="1">
        <f>IF(P779=1,$O$3,IF(P779=2,$O$4,$O$5))</f>
        <v>0</v>
      </c>
    </row>
    <row r="780">
      <c r="A780" s="1" t="s">
        <v>639</v>
      </c>
      <c r="E780" s="27" t="s">
        <v>635</v>
      </c>
    </row>
    <row r="781" ht="39">
      <c r="A781" s="1" t="s">
        <v>640</v>
      </c>
      <c r="E781" s="33" t="s">
        <v>12091</v>
      </c>
    </row>
    <row r="782">
      <c r="A782" s="1" t="s">
        <v>642</v>
      </c>
      <c r="E782" s="27" t="s">
        <v>1313</v>
      </c>
    </row>
    <row r="783" ht="25">
      <c r="A783" s="1" t="s">
        <v>633</v>
      </c>
      <c r="B783" s="1">
        <v>237</v>
      </c>
      <c r="C783" s="26" t="s">
        <v>12092</v>
      </c>
      <c r="D783" t="s">
        <v>635</v>
      </c>
      <c r="E783" s="27" t="s">
        <v>12093</v>
      </c>
      <c r="F783" s="28" t="s">
        <v>865</v>
      </c>
      <c r="G783" s="29">
        <v>175.56</v>
      </c>
      <c r="H783" s="28">
        <v>0</v>
      </c>
      <c r="I783" s="30">
        <f>ROUND(G783*H783,P4)</f>
        <v>0</v>
      </c>
      <c r="L783" s="31">
        <v>0</v>
      </c>
      <c r="M783" s="24">
        <f>ROUND(G783*L783,P4)</f>
        <v>0</v>
      </c>
      <c r="N783" s="25" t="s">
        <v>11548</v>
      </c>
      <c r="O783" s="32">
        <f>M783*AA783</f>
        <v>0</v>
      </c>
      <c r="P783" s="1">
        <v>3</v>
      </c>
      <c r="AA783" s="1">
        <f>IF(P783=1,$O$3,IF(P783=2,$O$4,$O$5))</f>
        <v>0</v>
      </c>
    </row>
    <row r="784">
      <c r="A784" s="1" t="s">
        <v>639</v>
      </c>
      <c r="E784" s="27" t="s">
        <v>635</v>
      </c>
    </row>
    <row r="785" ht="13">
      <c r="A785" s="1" t="s">
        <v>640</v>
      </c>
      <c r="E785" s="33" t="s">
        <v>12094</v>
      </c>
    </row>
    <row r="786">
      <c r="A786" s="1" t="s">
        <v>642</v>
      </c>
      <c r="E786" s="27" t="s">
        <v>1313</v>
      </c>
    </row>
    <row r="787">
      <c r="A787" s="1" t="s">
        <v>633</v>
      </c>
      <c r="B787" s="1">
        <v>238</v>
      </c>
      <c r="C787" s="26" t="s">
        <v>12095</v>
      </c>
      <c r="D787" t="s">
        <v>635</v>
      </c>
      <c r="E787" s="27" t="s">
        <v>12096</v>
      </c>
      <c r="F787" s="28" t="s">
        <v>865</v>
      </c>
      <c r="G787" s="29">
        <v>175.56</v>
      </c>
      <c r="H787" s="28">
        <v>0</v>
      </c>
      <c r="I787" s="30">
        <f>ROUND(G787*H787,P4)</f>
        <v>0</v>
      </c>
      <c r="L787" s="31">
        <v>0</v>
      </c>
      <c r="M787" s="24">
        <f>ROUND(G787*L787,P4)</f>
        <v>0</v>
      </c>
      <c r="N787" s="25" t="s">
        <v>11548</v>
      </c>
      <c r="O787" s="32">
        <f>M787*AA787</f>
        <v>0</v>
      </c>
      <c r="P787" s="1">
        <v>3</v>
      </c>
      <c r="AA787" s="1">
        <f>IF(P787=1,$O$3,IF(P787=2,$O$4,$O$5))</f>
        <v>0</v>
      </c>
    </row>
    <row r="788">
      <c r="A788" s="1" t="s">
        <v>639</v>
      </c>
      <c r="E788" s="27" t="s">
        <v>635</v>
      </c>
    </row>
    <row r="789" ht="39">
      <c r="A789" s="1" t="s">
        <v>640</v>
      </c>
      <c r="E789" s="33" t="s">
        <v>12091</v>
      </c>
    </row>
    <row r="790">
      <c r="A790" s="1" t="s">
        <v>642</v>
      </c>
      <c r="E790" s="27" t="s">
        <v>1313</v>
      </c>
    </row>
    <row r="791">
      <c r="A791" s="1" t="s">
        <v>633</v>
      </c>
      <c r="B791" s="1">
        <v>239</v>
      </c>
      <c r="C791" s="26" t="s">
        <v>12097</v>
      </c>
      <c r="D791" t="s">
        <v>635</v>
      </c>
      <c r="E791" s="27" t="s">
        <v>12098</v>
      </c>
      <c r="F791" s="28" t="s">
        <v>649</v>
      </c>
      <c r="G791" s="29">
        <v>126.05</v>
      </c>
      <c r="H791" s="28">
        <v>0</v>
      </c>
      <c r="I791" s="30">
        <f>ROUND(G791*H791,P4)</f>
        <v>0</v>
      </c>
      <c r="L791" s="31">
        <v>0</v>
      </c>
      <c r="M791" s="24">
        <f>ROUND(G791*L791,P4)</f>
        <v>0</v>
      </c>
      <c r="N791" s="25" t="s">
        <v>11548</v>
      </c>
      <c r="O791" s="32">
        <f>M791*AA791</f>
        <v>0</v>
      </c>
      <c r="P791" s="1">
        <v>3</v>
      </c>
      <c r="AA791" s="1">
        <f>IF(P791=1,$O$3,IF(P791=2,$O$4,$O$5))</f>
        <v>0</v>
      </c>
    </row>
    <row r="792">
      <c r="A792" s="1" t="s">
        <v>639</v>
      </c>
      <c r="E792" s="27" t="s">
        <v>635</v>
      </c>
    </row>
    <row r="793" ht="39">
      <c r="A793" s="1" t="s">
        <v>640</v>
      </c>
      <c r="E793" s="33" t="s">
        <v>12099</v>
      </c>
    </row>
    <row r="794">
      <c r="A794" s="1" t="s">
        <v>642</v>
      </c>
      <c r="E794" s="27" t="s">
        <v>1313</v>
      </c>
    </row>
    <row r="795" ht="13">
      <c r="A795" s="1" t="s">
        <v>630</v>
      </c>
      <c r="C795" s="22" t="s">
        <v>12100</v>
      </c>
      <c r="E795" s="23" t="s">
        <v>12101</v>
      </c>
      <c r="L795" s="24">
        <f>SUMIFS(L796:L815,A796:A815,"P")</f>
        <v>0</v>
      </c>
      <c r="M795" s="24">
        <f>SUMIFS(M796:M815,A796:A815,"P")</f>
        <v>0</v>
      </c>
      <c r="N795" s="25"/>
    </row>
    <row r="796">
      <c r="A796" s="1" t="s">
        <v>633</v>
      </c>
      <c r="B796" s="1">
        <v>94</v>
      </c>
      <c r="C796" s="26" t="s">
        <v>12102</v>
      </c>
      <c r="D796" t="s">
        <v>635</v>
      </c>
      <c r="E796" s="27" t="s">
        <v>12103</v>
      </c>
      <c r="F796" s="28" t="s">
        <v>865</v>
      </c>
      <c r="G796" s="29">
        <v>18.260000000000002</v>
      </c>
      <c r="H796" s="28">
        <v>0</v>
      </c>
      <c r="I796" s="30">
        <f>ROUND(G796*H796,P4)</f>
        <v>0</v>
      </c>
      <c r="L796" s="31">
        <v>0</v>
      </c>
      <c r="M796" s="24">
        <f>ROUND(G796*L796,P4)</f>
        <v>0</v>
      </c>
      <c r="N796" s="25" t="s">
        <v>11548</v>
      </c>
      <c r="O796" s="32">
        <f>M796*AA796</f>
        <v>0</v>
      </c>
      <c r="P796" s="1">
        <v>3</v>
      </c>
      <c r="AA796" s="1">
        <f>IF(P796=1,$O$3,IF(P796=2,$O$4,$O$5))</f>
        <v>0</v>
      </c>
    </row>
    <row r="797">
      <c r="A797" s="1" t="s">
        <v>639</v>
      </c>
      <c r="E797" s="27" t="s">
        <v>635</v>
      </c>
    </row>
    <row r="798" ht="13">
      <c r="A798" s="1" t="s">
        <v>640</v>
      </c>
      <c r="E798" s="33" t="s">
        <v>12104</v>
      </c>
    </row>
    <row r="799">
      <c r="A799" s="1" t="s">
        <v>642</v>
      </c>
      <c r="E799" s="27" t="s">
        <v>1313</v>
      </c>
    </row>
    <row r="800">
      <c r="A800" s="1" t="s">
        <v>633</v>
      </c>
      <c r="B800" s="1">
        <v>240</v>
      </c>
      <c r="C800" s="26" t="s">
        <v>12105</v>
      </c>
      <c r="D800" t="s">
        <v>635</v>
      </c>
      <c r="E800" s="27" t="s">
        <v>12106</v>
      </c>
      <c r="F800" s="28" t="s">
        <v>865</v>
      </c>
      <c r="G800" s="29">
        <v>16.600000000000001</v>
      </c>
      <c r="H800" s="28">
        <v>0</v>
      </c>
      <c r="I800" s="30">
        <f>ROUND(G800*H800,P4)</f>
        <v>0</v>
      </c>
      <c r="L800" s="31">
        <v>0</v>
      </c>
      <c r="M800" s="24">
        <f>ROUND(G800*L800,P4)</f>
        <v>0</v>
      </c>
      <c r="N800" s="25" t="s">
        <v>11548</v>
      </c>
      <c r="O800" s="32">
        <f>M800*AA800</f>
        <v>0</v>
      </c>
      <c r="P800" s="1">
        <v>3</v>
      </c>
      <c r="AA800" s="1">
        <f>IF(P800=1,$O$3,IF(P800=2,$O$4,$O$5))</f>
        <v>0</v>
      </c>
    </row>
    <row r="801">
      <c r="A801" s="1" t="s">
        <v>639</v>
      </c>
      <c r="E801" s="27" t="s">
        <v>635</v>
      </c>
    </row>
    <row r="802" ht="13">
      <c r="A802" s="1" t="s">
        <v>640</v>
      </c>
      <c r="E802" s="33" t="s">
        <v>12107</v>
      </c>
    </row>
    <row r="803">
      <c r="A803" s="1" t="s">
        <v>642</v>
      </c>
      <c r="E803" s="27" t="s">
        <v>1313</v>
      </c>
    </row>
    <row r="804">
      <c r="A804" s="1" t="s">
        <v>633</v>
      </c>
      <c r="B804" s="1">
        <v>241</v>
      </c>
      <c r="C804" s="26" t="s">
        <v>12108</v>
      </c>
      <c r="D804" t="s">
        <v>635</v>
      </c>
      <c r="E804" s="27" t="s">
        <v>12109</v>
      </c>
      <c r="F804" s="28" t="s">
        <v>865</v>
      </c>
      <c r="G804" s="29">
        <v>16.600000000000001</v>
      </c>
      <c r="H804" s="28">
        <v>0</v>
      </c>
      <c r="I804" s="30">
        <f>ROUND(G804*H804,P4)</f>
        <v>0</v>
      </c>
      <c r="L804" s="31">
        <v>0</v>
      </c>
      <c r="M804" s="24">
        <f>ROUND(G804*L804,P4)</f>
        <v>0</v>
      </c>
      <c r="N804" s="25" t="s">
        <v>11548</v>
      </c>
      <c r="O804" s="32">
        <f>M804*AA804</f>
        <v>0</v>
      </c>
      <c r="P804" s="1">
        <v>3</v>
      </c>
      <c r="AA804" s="1">
        <f>IF(P804=1,$O$3,IF(P804=2,$O$4,$O$5))</f>
        <v>0</v>
      </c>
    </row>
    <row r="805">
      <c r="A805" s="1" t="s">
        <v>639</v>
      </c>
      <c r="E805" s="27" t="s">
        <v>635</v>
      </c>
    </row>
    <row r="806" ht="13">
      <c r="A806" s="1" t="s">
        <v>640</v>
      </c>
      <c r="E806" s="33" t="s">
        <v>12107</v>
      </c>
    </row>
    <row r="807">
      <c r="A807" s="1" t="s">
        <v>642</v>
      </c>
      <c r="E807" s="27" t="s">
        <v>1313</v>
      </c>
    </row>
    <row r="808" ht="25">
      <c r="A808" s="1" t="s">
        <v>633</v>
      </c>
      <c r="B808" s="1">
        <v>242</v>
      </c>
      <c r="C808" s="26" t="s">
        <v>12110</v>
      </c>
      <c r="D808" t="s">
        <v>635</v>
      </c>
      <c r="E808" s="27" t="s">
        <v>12111</v>
      </c>
      <c r="F808" s="28" t="s">
        <v>865</v>
      </c>
      <c r="G808" s="29">
        <v>16.600000000000001</v>
      </c>
      <c r="H808" s="28">
        <v>0</v>
      </c>
      <c r="I808" s="30">
        <f>ROUND(G808*H808,P4)</f>
        <v>0</v>
      </c>
      <c r="L808" s="31">
        <v>0</v>
      </c>
      <c r="M808" s="24">
        <f>ROUND(G808*L808,P4)</f>
        <v>0</v>
      </c>
      <c r="N808" s="25" t="s">
        <v>11548</v>
      </c>
      <c r="O808" s="32">
        <f>M808*AA808</f>
        <v>0</v>
      </c>
      <c r="P808" s="1">
        <v>3</v>
      </c>
      <c r="AA808" s="1">
        <f>IF(P808=1,$O$3,IF(P808=2,$O$4,$O$5))</f>
        <v>0</v>
      </c>
    </row>
    <row r="809">
      <c r="A809" s="1" t="s">
        <v>639</v>
      </c>
      <c r="E809" s="27" t="s">
        <v>635</v>
      </c>
    </row>
    <row r="810" ht="52">
      <c r="A810" s="1" t="s">
        <v>640</v>
      </c>
      <c r="E810" s="33" t="s">
        <v>12112</v>
      </c>
    </row>
    <row r="811">
      <c r="A811" s="1" t="s">
        <v>642</v>
      </c>
      <c r="E811" s="27" t="s">
        <v>1313</v>
      </c>
    </row>
    <row r="812">
      <c r="A812" s="1" t="s">
        <v>633</v>
      </c>
      <c r="B812" s="1">
        <v>373</v>
      </c>
      <c r="C812" s="26" t="s">
        <v>12113</v>
      </c>
      <c r="D812" t="s">
        <v>635</v>
      </c>
      <c r="E812" s="27" t="s">
        <v>12080</v>
      </c>
      <c r="F812" s="28" t="s">
        <v>8962</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5326</v>
      </c>
    </row>
    <row r="815">
      <c r="A815" s="1" t="s">
        <v>642</v>
      </c>
      <c r="E815" s="27" t="s">
        <v>1313</v>
      </c>
    </row>
    <row r="816" ht="13">
      <c r="A816" s="1" t="s">
        <v>630</v>
      </c>
      <c r="C816" s="22" t="s">
        <v>12114</v>
      </c>
      <c r="E816" s="23" t="s">
        <v>12115</v>
      </c>
      <c r="L816" s="24">
        <f>SUMIFS(L817:L848,A817:A848,"P")</f>
        <v>0</v>
      </c>
      <c r="M816" s="24">
        <f>SUMIFS(M817:M848,A817:A848,"P")</f>
        <v>0</v>
      </c>
      <c r="N816" s="25"/>
    </row>
    <row r="817">
      <c r="A817" s="1" t="s">
        <v>633</v>
      </c>
      <c r="B817" s="1">
        <v>243</v>
      </c>
      <c r="C817" s="26" t="s">
        <v>12116</v>
      </c>
      <c r="D817" t="s">
        <v>635</v>
      </c>
      <c r="E817" s="27" t="s">
        <v>12117</v>
      </c>
      <c r="F817" s="28" t="s">
        <v>865</v>
      </c>
      <c r="G817" s="29">
        <v>8.7799999999999994</v>
      </c>
      <c r="H817" s="28">
        <v>0</v>
      </c>
      <c r="I817" s="30">
        <f>ROUND(G817*H817,P4)</f>
        <v>0</v>
      </c>
      <c r="L817" s="31">
        <v>0</v>
      </c>
      <c r="M817" s="24">
        <f>ROUND(G817*L817,P4)</f>
        <v>0</v>
      </c>
      <c r="N817" s="25" t="s">
        <v>11548</v>
      </c>
      <c r="O817" s="32">
        <f>M817*AA817</f>
        <v>0</v>
      </c>
      <c r="P817" s="1">
        <v>3</v>
      </c>
      <c r="AA817" s="1">
        <f>IF(P817=1,$O$3,IF(P817=2,$O$4,$O$5))</f>
        <v>0</v>
      </c>
    </row>
    <row r="818">
      <c r="A818" s="1" t="s">
        <v>639</v>
      </c>
      <c r="E818" s="27" t="s">
        <v>635</v>
      </c>
    </row>
    <row r="819" ht="39">
      <c r="A819" s="1" t="s">
        <v>640</v>
      </c>
      <c r="E819" s="33" t="s">
        <v>12118</v>
      </c>
    </row>
    <row r="820">
      <c r="A820" s="1" t="s">
        <v>642</v>
      </c>
      <c r="E820" s="27" t="s">
        <v>1313</v>
      </c>
    </row>
    <row r="821">
      <c r="A821" s="1" t="s">
        <v>633</v>
      </c>
      <c r="B821" s="1">
        <v>244</v>
      </c>
      <c r="C821" s="26" t="s">
        <v>12119</v>
      </c>
      <c r="D821" t="s">
        <v>635</v>
      </c>
      <c r="E821" s="27" t="s">
        <v>12120</v>
      </c>
      <c r="F821" s="28" t="s">
        <v>865</v>
      </c>
      <c r="G821" s="29">
        <v>8.7799999999999994</v>
      </c>
      <c r="H821" s="28">
        <v>0</v>
      </c>
      <c r="I821" s="30">
        <f>ROUND(G821*H821,P4)</f>
        <v>0</v>
      </c>
      <c r="L821" s="31">
        <v>0</v>
      </c>
      <c r="M821" s="24">
        <f>ROUND(G821*L821,P4)</f>
        <v>0</v>
      </c>
      <c r="N821" s="25" t="s">
        <v>11548</v>
      </c>
      <c r="O821" s="32">
        <f>M821*AA821</f>
        <v>0</v>
      </c>
      <c r="P821" s="1">
        <v>3</v>
      </c>
      <c r="AA821" s="1">
        <f>IF(P821=1,$O$3,IF(P821=2,$O$4,$O$5))</f>
        <v>0</v>
      </c>
    </row>
    <row r="822">
      <c r="A822" s="1" t="s">
        <v>639</v>
      </c>
      <c r="E822" s="27" t="s">
        <v>635</v>
      </c>
    </row>
    <row r="823" ht="13">
      <c r="A823" s="1" t="s">
        <v>640</v>
      </c>
      <c r="E823" s="33" t="s">
        <v>12121</v>
      </c>
    </row>
    <row r="824">
      <c r="A824" s="1" t="s">
        <v>642</v>
      </c>
      <c r="E824" s="27" t="s">
        <v>1313</v>
      </c>
    </row>
    <row r="825">
      <c r="A825" s="1" t="s">
        <v>633</v>
      </c>
      <c r="B825" s="1">
        <v>245</v>
      </c>
      <c r="C825" s="26" t="s">
        <v>12122</v>
      </c>
      <c r="D825" t="s">
        <v>635</v>
      </c>
      <c r="E825" s="27" t="s">
        <v>12123</v>
      </c>
      <c r="F825" s="28" t="s">
        <v>865</v>
      </c>
      <c r="G825" s="29">
        <v>8.7799999999999994</v>
      </c>
      <c r="H825" s="28">
        <v>0</v>
      </c>
      <c r="I825" s="30">
        <f>ROUND(G825*H825,P4)</f>
        <v>0</v>
      </c>
      <c r="L825" s="31">
        <v>0</v>
      </c>
      <c r="M825" s="24">
        <f>ROUND(G825*L825,P4)</f>
        <v>0</v>
      </c>
      <c r="N825" s="25" t="s">
        <v>11548</v>
      </c>
      <c r="O825" s="32">
        <f>M825*AA825</f>
        <v>0</v>
      </c>
      <c r="P825" s="1">
        <v>3</v>
      </c>
      <c r="AA825" s="1">
        <f>IF(P825=1,$O$3,IF(P825=2,$O$4,$O$5))</f>
        <v>0</v>
      </c>
    </row>
    <row r="826">
      <c r="A826" s="1" t="s">
        <v>639</v>
      </c>
      <c r="E826" s="27" t="s">
        <v>635</v>
      </c>
    </row>
    <row r="827" ht="13">
      <c r="A827" s="1" t="s">
        <v>640</v>
      </c>
      <c r="E827" s="33" t="s">
        <v>12121</v>
      </c>
    </row>
    <row r="828">
      <c r="A828" s="1" t="s">
        <v>642</v>
      </c>
      <c r="E828" s="27" t="s">
        <v>1313</v>
      </c>
    </row>
    <row r="829">
      <c r="A829" s="1" t="s">
        <v>633</v>
      </c>
      <c r="B829" s="1">
        <v>246</v>
      </c>
      <c r="C829" s="26" t="s">
        <v>12124</v>
      </c>
      <c r="D829" t="s">
        <v>635</v>
      </c>
      <c r="E829" s="27" t="s">
        <v>12125</v>
      </c>
      <c r="F829" s="28" t="s">
        <v>865</v>
      </c>
      <c r="G829" s="29">
        <v>8.7799999999999994</v>
      </c>
      <c r="H829" s="28">
        <v>0</v>
      </c>
      <c r="I829" s="30">
        <f>ROUND(G829*H829,P4)</f>
        <v>0</v>
      </c>
      <c r="L829" s="31">
        <v>0</v>
      </c>
      <c r="M829" s="24">
        <f>ROUND(G829*L829,P4)</f>
        <v>0</v>
      </c>
      <c r="N829" s="25" t="s">
        <v>11548</v>
      </c>
      <c r="O829" s="32">
        <f>M829*AA829</f>
        <v>0</v>
      </c>
      <c r="P829" s="1">
        <v>3</v>
      </c>
      <c r="AA829" s="1">
        <f>IF(P829=1,$O$3,IF(P829=2,$O$4,$O$5))</f>
        <v>0</v>
      </c>
    </row>
    <row r="830">
      <c r="A830" s="1" t="s">
        <v>639</v>
      </c>
      <c r="E830" s="27" t="s">
        <v>635</v>
      </c>
    </row>
    <row r="831" ht="13">
      <c r="A831" s="1" t="s">
        <v>640</v>
      </c>
      <c r="E831" s="33" t="s">
        <v>12121</v>
      </c>
    </row>
    <row r="832">
      <c r="A832" s="1" t="s">
        <v>642</v>
      </c>
      <c r="E832" s="27" t="s">
        <v>1313</v>
      </c>
    </row>
    <row r="833">
      <c r="A833" s="1" t="s">
        <v>633</v>
      </c>
      <c r="B833" s="1">
        <v>247</v>
      </c>
      <c r="C833" s="26" t="s">
        <v>12126</v>
      </c>
      <c r="D833" t="s">
        <v>635</v>
      </c>
      <c r="E833" s="27" t="s">
        <v>12127</v>
      </c>
      <c r="F833" s="28" t="s">
        <v>865</v>
      </c>
      <c r="G833" s="29">
        <v>2.754</v>
      </c>
      <c r="H833" s="28">
        <v>0</v>
      </c>
      <c r="I833" s="30">
        <f>ROUND(G833*H833,P4)</f>
        <v>0</v>
      </c>
      <c r="L833" s="31">
        <v>0</v>
      </c>
      <c r="M833" s="24">
        <f>ROUND(G833*L833,P4)</f>
        <v>0</v>
      </c>
      <c r="N833" s="25" t="s">
        <v>11548</v>
      </c>
      <c r="O833" s="32">
        <f>M833*AA833</f>
        <v>0</v>
      </c>
      <c r="P833" s="1">
        <v>3</v>
      </c>
      <c r="AA833" s="1">
        <f>IF(P833=1,$O$3,IF(P833=2,$O$4,$O$5))</f>
        <v>0</v>
      </c>
    </row>
    <row r="834">
      <c r="A834" s="1" t="s">
        <v>639</v>
      </c>
      <c r="E834" s="27" t="s">
        <v>635</v>
      </c>
    </row>
    <row r="835" ht="39">
      <c r="A835" s="1" t="s">
        <v>640</v>
      </c>
      <c r="E835" s="33" t="s">
        <v>12128</v>
      </c>
    </row>
    <row r="836">
      <c r="A836" s="1" t="s">
        <v>642</v>
      </c>
      <c r="E836" s="27" t="s">
        <v>1313</v>
      </c>
    </row>
    <row r="837" ht="25">
      <c r="A837" s="1" t="s">
        <v>633</v>
      </c>
      <c r="B837" s="1">
        <v>248</v>
      </c>
      <c r="C837" s="26" t="s">
        <v>12129</v>
      </c>
      <c r="D837" t="s">
        <v>635</v>
      </c>
      <c r="E837" s="27" t="s">
        <v>12130</v>
      </c>
      <c r="F837" s="28" t="s">
        <v>865</v>
      </c>
      <c r="G837" s="29">
        <v>2.754</v>
      </c>
      <c r="H837" s="28">
        <v>0</v>
      </c>
      <c r="I837" s="30">
        <f>ROUND(G837*H837,P4)</f>
        <v>0</v>
      </c>
      <c r="L837" s="31">
        <v>0</v>
      </c>
      <c r="M837" s="24">
        <f>ROUND(G837*L837,P4)</f>
        <v>0</v>
      </c>
      <c r="N837" s="25" t="s">
        <v>11548</v>
      </c>
      <c r="O837" s="32">
        <f>M837*AA837</f>
        <v>0</v>
      </c>
      <c r="P837" s="1">
        <v>3</v>
      </c>
      <c r="AA837" s="1">
        <f>IF(P837=1,$O$3,IF(P837=2,$O$4,$O$5))</f>
        <v>0</v>
      </c>
    </row>
    <row r="838">
      <c r="A838" s="1" t="s">
        <v>639</v>
      </c>
      <c r="E838" s="27" t="s">
        <v>635</v>
      </c>
    </row>
    <row r="839" ht="13">
      <c r="A839" s="1" t="s">
        <v>640</v>
      </c>
      <c r="E839" s="33" t="s">
        <v>12131</v>
      </c>
    </row>
    <row r="840">
      <c r="A840" s="1" t="s">
        <v>642</v>
      </c>
      <c r="E840" s="27" t="s">
        <v>1313</v>
      </c>
    </row>
    <row r="841">
      <c r="A841" s="1" t="s">
        <v>633</v>
      </c>
      <c r="B841" s="1">
        <v>249</v>
      </c>
      <c r="C841" s="26" t="s">
        <v>12132</v>
      </c>
      <c r="D841" t="s">
        <v>635</v>
      </c>
      <c r="E841" s="27" t="s">
        <v>12133</v>
      </c>
      <c r="F841" s="28" t="s">
        <v>865</v>
      </c>
      <c r="G841" s="29">
        <v>2.754</v>
      </c>
      <c r="H841" s="28">
        <v>0</v>
      </c>
      <c r="I841" s="30">
        <f>ROUND(G841*H841,P4)</f>
        <v>0</v>
      </c>
      <c r="L841" s="31">
        <v>0</v>
      </c>
      <c r="M841" s="24">
        <f>ROUND(G841*L841,P4)</f>
        <v>0</v>
      </c>
      <c r="N841" s="25" t="s">
        <v>11548</v>
      </c>
      <c r="O841" s="32">
        <f>M841*AA841</f>
        <v>0</v>
      </c>
      <c r="P841" s="1">
        <v>3</v>
      </c>
      <c r="AA841" s="1">
        <f>IF(P841=1,$O$3,IF(P841=2,$O$4,$O$5))</f>
        <v>0</v>
      </c>
    </row>
    <row r="842">
      <c r="A842" s="1" t="s">
        <v>639</v>
      </c>
      <c r="E842" s="27" t="s">
        <v>635</v>
      </c>
    </row>
    <row r="843" ht="13">
      <c r="A843" s="1" t="s">
        <v>640</v>
      </c>
      <c r="E843" s="33" t="s">
        <v>12131</v>
      </c>
    </row>
    <row r="844">
      <c r="A844" s="1" t="s">
        <v>642</v>
      </c>
      <c r="E844" s="27" t="s">
        <v>1313</v>
      </c>
    </row>
    <row r="845">
      <c r="A845" s="1" t="s">
        <v>633</v>
      </c>
      <c r="B845" s="1">
        <v>250</v>
      </c>
      <c r="C845" s="26" t="s">
        <v>12134</v>
      </c>
      <c r="D845" t="s">
        <v>635</v>
      </c>
      <c r="E845" s="27" t="s">
        <v>12135</v>
      </c>
      <c r="F845" s="28" t="s">
        <v>865</v>
      </c>
      <c r="G845" s="29">
        <v>2.754</v>
      </c>
      <c r="H845" s="28">
        <v>0</v>
      </c>
      <c r="I845" s="30">
        <f>ROUND(G845*H845,P4)</f>
        <v>0</v>
      </c>
      <c r="L845" s="31">
        <v>0</v>
      </c>
      <c r="M845" s="24">
        <f>ROUND(G845*L845,P4)</f>
        <v>0</v>
      </c>
      <c r="N845" s="25" t="s">
        <v>11548</v>
      </c>
      <c r="O845" s="32">
        <f>M845*AA845</f>
        <v>0</v>
      </c>
      <c r="P845" s="1">
        <v>3</v>
      </c>
      <c r="AA845" s="1">
        <f>IF(P845=1,$O$3,IF(P845=2,$O$4,$O$5))</f>
        <v>0</v>
      </c>
    </row>
    <row r="846">
      <c r="A846" s="1" t="s">
        <v>639</v>
      </c>
      <c r="E846" s="27" t="s">
        <v>635</v>
      </c>
    </row>
    <row r="847" ht="13">
      <c r="A847" s="1" t="s">
        <v>640</v>
      </c>
      <c r="E847" s="33" t="s">
        <v>12131</v>
      </c>
    </row>
    <row r="848">
      <c r="A848" s="1" t="s">
        <v>642</v>
      </c>
      <c r="E848" s="27" t="s">
        <v>1313</v>
      </c>
    </row>
    <row r="849" ht="13">
      <c r="A849" s="1" t="s">
        <v>630</v>
      </c>
      <c r="C849" s="22" t="s">
        <v>12136</v>
      </c>
      <c r="E849" s="23" t="s">
        <v>12137</v>
      </c>
      <c r="L849" s="24">
        <f>SUMIFS(L850:L857,A850:A857,"P")</f>
        <v>0</v>
      </c>
      <c r="M849" s="24">
        <f>SUMIFS(M850:M857,A850:A857,"P")</f>
        <v>0</v>
      </c>
      <c r="N849" s="25"/>
    </row>
    <row r="850">
      <c r="A850" s="1" t="s">
        <v>633</v>
      </c>
      <c r="B850" s="1">
        <v>251</v>
      </c>
      <c r="C850" s="26" t="s">
        <v>12138</v>
      </c>
      <c r="D850" t="s">
        <v>635</v>
      </c>
      <c r="E850" s="27" t="s">
        <v>12139</v>
      </c>
      <c r="F850" s="28" t="s">
        <v>865</v>
      </c>
      <c r="G850" s="29">
        <v>823.14700000000005</v>
      </c>
      <c r="H850" s="28">
        <v>0</v>
      </c>
      <c r="I850" s="30">
        <f>ROUND(G850*H850,P4)</f>
        <v>0</v>
      </c>
      <c r="L850" s="31">
        <v>0</v>
      </c>
      <c r="M850" s="24">
        <f>ROUND(G850*L850,P4)</f>
        <v>0</v>
      </c>
      <c r="N850" s="25" t="s">
        <v>11548</v>
      </c>
      <c r="O850" s="32">
        <f>M850*AA850</f>
        <v>0</v>
      </c>
      <c r="P850" s="1">
        <v>3</v>
      </c>
      <c r="AA850" s="1">
        <f>IF(P850=1,$O$3,IF(P850=2,$O$4,$O$5))</f>
        <v>0</v>
      </c>
    </row>
    <row r="851">
      <c r="A851" s="1" t="s">
        <v>639</v>
      </c>
      <c r="E851" s="27" t="s">
        <v>635</v>
      </c>
    </row>
    <row r="852" ht="39">
      <c r="A852" s="1" t="s">
        <v>640</v>
      </c>
      <c r="E852" s="33" t="s">
        <v>12140</v>
      </c>
    </row>
    <row r="853">
      <c r="A853" s="1" t="s">
        <v>642</v>
      </c>
      <c r="E853" s="27" t="s">
        <v>1313</v>
      </c>
    </row>
    <row r="854" ht="25">
      <c r="A854" s="1" t="s">
        <v>633</v>
      </c>
      <c r="B854" s="1">
        <v>252</v>
      </c>
      <c r="C854" s="26" t="s">
        <v>12141</v>
      </c>
      <c r="D854" t="s">
        <v>635</v>
      </c>
      <c r="E854" s="27" t="s">
        <v>12142</v>
      </c>
      <c r="F854" s="28" t="s">
        <v>865</v>
      </c>
      <c r="G854" s="29">
        <v>823.14700000000005</v>
      </c>
      <c r="H854" s="28">
        <v>0</v>
      </c>
      <c r="I854" s="30">
        <f>ROUND(G854*H854,P4)</f>
        <v>0</v>
      </c>
      <c r="L854" s="31">
        <v>0</v>
      </c>
      <c r="M854" s="24">
        <f>ROUND(G854*L854,P4)</f>
        <v>0</v>
      </c>
      <c r="N854" s="25" t="s">
        <v>11548</v>
      </c>
      <c r="O854" s="32">
        <f>M854*AA854</f>
        <v>0</v>
      </c>
      <c r="P854" s="1">
        <v>3</v>
      </c>
      <c r="AA854" s="1">
        <f>IF(P854=1,$O$3,IF(P854=2,$O$4,$O$5))</f>
        <v>0</v>
      </c>
    </row>
    <row r="855">
      <c r="A855" s="1" t="s">
        <v>639</v>
      </c>
      <c r="E855" s="27" t="s">
        <v>635</v>
      </c>
    </row>
    <row r="856" ht="13">
      <c r="A856" s="1" t="s">
        <v>640</v>
      </c>
      <c r="E856" s="33" t="s">
        <v>12143</v>
      </c>
    </row>
    <row r="857">
      <c r="A857" s="1" t="s">
        <v>642</v>
      </c>
      <c r="E857" s="27" t="s">
        <v>1313</v>
      </c>
    </row>
    <row r="858" ht="13">
      <c r="A858" s="1" t="s">
        <v>630</v>
      </c>
      <c r="C858" s="22" t="s">
        <v>12144</v>
      </c>
      <c r="E858" s="23" t="s">
        <v>12145</v>
      </c>
      <c r="L858" s="24">
        <f>SUMIFS(L859:L894,A859:A894,"P")</f>
        <v>0</v>
      </c>
      <c r="M858" s="24">
        <f>SUMIFS(M859:M894,A859:A894,"P")</f>
        <v>0</v>
      </c>
      <c r="N858" s="25"/>
    </row>
    <row r="859">
      <c r="A859" s="1" t="s">
        <v>633</v>
      </c>
      <c r="B859" s="1">
        <v>296</v>
      </c>
      <c r="C859" s="26" t="s">
        <v>12146</v>
      </c>
      <c r="D859" t="s">
        <v>635</v>
      </c>
      <c r="E859" s="27" t="s">
        <v>12147</v>
      </c>
      <c r="F859" s="28" t="s">
        <v>659</v>
      </c>
      <c r="G859" s="29">
        <v>1</v>
      </c>
      <c r="H859" s="28">
        <v>0</v>
      </c>
      <c r="I859" s="30">
        <f>ROUND(G859*H859,P4)</f>
        <v>0</v>
      </c>
      <c r="L859" s="31">
        <v>0</v>
      </c>
      <c r="M859" s="24">
        <f>ROUND(G859*L859,P4)</f>
        <v>0</v>
      </c>
      <c r="N859" s="25" t="s">
        <v>635</v>
      </c>
      <c r="O859" s="32">
        <f>M859*AA859</f>
        <v>0</v>
      </c>
      <c r="P859" s="1">
        <v>3</v>
      </c>
      <c r="AA859" s="1">
        <f>IF(P859=1,$O$3,IF(P859=2,$O$4,$O$5))</f>
        <v>0</v>
      </c>
    </row>
    <row r="860">
      <c r="A860" s="1" t="s">
        <v>639</v>
      </c>
      <c r="E860" s="27" t="s">
        <v>635</v>
      </c>
    </row>
    <row r="861" ht="13">
      <c r="A861" s="1" t="s">
        <v>640</v>
      </c>
      <c r="E861" s="33" t="s">
        <v>5326</v>
      </c>
    </row>
    <row r="862">
      <c r="A862" s="1" t="s">
        <v>642</v>
      </c>
      <c r="E862" s="27" t="s">
        <v>1313</v>
      </c>
    </row>
    <row r="863">
      <c r="A863" s="1" t="s">
        <v>633</v>
      </c>
      <c r="B863" s="1">
        <v>297</v>
      </c>
      <c r="C863" s="26" t="s">
        <v>12148</v>
      </c>
      <c r="D863" t="s">
        <v>635</v>
      </c>
      <c r="E863" s="27" t="s">
        <v>12149</v>
      </c>
      <c r="F863" s="28" t="s">
        <v>659</v>
      </c>
      <c r="G863" s="29">
        <v>1</v>
      </c>
      <c r="H863" s="28">
        <v>0</v>
      </c>
      <c r="I863" s="30">
        <f>ROUND(G863*H863,P4)</f>
        <v>0</v>
      </c>
      <c r="L863" s="31">
        <v>0</v>
      </c>
      <c r="M863" s="24">
        <f>ROUND(G863*L863,P4)</f>
        <v>0</v>
      </c>
      <c r="N863" s="25" t="s">
        <v>635</v>
      </c>
      <c r="O863" s="32">
        <f>M863*AA863</f>
        <v>0</v>
      </c>
      <c r="P863" s="1">
        <v>3</v>
      </c>
      <c r="AA863" s="1">
        <f>IF(P863=1,$O$3,IF(P863=2,$O$4,$O$5))</f>
        <v>0</v>
      </c>
    </row>
    <row r="864">
      <c r="A864" s="1" t="s">
        <v>639</v>
      </c>
      <c r="E864" s="27" t="s">
        <v>635</v>
      </c>
    </row>
    <row r="865" ht="13">
      <c r="A865" s="1" t="s">
        <v>640</v>
      </c>
      <c r="E865" s="33" t="s">
        <v>5326</v>
      </c>
    </row>
    <row r="866">
      <c r="A866" s="1" t="s">
        <v>642</v>
      </c>
      <c r="E866" s="27" t="s">
        <v>1313</v>
      </c>
    </row>
    <row r="867" ht="25">
      <c r="A867" s="1" t="s">
        <v>633</v>
      </c>
      <c r="B867" s="1">
        <v>298</v>
      </c>
      <c r="C867" s="26" t="s">
        <v>12150</v>
      </c>
      <c r="D867" t="s">
        <v>635</v>
      </c>
      <c r="E867" s="27" t="s">
        <v>12151</v>
      </c>
      <c r="F867" s="28" t="s">
        <v>659</v>
      </c>
      <c r="G867" s="29">
        <v>6</v>
      </c>
      <c r="H867" s="28">
        <v>0</v>
      </c>
      <c r="I867" s="30">
        <f>ROUND(G867*H867,P4)</f>
        <v>0</v>
      </c>
      <c r="L867" s="31">
        <v>0</v>
      </c>
      <c r="M867" s="24">
        <f>ROUND(G867*L867,P4)</f>
        <v>0</v>
      </c>
      <c r="N867" s="25" t="s">
        <v>635</v>
      </c>
      <c r="O867" s="32">
        <f>M867*AA867</f>
        <v>0</v>
      </c>
      <c r="P867" s="1">
        <v>3</v>
      </c>
      <c r="AA867" s="1">
        <f>IF(P867=1,$O$3,IF(P867=2,$O$4,$O$5))</f>
        <v>0</v>
      </c>
    </row>
    <row r="868">
      <c r="A868" s="1" t="s">
        <v>639</v>
      </c>
      <c r="E868" s="27" t="s">
        <v>635</v>
      </c>
    </row>
    <row r="869" ht="13">
      <c r="A869" s="1" t="s">
        <v>640</v>
      </c>
      <c r="E869" s="33" t="s">
        <v>9235</v>
      </c>
    </row>
    <row r="870">
      <c r="A870" s="1" t="s">
        <v>642</v>
      </c>
      <c r="E870" s="27" t="s">
        <v>1313</v>
      </c>
    </row>
    <row r="871">
      <c r="A871" s="1" t="s">
        <v>633</v>
      </c>
      <c r="B871" s="1">
        <v>299</v>
      </c>
      <c r="C871" s="26" t="s">
        <v>12152</v>
      </c>
      <c r="D871" t="s">
        <v>635</v>
      </c>
      <c r="E871" s="27" t="s">
        <v>12153</v>
      </c>
      <c r="F871" s="28" t="s">
        <v>659</v>
      </c>
      <c r="G871" s="29">
        <v>8</v>
      </c>
      <c r="H871" s="28">
        <v>0</v>
      </c>
      <c r="I871" s="30">
        <f>ROUND(G871*H871,P4)</f>
        <v>0</v>
      </c>
      <c r="L871" s="31">
        <v>0</v>
      </c>
      <c r="M871" s="24">
        <f>ROUND(G871*L871,P4)</f>
        <v>0</v>
      </c>
      <c r="N871" s="25" t="s">
        <v>635</v>
      </c>
      <c r="O871" s="32">
        <f>M871*AA871</f>
        <v>0</v>
      </c>
      <c r="P871" s="1">
        <v>3</v>
      </c>
      <c r="AA871" s="1">
        <f>IF(P871=1,$O$3,IF(P871=2,$O$4,$O$5))</f>
        <v>0</v>
      </c>
    </row>
    <row r="872">
      <c r="A872" s="1" t="s">
        <v>639</v>
      </c>
      <c r="E872" s="27" t="s">
        <v>635</v>
      </c>
    </row>
    <row r="873" ht="13">
      <c r="A873" s="1" t="s">
        <v>640</v>
      </c>
      <c r="E873" s="33" t="s">
        <v>9281</v>
      </c>
    </row>
    <row r="874">
      <c r="A874" s="1" t="s">
        <v>642</v>
      </c>
      <c r="E874" s="27" t="s">
        <v>1313</v>
      </c>
    </row>
    <row r="875">
      <c r="A875" s="1" t="s">
        <v>633</v>
      </c>
      <c r="B875" s="1">
        <v>300</v>
      </c>
      <c r="C875" s="26" t="s">
        <v>12154</v>
      </c>
      <c r="D875" t="s">
        <v>635</v>
      </c>
      <c r="E875" s="27" t="s">
        <v>12155</v>
      </c>
      <c r="F875" s="28" t="s">
        <v>659</v>
      </c>
      <c r="G875" s="29">
        <v>1</v>
      </c>
      <c r="H875" s="28">
        <v>0</v>
      </c>
      <c r="I875" s="30">
        <f>ROUND(G875*H875,P4)</f>
        <v>0</v>
      </c>
      <c r="L875" s="31">
        <v>0</v>
      </c>
      <c r="M875" s="24">
        <f>ROUND(G875*L875,P4)</f>
        <v>0</v>
      </c>
      <c r="N875" s="25" t="s">
        <v>635</v>
      </c>
      <c r="O875" s="32">
        <f>M875*AA875</f>
        <v>0</v>
      </c>
      <c r="P875" s="1">
        <v>3</v>
      </c>
      <c r="AA875" s="1">
        <f>IF(P875=1,$O$3,IF(P875=2,$O$4,$O$5))</f>
        <v>0</v>
      </c>
    </row>
    <row r="876">
      <c r="A876" s="1" t="s">
        <v>639</v>
      </c>
      <c r="E876" s="27" t="s">
        <v>635</v>
      </c>
    </row>
    <row r="877" ht="13">
      <c r="A877" s="1" t="s">
        <v>640</v>
      </c>
      <c r="E877" s="33" t="s">
        <v>5326</v>
      </c>
    </row>
    <row r="878">
      <c r="A878" s="1" t="s">
        <v>642</v>
      </c>
      <c r="E878" s="27" t="s">
        <v>1313</v>
      </c>
    </row>
    <row r="879">
      <c r="A879" s="1" t="s">
        <v>633</v>
      </c>
      <c r="B879" s="1">
        <v>301</v>
      </c>
      <c r="C879" s="26" t="s">
        <v>12156</v>
      </c>
      <c r="D879" t="s">
        <v>635</v>
      </c>
      <c r="E879" s="27" t="s">
        <v>12157</v>
      </c>
      <c r="F879" s="28" t="s">
        <v>659</v>
      </c>
      <c r="G879" s="29">
        <v>8</v>
      </c>
      <c r="H879" s="28">
        <v>0</v>
      </c>
      <c r="I879" s="30">
        <f>ROUND(G879*H879,P4)</f>
        <v>0</v>
      </c>
      <c r="L879" s="31">
        <v>0</v>
      </c>
      <c r="M879" s="24">
        <f>ROUND(G879*L879,P4)</f>
        <v>0</v>
      </c>
      <c r="N879" s="25" t="s">
        <v>635</v>
      </c>
      <c r="O879" s="32">
        <f>M879*AA879</f>
        <v>0</v>
      </c>
      <c r="P879" s="1">
        <v>3</v>
      </c>
      <c r="AA879" s="1">
        <f>IF(P879=1,$O$3,IF(P879=2,$O$4,$O$5))</f>
        <v>0</v>
      </c>
    </row>
    <row r="880">
      <c r="A880" s="1" t="s">
        <v>639</v>
      </c>
      <c r="E880" s="27" t="s">
        <v>635</v>
      </c>
    </row>
    <row r="881" ht="13">
      <c r="A881" s="1" t="s">
        <v>640</v>
      </c>
      <c r="E881" s="33" t="s">
        <v>9281</v>
      </c>
    </row>
    <row r="882">
      <c r="A882" s="1" t="s">
        <v>642</v>
      </c>
      <c r="E882" s="27" t="s">
        <v>1313</v>
      </c>
    </row>
    <row r="883">
      <c r="A883" s="1" t="s">
        <v>633</v>
      </c>
      <c r="B883" s="1">
        <v>302</v>
      </c>
      <c r="C883" s="26" t="s">
        <v>12158</v>
      </c>
      <c r="D883" t="s">
        <v>635</v>
      </c>
      <c r="E883" s="27" t="s">
        <v>12159</v>
      </c>
      <c r="F883" s="28" t="s">
        <v>8962</v>
      </c>
      <c r="G883" s="29">
        <v>1</v>
      </c>
      <c r="H883" s="28">
        <v>0</v>
      </c>
      <c r="I883" s="30">
        <f>ROUND(G883*H883,P4)</f>
        <v>0</v>
      </c>
      <c r="L883" s="31">
        <v>0</v>
      </c>
      <c r="M883" s="24">
        <f>ROUND(G883*L883,P4)</f>
        <v>0</v>
      </c>
      <c r="N883" s="25" t="s">
        <v>635</v>
      </c>
      <c r="O883" s="32">
        <f>M883*AA883</f>
        <v>0</v>
      </c>
      <c r="P883" s="1">
        <v>3</v>
      </c>
      <c r="AA883" s="1">
        <f>IF(P883=1,$O$3,IF(P883=2,$O$4,$O$5))</f>
        <v>0</v>
      </c>
    </row>
    <row r="884">
      <c r="A884" s="1" t="s">
        <v>639</v>
      </c>
      <c r="E884" s="27" t="s">
        <v>635</v>
      </c>
    </row>
    <row r="885" ht="13">
      <c r="A885" s="1" t="s">
        <v>640</v>
      </c>
      <c r="E885" s="33" t="s">
        <v>5326</v>
      </c>
    </row>
    <row r="886">
      <c r="A886" s="1" t="s">
        <v>642</v>
      </c>
      <c r="E886" s="27" t="s">
        <v>1313</v>
      </c>
    </row>
    <row r="887">
      <c r="A887" s="1" t="s">
        <v>633</v>
      </c>
      <c r="B887" s="1">
        <v>303</v>
      </c>
      <c r="C887" s="26" t="s">
        <v>12160</v>
      </c>
      <c r="D887" t="s">
        <v>635</v>
      </c>
      <c r="E887" s="27" t="s">
        <v>12161</v>
      </c>
      <c r="F887" s="28" t="s">
        <v>659</v>
      </c>
      <c r="G887" s="29">
        <v>1</v>
      </c>
      <c r="H887" s="28">
        <v>0</v>
      </c>
      <c r="I887" s="30">
        <f>ROUND(G887*H887,P4)</f>
        <v>0</v>
      </c>
      <c r="L887" s="31">
        <v>0</v>
      </c>
      <c r="M887" s="24">
        <f>ROUND(G887*L887,P4)</f>
        <v>0</v>
      </c>
      <c r="N887" s="25" t="s">
        <v>635</v>
      </c>
      <c r="O887" s="32">
        <f>M887*AA887</f>
        <v>0</v>
      </c>
      <c r="P887" s="1">
        <v>3</v>
      </c>
      <c r="AA887" s="1">
        <f>IF(P887=1,$O$3,IF(P887=2,$O$4,$O$5))</f>
        <v>0</v>
      </c>
    </row>
    <row r="888">
      <c r="A888" s="1" t="s">
        <v>639</v>
      </c>
      <c r="E888" s="27" t="s">
        <v>635</v>
      </c>
    </row>
    <row r="889" ht="13">
      <c r="A889" s="1" t="s">
        <v>640</v>
      </c>
      <c r="E889" s="33" t="s">
        <v>5326</v>
      </c>
    </row>
    <row r="890">
      <c r="A890" s="1" t="s">
        <v>642</v>
      </c>
      <c r="E890" s="27" t="s">
        <v>1313</v>
      </c>
    </row>
    <row r="891">
      <c r="A891" s="1" t="s">
        <v>633</v>
      </c>
      <c r="B891" s="1">
        <v>304</v>
      </c>
      <c r="C891" s="26" t="s">
        <v>12162</v>
      </c>
      <c r="D891" t="s">
        <v>635</v>
      </c>
      <c r="E891" s="27" t="s">
        <v>12163</v>
      </c>
      <c r="F891" s="28" t="s">
        <v>659</v>
      </c>
      <c r="G891" s="29">
        <v>2</v>
      </c>
      <c r="H891" s="28">
        <v>0</v>
      </c>
      <c r="I891" s="30">
        <f>ROUND(G891*H891,P4)</f>
        <v>0</v>
      </c>
      <c r="L891" s="31">
        <v>0</v>
      </c>
      <c r="M891" s="24">
        <f>ROUND(G891*L891,P4)</f>
        <v>0</v>
      </c>
      <c r="N891" s="25" t="s">
        <v>635</v>
      </c>
      <c r="O891" s="32">
        <f>M891*AA891</f>
        <v>0</v>
      </c>
      <c r="P891" s="1">
        <v>3</v>
      </c>
      <c r="AA891" s="1">
        <f>IF(P891=1,$O$3,IF(P891=2,$O$4,$O$5))</f>
        <v>0</v>
      </c>
    </row>
    <row r="892">
      <c r="A892" s="1" t="s">
        <v>639</v>
      </c>
      <c r="E892" s="27" t="s">
        <v>635</v>
      </c>
    </row>
    <row r="893" ht="13">
      <c r="A893" s="1" t="s">
        <v>640</v>
      </c>
      <c r="E893" s="33" t="s">
        <v>9100</v>
      </c>
    </row>
    <row r="894">
      <c r="A894" s="1" t="s">
        <v>642</v>
      </c>
      <c r="E894" s="27" t="s">
        <v>1313</v>
      </c>
    </row>
    <row r="895" ht="13">
      <c r="A895" s="1" t="s">
        <v>630</v>
      </c>
      <c r="C895" s="22" t="s">
        <v>1889</v>
      </c>
      <c r="E895" s="23" t="s">
        <v>4497</v>
      </c>
      <c r="L895" s="24">
        <f>SUMIFS(L896:L915,A896:A915,"P")</f>
        <v>0</v>
      </c>
      <c r="M895" s="24">
        <f>SUMIFS(M896:M915,A896:A915,"P")</f>
        <v>0</v>
      </c>
      <c r="N895" s="25"/>
    </row>
    <row r="896" ht="25">
      <c r="A896" s="1" t="s">
        <v>633</v>
      </c>
      <c r="B896" s="1">
        <v>253</v>
      </c>
      <c r="C896" s="26" t="s">
        <v>12164</v>
      </c>
      <c r="D896" t="s">
        <v>635</v>
      </c>
      <c r="E896" s="27" t="s">
        <v>12165</v>
      </c>
      <c r="F896" s="28" t="s">
        <v>865</v>
      </c>
      <c r="G896" s="29">
        <v>313.64999999999998</v>
      </c>
      <c r="H896" s="28">
        <v>0</v>
      </c>
      <c r="I896" s="30">
        <f>ROUND(G896*H896,P4)</f>
        <v>0</v>
      </c>
      <c r="L896" s="31">
        <v>0</v>
      </c>
      <c r="M896" s="24">
        <f>ROUND(G896*L896,P4)</f>
        <v>0</v>
      </c>
      <c r="N896" s="25" t="s">
        <v>11548</v>
      </c>
      <c r="O896" s="32">
        <f>M896*AA896</f>
        <v>0</v>
      </c>
      <c r="P896" s="1">
        <v>3</v>
      </c>
      <c r="AA896" s="1">
        <f>IF(P896=1,$O$3,IF(P896=2,$O$4,$O$5))</f>
        <v>0</v>
      </c>
    </row>
    <row r="897">
      <c r="A897" s="1" t="s">
        <v>639</v>
      </c>
      <c r="E897" s="27" t="s">
        <v>635</v>
      </c>
    </row>
    <row r="898" ht="65">
      <c r="A898" s="1" t="s">
        <v>640</v>
      </c>
      <c r="E898" s="33" t="s">
        <v>12166</v>
      </c>
    </row>
    <row r="899">
      <c r="A899" s="1" t="s">
        <v>642</v>
      </c>
      <c r="E899" s="27" t="s">
        <v>1313</v>
      </c>
    </row>
    <row r="900" ht="25">
      <c r="A900" s="1" t="s">
        <v>633</v>
      </c>
      <c r="B900" s="1">
        <v>254</v>
      </c>
      <c r="C900" s="26" t="s">
        <v>12167</v>
      </c>
      <c r="D900" t="s">
        <v>635</v>
      </c>
      <c r="E900" s="27" t="s">
        <v>12168</v>
      </c>
      <c r="F900" s="28" t="s">
        <v>865</v>
      </c>
      <c r="G900" s="29">
        <v>18819</v>
      </c>
      <c r="H900" s="28">
        <v>0</v>
      </c>
      <c r="I900" s="30">
        <f>ROUND(G900*H900,P4)</f>
        <v>0</v>
      </c>
      <c r="L900" s="31">
        <v>0</v>
      </c>
      <c r="M900" s="24">
        <f>ROUND(G900*L900,P4)</f>
        <v>0</v>
      </c>
      <c r="N900" s="25" t="s">
        <v>11548</v>
      </c>
      <c r="O900" s="32">
        <f>M900*AA900</f>
        <v>0</v>
      </c>
      <c r="P900" s="1">
        <v>3</v>
      </c>
      <c r="AA900" s="1">
        <f>IF(P900=1,$O$3,IF(P900=2,$O$4,$O$5))</f>
        <v>0</v>
      </c>
    </row>
    <row r="901">
      <c r="A901" s="1" t="s">
        <v>639</v>
      </c>
      <c r="E901" s="27" t="s">
        <v>635</v>
      </c>
    </row>
    <row r="902" ht="13">
      <c r="A902" s="1" t="s">
        <v>640</v>
      </c>
      <c r="E902" s="33" t="s">
        <v>12169</v>
      </c>
    </row>
    <row r="903">
      <c r="A903" s="1" t="s">
        <v>642</v>
      </c>
      <c r="E903" s="27" t="s">
        <v>1313</v>
      </c>
    </row>
    <row r="904" ht="25">
      <c r="A904" s="1" t="s">
        <v>633</v>
      </c>
      <c r="B904" s="1">
        <v>255</v>
      </c>
      <c r="C904" s="26" t="s">
        <v>12170</v>
      </c>
      <c r="D904" t="s">
        <v>635</v>
      </c>
      <c r="E904" s="27" t="s">
        <v>12171</v>
      </c>
      <c r="F904" s="28" t="s">
        <v>865</v>
      </c>
      <c r="G904" s="29">
        <v>313.64999999999998</v>
      </c>
      <c r="H904" s="28">
        <v>0</v>
      </c>
      <c r="I904" s="30">
        <f>ROUND(G904*H904,P4)</f>
        <v>0</v>
      </c>
      <c r="L904" s="31">
        <v>0</v>
      </c>
      <c r="M904" s="24">
        <f>ROUND(G904*L904,P4)</f>
        <v>0</v>
      </c>
      <c r="N904" s="25" t="s">
        <v>11548</v>
      </c>
      <c r="O904" s="32">
        <f>M904*AA904</f>
        <v>0</v>
      </c>
      <c r="P904" s="1">
        <v>3</v>
      </c>
      <c r="AA904" s="1">
        <f>IF(P904=1,$O$3,IF(P904=2,$O$4,$O$5))</f>
        <v>0</v>
      </c>
    </row>
    <row r="905">
      <c r="A905" s="1" t="s">
        <v>639</v>
      </c>
      <c r="E905" s="27" t="s">
        <v>635</v>
      </c>
    </row>
    <row r="906" ht="13">
      <c r="A906" s="1" t="s">
        <v>640</v>
      </c>
      <c r="E906" s="33" t="s">
        <v>12172</v>
      </c>
    </row>
    <row r="907">
      <c r="A907" s="1" t="s">
        <v>642</v>
      </c>
      <c r="E907" s="27" t="s">
        <v>1313</v>
      </c>
    </row>
    <row r="908" ht="25">
      <c r="A908" s="1" t="s">
        <v>633</v>
      </c>
      <c r="B908" s="1">
        <v>256</v>
      </c>
      <c r="C908" s="26" t="s">
        <v>12173</v>
      </c>
      <c r="D908" t="s">
        <v>635</v>
      </c>
      <c r="E908" s="27" t="s">
        <v>12174</v>
      </c>
      <c r="F908" s="28" t="s">
        <v>865</v>
      </c>
      <c r="G908" s="29">
        <v>200.08000000000001</v>
      </c>
      <c r="H908" s="28">
        <v>0</v>
      </c>
      <c r="I908" s="30">
        <f>ROUND(G908*H908,P4)</f>
        <v>0</v>
      </c>
      <c r="L908" s="31">
        <v>0</v>
      </c>
      <c r="M908" s="24">
        <f>ROUND(G908*L908,P4)</f>
        <v>0</v>
      </c>
      <c r="N908" s="25" t="s">
        <v>11548</v>
      </c>
      <c r="O908" s="32">
        <f>M908*AA908</f>
        <v>0</v>
      </c>
      <c r="P908" s="1">
        <v>3</v>
      </c>
      <c r="AA908" s="1">
        <f>IF(P908=1,$O$3,IF(P908=2,$O$4,$O$5))</f>
        <v>0</v>
      </c>
    </row>
    <row r="909">
      <c r="A909" s="1" t="s">
        <v>639</v>
      </c>
      <c r="E909" s="27" t="s">
        <v>635</v>
      </c>
    </row>
    <row r="910" ht="39">
      <c r="A910" s="1" t="s">
        <v>640</v>
      </c>
      <c r="E910" s="33" t="s">
        <v>11756</v>
      </c>
    </row>
    <row r="911">
      <c r="A911" s="1" t="s">
        <v>642</v>
      </c>
      <c r="E911" s="27" t="s">
        <v>1313</v>
      </c>
    </row>
    <row r="912">
      <c r="A912" s="1" t="s">
        <v>633</v>
      </c>
      <c r="B912" s="1">
        <v>257</v>
      </c>
      <c r="C912" s="26" t="s">
        <v>12175</v>
      </c>
      <c r="D912" t="s">
        <v>635</v>
      </c>
      <c r="E912" s="27" t="s">
        <v>12176</v>
      </c>
      <c r="F912" s="28" t="s">
        <v>865</v>
      </c>
      <c r="G912" s="29">
        <v>200.08000000000001</v>
      </c>
      <c r="H912" s="28">
        <v>0</v>
      </c>
      <c r="I912" s="30">
        <f>ROUND(G912*H912,P4)</f>
        <v>0</v>
      </c>
      <c r="L912" s="31">
        <v>0</v>
      </c>
      <c r="M912" s="24">
        <f>ROUND(G912*L912,P4)</f>
        <v>0</v>
      </c>
      <c r="N912" s="25" t="s">
        <v>11548</v>
      </c>
      <c r="O912" s="32">
        <f>M912*AA912</f>
        <v>0</v>
      </c>
      <c r="P912" s="1">
        <v>3</v>
      </c>
      <c r="AA912" s="1">
        <f>IF(P912=1,$O$3,IF(P912=2,$O$4,$O$5))</f>
        <v>0</v>
      </c>
    </row>
    <row r="913">
      <c r="A913" s="1" t="s">
        <v>639</v>
      </c>
      <c r="E913" s="27" t="s">
        <v>635</v>
      </c>
    </row>
    <row r="914" ht="13">
      <c r="A914" s="1" t="s">
        <v>640</v>
      </c>
      <c r="E914" s="33" t="s">
        <v>11750</v>
      </c>
    </row>
    <row r="915">
      <c r="A915" s="1" t="s">
        <v>642</v>
      </c>
      <c r="E915" s="27" t="s">
        <v>1313</v>
      </c>
    </row>
    <row r="916" ht="13">
      <c r="A916" s="1" t="s">
        <v>630</v>
      </c>
      <c r="C916" s="22" t="s">
        <v>4005</v>
      </c>
      <c r="E916" s="23" t="s">
        <v>4814</v>
      </c>
      <c r="L916" s="24">
        <f>SUMIFS(L917:L936,A917:A936,"P")</f>
        <v>0</v>
      </c>
      <c r="M916" s="24">
        <f>SUMIFS(M917:M936,A917:A936,"P")</f>
        <v>0</v>
      </c>
      <c r="N916" s="25"/>
    </row>
    <row r="917">
      <c r="A917" s="1" t="s">
        <v>633</v>
      </c>
      <c r="B917" s="1">
        <v>258</v>
      </c>
      <c r="C917" s="26" t="s">
        <v>12177</v>
      </c>
      <c r="D917" t="s">
        <v>635</v>
      </c>
      <c r="E917" s="27" t="s">
        <v>12178</v>
      </c>
      <c r="F917" s="28" t="s">
        <v>649</v>
      </c>
      <c r="G917" s="29">
        <v>8.4000000000000004</v>
      </c>
      <c r="H917" s="28">
        <v>0</v>
      </c>
      <c r="I917" s="30">
        <f>ROUND(G917*H917,P4)</f>
        <v>0</v>
      </c>
      <c r="L917" s="31">
        <v>0</v>
      </c>
      <c r="M917" s="24">
        <f>ROUND(G917*L917,P4)</f>
        <v>0</v>
      </c>
      <c r="N917" s="25" t="s">
        <v>11548</v>
      </c>
      <c r="O917" s="32">
        <f>M917*AA917</f>
        <v>0</v>
      </c>
      <c r="P917" s="1">
        <v>3</v>
      </c>
      <c r="AA917" s="1">
        <f>IF(P917=1,$O$3,IF(P917=2,$O$4,$O$5))</f>
        <v>0</v>
      </c>
    </row>
    <row r="918">
      <c r="A918" s="1" t="s">
        <v>639</v>
      </c>
      <c r="E918" s="27" t="s">
        <v>635</v>
      </c>
    </row>
    <row r="919" ht="39">
      <c r="A919" s="1" t="s">
        <v>640</v>
      </c>
      <c r="E919" s="33" t="s">
        <v>12179</v>
      </c>
    </row>
    <row r="920">
      <c r="A920" s="1" t="s">
        <v>642</v>
      </c>
      <c r="E920" s="27" t="s">
        <v>1313</v>
      </c>
    </row>
    <row r="921">
      <c r="A921" s="1" t="s">
        <v>633</v>
      </c>
      <c r="B921" s="1">
        <v>259</v>
      </c>
      <c r="C921" s="26" t="s">
        <v>12180</v>
      </c>
      <c r="D921" t="s">
        <v>635</v>
      </c>
      <c r="E921" s="27" t="s">
        <v>12181</v>
      </c>
      <c r="F921" s="28" t="s">
        <v>649</v>
      </c>
      <c r="G921" s="29">
        <v>0.20000000000000001</v>
      </c>
      <c r="H921" s="28">
        <v>0</v>
      </c>
      <c r="I921" s="30">
        <f>ROUND(G921*H921,P4)</f>
        <v>0</v>
      </c>
      <c r="L921" s="31">
        <v>0</v>
      </c>
      <c r="M921" s="24">
        <f>ROUND(G921*L921,P4)</f>
        <v>0</v>
      </c>
      <c r="N921" s="25" t="s">
        <v>11548</v>
      </c>
      <c r="O921" s="32">
        <f>M921*AA921</f>
        <v>0</v>
      </c>
      <c r="P921" s="1">
        <v>3</v>
      </c>
      <c r="AA921" s="1">
        <f>IF(P921=1,$O$3,IF(P921=2,$O$4,$O$5))</f>
        <v>0</v>
      </c>
    </row>
    <row r="922">
      <c r="A922" s="1" t="s">
        <v>639</v>
      </c>
      <c r="E922" s="27" t="s">
        <v>635</v>
      </c>
    </row>
    <row r="923" ht="39">
      <c r="A923" s="1" t="s">
        <v>640</v>
      </c>
      <c r="E923" s="33" t="s">
        <v>12182</v>
      </c>
    </row>
    <row r="924">
      <c r="A924" s="1" t="s">
        <v>642</v>
      </c>
      <c r="E924" s="27" t="s">
        <v>1313</v>
      </c>
    </row>
    <row r="925">
      <c r="A925" s="1" t="s">
        <v>633</v>
      </c>
      <c r="B925" s="1">
        <v>260</v>
      </c>
      <c r="C925" s="26" t="s">
        <v>12183</v>
      </c>
      <c r="D925" t="s">
        <v>635</v>
      </c>
      <c r="E925" s="27" t="s">
        <v>12184</v>
      </c>
      <c r="F925" s="28" t="s">
        <v>649</v>
      </c>
      <c r="G925" s="29">
        <v>13.35</v>
      </c>
      <c r="H925" s="28">
        <v>0</v>
      </c>
      <c r="I925" s="30">
        <f>ROUND(G925*H925,P4)</f>
        <v>0</v>
      </c>
      <c r="L925" s="31">
        <v>0</v>
      </c>
      <c r="M925" s="24">
        <f>ROUND(G925*L925,P4)</f>
        <v>0</v>
      </c>
      <c r="N925" s="25" t="s">
        <v>11548</v>
      </c>
      <c r="O925" s="32">
        <f>M925*AA925</f>
        <v>0</v>
      </c>
      <c r="P925" s="1">
        <v>3</v>
      </c>
      <c r="AA925" s="1">
        <f>IF(P925=1,$O$3,IF(P925=2,$O$4,$O$5))</f>
        <v>0</v>
      </c>
    </row>
    <row r="926">
      <c r="A926" s="1" t="s">
        <v>639</v>
      </c>
      <c r="E926" s="27" t="s">
        <v>635</v>
      </c>
    </row>
    <row r="927" ht="39">
      <c r="A927" s="1" t="s">
        <v>640</v>
      </c>
      <c r="E927" s="33" t="s">
        <v>11679</v>
      </c>
    </row>
    <row r="928">
      <c r="A928" s="1" t="s">
        <v>642</v>
      </c>
      <c r="E928" s="27" t="s">
        <v>1313</v>
      </c>
    </row>
    <row r="929">
      <c r="A929" s="1" t="s">
        <v>633</v>
      </c>
      <c r="B929" s="1">
        <v>261</v>
      </c>
      <c r="C929" s="26" t="s">
        <v>12185</v>
      </c>
      <c r="D929" t="s">
        <v>635</v>
      </c>
      <c r="E929" s="27" t="s">
        <v>12186</v>
      </c>
      <c r="F929" s="28" t="s">
        <v>649</v>
      </c>
      <c r="G929" s="29">
        <v>1.6000000000000001</v>
      </c>
      <c r="H929" s="28">
        <v>0</v>
      </c>
      <c r="I929" s="30">
        <f>ROUND(G929*H929,P4)</f>
        <v>0</v>
      </c>
      <c r="L929" s="31">
        <v>0</v>
      </c>
      <c r="M929" s="24">
        <f>ROUND(G929*L929,P4)</f>
        <v>0</v>
      </c>
      <c r="N929" s="25" t="s">
        <v>11548</v>
      </c>
      <c r="O929" s="32">
        <f>M929*AA929</f>
        <v>0</v>
      </c>
      <c r="P929" s="1">
        <v>3</v>
      </c>
      <c r="AA929" s="1">
        <f>IF(P929=1,$O$3,IF(P929=2,$O$4,$O$5))</f>
        <v>0</v>
      </c>
    </row>
    <row r="930">
      <c r="A930" s="1" t="s">
        <v>639</v>
      </c>
      <c r="E930" s="27" t="s">
        <v>635</v>
      </c>
    </row>
    <row r="931" ht="39">
      <c r="A931" s="1" t="s">
        <v>640</v>
      </c>
      <c r="E931" s="33" t="s">
        <v>12187</v>
      </c>
    </row>
    <row r="932">
      <c r="A932" s="1" t="s">
        <v>642</v>
      </c>
      <c r="E932" s="27" t="s">
        <v>1313</v>
      </c>
    </row>
    <row r="933">
      <c r="A933" s="1" t="s">
        <v>633</v>
      </c>
      <c r="B933" s="1">
        <v>262</v>
      </c>
      <c r="C933" s="26" t="s">
        <v>12188</v>
      </c>
      <c r="D933" t="s">
        <v>635</v>
      </c>
      <c r="E933" s="27" t="s">
        <v>12189</v>
      </c>
      <c r="F933" s="28" t="s">
        <v>649</v>
      </c>
      <c r="G933" s="29">
        <v>4.2000000000000002</v>
      </c>
      <c r="H933" s="28">
        <v>0</v>
      </c>
      <c r="I933" s="30">
        <f>ROUND(G933*H933,P4)</f>
        <v>0</v>
      </c>
      <c r="L933" s="31">
        <v>0</v>
      </c>
      <c r="M933" s="24">
        <f>ROUND(G933*L933,P4)</f>
        <v>0</v>
      </c>
      <c r="N933" s="25" t="s">
        <v>11548</v>
      </c>
      <c r="O933" s="32">
        <f>M933*AA933</f>
        <v>0</v>
      </c>
      <c r="P933" s="1">
        <v>3</v>
      </c>
      <c r="AA933" s="1">
        <f>IF(P933=1,$O$3,IF(P933=2,$O$4,$O$5))</f>
        <v>0</v>
      </c>
    </row>
    <row r="934">
      <c r="A934" s="1" t="s">
        <v>639</v>
      </c>
      <c r="E934" s="27" t="s">
        <v>635</v>
      </c>
    </row>
    <row r="935" ht="39">
      <c r="A935" s="1" t="s">
        <v>640</v>
      </c>
      <c r="E935" s="33" t="s">
        <v>12190</v>
      </c>
    </row>
    <row r="936">
      <c r="A936" s="1" t="s">
        <v>642</v>
      </c>
      <c r="E936" s="27" t="s">
        <v>1313</v>
      </c>
    </row>
    <row r="937" ht="13">
      <c r="A937" s="1" t="s">
        <v>630</v>
      </c>
      <c r="C937" s="22" t="s">
        <v>12191</v>
      </c>
      <c r="E937" s="23" t="s">
        <v>12192</v>
      </c>
      <c r="L937" s="24">
        <f>SUMIFS(L938:L949,A938:A949,"P")</f>
        <v>0</v>
      </c>
      <c r="M937" s="24">
        <f>SUMIFS(M938:M949,A938:A949,"P")</f>
        <v>0</v>
      </c>
      <c r="N937" s="25"/>
    </row>
    <row r="938" ht="25">
      <c r="A938" s="1" t="s">
        <v>633</v>
      </c>
      <c r="B938" s="1">
        <v>263</v>
      </c>
      <c r="C938" s="26" t="s">
        <v>12193</v>
      </c>
      <c r="D938" t="s">
        <v>635</v>
      </c>
      <c r="E938" s="27" t="s">
        <v>12194</v>
      </c>
      <c r="F938" s="28" t="s">
        <v>1729</v>
      </c>
      <c r="G938" s="29">
        <v>2.093</v>
      </c>
      <c r="H938" s="28">
        <v>0</v>
      </c>
      <c r="I938" s="30">
        <f>ROUND(G938*H938,P4)</f>
        <v>0</v>
      </c>
      <c r="L938" s="31">
        <v>0</v>
      </c>
      <c r="M938" s="24">
        <f>ROUND(G938*L938,P4)</f>
        <v>0</v>
      </c>
      <c r="N938" s="25" t="s">
        <v>11548</v>
      </c>
      <c r="O938" s="32">
        <f>M938*AA938</f>
        <v>0</v>
      </c>
      <c r="P938" s="1">
        <v>3</v>
      </c>
      <c r="AA938" s="1">
        <f>IF(P938=1,$O$3,IF(P938=2,$O$4,$O$5))</f>
        <v>0</v>
      </c>
    </row>
    <row r="939">
      <c r="A939" s="1" t="s">
        <v>639</v>
      </c>
      <c r="E939" s="27" t="s">
        <v>635</v>
      </c>
    </row>
    <row r="940" ht="13">
      <c r="A940" s="1" t="s">
        <v>640</v>
      </c>
      <c r="E940" s="33" t="s">
        <v>12195</v>
      </c>
    </row>
    <row r="941">
      <c r="A941" s="1" t="s">
        <v>642</v>
      </c>
      <c r="E941" s="27" t="s">
        <v>1313</v>
      </c>
    </row>
    <row r="942">
      <c r="A942" s="1" t="s">
        <v>633</v>
      </c>
      <c r="B942" s="1">
        <v>264</v>
      </c>
      <c r="C942" s="26" t="s">
        <v>12196</v>
      </c>
      <c r="D942" t="s">
        <v>635</v>
      </c>
      <c r="E942" s="27" t="s">
        <v>12197</v>
      </c>
      <c r="F942" s="28" t="s">
        <v>1729</v>
      </c>
      <c r="G942" s="29">
        <v>2.093</v>
      </c>
      <c r="H942" s="28">
        <v>0</v>
      </c>
      <c r="I942" s="30">
        <f>ROUND(G942*H942,P4)</f>
        <v>0</v>
      </c>
      <c r="L942" s="31">
        <v>0</v>
      </c>
      <c r="M942" s="24">
        <f>ROUND(G942*L942,P4)</f>
        <v>0</v>
      </c>
      <c r="N942" s="25" t="s">
        <v>11548</v>
      </c>
      <c r="O942" s="32">
        <f>M942*AA942</f>
        <v>0</v>
      </c>
      <c r="P942" s="1">
        <v>3</v>
      </c>
      <c r="AA942" s="1">
        <f>IF(P942=1,$O$3,IF(P942=2,$O$4,$O$5))</f>
        <v>0</v>
      </c>
    </row>
    <row r="943">
      <c r="A943" s="1" t="s">
        <v>639</v>
      </c>
      <c r="E943" s="27" t="s">
        <v>635</v>
      </c>
    </row>
    <row r="944" ht="13">
      <c r="A944" s="1" t="s">
        <v>640</v>
      </c>
      <c r="E944" s="33" t="s">
        <v>12195</v>
      </c>
    </row>
    <row r="945">
      <c r="A945" s="1" t="s">
        <v>642</v>
      </c>
      <c r="E945" s="27" t="s">
        <v>1313</v>
      </c>
    </row>
    <row r="946">
      <c r="A946" s="1" t="s">
        <v>633</v>
      </c>
      <c r="B946" s="1">
        <v>265</v>
      </c>
      <c r="C946" s="26" t="s">
        <v>12198</v>
      </c>
      <c r="D946" t="s">
        <v>635</v>
      </c>
      <c r="E946" s="27" t="s">
        <v>12199</v>
      </c>
      <c r="F946" s="28" t="s">
        <v>1729</v>
      </c>
      <c r="G946" s="29">
        <v>29.302</v>
      </c>
      <c r="H946" s="28">
        <v>0</v>
      </c>
      <c r="I946" s="30">
        <f>ROUND(G946*H946,P4)</f>
        <v>0</v>
      </c>
      <c r="L946" s="31">
        <v>0</v>
      </c>
      <c r="M946" s="24">
        <f>ROUND(G946*L946,P4)</f>
        <v>0</v>
      </c>
      <c r="N946" s="25" t="s">
        <v>11548</v>
      </c>
      <c r="O946" s="32">
        <f>M946*AA946</f>
        <v>0</v>
      </c>
      <c r="P946" s="1">
        <v>3</v>
      </c>
      <c r="AA946" s="1">
        <f>IF(P946=1,$O$3,IF(P946=2,$O$4,$O$5))</f>
        <v>0</v>
      </c>
    </row>
    <row r="947">
      <c r="A947" s="1" t="s">
        <v>639</v>
      </c>
      <c r="E947" s="27" t="s">
        <v>635</v>
      </c>
    </row>
    <row r="948" ht="13">
      <c r="A948" s="1" t="s">
        <v>640</v>
      </c>
      <c r="E948" s="33" t="s">
        <v>12200</v>
      </c>
    </row>
    <row r="949">
      <c r="A949" s="1" t="s">
        <v>642</v>
      </c>
      <c r="E949" s="27" t="s">
        <v>1313</v>
      </c>
    </row>
    <row r="950" ht="13">
      <c r="A950" s="1" t="s">
        <v>630</v>
      </c>
      <c r="C950" s="22" t="s">
        <v>12201</v>
      </c>
      <c r="E950" s="23" t="s">
        <v>12202</v>
      </c>
      <c r="L950" s="24">
        <f>SUMIFS(L951:L1130,A951:A1130,"P")</f>
        <v>0</v>
      </c>
      <c r="M950" s="24">
        <f>SUMIFS(M951:M1130,A951:A1130,"P")</f>
        <v>0</v>
      </c>
      <c r="N950" s="25"/>
    </row>
    <row r="951">
      <c r="A951" s="1" t="s">
        <v>633</v>
      </c>
      <c r="B951" s="1">
        <v>39</v>
      </c>
      <c r="C951" s="26" t="s">
        <v>12203</v>
      </c>
      <c r="D951" t="s">
        <v>635</v>
      </c>
      <c r="E951" s="27" t="s">
        <v>12204</v>
      </c>
      <c r="F951" s="28" t="s">
        <v>649</v>
      </c>
      <c r="G951" s="29">
        <v>40</v>
      </c>
      <c r="H951" s="28">
        <v>0</v>
      </c>
      <c r="I951" s="30">
        <f>ROUND(G951*H951,P4)</f>
        <v>0</v>
      </c>
      <c r="L951" s="31">
        <v>0</v>
      </c>
      <c r="M951" s="24">
        <f>ROUND(G951*L951,P4)</f>
        <v>0</v>
      </c>
      <c r="N951" s="25" t="s">
        <v>11548</v>
      </c>
      <c r="O951" s="32">
        <f>M951*AA951</f>
        <v>0</v>
      </c>
      <c r="P951" s="1">
        <v>3</v>
      </c>
      <c r="AA951" s="1">
        <f>IF(P951=1,$O$3,IF(P951=2,$O$4,$O$5))</f>
        <v>0</v>
      </c>
    </row>
    <row r="952">
      <c r="A952" s="1" t="s">
        <v>639</v>
      </c>
      <c r="E952" s="27" t="s">
        <v>635</v>
      </c>
    </row>
    <row r="953" ht="13">
      <c r="A953" s="1" t="s">
        <v>640</v>
      </c>
      <c r="E953" s="33" t="s">
        <v>9261</v>
      </c>
    </row>
    <row r="954">
      <c r="A954" s="1" t="s">
        <v>642</v>
      </c>
      <c r="E954" s="27" t="s">
        <v>1313</v>
      </c>
    </row>
    <row r="955" ht="25">
      <c r="A955" s="1" t="s">
        <v>633</v>
      </c>
      <c r="B955" s="1">
        <v>72</v>
      </c>
      <c r="C955" s="26" t="s">
        <v>12205</v>
      </c>
      <c r="D955" t="s">
        <v>635</v>
      </c>
      <c r="E955" s="27" t="s">
        <v>12206</v>
      </c>
      <c r="F955" s="28" t="s">
        <v>659</v>
      </c>
      <c r="G955" s="29">
        <v>2</v>
      </c>
      <c r="H955" s="28">
        <v>0</v>
      </c>
      <c r="I955" s="30">
        <f>ROUND(G955*H955,P4)</f>
        <v>0</v>
      </c>
      <c r="L955" s="31">
        <v>0</v>
      </c>
      <c r="M955" s="24">
        <f>ROUND(G955*L955,P4)</f>
        <v>0</v>
      </c>
      <c r="N955" s="25" t="s">
        <v>11548</v>
      </c>
      <c r="O955" s="32">
        <f>M955*AA955</f>
        <v>0</v>
      </c>
      <c r="P955" s="1">
        <v>3</v>
      </c>
      <c r="AA955" s="1">
        <f>IF(P955=1,$O$3,IF(P955=2,$O$4,$O$5))</f>
        <v>0</v>
      </c>
    </row>
    <row r="956">
      <c r="A956" s="1" t="s">
        <v>639</v>
      </c>
      <c r="E956" s="27" t="s">
        <v>635</v>
      </c>
    </row>
    <row r="957" ht="13">
      <c r="A957" s="1" t="s">
        <v>640</v>
      </c>
      <c r="E957" s="33" t="s">
        <v>9100</v>
      </c>
    </row>
    <row r="958">
      <c r="A958" s="1" t="s">
        <v>642</v>
      </c>
      <c r="E958" s="27" t="s">
        <v>1313</v>
      </c>
    </row>
    <row r="959" ht="25">
      <c r="A959" s="1" t="s">
        <v>633</v>
      </c>
      <c r="B959" s="1">
        <v>73</v>
      </c>
      <c r="C959" s="26" t="s">
        <v>12207</v>
      </c>
      <c r="D959" t="s">
        <v>635</v>
      </c>
      <c r="E959" s="27" t="s">
        <v>12208</v>
      </c>
      <c r="F959" s="28" t="s">
        <v>659</v>
      </c>
      <c r="G959" s="29">
        <v>1</v>
      </c>
      <c r="H959" s="28">
        <v>0</v>
      </c>
      <c r="I959" s="30">
        <f>ROUND(G959*H959,P4)</f>
        <v>0</v>
      </c>
      <c r="L959" s="31">
        <v>0</v>
      </c>
      <c r="M959" s="24">
        <f>ROUND(G959*L959,P4)</f>
        <v>0</v>
      </c>
      <c r="N959" s="25" t="s">
        <v>635</v>
      </c>
      <c r="O959" s="32">
        <f>M959*AA959</f>
        <v>0</v>
      </c>
      <c r="P959" s="1">
        <v>3</v>
      </c>
      <c r="AA959" s="1">
        <f>IF(P959=1,$O$3,IF(P959=2,$O$4,$O$5))</f>
        <v>0</v>
      </c>
    </row>
    <row r="960">
      <c r="A960" s="1" t="s">
        <v>639</v>
      </c>
      <c r="E960" s="27" t="s">
        <v>635</v>
      </c>
    </row>
    <row r="961" ht="13">
      <c r="A961" s="1" t="s">
        <v>640</v>
      </c>
      <c r="E961" s="33" t="s">
        <v>5326</v>
      </c>
    </row>
    <row r="962">
      <c r="A962" s="1" t="s">
        <v>642</v>
      </c>
      <c r="E962" s="27" t="s">
        <v>1313</v>
      </c>
    </row>
    <row r="963" ht="25">
      <c r="A963" s="1" t="s">
        <v>633</v>
      </c>
      <c r="B963" s="1">
        <v>74</v>
      </c>
      <c r="C963" s="26" t="s">
        <v>12209</v>
      </c>
      <c r="D963" t="s">
        <v>635</v>
      </c>
      <c r="E963" s="27" t="s">
        <v>12210</v>
      </c>
      <c r="F963" s="28" t="s">
        <v>659</v>
      </c>
      <c r="G963" s="29">
        <v>1</v>
      </c>
      <c r="H963" s="28">
        <v>0</v>
      </c>
      <c r="I963" s="30">
        <f>ROUND(G963*H963,P4)</f>
        <v>0</v>
      </c>
      <c r="L963" s="31">
        <v>0</v>
      </c>
      <c r="M963" s="24">
        <f>ROUND(G963*L963,P4)</f>
        <v>0</v>
      </c>
      <c r="N963" s="25" t="s">
        <v>11548</v>
      </c>
      <c r="O963" s="32">
        <f>M963*AA963</f>
        <v>0</v>
      </c>
      <c r="P963" s="1">
        <v>3</v>
      </c>
      <c r="AA963" s="1">
        <f>IF(P963=1,$O$3,IF(P963=2,$O$4,$O$5))</f>
        <v>0</v>
      </c>
    </row>
    <row r="964">
      <c r="A964" s="1" t="s">
        <v>639</v>
      </c>
      <c r="E964" s="27" t="s">
        <v>635</v>
      </c>
    </row>
    <row r="965" ht="13">
      <c r="A965" s="1" t="s">
        <v>640</v>
      </c>
      <c r="E965" s="33" t="s">
        <v>5326</v>
      </c>
    </row>
    <row r="966">
      <c r="A966" s="1" t="s">
        <v>642</v>
      </c>
      <c r="E966" s="27" t="s">
        <v>1313</v>
      </c>
    </row>
    <row r="967" ht="25">
      <c r="A967" s="1" t="s">
        <v>633</v>
      </c>
      <c r="B967" s="1">
        <v>75</v>
      </c>
      <c r="C967" s="26" t="s">
        <v>12211</v>
      </c>
      <c r="D967" t="s">
        <v>635</v>
      </c>
      <c r="E967" s="27" t="s">
        <v>12212</v>
      </c>
      <c r="F967" s="28" t="s">
        <v>659</v>
      </c>
      <c r="G967" s="29">
        <v>2</v>
      </c>
      <c r="H967" s="28">
        <v>0</v>
      </c>
      <c r="I967" s="30">
        <f>ROUND(G967*H967,P4)</f>
        <v>0</v>
      </c>
      <c r="L967" s="31">
        <v>0</v>
      </c>
      <c r="M967" s="24">
        <f>ROUND(G967*L967,P4)</f>
        <v>0</v>
      </c>
      <c r="N967" s="25" t="s">
        <v>11548</v>
      </c>
      <c r="O967" s="32">
        <f>M967*AA967</f>
        <v>0</v>
      </c>
      <c r="P967" s="1">
        <v>3</v>
      </c>
      <c r="AA967" s="1">
        <f>IF(P967=1,$O$3,IF(P967=2,$O$4,$O$5))</f>
        <v>0</v>
      </c>
    </row>
    <row r="968">
      <c r="A968" s="1" t="s">
        <v>639</v>
      </c>
      <c r="E968" s="27" t="s">
        <v>635</v>
      </c>
    </row>
    <row r="969" ht="13">
      <c r="A969" s="1" t="s">
        <v>640</v>
      </c>
      <c r="E969" s="33" t="s">
        <v>9100</v>
      </c>
    </row>
    <row r="970">
      <c r="A970" s="1" t="s">
        <v>642</v>
      </c>
      <c r="E970" s="27" t="s">
        <v>1313</v>
      </c>
    </row>
    <row r="971">
      <c r="A971" s="1" t="s">
        <v>633</v>
      </c>
      <c r="B971" s="1">
        <v>76</v>
      </c>
      <c r="C971" s="26" t="s">
        <v>12213</v>
      </c>
      <c r="D971" t="s">
        <v>635</v>
      </c>
      <c r="E971" s="27" t="s">
        <v>12214</v>
      </c>
      <c r="F971" s="28" t="s">
        <v>659</v>
      </c>
      <c r="G971" s="29">
        <v>4</v>
      </c>
      <c r="H971" s="28">
        <v>0</v>
      </c>
      <c r="I971" s="30">
        <f>ROUND(G971*H971,P4)</f>
        <v>0</v>
      </c>
      <c r="L971" s="31">
        <v>0</v>
      </c>
      <c r="M971" s="24">
        <f>ROUND(G971*L971,P4)</f>
        <v>0</v>
      </c>
      <c r="N971" s="25" t="s">
        <v>11548</v>
      </c>
      <c r="O971" s="32">
        <f>M971*AA971</f>
        <v>0</v>
      </c>
      <c r="P971" s="1">
        <v>3</v>
      </c>
      <c r="AA971" s="1">
        <f>IF(P971=1,$O$3,IF(P971=2,$O$4,$O$5))</f>
        <v>0</v>
      </c>
    </row>
    <row r="972">
      <c r="A972" s="1" t="s">
        <v>639</v>
      </c>
      <c r="E972" s="27" t="s">
        <v>635</v>
      </c>
    </row>
    <row r="973" ht="13">
      <c r="A973" s="1" t="s">
        <v>640</v>
      </c>
      <c r="E973" s="33" t="s">
        <v>9093</v>
      </c>
    </row>
    <row r="974">
      <c r="A974" s="1" t="s">
        <v>642</v>
      </c>
      <c r="E974" s="27" t="s">
        <v>1313</v>
      </c>
    </row>
    <row r="975">
      <c r="A975" s="1" t="s">
        <v>633</v>
      </c>
      <c r="B975" s="1">
        <v>77</v>
      </c>
      <c r="C975" s="26" t="s">
        <v>12215</v>
      </c>
      <c r="D975" t="s">
        <v>635</v>
      </c>
      <c r="E975" s="27" t="s">
        <v>12216</v>
      </c>
      <c r="F975" s="28" t="s">
        <v>659</v>
      </c>
      <c r="G975" s="29">
        <v>5</v>
      </c>
      <c r="H975" s="28">
        <v>0</v>
      </c>
      <c r="I975" s="30">
        <f>ROUND(G975*H975,P4)</f>
        <v>0</v>
      </c>
      <c r="L975" s="31">
        <v>0</v>
      </c>
      <c r="M975" s="24">
        <f>ROUND(G975*L975,P4)</f>
        <v>0</v>
      </c>
      <c r="N975" s="25" t="s">
        <v>11548</v>
      </c>
      <c r="O975" s="32">
        <f>M975*AA975</f>
        <v>0</v>
      </c>
      <c r="P975" s="1">
        <v>3</v>
      </c>
      <c r="AA975" s="1">
        <f>IF(P975=1,$O$3,IF(P975=2,$O$4,$O$5))</f>
        <v>0</v>
      </c>
    </row>
    <row r="976">
      <c r="A976" s="1" t="s">
        <v>639</v>
      </c>
      <c r="E976" s="27" t="s">
        <v>635</v>
      </c>
    </row>
    <row r="977" ht="13">
      <c r="A977" s="1" t="s">
        <v>640</v>
      </c>
      <c r="E977" s="33" t="s">
        <v>9121</v>
      </c>
    </row>
    <row r="978">
      <c r="A978" s="1" t="s">
        <v>642</v>
      </c>
      <c r="E978" s="27" t="s">
        <v>1313</v>
      </c>
    </row>
    <row r="979">
      <c r="A979" s="1" t="s">
        <v>633</v>
      </c>
      <c r="B979" s="1">
        <v>78</v>
      </c>
      <c r="C979" s="26" t="s">
        <v>12217</v>
      </c>
      <c r="D979" t="s">
        <v>635</v>
      </c>
      <c r="E979" s="27" t="s">
        <v>12218</v>
      </c>
      <c r="F979" s="28" t="s">
        <v>659</v>
      </c>
      <c r="G979" s="29">
        <v>2</v>
      </c>
      <c r="H979" s="28">
        <v>0</v>
      </c>
      <c r="I979" s="30">
        <f>ROUND(G979*H979,P4)</f>
        <v>0</v>
      </c>
      <c r="L979" s="31">
        <v>0</v>
      </c>
      <c r="M979" s="24">
        <f>ROUND(G979*L979,P4)</f>
        <v>0</v>
      </c>
      <c r="N979" s="25" t="s">
        <v>11548</v>
      </c>
      <c r="O979" s="32">
        <f>M979*AA979</f>
        <v>0</v>
      </c>
      <c r="P979" s="1">
        <v>3</v>
      </c>
      <c r="AA979" s="1">
        <f>IF(P979=1,$O$3,IF(P979=2,$O$4,$O$5))</f>
        <v>0</v>
      </c>
    </row>
    <row r="980">
      <c r="A980" s="1" t="s">
        <v>639</v>
      </c>
      <c r="E980" s="27" t="s">
        <v>635</v>
      </c>
    </row>
    <row r="981" ht="13">
      <c r="A981" s="1" t="s">
        <v>640</v>
      </c>
      <c r="E981" s="33" t="s">
        <v>9100</v>
      </c>
    </row>
    <row r="982">
      <c r="A982" s="1" t="s">
        <v>642</v>
      </c>
      <c r="E982" s="27" t="s">
        <v>1313</v>
      </c>
    </row>
    <row r="983">
      <c r="A983" s="1" t="s">
        <v>633</v>
      </c>
      <c r="B983" s="1">
        <v>79</v>
      </c>
      <c r="C983" s="26" t="s">
        <v>12219</v>
      </c>
      <c r="D983" t="s">
        <v>635</v>
      </c>
      <c r="E983" s="27" t="s">
        <v>12220</v>
      </c>
      <c r="F983" s="28" t="s">
        <v>659</v>
      </c>
      <c r="G983" s="29">
        <v>2</v>
      </c>
      <c r="H983" s="28">
        <v>0</v>
      </c>
      <c r="I983" s="30">
        <f>ROUND(G983*H983,P4)</f>
        <v>0</v>
      </c>
      <c r="L983" s="31">
        <v>0</v>
      </c>
      <c r="M983" s="24">
        <f>ROUND(G983*L983,P4)</f>
        <v>0</v>
      </c>
      <c r="N983" s="25" t="s">
        <v>11548</v>
      </c>
      <c r="O983" s="32">
        <f>M983*AA983</f>
        <v>0</v>
      </c>
      <c r="P983" s="1">
        <v>3</v>
      </c>
      <c r="AA983" s="1">
        <f>IF(P983=1,$O$3,IF(P983=2,$O$4,$O$5))</f>
        <v>0</v>
      </c>
    </row>
    <row r="984">
      <c r="A984" s="1" t="s">
        <v>639</v>
      </c>
      <c r="E984" s="27" t="s">
        <v>635</v>
      </c>
    </row>
    <row r="985" ht="13">
      <c r="A985" s="1" t="s">
        <v>640</v>
      </c>
      <c r="E985" s="33" t="s">
        <v>9100</v>
      </c>
    </row>
    <row r="986">
      <c r="A986" s="1" t="s">
        <v>642</v>
      </c>
      <c r="E986" s="27" t="s">
        <v>1313</v>
      </c>
    </row>
    <row r="987">
      <c r="A987" s="1" t="s">
        <v>633</v>
      </c>
      <c r="B987" s="1">
        <v>80</v>
      </c>
      <c r="C987" s="26" t="s">
        <v>12221</v>
      </c>
      <c r="D987" t="s">
        <v>635</v>
      </c>
      <c r="E987" s="27" t="s">
        <v>12222</v>
      </c>
      <c r="F987" s="28" t="s">
        <v>659</v>
      </c>
      <c r="G987" s="29">
        <v>1</v>
      </c>
      <c r="H987" s="28">
        <v>0</v>
      </c>
      <c r="I987" s="30">
        <f>ROUND(G987*H987,P4)</f>
        <v>0</v>
      </c>
      <c r="L987" s="31">
        <v>0</v>
      </c>
      <c r="M987" s="24">
        <f>ROUND(G987*L987,P4)</f>
        <v>0</v>
      </c>
      <c r="N987" s="25" t="s">
        <v>11548</v>
      </c>
      <c r="O987" s="32">
        <f>M987*AA987</f>
        <v>0</v>
      </c>
      <c r="P987" s="1">
        <v>3</v>
      </c>
      <c r="AA987" s="1">
        <f>IF(P987=1,$O$3,IF(P987=2,$O$4,$O$5))</f>
        <v>0</v>
      </c>
    </row>
    <row r="988">
      <c r="A988" s="1" t="s">
        <v>639</v>
      </c>
      <c r="E988" s="27" t="s">
        <v>635</v>
      </c>
    </row>
    <row r="989" ht="13">
      <c r="A989" s="1" t="s">
        <v>640</v>
      </c>
      <c r="E989" s="33" t="s">
        <v>5326</v>
      </c>
    </row>
    <row r="990">
      <c r="A990" s="1" t="s">
        <v>642</v>
      </c>
      <c r="E990" s="27" t="s">
        <v>1313</v>
      </c>
    </row>
    <row r="991">
      <c r="A991" s="1" t="s">
        <v>633</v>
      </c>
      <c r="B991" s="1">
        <v>81</v>
      </c>
      <c r="C991" s="26" t="s">
        <v>12223</v>
      </c>
      <c r="D991" t="s">
        <v>635</v>
      </c>
      <c r="E991" s="27" t="s">
        <v>12224</v>
      </c>
      <c r="F991" s="28" t="s">
        <v>659</v>
      </c>
      <c r="G991" s="29">
        <v>5</v>
      </c>
      <c r="H991" s="28">
        <v>0</v>
      </c>
      <c r="I991" s="30">
        <f>ROUND(G991*H991,P4)</f>
        <v>0</v>
      </c>
      <c r="L991" s="31">
        <v>0</v>
      </c>
      <c r="M991" s="24">
        <f>ROUND(G991*L991,P4)</f>
        <v>0</v>
      </c>
      <c r="N991" s="25" t="s">
        <v>11548</v>
      </c>
      <c r="O991" s="32">
        <f>M991*AA991</f>
        <v>0</v>
      </c>
      <c r="P991" s="1">
        <v>3</v>
      </c>
      <c r="AA991" s="1">
        <f>IF(P991=1,$O$3,IF(P991=2,$O$4,$O$5))</f>
        <v>0</v>
      </c>
    </row>
    <row r="992">
      <c r="A992" s="1" t="s">
        <v>639</v>
      </c>
      <c r="E992" s="27" t="s">
        <v>635</v>
      </c>
    </row>
    <row r="993" ht="13">
      <c r="A993" s="1" t="s">
        <v>640</v>
      </c>
      <c r="E993" s="33" t="s">
        <v>9121</v>
      </c>
    </row>
    <row r="994">
      <c r="A994" s="1" t="s">
        <v>642</v>
      </c>
      <c r="E994" s="27" t="s">
        <v>1313</v>
      </c>
    </row>
    <row r="995">
      <c r="A995" s="1" t="s">
        <v>633</v>
      </c>
      <c r="B995" s="1">
        <v>82</v>
      </c>
      <c r="C995" s="26" t="s">
        <v>12225</v>
      </c>
      <c r="D995" t="s">
        <v>635</v>
      </c>
      <c r="E995" s="27" t="s">
        <v>12226</v>
      </c>
      <c r="F995" s="28" t="s">
        <v>659</v>
      </c>
      <c r="G995" s="29">
        <v>2</v>
      </c>
      <c r="H995" s="28">
        <v>0</v>
      </c>
      <c r="I995" s="30">
        <f>ROUND(G995*H995,P4)</f>
        <v>0</v>
      </c>
      <c r="L995" s="31">
        <v>0</v>
      </c>
      <c r="M995" s="24">
        <f>ROUND(G995*L995,P4)</f>
        <v>0</v>
      </c>
      <c r="N995" s="25" t="s">
        <v>11548</v>
      </c>
      <c r="O995" s="32">
        <f>M995*AA995</f>
        <v>0</v>
      </c>
      <c r="P995" s="1">
        <v>3</v>
      </c>
      <c r="AA995" s="1">
        <f>IF(P995=1,$O$3,IF(P995=2,$O$4,$O$5))</f>
        <v>0</v>
      </c>
    </row>
    <row r="996">
      <c r="A996" s="1" t="s">
        <v>639</v>
      </c>
      <c r="E996" s="27" t="s">
        <v>635</v>
      </c>
    </row>
    <row r="997" ht="13">
      <c r="A997" s="1" t="s">
        <v>640</v>
      </c>
      <c r="E997" s="33" t="s">
        <v>9100</v>
      </c>
    </row>
    <row r="998">
      <c r="A998" s="1" t="s">
        <v>642</v>
      </c>
      <c r="E998" s="27" t="s">
        <v>1313</v>
      </c>
    </row>
    <row r="999" ht="25">
      <c r="A999" s="1" t="s">
        <v>633</v>
      </c>
      <c r="B999" s="1">
        <v>83</v>
      </c>
      <c r="C999" s="26" t="s">
        <v>12227</v>
      </c>
      <c r="D999" t="s">
        <v>635</v>
      </c>
      <c r="E999" s="27" t="s">
        <v>12228</v>
      </c>
      <c r="F999" s="28" t="s">
        <v>649</v>
      </c>
      <c r="G999" s="29">
        <v>50</v>
      </c>
      <c r="H999" s="28">
        <v>0</v>
      </c>
      <c r="I999" s="30">
        <f>ROUND(G999*H999,P4)</f>
        <v>0</v>
      </c>
      <c r="L999" s="31">
        <v>0</v>
      </c>
      <c r="M999" s="24">
        <f>ROUND(G999*L999,P4)</f>
        <v>0</v>
      </c>
      <c r="N999" s="25" t="s">
        <v>11548</v>
      </c>
      <c r="O999" s="32">
        <f>M999*AA999</f>
        <v>0</v>
      </c>
      <c r="P999" s="1">
        <v>3</v>
      </c>
      <c r="AA999" s="1">
        <f>IF(P999=1,$O$3,IF(P999=2,$O$4,$O$5))</f>
        <v>0</v>
      </c>
    </row>
    <row r="1000">
      <c r="A1000" s="1" t="s">
        <v>639</v>
      </c>
      <c r="E1000" s="27" t="s">
        <v>635</v>
      </c>
    </row>
    <row r="1001" ht="13">
      <c r="A1001" s="1" t="s">
        <v>640</v>
      </c>
      <c r="E1001" s="33" t="s">
        <v>5354</v>
      </c>
    </row>
    <row r="1002">
      <c r="A1002" s="1" t="s">
        <v>642</v>
      </c>
      <c r="E1002" s="27" t="s">
        <v>1313</v>
      </c>
    </row>
    <row r="1003">
      <c r="A1003" s="1" t="s">
        <v>633</v>
      </c>
      <c r="B1003" s="1">
        <v>84</v>
      </c>
      <c r="C1003" s="26" t="s">
        <v>12229</v>
      </c>
      <c r="D1003" t="s">
        <v>635</v>
      </c>
      <c r="E1003" s="27" t="s">
        <v>12230</v>
      </c>
      <c r="F1003" s="28" t="s">
        <v>659</v>
      </c>
      <c r="G1003" s="29">
        <v>3</v>
      </c>
      <c r="H1003" s="28">
        <v>0</v>
      </c>
      <c r="I1003" s="30">
        <f>ROUND(G1003*H1003,P4)</f>
        <v>0</v>
      </c>
      <c r="L1003" s="31">
        <v>0</v>
      </c>
      <c r="M1003" s="24">
        <f>ROUND(G1003*L1003,P4)</f>
        <v>0</v>
      </c>
      <c r="N1003" s="25" t="s">
        <v>11548</v>
      </c>
      <c r="O1003" s="32">
        <f>M1003*AA1003</f>
        <v>0</v>
      </c>
      <c r="P1003" s="1">
        <v>3</v>
      </c>
      <c r="AA1003" s="1">
        <f>IF(P1003=1,$O$3,IF(P1003=2,$O$4,$O$5))</f>
        <v>0</v>
      </c>
    </row>
    <row r="1004">
      <c r="A1004" s="1" t="s">
        <v>639</v>
      </c>
      <c r="E1004" s="27" t="s">
        <v>635</v>
      </c>
    </row>
    <row r="1005" ht="13">
      <c r="A1005" s="1" t="s">
        <v>640</v>
      </c>
      <c r="E1005" s="33" t="s">
        <v>9094</v>
      </c>
    </row>
    <row r="1006">
      <c r="A1006" s="1" t="s">
        <v>642</v>
      </c>
      <c r="E1006" s="27" t="s">
        <v>1313</v>
      </c>
    </row>
    <row r="1007">
      <c r="A1007" s="1" t="s">
        <v>633</v>
      </c>
      <c r="B1007" s="1">
        <v>85</v>
      </c>
      <c r="C1007" s="26" t="s">
        <v>12231</v>
      </c>
      <c r="D1007" t="s">
        <v>635</v>
      </c>
      <c r="E1007" s="27" t="s">
        <v>12232</v>
      </c>
      <c r="F1007" s="28" t="s">
        <v>659</v>
      </c>
      <c r="G1007" s="29">
        <v>8</v>
      </c>
      <c r="H1007" s="28">
        <v>0</v>
      </c>
      <c r="I1007" s="30">
        <f>ROUND(G1007*H1007,P4)</f>
        <v>0</v>
      </c>
      <c r="L1007" s="31">
        <v>0</v>
      </c>
      <c r="M1007" s="24">
        <f>ROUND(G1007*L1007,P4)</f>
        <v>0</v>
      </c>
      <c r="N1007" s="25" t="s">
        <v>11548</v>
      </c>
      <c r="O1007" s="32">
        <f>M1007*AA1007</f>
        <v>0</v>
      </c>
      <c r="P1007" s="1">
        <v>3</v>
      </c>
      <c r="AA1007" s="1">
        <f>IF(P1007=1,$O$3,IF(P1007=2,$O$4,$O$5))</f>
        <v>0</v>
      </c>
    </row>
    <row r="1008">
      <c r="A1008" s="1" t="s">
        <v>639</v>
      </c>
      <c r="E1008" s="27" t="s">
        <v>635</v>
      </c>
    </row>
    <row r="1009" ht="13">
      <c r="A1009" s="1" t="s">
        <v>640</v>
      </c>
      <c r="E1009" s="33" t="s">
        <v>9281</v>
      </c>
    </row>
    <row r="1010">
      <c r="A1010" s="1" t="s">
        <v>642</v>
      </c>
      <c r="E1010" s="27" t="s">
        <v>1313</v>
      </c>
    </row>
    <row r="1011">
      <c r="A1011" s="1" t="s">
        <v>633</v>
      </c>
      <c r="B1011" s="1">
        <v>86</v>
      </c>
      <c r="C1011" s="26" t="s">
        <v>12233</v>
      </c>
      <c r="D1011" t="s">
        <v>635</v>
      </c>
      <c r="E1011" s="27" t="s">
        <v>12234</v>
      </c>
      <c r="F1011" s="28" t="s">
        <v>659</v>
      </c>
      <c r="G1011" s="29">
        <v>8</v>
      </c>
      <c r="H1011" s="28">
        <v>0</v>
      </c>
      <c r="I1011" s="30">
        <f>ROUND(G1011*H1011,P4)</f>
        <v>0</v>
      </c>
      <c r="L1011" s="31">
        <v>0</v>
      </c>
      <c r="M1011" s="24">
        <f>ROUND(G1011*L1011,P4)</f>
        <v>0</v>
      </c>
      <c r="N1011" s="25" t="s">
        <v>11548</v>
      </c>
      <c r="O1011" s="32">
        <f>M1011*AA1011</f>
        <v>0</v>
      </c>
      <c r="P1011" s="1">
        <v>3</v>
      </c>
      <c r="AA1011" s="1">
        <f>IF(P1011=1,$O$3,IF(P1011=2,$O$4,$O$5))</f>
        <v>0</v>
      </c>
    </row>
    <row r="1012">
      <c r="A1012" s="1" t="s">
        <v>639</v>
      </c>
      <c r="E1012" s="27" t="s">
        <v>635</v>
      </c>
    </row>
    <row r="1013" ht="13">
      <c r="A1013" s="1" t="s">
        <v>640</v>
      </c>
      <c r="E1013" s="33" t="s">
        <v>9281</v>
      </c>
    </row>
    <row r="1014">
      <c r="A1014" s="1" t="s">
        <v>642</v>
      </c>
      <c r="E1014" s="27" t="s">
        <v>1313</v>
      </c>
    </row>
    <row r="1015">
      <c r="A1015" s="1" t="s">
        <v>633</v>
      </c>
      <c r="B1015" s="1">
        <v>87</v>
      </c>
      <c r="C1015" s="26" t="s">
        <v>12235</v>
      </c>
      <c r="D1015" t="s">
        <v>635</v>
      </c>
      <c r="E1015" s="27" t="s">
        <v>12236</v>
      </c>
      <c r="F1015" s="28" t="s">
        <v>649</v>
      </c>
      <c r="G1015" s="29">
        <v>8</v>
      </c>
      <c r="H1015" s="28">
        <v>0</v>
      </c>
      <c r="I1015" s="30">
        <f>ROUND(G1015*H1015,P4)</f>
        <v>0</v>
      </c>
      <c r="L1015" s="31">
        <v>0</v>
      </c>
      <c r="M1015" s="24">
        <f>ROUND(G1015*L1015,P4)</f>
        <v>0</v>
      </c>
      <c r="N1015" s="25" t="s">
        <v>11548</v>
      </c>
      <c r="O1015" s="32">
        <f>M1015*AA1015</f>
        <v>0</v>
      </c>
      <c r="P1015" s="1">
        <v>3</v>
      </c>
      <c r="AA1015" s="1">
        <f>IF(P1015=1,$O$3,IF(P1015=2,$O$4,$O$5))</f>
        <v>0</v>
      </c>
    </row>
    <row r="1016">
      <c r="A1016" s="1" t="s">
        <v>639</v>
      </c>
      <c r="E1016" s="27" t="s">
        <v>635</v>
      </c>
    </row>
    <row r="1017" ht="13">
      <c r="A1017" s="1" t="s">
        <v>640</v>
      </c>
      <c r="E1017" s="33" t="s">
        <v>9281</v>
      </c>
    </row>
    <row r="1018">
      <c r="A1018" s="1" t="s">
        <v>642</v>
      </c>
      <c r="E1018" s="27" t="s">
        <v>1313</v>
      </c>
    </row>
    <row r="1019" ht="25">
      <c r="A1019" s="1" t="s">
        <v>633</v>
      </c>
      <c r="B1019" s="1">
        <v>88</v>
      </c>
      <c r="C1019" s="26" t="s">
        <v>12237</v>
      </c>
      <c r="D1019" t="s">
        <v>635</v>
      </c>
      <c r="E1019" s="27" t="s">
        <v>12238</v>
      </c>
      <c r="F1019" s="28" t="s">
        <v>659</v>
      </c>
      <c r="G1019" s="29">
        <v>1</v>
      </c>
      <c r="H1019" s="28">
        <v>0</v>
      </c>
      <c r="I1019" s="30">
        <f>ROUND(G1019*H1019,P4)</f>
        <v>0</v>
      </c>
      <c r="L1019" s="31">
        <v>0</v>
      </c>
      <c r="M1019" s="24">
        <f>ROUND(G1019*L1019,P4)</f>
        <v>0</v>
      </c>
      <c r="N1019" s="25" t="s">
        <v>11548</v>
      </c>
      <c r="O1019" s="32">
        <f>M1019*AA1019</f>
        <v>0</v>
      </c>
      <c r="P1019" s="1">
        <v>3</v>
      </c>
      <c r="AA1019" s="1">
        <f>IF(P1019=1,$O$3,IF(P1019=2,$O$4,$O$5))</f>
        <v>0</v>
      </c>
    </row>
    <row r="1020">
      <c r="A1020" s="1" t="s">
        <v>639</v>
      </c>
      <c r="E1020" s="27" t="s">
        <v>635</v>
      </c>
    </row>
    <row r="1021" ht="13">
      <c r="A1021" s="1" t="s">
        <v>640</v>
      </c>
      <c r="E1021" s="33" t="s">
        <v>5326</v>
      </c>
    </row>
    <row r="1022">
      <c r="A1022" s="1" t="s">
        <v>642</v>
      </c>
      <c r="E1022" s="27" t="s">
        <v>1313</v>
      </c>
    </row>
    <row r="1023" ht="25">
      <c r="A1023" s="1" t="s">
        <v>633</v>
      </c>
      <c r="B1023" s="1">
        <v>89</v>
      </c>
      <c r="C1023" s="26" t="s">
        <v>12239</v>
      </c>
      <c r="D1023" t="s">
        <v>635</v>
      </c>
      <c r="E1023" s="27" t="s">
        <v>12240</v>
      </c>
      <c r="F1023" s="28" t="s">
        <v>659</v>
      </c>
      <c r="G1023" s="29">
        <v>1</v>
      </c>
      <c r="H1023" s="28">
        <v>0</v>
      </c>
      <c r="I1023" s="30">
        <f>ROUND(G1023*H1023,P4)</f>
        <v>0</v>
      </c>
      <c r="L1023" s="31">
        <v>0</v>
      </c>
      <c r="M1023" s="24">
        <f>ROUND(G1023*L1023,P4)</f>
        <v>0</v>
      </c>
      <c r="N1023" s="25" t="s">
        <v>11548</v>
      </c>
      <c r="O1023" s="32">
        <f>M1023*AA1023</f>
        <v>0</v>
      </c>
      <c r="P1023" s="1">
        <v>3</v>
      </c>
      <c r="AA1023" s="1">
        <f>IF(P1023=1,$O$3,IF(P1023=2,$O$4,$O$5))</f>
        <v>0</v>
      </c>
    </row>
    <row r="1024">
      <c r="A1024" s="1" t="s">
        <v>639</v>
      </c>
      <c r="E1024" s="27" t="s">
        <v>635</v>
      </c>
    </row>
    <row r="1025" ht="13">
      <c r="A1025" s="1" t="s">
        <v>640</v>
      </c>
      <c r="E1025" s="33" t="s">
        <v>5326</v>
      </c>
    </row>
    <row r="1026">
      <c r="A1026" s="1" t="s">
        <v>642</v>
      </c>
      <c r="E1026" s="27" t="s">
        <v>1313</v>
      </c>
    </row>
    <row r="1027" ht="25">
      <c r="A1027" s="1" t="s">
        <v>633</v>
      </c>
      <c r="B1027" s="1">
        <v>183</v>
      </c>
      <c r="C1027" s="26" t="s">
        <v>12241</v>
      </c>
      <c r="D1027" t="s">
        <v>635</v>
      </c>
      <c r="E1027" s="27" t="s">
        <v>12242</v>
      </c>
      <c r="F1027" s="28" t="s">
        <v>659</v>
      </c>
      <c r="G1027" s="29">
        <v>1</v>
      </c>
      <c r="H1027" s="28">
        <v>0</v>
      </c>
      <c r="I1027" s="30">
        <f>ROUND(G1027*H1027,P4)</f>
        <v>0</v>
      </c>
      <c r="L1027" s="31">
        <v>0</v>
      </c>
      <c r="M1027" s="24">
        <f>ROUND(G1027*L1027,P4)</f>
        <v>0</v>
      </c>
      <c r="N1027" s="25" t="s">
        <v>11548</v>
      </c>
      <c r="O1027" s="32">
        <f>M1027*AA1027</f>
        <v>0</v>
      </c>
      <c r="P1027" s="1">
        <v>3</v>
      </c>
      <c r="AA1027" s="1">
        <f>IF(P1027=1,$O$3,IF(P1027=2,$O$4,$O$5))</f>
        <v>0</v>
      </c>
    </row>
    <row r="1028">
      <c r="A1028" s="1" t="s">
        <v>639</v>
      </c>
      <c r="E1028" s="27" t="s">
        <v>635</v>
      </c>
    </row>
    <row r="1029" ht="13">
      <c r="A1029" s="1" t="s">
        <v>640</v>
      </c>
      <c r="E1029" s="33" t="s">
        <v>5326</v>
      </c>
    </row>
    <row r="1030">
      <c r="A1030" s="1" t="s">
        <v>642</v>
      </c>
      <c r="E1030" s="27" t="s">
        <v>1313</v>
      </c>
    </row>
    <row r="1031">
      <c r="A1031" s="1" t="s">
        <v>633</v>
      </c>
      <c r="B1031" s="1">
        <v>184</v>
      </c>
      <c r="C1031" s="26" t="s">
        <v>12243</v>
      </c>
      <c r="D1031" t="s">
        <v>635</v>
      </c>
      <c r="E1031" s="27" t="s">
        <v>12244</v>
      </c>
      <c r="F1031" s="28" t="s">
        <v>659</v>
      </c>
      <c r="G1031" s="29">
        <v>2</v>
      </c>
      <c r="H1031" s="28">
        <v>0</v>
      </c>
      <c r="I1031" s="30">
        <f>ROUND(G1031*H1031,P4)</f>
        <v>0</v>
      </c>
      <c r="L1031" s="31">
        <v>0</v>
      </c>
      <c r="M1031" s="24">
        <f>ROUND(G1031*L1031,P4)</f>
        <v>0</v>
      </c>
      <c r="N1031" s="25" t="s">
        <v>11548</v>
      </c>
      <c r="O1031" s="32">
        <f>M1031*AA1031</f>
        <v>0</v>
      </c>
      <c r="P1031" s="1">
        <v>3</v>
      </c>
      <c r="AA1031" s="1">
        <f>IF(P1031=1,$O$3,IF(P1031=2,$O$4,$O$5))</f>
        <v>0</v>
      </c>
    </row>
    <row r="1032">
      <c r="A1032" s="1" t="s">
        <v>639</v>
      </c>
      <c r="E1032" s="27" t="s">
        <v>635</v>
      </c>
    </row>
    <row r="1033" ht="13">
      <c r="A1033" s="1" t="s">
        <v>640</v>
      </c>
      <c r="E1033" s="33" t="s">
        <v>9100</v>
      </c>
    </row>
    <row r="1034">
      <c r="A1034" s="1" t="s">
        <v>642</v>
      </c>
      <c r="E1034" s="27" t="s">
        <v>1313</v>
      </c>
    </row>
    <row r="1035">
      <c r="A1035" s="1" t="s">
        <v>633</v>
      </c>
      <c r="B1035" s="1">
        <v>185</v>
      </c>
      <c r="C1035" s="26" t="s">
        <v>12245</v>
      </c>
      <c r="D1035" t="s">
        <v>635</v>
      </c>
      <c r="E1035" s="27" t="s">
        <v>12246</v>
      </c>
      <c r="F1035" s="28" t="s">
        <v>659</v>
      </c>
      <c r="G1035" s="29">
        <v>2</v>
      </c>
      <c r="H1035" s="28">
        <v>0</v>
      </c>
      <c r="I1035" s="30">
        <f>ROUND(G1035*H1035,P4)</f>
        <v>0</v>
      </c>
      <c r="L1035" s="31">
        <v>0</v>
      </c>
      <c r="M1035" s="24">
        <f>ROUND(G1035*L1035,P4)</f>
        <v>0</v>
      </c>
      <c r="N1035" s="25" t="s">
        <v>11548</v>
      </c>
      <c r="O1035" s="32">
        <f>M1035*AA1035</f>
        <v>0</v>
      </c>
      <c r="P1035" s="1">
        <v>3</v>
      </c>
      <c r="AA1035" s="1">
        <f>IF(P1035=1,$O$3,IF(P1035=2,$O$4,$O$5))</f>
        <v>0</v>
      </c>
    </row>
    <row r="1036">
      <c r="A1036" s="1" t="s">
        <v>639</v>
      </c>
      <c r="E1036" s="27" t="s">
        <v>635</v>
      </c>
    </row>
    <row r="1037" ht="13">
      <c r="A1037" s="1" t="s">
        <v>640</v>
      </c>
      <c r="E1037" s="33" t="s">
        <v>9100</v>
      </c>
    </row>
    <row r="1038">
      <c r="A1038" s="1" t="s">
        <v>642</v>
      </c>
      <c r="E1038" s="27" t="s">
        <v>1313</v>
      </c>
    </row>
    <row r="1039">
      <c r="A1039" s="1" t="s">
        <v>633</v>
      </c>
      <c r="B1039" s="1">
        <v>186</v>
      </c>
      <c r="C1039" s="26" t="s">
        <v>12247</v>
      </c>
      <c r="D1039" t="s">
        <v>635</v>
      </c>
      <c r="E1039" s="27" t="s">
        <v>12248</v>
      </c>
      <c r="F1039" s="28" t="s">
        <v>659</v>
      </c>
      <c r="G1039" s="29">
        <v>2</v>
      </c>
      <c r="H1039" s="28">
        <v>0</v>
      </c>
      <c r="I1039" s="30">
        <f>ROUND(G1039*H1039,P4)</f>
        <v>0</v>
      </c>
      <c r="L1039" s="31">
        <v>0</v>
      </c>
      <c r="M1039" s="24">
        <f>ROUND(G1039*L1039,P4)</f>
        <v>0</v>
      </c>
      <c r="N1039" s="25" t="s">
        <v>11548</v>
      </c>
      <c r="O1039" s="32">
        <f>M1039*AA1039</f>
        <v>0</v>
      </c>
      <c r="P1039" s="1">
        <v>3</v>
      </c>
      <c r="AA1039" s="1">
        <f>IF(P1039=1,$O$3,IF(P1039=2,$O$4,$O$5))</f>
        <v>0</v>
      </c>
    </row>
    <row r="1040">
      <c r="A1040" s="1" t="s">
        <v>639</v>
      </c>
      <c r="E1040" s="27" t="s">
        <v>635</v>
      </c>
    </row>
    <row r="1041" ht="13">
      <c r="A1041" s="1" t="s">
        <v>640</v>
      </c>
      <c r="E1041" s="33" t="s">
        <v>9100</v>
      </c>
    </row>
    <row r="1042">
      <c r="A1042" s="1" t="s">
        <v>642</v>
      </c>
      <c r="E1042" s="27" t="s">
        <v>1313</v>
      </c>
    </row>
    <row r="1043">
      <c r="A1043" s="1" t="s">
        <v>633</v>
      </c>
      <c r="B1043" s="1">
        <v>187</v>
      </c>
      <c r="C1043" s="26" t="s">
        <v>12249</v>
      </c>
      <c r="D1043" t="s">
        <v>635</v>
      </c>
      <c r="E1043" s="27" t="s">
        <v>12250</v>
      </c>
      <c r="F1043" s="28" t="s">
        <v>659</v>
      </c>
      <c r="G1043" s="29">
        <v>2</v>
      </c>
      <c r="H1043" s="28">
        <v>0</v>
      </c>
      <c r="I1043" s="30">
        <f>ROUND(G1043*H1043,P4)</f>
        <v>0</v>
      </c>
      <c r="L1043" s="31">
        <v>0</v>
      </c>
      <c r="M1043" s="24">
        <f>ROUND(G1043*L1043,P4)</f>
        <v>0</v>
      </c>
      <c r="N1043" s="25" t="s">
        <v>11548</v>
      </c>
      <c r="O1043" s="32">
        <f>M1043*AA1043</f>
        <v>0</v>
      </c>
      <c r="P1043" s="1">
        <v>3</v>
      </c>
      <c r="AA1043" s="1">
        <f>IF(P1043=1,$O$3,IF(P1043=2,$O$4,$O$5))</f>
        <v>0</v>
      </c>
    </row>
    <row r="1044">
      <c r="A1044" s="1" t="s">
        <v>639</v>
      </c>
      <c r="E1044" s="27" t="s">
        <v>635</v>
      </c>
    </row>
    <row r="1045" ht="13">
      <c r="A1045" s="1" t="s">
        <v>640</v>
      </c>
      <c r="E1045" s="33" t="s">
        <v>9100</v>
      </c>
    </row>
    <row r="1046">
      <c r="A1046" s="1" t="s">
        <v>642</v>
      </c>
      <c r="E1046" s="27" t="s">
        <v>1313</v>
      </c>
    </row>
    <row r="1047">
      <c r="A1047" s="1" t="s">
        <v>633</v>
      </c>
      <c r="B1047" s="1">
        <v>188</v>
      </c>
      <c r="C1047" s="26" t="s">
        <v>12251</v>
      </c>
      <c r="D1047" t="s">
        <v>635</v>
      </c>
      <c r="E1047" s="27" t="s">
        <v>12252</v>
      </c>
      <c r="F1047" s="28" t="s">
        <v>659</v>
      </c>
      <c r="G1047" s="29">
        <v>5</v>
      </c>
      <c r="H1047" s="28">
        <v>0</v>
      </c>
      <c r="I1047" s="30">
        <f>ROUND(G1047*H1047,P4)</f>
        <v>0</v>
      </c>
      <c r="L1047" s="31">
        <v>0</v>
      </c>
      <c r="M1047" s="24">
        <f>ROUND(G1047*L1047,P4)</f>
        <v>0</v>
      </c>
      <c r="N1047" s="25" t="s">
        <v>11548</v>
      </c>
      <c r="O1047" s="32">
        <f>M1047*AA1047</f>
        <v>0</v>
      </c>
      <c r="P1047" s="1">
        <v>3</v>
      </c>
      <c r="AA1047" s="1">
        <f>IF(P1047=1,$O$3,IF(P1047=2,$O$4,$O$5))</f>
        <v>0</v>
      </c>
    </row>
    <row r="1048">
      <c r="A1048" s="1" t="s">
        <v>639</v>
      </c>
      <c r="E1048" s="27" t="s">
        <v>635</v>
      </c>
    </row>
    <row r="1049" ht="13">
      <c r="A1049" s="1" t="s">
        <v>640</v>
      </c>
      <c r="E1049" s="33" t="s">
        <v>9121</v>
      </c>
    </row>
    <row r="1050">
      <c r="A1050" s="1" t="s">
        <v>642</v>
      </c>
      <c r="E1050" s="27" t="s">
        <v>1313</v>
      </c>
    </row>
    <row r="1051">
      <c r="A1051" s="1" t="s">
        <v>633</v>
      </c>
      <c r="B1051" s="1">
        <v>189</v>
      </c>
      <c r="C1051" s="26" t="s">
        <v>12253</v>
      </c>
      <c r="D1051" t="s">
        <v>635</v>
      </c>
      <c r="E1051" s="27" t="s">
        <v>12254</v>
      </c>
      <c r="F1051" s="28" t="s">
        <v>659</v>
      </c>
      <c r="G1051" s="29">
        <v>4</v>
      </c>
      <c r="H1051" s="28">
        <v>0</v>
      </c>
      <c r="I1051" s="30">
        <f>ROUND(G1051*H1051,P4)</f>
        <v>0</v>
      </c>
      <c r="L1051" s="31">
        <v>0</v>
      </c>
      <c r="M1051" s="24">
        <f>ROUND(G1051*L1051,P4)</f>
        <v>0</v>
      </c>
      <c r="N1051" s="25" t="s">
        <v>11548</v>
      </c>
      <c r="O1051" s="32">
        <f>M1051*AA1051</f>
        <v>0</v>
      </c>
      <c r="P1051" s="1">
        <v>3</v>
      </c>
      <c r="AA1051" s="1">
        <f>IF(P1051=1,$O$3,IF(P1051=2,$O$4,$O$5))</f>
        <v>0</v>
      </c>
    </row>
    <row r="1052">
      <c r="A1052" s="1" t="s">
        <v>639</v>
      </c>
      <c r="E1052" s="27" t="s">
        <v>635</v>
      </c>
    </row>
    <row r="1053" ht="13">
      <c r="A1053" s="1" t="s">
        <v>640</v>
      </c>
      <c r="E1053" s="33" t="s">
        <v>9093</v>
      </c>
    </row>
    <row r="1054">
      <c r="A1054" s="1" t="s">
        <v>642</v>
      </c>
      <c r="E1054" s="27" t="s">
        <v>1313</v>
      </c>
    </row>
    <row r="1055">
      <c r="A1055" s="1" t="s">
        <v>633</v>
      </c>
      <c r="B1055" s="1">
        <v>190</v>
      </c>
      <c r="C1055" s="26" t="s">
        <v>12255</v>
      </c>
      <c r="D1055" t="s">
        <v>635</v>
      </c>
      <c r="E1055" s="27" t="s">
        <v>12256</v>
      </c>
      <c r="F1055" s="28" t="s">
        <v>659</v>
      </c>
      <c r="G1055" s="29">
        <v>2</v>
      </c>
      <c r="H1055" s="28">
        <v>0</v>
      </c>
      <c r="I1055" s="30">
        <f>ROUND(G1055*H1055,P4)</f>
        <v>0</v>
      </c>
      <c r="L1055" s="31">
        <v>0</v>
      </c>
      <c r="M1055" s="24">
        <f>ROUND(G1055*L1055,P4)</f>
        <v>0</v>
      </c>
      <c r="N1055" s="25" t="s">
        <v>11548</v>
      </c>
      <c r="O1055" s="32">
        <f>M1055*AA1055</f>
        <v>0</v>
      </c>
      <c r="P1055" s="1">
        <v>3</v>
      </c>
      <c r="AA1055" s="1">
        <f>IF(P1055=1,$O$3,IF(P1055=2,$O$4,$O$5))</f>
        <v>0</v>
      </c>
    </row>
    <row r="1056">
      <c r="A1056" s="1" t="s">
        <v>639</v>
      </c>
      <c r="E1056" s="27" t="s">
        <v>635</v>
      </c>
    </row>
    <row r="1057" ht="13">
      <c r="A1057" s="1" t="s">
        <v>640</v>
      </c>
      <c r="E1057" s="33" t="s">
        <v>9100</v>
      </c>
    </row>
    <row r="1058">
      <c r="A1058" s="1" t="s">
        <v>642</v>
      </c>
      <c r="E1058" s="27" t="s">
        <v>1313</v>
      </c>
    </row>
    <row r="1059" ht="25">
      <c r="A1059" s="1" t="s">
        <v>633</v>
      </c>
      <c r="B1059" s="1">
        <v>191</v>
      </c>
      <c r="C1059" s="26" t="s">
        <v>12257</v>
      </c>
      <c r="D1059" t="s">
        <v>635</v>
      </c>
      <c r="E1059" s="27" t="s">
        <v>12258</v>
      </c>
      <c r="F1059" s="28" t="s">
        <v>659</v>
      </c>
      <c r="G1059" s="29">
        <v>1</v>
      </c>
      <c r="H1059" s="28">
        <v>0</v>
      </c>
      <c r="I1059" s="30">
        <f>ROUND(G1059*H1059,P4)</f>
        <v>0</v>
      </c>
      <c r="L1059" s="31">
        <v>0</v>
      </c>
      <c r="M1059" s="24">
        <f>ROUND(G1059*L1059,P4)</f>
        <v>0</v>
      </c>
      <c r="N1059" s="25" t="s">
        <v>11548</v>
      </c>
      <c r="O1059" s="32">
        <f>M1059*AA1059</f>
        <v>0</v>
      </c>
      <c r="P1059" s="1">
        <v>3</v>
      </c>
      <c r="AA1059" s="1">
        <f>IF(P1059=1,$O$3,IF(P1059=2,$O$4,$O$5))</f>
        <v>0</v>
      </c>
    </row>
    <row r="1060">
      <c r="A1060" s="1" t="s">
        <v>639</v>
      </c>
      <c r="E1060" s="27" t="s">
        <v>635</v>
      </c>
    </row>
    <row r="1061" ht="13">
      <c r="A1061" s="1" t="s">
        <v>640</v>
      </c>
      <c r="E1061" s="33" t="s">
        <v>5326</v>
      </c>
    </row>
    <row r="1062">
      <c r="A1062" s="1" t="s">
        <v>642</v>
      </c>
      <c r="E1062" s="27" t="s">
        <v>1313</v>
      </c>
    </row>
    <row r="1063">
      <c r="A1063" s="1" t="s">
        <v>633</v>
      </c>
      <c r="B1063" s="1">
        <v>192</v>
      </c>
      <c r="C1063" s="26" t="s">
        <v>12259</v>
      </c>
      <c r="D1063" t="s">
        <v>635</v>
      </c>
      <c r="E1063" s="27" t="s">
        <v>12260</v>
      </c>
      <c r="F1063" s="28" t="s">
        <v>659</v>
      </c>
      <c r="G1063" s="29">
        <v>5</v>
      </c>
      <c r="H1063" s="28">
        <v>0</v>
      </c>
      <c r="I1063" s="30">
        <f>ROUND(G1063*H1063,P4)</f>
        <v>0</v>
      </c>
      <c r="L1063" s="31">
        <v>0</v>
      </c>
      <c r="M1063" s="24">
        <f>ROUND(G1063*L1063,P4)</f>
        <v>0</v>
      </c>
      <c r="N1063" s="25" t="s">
        <v>11548</v>
      </c>
      <c r="O1063" s="32">
        <f>M1063*AA1063</f>
        <v>0</v>
      </c>
      <c r="P1063" s="1">
        <v>3</v>
      </c>
      <c r="AA1063" s="1">
        <f>IF(P1063=1,$O$3,IF(P1063=2,$O$4,$O$5))</f>
        <v>0</v>
      </c>
    </row>
    <row r="1064">
      <c r="A1064" s="1" t="s">
        <v>639</v>
      </c>
      <c r="E1064" s="27" t="s">
        <v>635</v>
      </c>
    </row>
    <row r="1065" ht="13">
      <c r="A1065" s="1" t="s">
        <v>640</v>
      </c>
      <c r="E1065" s="33" t="s">
        <v>9121</v>
      </c>
    </row>
    <row r="1066">
      <c r="A1066" s="1" t="s">
        <v>642</v>
      </c>
      <c r="E1066" s="27" t="s">
        <v>1313</v>
      </c>
    </row>
    <row r="1067" ht="25">
      <c r="A1067" s="1" t="s">
        <v>633</v>
      </c>
      <c r="B1067" s="1">
        <v>193</v>
      </c>
      <c r="C1067" s="26" t="s">
        <v>12261</v>
      </c>
      <c r="D1067" t="s">
        <v>635</v>
      </c>
      <c r="E1067" s="27" t="s">
        <v>12262</v>
      </c>
      <c r="F1067" s="28" t="s">
        <v>649</v>
      </c>
      <c r="G1067" s="29">
        <v>15</v>
      </c>
      <c r="H1067" s="28">
        <v>0</v>
      </c>
      <c r="I1067" s="30">
        <f>ROUND(G1067*H1067,P4)</f>
        <v>0</v>
      </c>
      <c r="L1067" s="31">
        <v>0</v>
      </c>
      <c r="M1067" s="24">
        <f>ROUND(G1067*L1067,P4)</f>
        <v>0</v>
      </c>
      <c r="N1067" s="25" t="s">
        <v>11548</v>
      </c>
      <c r="O1067" s="32">
        <f>M1067*AA1067</f>
        <v>0</v>
      </c>
      <c r="P1067" s="1">
        <v>3</v>
      </c>
      <c r="AA1067" s="1">
        <f>IF(P1067=1,$O$3,IF(P1067=2,$O$4,$O$5))</f>
        <v>0</v>
      </c>
    </row>
    <row r="1068">
      <c r="A1068" s="1" t="s">
        <v>639</v>
      </c>
      <c r="E1068" s="27" t="s">
        <v>635</v>
      </c>
    </row>
    <row r="1069" ht="13">
      <c r="A1069" s="1" t="s">
        <v>640</v>
      </c>
      <c r="E1069" s="33" t="s">
        <v>12263</v>
      </c>
    </row>
    <row r="1070">
      <c r="A1070" s="1" t="s">
        <v>642</v>
      </c>
      <c r="E1070" s="27" t="s">
        <v>1313</v>
      </c>
    </row>
    <row r="1071">
      <c r="A1071" s="1" t="s">
        <v>633</v>
      </c>
      <c r="B1071" s="1">
        <v>194</v>
      </c>
      <c r="C1071" s="26" t="s">
        <v>12264</v>
      </c>
      <c r="D1071" t="s">
        <v>635</v>
      </c>
      <c r="E1071" s="27" t="s">
        <v>12265</v>
      </c>
      <c r="F1071" s="28" t="s">
        <v>659</v>
      </c>
      <c r="G1071" s="29">
        <v>8</v>
      </c>
      <c r="H1071" s="28">
        <v>0</v>
      </c>
      <c r="I1071" s="30">
        <f>ROUND(G1071*H1071,P4)</f>
        <v>0</v>
      </c>
      <c r="L1071" s="31">
        <v>0</v>
      </c>
      <c r="M1071" s="24">
        <f>ROUND(G1071*L1071,P4)</f>
        <v>0</v>
      </c>
      <c r="N1071" s="25" t="s">
        <v>11548</v>
      </c>
      <c r="O1071" s="32">
        <f>M1071*AA1071</f>
        <v>0</v>
      </c>
      <c r="P1071" s="1">
        <v>3</v>
      </c>
      <c r="AA1071" s="1">
        <f>IF(P1071=1,$O$3,IF(P1071=2,$O$4,$O$5))</f>
        <v>0</v>
      </c>
    </row>
    <row r="1072">
      <c r="A1072" s="1" t="s">
        <v>639</v>
      </c>
      <c r="E1072" s="27" t="s">
        <v>635</v>
      </c>
    </row>
    <row r="1073" ht="13">
      <c r="A1073" s="1" t="s">
        <v>640</v>
      </c>
      <c r="E1073" s="33" t="s">
        <v>9281</v>
      </c>
    </row>
    <row r="1074">
      <c r="A1074" s="1" t="s">
        <v>642</v>
      </c>
      <c r="E1074" s="27" t="s">
        <v>1313</v>
      </c>
    </row>
    <row r="1075" ht="25">
      <c r="A1075" s="1" t="s">
        <v>633</v>
      </c>
      <c r="B1075" s="1">
        <v>195</v>
      </c>
      <c r="C1075" s="26" t="s">
        <v>12266</v>
      </c>
      <c r="D1075" t="s">
        <v>635</v>
      </c>
      <c r="E1075" s="27" t="s">
        <v>12267</v>
      </c>
      <c r="F1075" s="28" t="s">
        <v>659</v>
      </c>
      <c r="G1075" s="29">
        <v>1</v>
      </c>
      <c r="H1075" s="28">
        <v>0</v>
      </c>
      <c r="I1075" s="30">
        <f>ROUND(G1075*H1075,P4)</f>
        <v>0</v>
      </c>
      <c r="L1075" s="31">
        <v>0</v>
      </c>
      <c r="M1075" s="24">
        <f>ROUND(G1075*L1075,P4)</f>
        <v>0</v>
      </c>
      <c r="N1075" s="25" t="s">
        <v>11548</v>
      </c>
      <c r="O1075" s="32">
        <f>M1075*AA1075</f>
        <v>0</v>
      </c>
      <c r="P1075" s="1">
        <v>3</v>
      </c>
      <c r="AA1075" s="1">
        <f>IF(P1075=1,$O$3,IF(P1075=2,$O$4,$O$5))</f>
        <v>0</v>
      </c>
    </row>
    <row r="1076">
      <c r="A1076" s="1" t="s">
        <v>639</v>
      </c>
      <c r="E1076" s="27" t="s">
        <v>635</v>
      </c>
    </row>
    <row r="1077" ht="13">
      <c r="A1077" s="1" t="s">
        <v>640</v>
      </c>
      <c r="E1077" s="33" t="s">
        <v>5326</v>
      </c>
    </row>
    <row r="1078">
      <c r="A1078" s="1" t="s">
        <v>642</v>
      </c>
      <c r="E1078" s="27" t="s">
        <v>1313</v>
      </c>
    </row>
    <row r="1079" ht="25">
      <c r="A1079" s="1" t="s">
        <v>633</v>
      </c>
      <c r="B1079" s="1">
        <v>196</v>
      </c>
      <c r="C1079" s="26" t="s">
        <v>12268</v>
      </c>
      <c r="D1079" t="s">
        <v>635</v>
      </c>
      <c r="E1079" s="27" t="s">
        <v>12269</v>
      </c>
      <c r="F1079" s="28" t="s">
        <v>659</v>
      </c>
      <c r="G1079" s="29">
        <v>2</v>
      </c>
      <c r="H1079" s="28">
        <v>0</v>
      </c>
      <c r="I1079" s="30">
        <f>ROUND(G1079*H1079,P4)</f>
        <v>0</v>
      </c>
      <c r="L1079" s="31">
        <v>0</v>
      </c>
      <c r="M1079" s="24">
        <f>ROUND(G1079*L1079,P4)</f>
        <v>0</v>
      </c>
      <c r="N1079" s="25" t="s">
        <v>11548</v>
      </c>
      <c r="O1079" s="32">
        <f>M1079*AA1079</f>
        <v>0</v>
      </c>
      <c r="P1079" s="1">
        <v>3</v>
      </c>
      <c r="AA1079" s="1">
        <f>IF(P1079=1,$O$3,IF(P1079=2,$O$4,$O$5))</f>
        <v>0</v>
      </c>
    </row>
    <row r="1080">
      <c r="A1080" s="1" t="s">
        <v>639</v>
      </c>
      <c r="E1080" s="27" t="s">
        <v>635</v>
      </c>
    </row>
    <row r="1081" ht="13">
      <c r="A1081" s="1" t="s">
        <v>640</v>
      </c>
      <c r="E1081" s="33" t="s">
        <v>9100</v>
      </c>
    </row>
    <row r="1082">
      <c r="A1082" s="1" t="s">
        <v>642</v>
      </c>
      <c r="E1082" s="27" t="s">
        <v>1313</v>
      </c>
    </row>
    <row r="1083">
      <c r="A1083" s="1" t="s">
        <v>633</v>
      </c>
      <c r="B1083" s="1">
        <v>197</v>
      </c>
      <c r="C1083" s="26" t="s">
        <v>12270</v>
      </c>
      <c r="D1083" t="s">
        <v>635</v>
      </c>
      <c r="E1083" s="27" t="s">
        <v>12271</v>
      </c>
      <c r="F1083" s="28" t="s">
        <v>649</v>
      </c>
      <c r="G1083" s="29">
        <v>50</v>
      </c>
      <c r="H1083" s="28">
        <v>0</v>
      </c>
      <c r="I1083" s="30">
        <f>ROUND(G1083*H1083,P4)</f>
        <v>0</v>
      </c>
      <c r="L1083" s="31">
        <v>0</v>
      </c>
      <c r="M1083" s="24">
        <f>ROUND(G1083*L1083,P4)</f>
        <v>0</v>
      </c>
      <c r="N1083" s="25" t="s">
        <v>11548</v>
      </c>
      <c r="O1083" s="32">
        <f>M1083*AA1083</f>
        <v>0</v>
      </c>
      <c r="P1083" s="1">
        <v>3</v>
      </c>
      <c r="AA1083" s="1">
        <f>IF(P1083=1,$O$3,IF(P1083=2,$O$4,$O$5))</f>
        <v>0</v>
      </c>
    </row>
    <row r="1084">
      <c r="A1084" s="1" t="s">
        <v>639</v>
      </c>
      <c r="E1084" s="27" t="s">
        <v>635</v>
      </c>
    </row>
    <row r="1085" ht="13">
      <c r="A1085" s="1" t="s">
        <v>640</v>
      </c>
      <c r="E1085" s="33" t="s">
        <v>5354</v>
      </c>
    </row>
    <row r="1086">
      <c r="A1086" s="1" t="s">
        <v>642</v>
      </c>
      <c r="E1086" s="27" t="s">
        <v>1313</v>
      </c>
    </row>
    <row r="1087">
      <c r="A1087" s="1" t="s">
        <v>633</v>
      </c>
      <c r="B1087" s="1">
        <v>198</v>
      </c>
      <c r="C1087" s="26" t="s">
        <v>12272</v>
      </c>
      <c r="D1087" t="s">
        <v>635</v>
      </c>
      <c r="E1087" s="27" t="s">
        <v>12273</v>
      </c>
      <c r="F1087" s="28" t="s">
        <v>809</v>
      </c>
      <c r="G1087" s="29">
        <v>4</v>
      </c>
      <c r="H1087" s="28">
        <v>0</v>
      </c>
      <c r="I1087" s="30">
        <f>ROUND(G1087*H1087,P4)</f>
        <v>0</v>
      </c>
      <c r="L1087" s="31">
        <v>0</v>
      </c>
      <c r="M1087" s="24">
        <f>ROUND(G1087*L1087,P4)</f>
        <v>0</v>
      </c>
      <c r="N1087" s="25" t="s">
        <v>11548</v>
      </c>
      <c r="O1087" s="32">
        <f>M1087*AA1087</f>
        <v>0</v>
      </c>
      <c r="P1087" s="1">
        <v>3</v>
      </c>
      <c r="AA1087" s="1">
        <f>IF(P1087=1,$O$3,IF(P1087=2,$O$4,$O$5))</f>
        <v>0</v>
      </c>
    </row>
    <row r="1088">
      <c r="A1088" s="1" t="s">
        <v>639</v>
      </c>
      <c r="E1088" s="27" t="s">
        <v>635</v>
      </c>
    </row>
    <row r="1089" ht="13">
      <c r="A1089" s="1" t="s">
        <v>640</v>
      </c>
      <c r="E1089" s="33" t="s">
        <v>9093</v>
      </c>
    </row>
    <row r="1090">
      <c r="A1090" s="1" t="s">
        <v>642</v>
      </c>
      <c r="E1090" s="27" t="s">
        <v>1313</v>
      </c>
    </row>
    <row r="1091">
      <c r="A1091" s="1" t="s">
        <v>633</v>
      </c>
      <c r="B1091" s="1">
        <v>199</v>
      </c>
      <c r="C1091" s="26" t="s">
        <v>12274</v>
      </c>
      <c r="D1091" t="s">
        <v>635</v>
      </c>
      <c r="E1091" s="27" t="s">
        <v>12275</v>
      </c>
      <c r="F1091" s="28" t="s">
        <v>809</v>
      </c>
      <c r="G1091" s="29">
        <v>4</v>
      </c>
      <c r="H1091" s="28">
        <v>0</v>
      </c>
      <c r="I1091" s="30">
        <f>ROUND(G1091*H1091,P4)</f>
        <v>0</v>
      </c>
      <c r="L1091" s="31">
        <v>0</v>
      </c>
      <c r="M1091" s="24">
        <f>ROUND(G1091*L1091,P4)</f>
        <v>0</v>
      </c>
      <c r="N1091" s="25" t="s">
        <v>11548</v>
      </c>
      <c r="O1091" s="32">
        <f>M1091*AA1091</f>
        <v>0</v>
      </c>
      <c r="P1091" s="1">
        <v>3</v>
      </c>
      <c r="AA1091" s="1">
        <f>IF(P1091=1,$O$3,IF(P1091=2,$O$4,$O$5))</f>
        <v>0</v>
      </c>
    </row>
    <row r="1092">
      <c r="A1092" s="1" t="s">
        <v>639</v>
      </c>
      <c r="E1092" s="27" t="s">
        <v>635</v>
      </c>
    </row>
    <row r="1093" ht="13">
      <c r="A1093" s="1" t="s">
        <v>640</v>
      </c>
      <c r="E1093" s="33" t="s">
        <v>9093</v>
      </c>
    </row>
    <row r="1094">
      <c r="A1094" s="1" t="s">
        <v>642</v>
      </c>
      <c r="E1094" s="27" t="s">
        <v>1313</v>
      </c>
    </row>
    <row r="1095">
      <c r="A1095" s="1" t="s">
        <v>633</v>
      </c>
      <c r="B1095" s="1">
        <v>200</v>
      </c>
      <c r="C1095" s="26" t="s">
        <v>12276</v>
      </c>
      <c r="D1095" t="s">
        <v>635</v>
      </c>
      <c r="E1095" s="27" t="s">
        <v>12277</v>
      </c>
      <c r="F1095" s="28" t="s">
        <v>659</v>
      </c>
      <c r="G1095" s="29">
        <v>3</v>
      </c>
      <c r="H1095" s="28">
        <v>0</v>
      </c>
      <c r="I1095" s="30">
        <f>ROUND(G1095*H1095,P4)</f>
        <v>0</v>
      </c>
      <c r="L1095" s="31">
        <v>0</v>
      </c>
      <c r="M1095" s="24">
        <f>ROUND(G1095*L1095,P4)</f>
        <v>0</v>
      </c>
      <c r="N1095" s="25" t="s">
        <v>11548</v>
      </c>
      <c r="O1095" s="32">
        <f>M1095*AA1095</f>
        <v>0</v>
      </c>
      <c r="P1095" s="1">
        <v>3</v>
      </c>
      <c r="AA1095" s="1">
        <f>IF(P1095=1,$O$3,IF(P1095=2,$O$4,$O$5))</f>
        <v>0</v>
      </c>
    </row>
    <row r="1096">
      <c r="A1096" s="1" t="s">
        <v>639</v>
      </c>
      <c r="E1096" s="27" t="s">
        <v>635</v>
      </c>
    </row>
    <row r="1097" ht="13">
      <c r="A1097" s="1" t="s">
        <v>640</v>
      </c>
      <c r="E1097" s="33" t="s">
        <v>9094</v>
      </c>
    </row>
    <row r="1098">
      <c r="A1098" s="1" t="s">
        <v>642</v>
      </c>
      <c r="E1098" s="27" t="s">
        <v>1313</v>
      </c>
    </row>
    <row r="1099">
      <c r="A1099" s="1" t="s">
        <v>633</v>
      </c>
      <c r="B1099" s="1">
        <v>201</v>
      </c>
      <c r="C1099" s="26" t="s">
        <v>12278</v>
      </c>
      <c r="D1099" t="s">
        <v>635</v>
      </c>
      <c r="E1099" s="27" t="s">
        <v>12279</v>
      </c>
      <c r="F1099" s="28" t="s">
        <v>659</v>
      </c>
      <c r="G1099" s="29">
        <v>8</v>
      </c>
      <c r="H1099" s="28">
        <v>0</v>
      </c>
      <c r="I1099" s="30">
        <f>ROUND(G1099*H1099,P4)</f>
        <v>0</v>
      </c>
      <c r="L1099" s="31">
        <v>0</v>
      </c>
      <c r="M1099" s="24">
        <f>ROUND(G1099*L1099,P4)</f>
        <v>0</v>
      </c>
      <c r="N1099" s="25" t="s">
        <v>11548</v>
      </c>
      <c r="O1099" s="32">
        <f>M1099*AA1099</f>
        <v>0</v>
      </c>
      <c r="P1099" s="1">
        <v>3</v>
      </c>
      <c r="AA1099" s="1">
        <f>IF(P1099=1,$O$3,IF(P1099=2,$O$4,$O$5))</f>
        <v>0</v>
      </c>
    </row>
    <row r="1100">
      <c r="A1100" s="1" t="s">
        <v>639</v>
      </c>
      <c r="E1100" s="27" t="s">
        <v>635</v>
      </c>
    </row>
    <row r="1101" ht="13">
      <c r="A1101" s="1" t="s">
        <v>640</v>
      </c>
      <c r="E1101" s="33" t="s">
        <v>9281</v>
      </c>
    </row>
    <row r="1102">
      <c r="A1102" s="1" t="s">
        <v>642</v>
      </c>
      <c r="E1102" s="27" t="s">
        <v>1313</v>
      </c>
    </row>
    <row r="1103">
      <c r="A1103" s="1" t="s">
        <v>633</v>
      </c>
      <c r="B1103" s="1">
        <v>202</v>
      </c>
      <c r="C1103" s="26" t="s">
        <v>12280</v>
      </c>
      <c r="D1103" t="s">
        <v>635</v>
      </c>
      <c r="E1103" s="27" t="s">
        <v>12281</v>
      </c>
      <c r="F1103" s="28" t="s">
        <v>659</v>
      </c>
      <c r="G1103" s="29">
        <v>8</v>
      </c>
      <c r="H1103" s="28">
        <v>0</v>
      </c>
      <c r="I1103" s="30">
        <f>ROUND(G1103*H1103,P4)</f>
        <v>0</v>
      </c>
      <c r="L1103" s="31">
        <v>0</v>
      </c>
      <c r="M1103" s="24">
        <f>ROUND(G1103*L1103,P4)</f>
        <v>0</v>
      </c>
      <c r="N1103" s="25" t="s">
        <v>11548</v>
      </c>
      <c r="O1103" s="32">
        <f>M1103*AA1103</f>
        <v>0</v>
      </c>
      <c r="P1103" s="1">
        <v>3</v>
      </c>
      <c r="AA1103" s="1">
        <f>IF(P1103=1,$O$3,IF(P1103=2,$O$4,$O$5))</f>
        <v>0</v>
      </c>
    </row>
    <row r="1104">
      <c r="A1104" s="1" t="s">
        <v>639</v>
      </c>
      <c r="E1104" s="27" t="s">
        <v>635</v>
      </c>
    </row>
    <row r="1105" ht="13">
      <c r="A1105" s="1" t="s">
        <v>640</v>
      </c>
      <c r="E1105" s="33" t="s">
        <v>9281</v>
      </c>
    </row>
    <row r="1106">
      <c r="A1106" s="1" t="s">
        <v>642</v>
      </c>
      <c r="E1106" s="27" t="s">
        <v>1313</v>
      </c>
    </row>
    <row r="1107">
      <c r="A1107" s="1" t="s">
        <v>633</v>
      </c>
      <c r="B1107" s="1">
        <v>203</v>
      </c>
      <c r="C1107" s="26" t="s">
        <v>12282</v>
      </c>
      <c r="D1107" t="s">
        <v>635</v>
      </c>
      <c r="E1107" s="27" t="s">
        <v>12283</v>
      </c>
      <c r="F1107" s="28" t="s">
        <v>659</v>
      </c>
      <c r="G1107" s="29">
        <v>8</v>
      </c>
      <c r="H1107" s="28">
        <v>0</v>
      </c>
      <c r="I1107" s="30">
        <f>ROUND(G1107*H1107,P4)</f>
        <v>0</v>
      </c>
      <c r="L1107" s="31">
        <v>0</v>
      </c>
      <c r="M1107" s="24">
        <f>ROUND(G1107*L1107,P4)</f>
        <v>0</v>
      </c>
      <c r="N1107" s="25" t="s">
        <v>11548</v>
      </c>
      <c r="O1107" s="32">
        <f>M1107*AA1107</f>
        <v>0</v>
      </c>
      <c r="P1107" s="1">
        <v>3</v>
      </c>
      <c r="AA1107" s="1">
        <f>IF(P1107=1,$O$3,IF(P1107=2,$O$4,$O$5))</f>
        <v>0</v>
      </c>
    </row>
    <row r="1108">
      <c r="A1108" s="1" t="s">
        <v>639</v>
      </c>
      <c r="E1108" s="27" t="s">
        <v>635</v>
      </c>
    </row>
    <row r="1109" ht="13">
      <c r="A1109" s="1" t="s">
        <v>640</v>
      </c>
      <c r="E1109" s="33" t="s">
        <v>9281</v>
      </c>
    </row>
    <row r="1110">
      <c r="A1110" s="1" t="s">
        <v>642</v>
      </c>
      <c r="E1110" s="27" t="s">
        <v>1313</v>
      </c>
    </row>
    <row r="1111">
      <c r="A1111" s="1" t="s">
        <v>633</v>
      </c>
      <c r="B1111" s="1">
        <v>204</v>
      </c>
      <c r="C1111" s="26" t="s">
        <v>12284</v>
      </c>
      <c r="D1111" t="s">
        <v>635</v>
      </c>
      <c r="E1111" s="27" t="s">
        <v>12285</v>
      </c>
      <c r="F1111" s="28" t="s">
        <v>649</v>
      </c>
      <c r="G1111" s="29">
        <v>40</v>
      </c>
      <c r="H1111" s="28">
        <v>0</v>
      </c>
      <c r="I1111" s="30">
        <f>ROUND(G1111*H1111,P4)</f>
        <v>0</v>
      </c>
      <c r="L1111" s="31">
        <v>0</v>
      </c>
      <c r="M1111" s="24">
        <f>ROUND(G1111*L1111,P4)</f>
        <v>0</v>
      </c>
      <c r="N1111" s="25" t="s">
        <v>11548</v>
      </c>
      <c r="O1111" s="32">
        <f>M1111*AA1111</f>
        <v>0</v>
      </c>
      <c r="P1111" s="1">
        <v>3</v>
      </c>
      <c r="AA1111" s="1">
        <f>IF(P1111=1,$O$3,IF(P1111=2,$O$4,$O$5))</f>
        <v>0</v>
      </c>
    </row>
    <row r="1112">
      <c r="A1112" s="1" t="s">
        <v>639</v>
      </c>
      <c r="E1112" s="27" t="s">
        <v>635</v>
      </c>
    </row>
    <row r="1113" ht="13">
      <c r="A1113" s="1" t="s">
        <v>640</v>
      </c>
      <c r="E1113" s="33" t="s">
        <v>9261</v>
      </c>
    </row>
    <row r="1114">
      <c r="A1114" s="1" t="s">
        <v>642</v>
      </c>
      <c r="E1114" s="27" t="s">
        <v>1313</v>
      </c>
    </row>
    <row r="1115">
      <c r="A1115" s="1" t="s">
        <v>633</v>
      </c>
      <c r="B1115" s="1">
        <v>284</v>
      </c>
      <c r="C1115" s="26" t="s">
        <v>12286</v>
      </c>
      <c r="D1115" t="s">
        <v>635</v>
      </c>
      <c r="E1115" s="27" t="s">
        <v>12287</v>
      </c>
      <c r="F1115" s="28" t="s">
        <v>809</v>
      </c>
      <c r="G1115" s="29">
        <v>40</v>
      </c>
      <c r="H1115" s="28">
        <v>0</v>
      </c>
      <c r="I1115" s="30">
        <f>ROUND(G1115*H1115,P4)</f>
        <v>0</v>
      </c>
      <c r="L1115" s="31">
        <v>0</v>
      </c>
      <c r="M1115" s="24">
        <f>ROUND(G1115*L1115,P4)</f>
        <v>0</v>
      </c>
      <c r="N1115" s="25" t="s">
        <v>11548</v>
      </c>
      <c r="O1115" s="32">
        <f>M1115*AA1115</f>
        <v>0</v>
      </c>
      <c r="P1115" s="1">
        <v>3</v>
      </c>
      <c r="AA1115" s="1">
        <f>IF(P1115=1,$O$3,IF(P1115=2,$O$4,$O$5))</f>
        <v>0</v>
      </c>
    </row>
    <row r="1116">
      <c r="A1116" s="1" t="s">
        <v>639</v>
      </c>
      <c r="E1116" s="27" t="s">
        <v>635</v>
      </c>
    </row>
    <row r="1117" ht="13">
      <c r="A1117" s="1" t="s">
        <v>640</v>
      </c>
      <c r="E1117" s="33" t="s">
        <v>9261</v>
      </c>
    </row>
    <row r="1118">
      <c r="A1118" s="1" t="s">
        <v>642</v>
      </c>
      <c r="E1118" s="27" t="s">
        <v>1313</v>
      </c>
    </row>
    <row r="1119">
      <c r="A1119" s="1" t="s">
        <v>633</v>
      </c>
      <c r="B1119" s="1">
        <v>285</v>
      </c>
      <c r="C1119" s="26" t="s">
        <v>12288</v>
      </c>
      <c r="D1119" t="s">
        <v>635</v>
      </c>
      <c r="E1119" s="27" t="s">
        <v>12289</v>
      </c>
      <c r="F1119" s="28" t="s">
        <v>809</v>
      </c>
      <c r="G1119" s="29">
        <v>8</v>
      </c>
      <c r="H1119" s="28">
        <v>0</v>
      </c>
      <c r="I1119" s="30">
        <f>ROUND(G1119*H1119,P4)</f>
        <v>0</v>
      </c>
      <c r="L1119" s="31">
        <v>0</v>
      </c>
      <c r="M1119" s="24">
        <f>ROUND(G1119*L1119,P4)</f>
        <v>0</v>
      </c>
      <c r="N1119" s="25" t="s">
        <v>11548</v>
      </c>
      <c r="O1119" s="32">
        <f>M1119*AA1119</f>
        <v>0</v>
      </c>
      <c r="P1119" s="1">
        <v>3</v>
      </c>
      <c r="AA1119" s="1">
        <f>IF(P1119=1,$O$3,IF(P1119=2,$O$4,$O$5))</f>
        <v>0</v>
      </c>
    </row>
    <row r="1120">
      <c r="A1120" s="1" t="s">
        <v>639</v>
      </c>
      <c r="E1120" s="27" t="s">
        <v>635</v>
      </c>
    </row>
    <row r="1121" ht="13">
      <c r="A1121" s="1" t="s">
        <v>640</v>
      </c>
      <c r="E1121" s="33" t="s">
        <v>9281</v>
      </c>
    </row>
    <row r="1122">
      <c r="A1122" s="1" t="s">
        <v>642</v>
      </c>
      <c r="E1122" s="27" t="s">
        <v>1313</v>
      </c>
    </row>
    <row r="1123" ht="25">
      <c r="A1123" s="1" t="s">
        <v>633</v>
      </c>
      <c r="B1123" s="1">
        <v>375</v>
      </c>
      <c r="C1123" s="26" t="s">
        <v>12290</v>
      </c>
      <c r="D1123" t="s">
        <v>635</v>
      </c>
      <c r="E1123" s="27" t="s">
        <v>12291</v>
      </c>
      <c r="F1123" s="28" t="s">
        <v>659</v>
      </c>
      <c r="G1123" s="29">
        <v>6</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13">
      <c r="A1125" s="1" t="s">
        <v>640</v>
      </c>
      <c r="E1125" s="33" t="s">
        <v>9235</v>
      </c>
    </row>
    <row r="1126">
      <c r="A1126" s="1" t="s">
        <v>642</v>
      </c>
      <c r="E1126" s="27" t="s">
        <v>635</v>
      </c>
    </row>
    <row r="1127" ht="25">
      <c r="A1127" s="1" t="s">
        <v>633</v>
      </c>
      <c r="B1127" s="1">
        <v>377</v>
      </c>
      <c r="C1127" s="26" t="s">
        <v>12292</v>
      </c>
      <c r="D1127" t="s">
        <v>635</v>
      </c>
      <c r="E1127" s="27" t="s">
        <v>12293</v>
      </c>
      <c r="F1127" s="28" t="s">
        <v>659</v>
      </c>
      <c r="G1127" s="29">
        <v>2</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13">
      <c r="A1129" s="1" t="s">
        <v>640</v>
      </c>
      <c r="E1129" s="33" t="s">
        <v>9100</v>
      </c>
    </row>
    <row r="1130">
      <c r="A1130" s="1" t="s">
        <v>642</v>
      </c>
      <c r="E1130" s="27" t="s">
        <v>635</v>
      </c>
    </row>
    <row r="1131" ht="13">
      <c r="A1131" s="1" t="s">
        <v>630</v>
      </c>
      <c r="C1131" s="22" t="s">
        <v>12294</v>
      </c>
      <c r="E1131" s="23" t="s">
        <v>12295</v>
      </c>
      <c r="L1131" s="24">
        <f>SUMIFS(L1132:L1171,A1132:A1171,"P")</f>
        <v>0</v>
      </c>
      <c r="M1131" s="24">
        <f>SUMIFS(M1132:M1171,A1132:A1171,"P")</f>
        <v>0</v>
      </c>
      <c r="N1131" s="25"/>
    </row>
    <row r="1132">
      <c r="A1132" s="1" t="s">
        <v>633</v>
      </c>
      <c r="B1132" s="1">
        <v>151</v>
      </c>
      <c r="C1132" s="26" t="s">
        <v>12296</v>
      </c>
      <c r="D1132" t="s">
        <v>635</v>
      </c>
      <c r="E1132" s="27" t="s">
        <v>12297</v>
      </c>
      <c r="F1132" s="28" t="s">
        <v>649</v>
      </c>
      <c r="G1132" s="29">
        <v>1</v>
      </c>
      <c r="H1132" s="28">
        <v>0</v>
      </c>
      <c r="I1132" s="30">
        <f>ROUND(G1132*H1132,P4)</f>
        <v>0</v>
      </c>
      <c r="L1132" s="31">
        <v>0</v>
      </c>
      <c r="M1132" s="24">
        <f>ROUND(G1132*L1132,P4)</f>
        <v>0</v>
      </c>
      <c r="N1132" s="25" t="s">
        <v>11548</v>
      </c>
      <c r="O1132" s="32">
        <f>M1132*AA1132</f>
        <v>0</v>
      </c>
      <c r="P1132" s="1">
        <v>3</v>
      </c>
      <c r="AA1132" s="1">
        <f>IF(P1132=1,$O$3,IF(P1132=2,$O$4,$O$5))</f>
        <v>0</v>
      </c>
    </row>
    <row r="1133">
      <c r="A1133" s="1" t="s">
        <v>639</v>
      </c>
      <c r="E1133" s="27" t="s">
        <v>635</v>
      </c>
    </row>
    <row r="1134" ht="13">
      <c r="A1134" s="1" t="s">
        <v>640</v>
      </c>
      <c r="E1134" s="33" t="s">
        <v>5326</v>
      </c>
    </row>
    <row r="1135">
      <c r="A1135" s="1" t="s">
        <v>642</v>
      </c>
      <c r="E1135" s="27" t="s">
        <v>1313</v>
      </c>
    </row>
    <row r="1136">
      <c r="A1136" s="1" t="s">
        <v>633</v>
      </c>
      <c r="B1136" s="1">
        <v>152</v>
      </c>
      <c r="C1136" s="26" t="s">
        <v>12298</v>
      </c>
      <c r="D1136" t="s">
        <v>635</v>
      </c>
      <c r="E1136" s="27" t="s">
        <v>12299</v>
      </c>
      <c r="F1136" s="28" t="s">
        <v>649</v>
      </c>
      <c r="G1136" s="29">
        <v>1</v>
      </c>
      <c r="H1136" s="28">
        <v>0</v>
      </c>
      <c r="I1136" s="30">
        <f>ROUND(G1136*H1136,P4)</f>
        <v>0</v>
      </c>
      <c r="L1136" s="31">
        <v>0</v>
      </c>
      <c r="M1136" s="24">
        <f>ROUND(G1136*L1136,P4)</f>
        <v>0</v>
      </c>
      <c r="N1136" s="25" t="s">
        <v>11548</v>
      </c>
      <c r="O1136" s="32">
        <f>M1136*AA1136</f>
        <v>0</v>
      </c>
      <c r="P1136" s="1">
        <v>3</v>
      </c>
      <c r="AA1136" s="1">
        <f>IF(P1136=1,$O$3,IF(P1136=2,$O$4,$O$5))</f>
        <v>0</v>
      </c>
    </row>
    <row r="1137">
      <c r="A1137" s="1" t="s">
        <v>639</v>
      </c>
      <c r="E1137" s="27" t="s">
        <v>635</v>
      </c>
    </row>
    <row r="1138" ht="13">
      <c r="A1138" s="1" t="s">
        <v>640</v>
      </c>
      <c r="E1138" s="33" t="s">
        <v>5326</v>
      </c>
    </row>
    <row r="1139">
      <c r="A1139" s="1" t="s">
        <v>642</v>
      </c>
      <c r="E1139" s="27" t="s">
        <v>1313</v>
      </c>
    </row>
    <row r="1140">
      <c r="A1140" s="1" t="s">
        <v>633</v>
      </c>
      <c r="B1140" s="1">
        <v>153</v>
      </c>
      <c r="C1140" s="26" t="s">
        <v>12300</v>
      </c>
      <c r="D1140" t="s">
        <v>635</v>
      </c>
      <c r="E1140" s="27" t="s">
        <v>12301</v>
      </c>
      <c r="F1140" s="28" t="s">
        <v>649</v>
      </c>
      <c r="G1140" s="29">
        <v>2</v>
      </c>
      <c r="H1140" s="28">
        <v>0</v>
      </c>
      <c r="I1140" s="30">
        <f>ROUND(G1140*H1140,P4)</f>
        <v>0</v>
      </c>
      <c r="L1140" s="31">
        <v>0</v>
      </c>
      <c r="M1140" s="24">
        <f>ROUND(G1140*L1140,P4)</f>
        <v>0</v>
      </c>
      <c r="N1140" s="25" t="s">
        <v>11548</v>
      </c>
      <c r="O1140" s="32">
        <f>M1140*AA1140</f>
        <v>0</v>
      </c>
      <c r="P1140" s="1">
        <v>3</v>
      </c>
      <c r="AA1140" s="1">
        <f>IF(P1140=1,$O$3,IF(P1140=2,$O$4,$O$5))</f>
        <v>0</v>
      </c>
    </row>
    <row r="1141">
      <c r="A1141" s="1" t="s">
        <v>639</v>
      </c>
      <c r="E1141" s="27" t="s">
        <v>635</v>
      </c>
    </row>
    <row r="1142" ht="13">
      <c r="A1142" s="1" t="s">
        <v>640</v>
      </c>
      <c r="E1142" s="33" t="s">
        <v>9100</v>
      </c>
    </row>
    <row r="1143">
      <c r="A1143" s="1" t="s">
        <v>642</v>
      </c>
      <c r="E1143" s="27" t="s">
        <v>1313</v>
      </c>
    </row>
    <row r="1144">
      <c r="A1144" s="1" t="s">
        <v>633</v>
      </c>
      <c r="B1144" s="1">
        <v>154</v>
      </c>
      <c r="C1144" s="26" t="s">
        <v>12302</v>
      </c>
      <c r="D1144" t="s">
        <v>635</v>
      </c>
      <c r="E1144" s="27" t="s">
        <v>12303</v>
      </c>
      <c r="F1144" s="28" t="s">
        <v>649</v>
      </c>
      <c r="G1144" s="29">
        <v>2</v>
      </c>
      <c r="H1144" s="28">
        <v>0</v>
      </c>
      <c r="I1144" s="30">
        <f>ROUND(G1144*H1144,P4)</f>
        <v>0</v>
      </c>
      <c r="L1144" s="31">
        <v>0</v>
      </c>
      <c r="M1144" s="24">
        <f>ROUND(G1144*L1144,P4)</f>
        <v>0</v>
      </c>
      <c r="N1144" s="25" t="s">
        <v>11548</v>
      </c>
      <c r="O1144" s="32">
        <f>M1144*AA1144</f>
        <v>0</v>
      </c>
      <c r="P1144" s="1">
        <v>3</v>
      </c>
      <c r="AA1144" s="1">
        <f>IF(P1144=1,$O$3,IF(P1144=2,$O$4,$O$5))</f>
        <v>0</v>
      </c>
    </row>
    <row r="1145">
      <c r="A1145" s="1" t="s">
        <v>639</v>
      </c>
      <c r="E1145" s="27" t="s">
        <v>635</v>
      </c>
    </row>
    <row r="1146" ht="13">
      <c r="A1146" s="1" t="s">
        <v>640</v>
      </c>
      <c r="E1146" s="33" t="s">
        <v>9100</v>
      </c>
    </row>
    <row r="1147">
      <c r="A1147" s="1" t="s">
        <v>642</v>
      </c>
      <c r="E1147" s="27" t="s">
        <v>1313</v>
      </c>
    </row>
    <row r="1148">
      <c r="A1148" s="1" t="s">
        <v>633</v>
      </c>
      <c r="B1148" s="1">
        <v>155</v>
      </c>
      <c r="C1148" s="26" t="s">
        <v>12304</v>
      </c>
      <c r="D1148" t="s">
        <v>635</v>
      </c>
      <c r="E1148" s="27" t="s">
        <v>12305</v>
      </c>
      <c r="F1148" s="28" t="s">
        <v>649</v>
      </c>
      <c r="G1148" s="29">
        <v>1</v>
      </c>
      <c r="H1148" s="28">
        <v>0</v>
      </c>
      <c r="I1148" s="30">
        <f>ROUND(G1148*H1148,P4)</f>
        <v>0</v>
      </c>
      <c r="L1148" s="31">
        <v>0</v>
      </c>
      <c r="M1148" s="24">
        <f>ROUND(G1148*L1148,P4)</f>
        <v>0</v>
      </c>
      <c r="N1148" s="25" t="s">
        <v>11548</v>
      </c>
      <c r="O1148" s="32">
        <f>M1148*AA1148</f>
        <v>0</v>
      </c>
      <c r="P1148" s="1">
        <v>3</v>
      </c>
      <c r="AA1148" s="1">
        <f>IF(P1148=1,$O$3,IF(P1148=2,$O$4,$O$5))</f>
        <v>0</v>
      </c>
    </row>
    <row r="1149">
      <c r="A1149" s="1" t="s">
        <v>639</v>
      </c>
      <c r="E1149" s="27" t="s">
        <v>635</v>
      </c>
    </row>
    <row r="1150" ht="13">
      <c r="A1150" s="1" t="s">
        <v>640</v>
      </c>
      <c r="E1150" s="33" t="s">
        <v>5326</v>
      </c>
    </row>
    <row r="1151">
      <c r="A1151" s="1" t="s">
        <v>642</v>
      </c>
      <c r="E1151" s="27" t="s">
        <v>1313</v>
      </c>
    </row>
    <row r="1152">
      <c r="A1152" s="1" t="s">
        <v>633</v>
      </c>
      <c r="B1152" s="1">
        <v>156</v>
      </c>
      <c r="C1152" s="26" t="s">
        <v>12306</v>
      </c>
      <c r="D1152" t="s">
        <v>635</v>
      </c>
      <c r="E1152" s="27" t="s">
        <v>12307</v>
      </c>
      <c r="F1152" s="28" t="s">
        <v>649</v>
      </c>
      <c r="G1152" s="29">
        <v>4</v>
      </c>
      <c r="H1152" s="28">
        <v>0</v>
      </c>
      <c r="I1152" s="30">
        <f>ROUND(G1152*H1152,P4)</f>
        <v>0</v>
      </c>
      <c r="L1152" s="31">
        <v>0</v>
      </c>
      <c r="M1152" s="24">
        <f>ROUND(G1152*L1152,P4)</f>
        <v>0</v>
      </c>
      <c r="N1152" s="25" t="s">
        <v>11548</v>
      </c>
      <c r="O1152" s="32">
        <f>M1152*AA1152</f>
        <v>0</v>
      </c>
      <c r="P1152" s="1">
        <v>3</v>
      </c>
      <c r="AA1152" s="1">
        <f>IF(P1152=1,$O$3,IF(P1152=2,$O$4,$O$5))</f>
        <v>0</v>
      </c>
    </row>
    <row r="1153">
      <c r="A1153" s="1" t="s">
        <v>639</v>
      </c>
      <c r="E1153" s="27" t="s">
        <v>635</v>
      </c>
    </row>
    <row r="1154" ht="13">
      <c r="A1154" s="1" t="s">
        <v>640</v>
      </c>
      <c r="E1154" s="33" t="s">
        <v>9093</v>
      </c>
    </row>
    <row r="1155">
      <c r="A1155" s="1" t="s">
        <v>642</v>
      </c>
      <c r="E1155" s="27" t="s">
        <v>1313</v>
      </c>
    </row>
    <row r="1156">
      <c r="A1156" s="1" t="s">
        <v>633</v>
      </c>
      <c r="B1156" s="1">
        <v>157</v>
      </c>
      <c r="C1156" s="26" t="s">
        <v>12308</v>
      </c>
      <c r="D1156" t="s">
        <v>635</v>
      </c>
      <c r="E1156" s="27" t="s">
        <v>12309</v>
      </c>
      <c r="F1156" s="28" t="s">
        <v>659</v>
      </c>
      <c r="G1156" s="29">
        <v>1</v>
      </c>
      <c r="H1156" s="28">
        <v>0</v>
      </c>
      <c r="I1156" s="30">
        <f>ROUND(G1156*H1156,P4)</f>
        <v>0</v>
      </c>
      <c r="L1156" s="31">
        <v>0</v>
      </c>
      <c r="M1156" s="24">
        <f>ROUND(G1156*L1156,P4)</f>
        <v>0</v>
      </c>
      <c r="N1156" s="25" t="s">
        <v>11548</v>
      </c>
      <c r="O1156" s="32">
        <f>M1156*AA1156</f>
        <v>0</v>
      </c>
      <c r="P1156" s="1">
        <v>3</v>
      </c>
      <c r="AA1156" s="1">
        <f>IF(P1156=1,$O$3,IF(P1156=2,$O$4,$O$5))</f>
        <v>0</v>
      </c>
    </row>
    <row r="1157">
      <c r="A1157" s="1" t="s">
        <v>639</v>
      </c>
      <c r="E1157" s="27" t="s">
        <v>635</v>
      </c>
    </row>
    <row r="1158" ht="13">
      <c r="A1158" s="1" t="s">
        <v>640</v>
      </c>
      <c r="E1158" s="33" t="s">
        <v>5326</v>
      </c>
    </row>
    <row r="1159">
      <c r="A1159" s="1" t="s">
        <v>642</v>
      </c>
      <c r="E1159" s="27" t="s">
        <v>1313</v>
      </c>
    </row>
    <row r="1160">
      <c r="A1160" s="1" t="s">
        <v>633</v>
      </c>
      <c r="B1160" s="1">
        <v>158</v>
      </c>
      <c r="C1160" s="26" t="s">
        <v>12310</v>
      </c>
      <c r="D1160" t="s">
        <v>635</v>
      </c>
      <c r="E1160" s="27" t="s">
        <v>12311</v>
      </c>
      <c r="F1160" s="28" t="s">
        <v>659</v>
      </c>
      <c r="G1160" s="29">
        <v>1</v>
      </c>
      <c r="H1160" s="28">
        <v>0</v>
      </c>
      <c r="I1160" s="30">
        <f>ROUND(G1160*H1160,P4)</f>
        <v>0</v>
      </c>
      <c r="L1160" s="31">
        <v>0</v>
      </c>
      <c r="M1160" s="24">
        <f>ROUND(G1160*L1160,P4)</f>
        <v>0</v>
      </c>
      <c r="N1160" s="25" t="s">
        <v>11548</v>
      </c>
      <c r="O1160" s="32">
        <f>M1160*AA1160</f>
        <v>0</v>
      </c>
      <c r="P1160" s="1">
        <v>3</v>
      </c>
      <c r="AA1160" s="1">
        <f>IF(P1160=1,$O$3,IF(P1160=2,$O$4,$O$5))</f>
        <v>0</v>
      </c>
    </row>
    <row r="1161">
      <c r="A1161" s="1" t="s">
        <v>639</v>
      </c>
      <c r="E1161" s="27" t="s">
        <v>635</v>
      </c>
    </row>
    <row r="1162" ht="13">
      <c r="A1162" s="1" t="s">
        <v>640</v>
      </c>
      <c r="E1162" s="33" t="s">
        <v>5326</v>
      </c>
    </row>
    <row r="1163">
      <c r="A1163" s="1" t="s">
        <v>642</v>
      </c>
      <c r="E1163" s="27" t="s">
        <v>1313</v>
      </c>
    </row>
    <row r="1164">
      <c r="A1164" s="1" t="s">
        <v>633</v>
      </c>
      <c r="B1164" s="1">
        <v>159</v>
      </c>
      <c r="C1164" s="26" t="s">
        <v>12312</v>
      </c>
      <c r="D1164" t="s">
        <v>635</v>
      </c>
      <c r="E1164" s="27" t="s">
        <v>12313</v>
      </c>
      <c r="F1164" s="28" t="s">
        <v>659</v>
      </c>
      <c r="G1164" s="29">
        <v>1</v>
      </c>
      <c r="H1164" s="28">
        <v>0</v>
      </c>
      <c r="I1164" s="30">
        <f>ROUND(G1164*H1164,P4)</f>
        <v>0</v>
      </c>
      <c r="L1164" s="31">
        <v>0</v>
      </c>
      <c r="M1164" s="24">
        <f>ROUND(G1164*L1164,P4)</f>
        <v>0</v>
      </c>
      <c r="N1164" s="25" t="s">
        <v>11548</v>
      </c>
      <c r="O1164" s="32">
        <f>M1164*AA1164</f>
        <v>0</v>
      </c>
      <c r="P1164" s="1">
        <v>3</v>
      </c>
      <c r="AA1164" s="1">
        <f>IF(P1164=1,$O$3,IF(P1164=2,$O$4,$O$5))</f>
        <v>0</v>
      </c>
    </row>
    <row r="1165">
      <c r="A1165" s="1" t="s">
        <v>639</v>
      </c>
      <c r="E1165" s="27" t="s">
        <v>635</v>
      </c>
    </row>
    <row r="1166" ht="13">
      <c r="A1166" s="1" t="s">
        <v>640</v>
      </c>
      <c r="E1166" s="33" t="s">
        <v>5326</v>
      </c>
    </row>
    <row r="1167">
      <c r="A1167" s="1" t="s">
        <v>642</v>
      </c>
      <c r="E1167" s="27" t="s">
        <v>1313</v>
      </c>
    </row>
    <row r="1168">
      <c r="A1168" s="1" t="s">
        <v>633</v>
      </c>
      <c r="B1168" s="1">
        <v>160</v>
      </c>
      <c r="C1168" s="26" t="s">
        <v>12314</v>
      </c>
      <c r="D1168" t="s">
        <v>635</v>
      </c>
      <c r="E1168" s="27" t="s">
        <v>12315</v>
      </c>
      <c r="F1168" s="28" t="s">
        <v>649</v>
      </c>
      <c r="G1168" s="29">
        <v>11</v>
      </c>
      <c r="H1168" s="28">
        <v>0</v>
      </c>
      <c r="I1168" s="30">
        <f>ROUND(G1168*H1168,P4)</f>
        <v>0</v>
      </c>
      <c r="L1168" s="31">
        <v>0</v>
      </c>
      <c r="M1168" s="24">
        <f>ROUND(G1168*L1168,P4)</f>
        <v>0</v>
      </c>
      <c r="N1168" s="25" t="s">
        <v>11548</v>
      </c>
      <c r="O1168" s="32">
        <f>M1168*AA1168</f>
        <v>0</v>
      </c>
      <c r="P1168" s="1">
        <v>3</v>
      </c>
      <c r="AA1168" s="1">
        <f>IF(P1168=1,$O$3,IF(P1168=2,$O$4,$O$5))</f>
        <v>0</v>
      </c>
    </row>
    <row r="1169">
      <c r="A1169" s="1" t="s">
        <v>639</v>
      </c>
      <c r="E1169" s="27" t="s">
        <v>635</v>
      </c>
    </row>
    <row r="1170" ht="13">
      <c r="A1170" s="1" t="s">
        <v>640</v>
      </c>
      <c r="E1170" s="33" t="s">
        <v>9424</v>
      </c>
    </row>
    <row r="1171">
      <c r="A1171" s="1" t="s">
        <v>642</v>
      </c>
      <c r="E1171" s="27" t="s">
        <v>1313</v>
      </c>
    </row>
    <row r="1172" ht="13">
      <c r="A1172" s="1" t="s">
        <v>630</v>
      </c>
      <c r="C1172" s="22" t="s">
        <v>12316</v>
      </c>
      <c r="E1172" s="23" t="s">
        <v>12317</v>
      </c>
      <c r="L1172" s="24">
        <f>SUMIFS(L1173:L1224,A1173:A1224,"P")</f>
        <v>0</v>
      </c>
      <c r="M1172" s="24">
        <f>SUMIFS(M1173:M1224,A1173:A1224,"P")</f>
        <v>0</v>
      </c>
      <c r="N1172" s="25"/>
    </row>
    <row r="1173">
      <c r="A1173" s="1" t="s">
        <v>633</v>
      </c>
      <c r="B1173" s="1">
        <v>161</v>
      </c>
      <c r="C1173" s="26" t="s">
        <v>12318</v>
      </c>
      <c r="D1173" t="s">
        <v>635</v>
      </c>
      <c r="E1173" s="27" t="s">
        <v>12319</v>
      </c>
      <c r="F1173" s="28" t="s">
        <v>649</v>
      </c>
      <c r="G1173" s="29">
        <v>2</v>
      </c>
      <c r="H1173" s="28">
        <v>0</v>
      </c>
      <c r="I1173" s="30">
        <f>ROUND(G1173*H1173,P4)</f>
        <v>0</v>
      </c>
      <c r="L1173" s="31">
        <v>0</v>
      </c>
      <c r="M1173" s="24">
        <f>ROUND(G1173*L1173,P4)</f>
        <v>0</v>
      </c>
      <c r="N1173" s="25" t="s">
        <v>11548</v>
      </c>
      <c r="O1173" s="32">
        <f>M1173*AA1173</f>
        <v>0</v>
      </c>
      <c r="P1173" s="1">
        <v>3</v>
      </c>
      <c r="AA1173" s="1">
        <f>IF(P1173=1,$O$3,IF(P1173=2,$O$4,$O$5))</f>
        <v>0</v>
      </c>
    </row>
    <row r="1174">
      <c r="A1174" s="1" t="s">
        <v>639</v>
      </c>
      <c r="E1174" s="27" t="s">
        <v>635</v>
      </c>
    </row>
    <row r="1175" ht="13">
      <c r="A1175" s="1" t="s">
        <v>640</v>
      </c>
      <c r="E1175" s="33" t="s">
        <v>9100</v>
      </c>
    </row>
    <row r="1176">
      <c r="A1176" s="1" t="s">
        <v>642</v>
      </c>
      <c r="E1176" s="27" t="s">
        <v>1313</v>
      </c>
    </row>
    <row r="1177">
      <c r="A1177" s="1" t="s">
        <v>633</v>
      </c>
      <c r="B1177" s="1">
        <v>162</v>
      </c>
      <c r="C1177" s="26" t="s">
        <v>12320</v>
      </c>
      <c r="D1177" t="s">
        <v>635</v>
      </c>
      <c r="E1177" s="27" t="s">
        <v>12321</v>
      </c>
      <c r="F1177" s="28" t="s">
        <v>649</v>
      </c>
      <c r="G1177" s="29">
        <v>5</v>
      </c>
      <c r="H1177" s="28">
        <v>0</v>
      </c>
      <c r="I1177" s="30">
        <f>ROUND(G1177*H1177,P4)</f>
        <v>0</v>
      </c>
      <c r="L1177" s="31">
        <v>0</v>
      </c>
      <c r="M1177" s="24">
        <f>ROUND(G1177*L1177,P4)</f>
        <v>0</v>
      </c>
      <c r="N1177" s="25" t="s">
        <v>11548</v>
      </c>
      <c r="O1177" s="32">
        <f>M1177*AA1177</f>
        <v>0</v>
      </c>
      <c r="P1177" s="1">
        <v>3</v>
      </c>
      <c r="AA1177" s="1">
        <f>IF(P1177=1,$O$3,IF(P1177=2,$O$4,$O$5))</f>
        <v>0</v>
      </c>
    </row>
    <row r="1178">
      <c r="A1178" s="1" t="s">
        <v>639</v>
      </c>
      <c r="E1178" s="27" t="s">
        <v>635</v>
      </c>
    </row>
    <row r="1179" ht="13">
      <c r="A1179" s="1" t="s">
        <v>640</v>
      </c>
      <c r="E1179" s="33" t="s">
        <v>9121</v>
      </c>
    </row>
    <row r="1180">
      <c r="A1180" s="1" t="s">
        <v>642</v>
      </c>
      <c r="E1180" s="27" t="s">
        <v>1313</v>
      </c>
    </row>
    <row r="1181">
      <c r="A1181" s="1" t="s">
        <v>633</v>
      </c>
      <c r="B1181" s="1">
        <v>163</v>
      </c>
      <c r="C1181" s="26" t="s">
        <v>12322</v>
      </c>
      <c r="D1181" t="s">
        <v>635</v>
      </c>
      <c r="E1181" s="27" t="s">
        <v>12323</v>
      </c>
      <c r="F1181" s="28" t="s">
        <v>659</v>
      </c>
      <c r="G1181" s="29">
        <v>2</v>
      </c>
      <c r="H1181" s="28">
        <v>0</v>
      </c>
      <c r="I1181" s="30">
        <f>ROUND(G1181*H1181,P4)</f>
        <v>0</v>
      </c>
      <c r="L1181" s="31">
        <v>0</v>
      </c>
      <c r="M1181" s="24">
        <f>ROUND(G1181*L1181,P4)</f>
        <v>0</v>
      </c>
      <c r="N1181" s="25" t="s">
        <v>11548</v>
      </c>
      <c r="O1181" s="32">
        <f>M1181*AA1181</f>
        <v>0</v>
      </c>
      <c r="P1181" s="1">
        <v>3</v>
      </c>
      <c r="AA1181" s="1">
        <f>IF(P1181=1,$O$3,IF(P1181=2,$O$4,$O$5))</f>
        <v>0</v>
      </c>
    </row>
    <row r="1182">
      <c r="A1182" s="1" t="s">
        <v>639</v>
      </c>
      <c r="E1182" s="27" t="s">
        <v>635</v>
      </c>
    </row>
    <row r="1183" ht="13">
      <c r="A1183" s="1" t="s">
        <v>640</v>
      </c>
      <c r="E1183" s="33" t="s">
        <v>9100</v>
      </c>
    </row>
    <row r="1184">
      <c r="A1184" s="1" t="s">
        <v>642</v>
      </c>
      <c r="E1184" s="27" t="s">
        <v>1313</v>
      </c>
    </row>
    <row r="1185" ht="25">
      <c r="A1185" s="1" t="s">
        <v>633</v>
      </c>
      <c r="B1185" s="1">
        <v>164</v>
      </c>
      <c r="C1185" s="26" t="s">
        <v>12324</v>
      </c>
      <c r="D1185" t="s">
        <v>635</v>
      </c>
      <c r="E1185" s="27" t="s">
        <v>12325</v>
      </c>
      <c r="F1185" s="28" t="s">
        <v>649</v>
      </c>
      <c r="G1185" s="29">
        <v>4</v>
      </c>
      <c r="H1185" s="28">
        <v>0</v>
      </c>
      <c r="I1185" s="30">
        <f>ROUND(G1185*H1185,P4)</f>
        <v>0</v>
      </c>
      <c r="L1185" s="31">
        <v>0</v>
      </c>
      <c r="M1185" s="24">
        <f>ROUND(G1185*L1185,P4)</f>
        <v>0</v>
      </c>
      <c r="N1185" s="25" t="s">
        <v>11548</v>
      </c>
      <c r="O1185" s="32">
        <f>M1185*AA1185</f>
        <v>0</v>
      </c>
      <c r="P1185" s="1">
        <v>3</v>
      </c>
      <c r="AA1185" s="1">
        <f>IF(P1185=1,$O$3,IF(P1185=2,$O$4,$O$5))</f>
        <v>0</v>
      </c>
    </row>
    <row r="1186">
      <c r="A1186" s="1" t="s">
        <v>639</v>
      </c>
      <c r="E1186" s="27" t="s">
        <v>635</v>
      </c>
    </row>
    <row r="1187" ht="13">
      <c r="A1187" s="1" t="s">
        <v>640</v>
      </c>
      <c r="E1187" s="33" t="s">
        <v>9093</v>
      </c>
    </row>
    <row r="1188">
      <c r="A1188" s="1" t="s">
        <v>642</v>
      </c>
      <c r="E1188" s="27" t="s">
        <v>1313</v>
      </c>
    </row>
    <row r="1189" ht="25">
      <c r="A1189" s="1" t="s">
        <v>633</v>
      </c>
      <c r="B1189" s="1">
        <v>165</v>
      </c>
      <c r="C1189" s="26" t="s">
        <v>12326</v>
      </c>
      <c r="D1189" t="s">
        <v>635</v>
      </c>
      <c r="E1189" s="27" t="s">
        <v>12327</v>
      </c>
      <c r="F1189" s="28" t="s">
        <v>649</v>
      </c>
      <c r="G1189" s="29">
        <v>4</v>
      </c>
      <c r="H1189" s="28">
        <v>0</v>
      </c>
      <c r="I1189" s="30">
        <f>ROUND(G1189*H1189,P4)</f>
        <v>0</v>
      </c>
      <c r="L1189" s="31">
        <v>0</v>
      </c>
      <c r="M1189" s="24">
        <f>ROUND(G1189*L1189,P4)</f>
        <v>0</v>
      </c>
      <c r="N1189" s="25" t="s">
        <v>11548</v>
      </c>
      <c r="O1189" s="32">
        <f>M1189*AA1189</f>
        <v>0</v>
      </c>
      <c r="P1189" s="1">
        <v>3</v>
      </c>
      <c r="AA1189" s="1">
        <f>IF(P1189=1,$O$3,IF(P1189=2,$O$4,$O$5))</f>
        <v>0</v>
      </c>
    </row>
    <row r="1190">
      <c r="A1190" s="1" t="s">
        <v>639</v>
      </c>
      <c r="E1190" s="27" t="s">
        <v>635</v>
      </c>
    </row>
    <row r="1191" ht="13">
      <c r="A1191" s="1" t="s">
        <v>640</v>
      </c>
      <c r="E1191" s="33" t="s">
        <v>9093</v>
      </c>
    </row>
    <row r="1192">
      <c r="A1192" s="1" t="s">
        <v>642</v>
      </c>
      <c r="E1192" s="27" t="s">
        <v>1313</v>
      </c>
    </row>
    <row r="1193">
      <c r="A1193" s="1" t="s">
        <v>633</v>
      </c>
      <c r="B1193" s="1">
        <v>166</v>
      </c>
      <c r="C1193" s="26" t="s">
        <v>12328</v>
      </c>
      <c r="D1193" t="s">
        <v>635</v>
      </c>
      <c r="E1193" s="27" t="s">
        <v>12329</v>
      </c>
      <c r="F1193" s="28" t="s">
        <v>659</v>
      </c>
      <c r="G1193" s="29">
        <v>2</v>
      </c>
      <c r="H1193" s="28">
        <v>0</v>
      </c>
      <c r="I1193" s="30">
        <f>ROUND(G1193*H1193,P4)</f>
        <v>0</v>
      </c>
      <c r="L1193" s="31">
        <v>0</v>
      </c>
      <c r="M1193" s="24">
        <f>ROUND(G1193*L1193,P4)</f>
        <v>0</v>
      </c>
      <c r="N1193" s="25" t="s">
        <v>11548</v>
      </c>
      <c r="O1193" s="32">
        <f>M1193*AA1193</f>
        <v>0</v>
      </c>
      <c r="P1193" s="1">
        <v>3</v>
      </c>
      <c r="AA1193" s="1">
        <f>IF(P1193=1,$O$3,IF(P1193=2,$O$4,$O$5))</f>
        <v>0</v>
      </c>
    </row>
    <row r="1194">
      <c r="A1194" s="1" t="s">
        <v>639</v>
      </c>
      <c r="E1194" s="27" t="s">
        <v>635</v>
      </c>
    </row>
    <row r="1195" ht="13">
      <c r="A1195" s="1" t="s">
        <v>640</v>
      </c>
      <c r="E1195" s="33" t="s">
        <v>9100</v>
      </c>
    </row>
    <row r="1196">
      <c r="A1196" s="1" t="s">
        <v>642</v>
      </c>
      <c r="E1196" s="27" t="s">
        <v>1313</v>
      </c>
    </row>
    <row r="1197">
      <c r="A1197" s="1" t="s">
        <v>633</v>
      </c>
      <c r="B1197" s="1">
        <v>167</v>
      </c>
      <c r="C1197" s="26" t="s">
        <v>12330</v>
      </c>
      <c r="D1197" t="s">
        <v>635</v>
      </c>
      <c r="E1197" s="27" t="s">
        <v>12331</v>
      </c>
      <c r="F1197" s="28" t="s">
        <v>659</v>
      </c>
      <c r="G1197" s="29">
        <v>2</v>
      </c>
      <c r="H1197" s="28">
        <v>0</v>
      </c>
      <c r="I1197" s="30">
        <f>ROUND(G1197*H1197,P4)</f>
        <v>0</v>
      </c>
      <c r="L1197" s="31">
        <v>0</v>
      </c>
      <c r="M1197" s="24">
        <f>ROUND(G1197*L1197,P4)</f>
        <v>0</v>
      </c>
      <c r="N1197" s="25" t="s">
        <v>11548</v>
      </c>
      <c r="O1197" s="32">
        <f>M1197*AA1197</f>
        <v>0</v>
      </c>
      <c r="P1197" s="1">
        <v>3</v>
      </c>
      <c r="AA1197" s="1">
        <f>IF(P1197=1,$O$3,IF(P1197=2,$O$4,$O$5))</f>
        <v>0</v>
      </c>
    </row>
    <row r="1198">
      <c r="A1198" s="1" t="s">
        <v>639</v>
      </c>
      <c r="E1198" s="27" t="s">
        <v>635</v>
      </c>
    </row>
    <row r="1199" ht="13">
      <c r="A1199" s="1" t="s">
        <v>640</v>
      </c>
      <c r="E1199" s="33" t="s">
        <v>9100</v>
      </c>
    </row>
    <row r="1200">
      <c r="A1200" s="1" t="s">
        <v>642</v>
      </c>
      <c r="E1200" s="27" t="s">
        <v>1313</v>
      </c>
    </row>
    <row r="1201">
      <c r="A1201" s="1" t="s">
        <v>633</v>
      </c>
      <c r="B1201" s="1">
        <v>168</v>
      </c>
      <c r="C1201" s="26" t="s">
        <v>12332</v>
      </c>
      <c r="D1201" t="s">
        <v>635</v>
      </c>
      <c r="E1201" s="27" t="s">
        <v>12333</v>
      </c>
      <c r="F1201" s="28" t="s">
        <v>659</v>
      </c>
      <c r="G1201" s="29">
        <v>2</v>
      </c>
      <c r="H1201" s="28">
        <v>0</v>
      </c>
      <c r="I1201" s="30">
        <f>ROUND(G1201*H1201,P4)</f>
        <v>0</v>
      </c>
      <c r="L1201" s="31">
        <v>0</v>
      </c>
      <c r="M1201" s="24">
        <f>ROUND(G1201*L1201,P4)</f>
        <v>0</v>
      </c>
      <c r="N1201" s="25" t="s">
        <v>11548</v>
      </c>
      <c r="O1201" s="32">
        <f>M1201*AA1201</f>
        <v>0</v>
      </c>
      <c r="P1201" s="1">
        <v>3</v>
      </c>
      <c r="AA1201" s="1">
        <f>IF(P1201=1,$O$3,IF(P1201=2,$O$4,$O$5))</f>
        <v>0</v>
      </c>
    </row>
    <row r="1202">
      <c r="A1202" s="1" t="s">
        <v>639</v>
      </c>
      <c r="E1202" s="27" t="s">
        <v>635</v>
      </c>
    </row>
    <row r="1203" ht="13">
      <c r="A1203" s="1" t="s">
        <v>640</v>
      </c>
      <c r="E1203" s="33" t="s">
        <v>9100</v>
      </c>
    </row>
    <row r="1204">
      <c r="A1204" s="1" t="s">
        <v>642</v>
      </c>
      <c r="E1204" s="27" t="s">
        <v>1313</v>
      </c>
    </row>
    <row r="1205">
      <c r="A1205" s="1" t="s">
        <v>633</v>
      </c>
      <c r="B1205" s="1">
        <v>169</v>
      </c>
      <c r="C1205" s="26" t="s">
        <v>12334</v>
      </c>
      <c r="D1205" t="s">
        <v>635</v>
      </c>
      <c r="E1205" s="27" t="s">
        <v>12335</v>
      </c>
      <c r="F1205" s="28" t="s">
        <v>659</v>
      </c>
      <c r="G1205" s="29">
        <v>2</v>
      </c>
      <c r="H1205" s="28">
        <v>0</v>
      </c>
      <c r="I1205" s="30">
        <f>ROUND(G1205*H1205,P4)</f>
        <v>0</v>
      </c>
      <c r="L1205" s="31">
        <v>0</v>
      </c>
      <c r="M1205" s="24">
        <f>ROUND(G1205*L1205,P4)</f>
        <v>0</v>
      </c>
      <c r="N1205" s="25" t="s">
        <v>11548</v>
      </c>
      <c r="O1205" s="32">
        <f>M1205*AA1205</f>
        <v>0</v>
      </c>
      <c r="P1205" s="1">
        <v>3</v>
      </c>
      <c r="AA1205" s="1">
        <f>IF(P1205=1,$O$3,IF(P1205=2,$O$4,$O$5))</f>
        <v>0</v>
      </c>
    </row>
    <row r="1206">
      <c r="A1206" s="1" t="s">
        <v>639</v>
      </c>
      <c r="E1206" s="27" t="s">
        <v>635</v>
      </c>
    </row>
    <row r="1207" ht="13">
      <c r="A1207" s="1" t="s">
        <v>640</v>
      </c>
      <c r="E1207" s="33" t="s">
        <v>9100</v>
      </c>
    </row>
    <row r="1208">
      <c r="A1208" s="1" t="s">
        <v>642</v>
      </c>
      <c r="E1208" s="27" t="s">
        <v>1313</v>
      </c>
    </row>
    <row r="1209">
      <c r="A1209" s="1" t="s">
        <v>633</v>
      </c>
      <c r="B1209" s="1">
        <v>170</v>
      </c>
      <c r="C1209" s="26" t="s">
        <v>12336</v>
      </c>
      <c r="D1209" t="s">
        <v>635</v>
      </c>
      <c r="E1209" s="27" t="s">
        <v>12337</v>
      </c>
      <c r="F1209" s="28" t="s">
        <v>659</v>
      </c>
      <c r="G1209" s="29">
        <v>1</v>
      </c>
      <c r="H1209" s="28">
        <v>0</v>
      </c>
      <c r="I1209" s="30">
        <f>ROUND(G1209*H1209,P4)</f>
        <v>0</v>
      </c>
      <c r="L1209" s="31">
        <v>0</v>
      </c>
      <c r="M1209" s="24">
        <f>ROUND(G1209*L1209,P4)</f>
        <v>0</v>
      </c>
      <c r="N1209" s="25" t="s">
        <v>11548</v>
      </c>
      <c r="O1209" s="32">
        <f>M1209*AA1209</f>
        <v>0</v>
      </c>
      <c r="P1209" s="1">
        <v>3</v>
      </c>
      <c r="AA1209" s="1">
        <f>IF(P1209=1,$O$3,IF(P1209=2,$O$4,$O$5))</f>
        <v>0</v>
      </c>
    </row>
    <row r="1210">
      <c r="A1210" s="1" t="s">
        <v>639</v>
      </c>
      <c r="E1210" s="27" t="s">
        <v>635</v>
      </c>
    </row>
    <row r="1211" ht="13">
      <c r="A1211" s="1" t="s">
        <v>640</v>
      </c>
      <c r="E1211" s="33" t="s">
        <v>5326</v>
      </c>
    </row>
    <row r="1212">
      <c r="A1212" s="1" t="s">
        <v>642</v>
      </c>
      <c r="E1212" s="27" t="s">
        <v>1313</v>
      </c>
    </row>
    <row r="1213">
      <c r="A1213" s="1" t="s">
        <v>633</v>
      </c>
      <c r="B1213" s="1">
        <v>171</v>
      </c>
      <c r="C1213" s="26" t="s">
        <v>12338</v>
      </c>
      <c r="D1213" t="s">
        <v>635</v>
      </c>
      <c r="E1213" s="27" t="s">
        <v>12339</v>
      </c>
      <c r="F1213" s="28" t="s">
        <v>9400</v>
      </c>
      <c r="G1213" s="29">
        <v>1</v>
      </c>
      <c r="H1213" s="28">
        <v>0</v>
      </c>
      <c r="I1213" s="30">
        <f>ROUND(G1213*H1213,P4)</f>
        <v>0</v>
      </c>
      <c r="L1213" s="31">
        <v>0</v>
      </c>
      <c r="M1213" s="24">
        <f>ROUND(G1213*L1213,P4)</f>
        <v>0</v>
      </c>
      <c r="N1213" s="25" t="s">
        <v>11548</v>
      </c>
      <c r="O1213" s="32">
        <f>M1213*AA1213</f>
        <v>0</v>
      </c>
      <c r="P1213" s="1">
        <v>3</v>
      </c>
      <c r="AA1213" s="1">
        <f>IF(P1213=1,$O$3,IF(P1213=2,$O$4,$O$5))</f>
        <v>0</v>
      </c>
    </row>
    <row r="1214">
      <c r="A1214" s="1" t="s">
        <v>639</v>
      </c>
      <c r="E1214" s="27" t="s">
        <v>635</v>
      </c>
    </row>
    <row r="1215" ht="13">
      <c r="A1215" s="1" t="s">
        <v>640</v>
      </c>
      <c r="E1215" s="33" t="s">
        <v>5326</v>
      </c>
    </row>
    <row r="1216">
      <c r="A1216" s="1" t="s">
        <v>642</v>
      </c>
      <c r="E1216" s="27" t="s">
        <v>1313</v>
      </c>
    </row>
    <row r="1217">
      <c r="A1217" s="1" t="s">
        <v>633</v>
      </c>
      <c r="B1217" s="1">
        <v>172</v>
      </c>
      <c r="C1217" s="26" t="s">
        <v>12340</v>
      </c>
      <c r="D1217" t="s">
        <v>635</v>
      </c>
      <c r="E1217" s="27" t="s">
        <v>12341</v>
      </c>
      <c r="F1217" s="28" t="s">
        <v>649</v>
      </c>
      <c r="G1217" s="29">
        <v>9</v>
      </c>
      <c r="H1217" s="28">
        <v>0</v>
      </c>
      <c r="I1217" s="30">
        <f>ROUND(G1217*H1217,P4)</f>
        <v>0</v>
      </c>
      <c r="L1217" s="31">
        <v>0</v>
      </c>
      <c r="M1217" s="24">
        <f>ROUND(G1217*L1217,P4)</f>
        <v>0</v>
      </c>
      <c r="N1217" s="25" t="s">
        <v>11548</v>
      </c>
      <c r="O1217" s="32">
        <f>M1217*AA1217</f>
        <v>0</v>
      </c>
      <c r="P1217" s="1">
        <v>3</v>
      </c>
      <c r="AA1217" s="1">
        <f>IF(P1217=1,$O$3,IF(P1217=2,$O$4,$O$5))</f>
        <v>0</v>
      </c>
    </row>
    <row r="1218">
      <c r="A1218" s="1" t="s">
        <v>639</v>
      </c>
      <c r="E1218" s="27" t="s">
        <v>635</v>
      </c>
    </row>
    <row r="1219" ht="13">
      <c r="A1219" s="1" t="s">
        <v>640</v>
      </c>
      <c r="E1219" s="33" t="s">
        <v>9250</v>
      </c>
    </row>
    <row r="1220">
      <c r="A1220" s="1" t="s">
        <v>642</v>
      </c>
      <c r="E1220" s="27" t="s">
        <v>1313</v>
      </c>
    </row>
    <row r="1221">
      <c r="A1221" s="1" t="s">
        <v>633</v>
      </c>
      <c r="B1221" s="1">
        <v>173</v>
      </c>
      <c r="C1221" s="26" t="s">
        <v>12342</v>
      </c>
      <c r="D1221" t="s">
        <v>635</v>
      </c>
      <c r="E1221" s="27" t="s">
        <v>12343</v>
      </c>
      <c r="F1221" s="28" t="s">
        <v>649</v>
      </c>
      <c r="G1221" s="29">
        <v>9</v>
      </c>
      <c r="H1221" s="28">
        <v>0</v>
      </c>
      <c r="I1221" s="30">
        <f>ROUND(G1221*H1221,P4)</f>
        <v>0</v>
      </c>
      <c r="L1221" s="31">
        <v>0</v>
      </c>
      <c r="M1221" s="24">
        <f>ROUND(G1221*L1221,P4)</f>
        <v>0</v>
      </c>
      <c r="N1221" s="25" t="s">
        <v>11548</v>
      </c>
      <c r="O1221" s="32">
        <f>M1221*AA1221</f>
        <v>0</v>
      </c>
      <c r="P1221" s="1">
        <v>3</v>
      </c>
      <c r="AA1221" s="1">
        <f>IF(P1221=1,$O$3,IF(P1221=2,$O$4,$O$5))</f>
        <v>0</v>
      </c>
    </row>
    <row r="1222">
      <c r="A1222" s="1" t="s">
        <v>639</v>
      </c>
      <c r="E1222" s="27" t="s">
        <v>635</v>
      </c>
    </row>
    <row r="1223" ht="13">
      <c r="A1223" s="1" t="s">
        <v>640</v>
      </c>
      <c r="E1223" s="33" t="s">
        <v>9250</v>
      </c>
    </row>
    <row r="1224">
      <c r="A1224" s="1" t="s">
        <v>642</v>
      </c>
      <c r="E1224" s="27" t="s">
        <v>1313</v>
      </c>
    </row>
    <row r="1225" ht="13">
      <c r="A1225" s="1" t="s">
        <v>630</v>
      </c>
      <c r="C1225" s="22" t="s">
        <v>12344</v>
      </c>
      <c r="E1225" s="23" t="s">
        <v>12345</v>
      </c>
      <c r="L1225" s="24">
        <f>SUMIFS(L1226:L1249,A1226:A1249,"P")</f>
        <v>0</v>
      </c>
      <c r="M1225" s="24">
        <f>SUMIFS(M1226:M1249,A1226:A1249,"P")</f>
        <v>0</v>
      </c>
      <c r="N1225" s="25"/>
    </row>
    <row r="1226">
      <c r="A1226" s="1" t="s">
        <v>633</v>
      </c>
      <c r="B1226" s="1">
        <v>174</v>
      </c>
      <c r="C1226" s="26" t="s">
        <v>12346</v>
      </c>
      <c r="D1226" t="s">
        <v>635</v>
      </c>
      <c r="E1226" s="27" t="s">
        <v>12347</v>
      </c>
      <c r="F1226" s="28" t="s">
        <v>9400</v>
      </c>
      <c r="G1226" s="29">
        <v>1</v>
      </c>
      <c r="H1226" s="28">
        <v>0</v>
      </c>
      <c r="I1226" s="30">
        <f>ROUND(G1226*H1226,P4)</f>
        <v>0</v>
      </c>
      <c r="L1226" s="31">
        <v>0</v>
      </c>
      <c r="M1226" s="24">
        <f>ROUND(G1226*L1226,P4)</f>
        <v>0</v>
      </c>
      <c r="N1226" s="25" t="s">
        <v>11548</v>
      </c>
      <c r="O1226" s="32">
        <f>M1226*AA1226</f>
        <v>0</v>
      </c>
      <c r="P1226" s="1">
        <v>3</v>
      </c>
      <c r="AA1226" s="1">
        <f>IF(P1226=1,$O$3,IF(P1226=2,$O$4,$O$5))</f>
        <v>0</v>
      </c>
    </row>
    <row r="1227">
      <c r="A1227" s="1" t="s">
        <v>639</v>
      </c>
      <c r="E1227" s="27" t="s">
        <v>635</v>
      </c>
    </row>
    <row r="1228" ht="13">
      <c r="A1228" s="1" t="s">
        <v>640</v>
      </c>
      <c r="E1228" s="33" t="s">
        <v>5326</v>
      </c>
    </row>
    <row r="1229">
      <c r="A1229" s="1" t="s">
        <v>642</v>
      </c>
      <c r="E1229" s="27" t="s">
        <v>1313</v>
      </c>
    </row>
    <row r="1230">
      <c r="A1230" s="1" t="s">
        <v>633</v>
      </c>
      <c r="B1230" s="1">
        <v>175</v>
      </c>
      <c r="C1230" s="26" t="s">
        <v>12348</v>
      </c>
      <c r="D1230" t="s">
        <v>635</v>
      </c>
      <c r="E1230" s="27" t="s">
        <v>12349</v>
      </c>
      <c r="F1230" s="28" t="s">
        <v>9400</v>
      </c>
      <c r="G1230" s="29">
        <v>1</v>
      </c>
      <c r="H1230" s="28">
        <v>0</v>
      </c>
      <c r="I1230" s="30">
        <f>ROUND(G1230*H1230,P4)</f>
        <v>0</v>
      </c>
      <c r="L1230" s="31">
        <v>0</v>
      </c>
      <c r="M1230" s="24">
        <f>ROUND(G1230*L1230,P4)</f>
        <v>0</v>
      </c>
      <c r="N1230" s="25" t="s">
        <v>11548</v>
      </c>
      <c r="O1230" s="32">
        <f>M1230*AA1230</f>
        <v>0</v>
      </c>
      <c r="P1230" s="1">
        <v>3</v>
      </c>
      <c r="AA1230" s="1">
        <f>IF(P1230=1,$O$3,IF(P1230=2,$O$4,$O$5))</f>
        <v>0</v>
      </c>
    </row>
    <row r="1231">
      <c r="A1231" s="1" t="s">
        <v>639</v>
      </c>
      <c r="E1231" s="27" t="s">
        <v>635</v>
      </c>
    </row>
    <row r="1232" ht="13">
      <c r="A1232" s="1" t="s">
        <v>640</v>
      </c>
      <c r="E1232" s="33" t="s">
        <v>5326</v>
      </c>
    </row>
    <row r="1233">
      <c r="A1233" s="1" t="s">
        <v>642</v>
      </c>
      <c r="E1233" s="27" t="s">
        <v>1313</v>
      </c>
    </row>
    <row r="1234">
      <c r="A1234" s="1" t="s">
        <v>633</v>
      </c>
      <c r="B1234" s="1">
        <v>176</v>
      </c>
      <c r="C1234" s="26" t="s">
        <v>12350</v>
      </c>
      <c r="D1234" t="s">
        <v>635</v>
      </c>
      <c r="E1234" s="27" t="s">
        <v>12351</v>
      </c>
      <c r="F1234" s="28" t="s">
        <v>9400</v>
      </c>
      <c r="G1234" s="29">
        <v>2</v>
      </c>
      <c r="H1234" s="28">
        <v>0</v>
      </c>
      <c r="I1234" s="30">
        <f>ROUND(G1234*H1234,P4)</f>
        <v>0</v>
      </c>
      <c r="L1234" s="31">
        <v>0</v>
      </c>
      <c r="M1234" s="24">
        <f>ROUND(G1234*L1234,P4)</f>
        <v>0</v>
      </c>
      <c r="N1234" s="25" t="s">
        <v>11548</v>
      </c>
      <c r="O1234" s="32">
        <f>M1234*AA1234</f>
        <v>0</v>
      </c>
      <c r="P1234" s="1">
        <v>3</v>
      </c>
      <c r="AA1234" s="1">
        <f>IF(P1234=1,$O$3,IF(P1234=2,$O$4,$O$5))</f>
        <v>0</v>
      </c>
    </row>
    <row r="1235">
      <c r="A1235" s="1" t="s">
        <v>639</v>
      </c>
      <c r="E1235" s="27" t="s">
        <v>635</v>
      </c>
    </row>
    <row r="1236" ht="13">
      <c r="A1236" s="1" t="s">
        <v>640</v>
      </c>
      <c r="E1236" s="33" t="s">
        <v>9100</v>
      </c>
    </row>
    <row r="1237">
      <c r="A1237" s="1" t="s">
        <v>642</v>
      </c>
      <c r="E1237" s="27" t="s">
        <v>1313</v>
      </c>
    </row>
    <row r="1238">
      <c r="A1238" s="1" t="s">
        <v>633</v>
      </c>
      <c r="B1238" s="1">
        <v>177</v>
      </c>
      <c r="C1238" s="26" t="s">
        <v>12352</v>
      </c>
      <c r="D1238" t="s">
        <v>635</v>
      </c>
      <c r="E1238" s="27" t="s">
        <v>12353</v>
      </c>
      <c r="F1238" s="28" t="s">
        <v>9400</v>
      </c>
      <c r="G1238" s="29">
        <v>1</v>
      </c>
      <c r="H1238" s="28">
        <v>0</v>
      </c>
      <c r="I1238" s="30">
        <f>ROUND(G1238*H1238,P4)</f>
        <v>0</v>
      </c>
      <c r="L1238" s="31">
        <v>0</v>
      </c>
      <c r="M1238" s="24">
        <f>ROUND(G1238*L1238,P4)</f>
        <v>0</v>
      </c>
      <c r="N1238" s="25" t="s">
        <v>11548</v>
      </c>
      <c r="O1238" s="32">
        <f>M1238*AA1238</f>
        <v>0</v>
      </c>
      <c r="P1238" s="1">
        <v>3</v>
      </c>
      <c r="AA1238" s="1">
        <f>IF(P1238=1,$O$3,IF(P1238=2,$O$4,$O$5))</f>
        <v>0</v>
      </c>
    </row>
    <row r="1239">
      <c r="A1239" s="1" t="s">
        <v>639</v>
      </c>
      <c r="E1239" s="27" t="s">
        <v>635</v>
      </c>
    </row>
    <row r="1240" ht="13">
      <c r="A1240" s="1" t="s">
        <v>640</v>
      </c>
      <c r="E1240" s="33" t="s">
        <v>5326</v>
      </c>
    </row>
    <row r="1241">
      <c r="A1241" s="1" t="s">
        <v>642</v>
      </c>
      <c r="E1241" s="27" t="s">
        <v>1313</v>
      </c>
    </row>
    <row r="1242">
      <c r="A1242" s="1" t="s">
        <v>633</v>
      </c>
      <c r="B1242" s="1">
        <v>178</v>
      </c>
      <c r="C1242" s="26" t="s">
        <v>12354</v>
      </c>
      <c r="D1242" t="s">
        <v>635</v>
      </c>
      <c r="E1242" s="27" t="s">
        <v>12355</v>
      </c>
      <c r="F1242" s="28" t="s">
        <v>659</v>
      </c>
      <c r="G1242" s="29">
        <v>1</v>
      </c>
      <c r="H1242" s="28">
        <v>0</v>
      </c>
      <c r="I1242" s="30">
        <f>ROUND(G1242*H1242,P4)</f>
        <v>0</v>
      </c>
      <c r="L1242" s="31">
        <v>0</v>
      </c>
      <c r="M1242" s="24">
        <f>ROUND(G1242*L1242,P4)</f>
        <v>0</v>
      </c>
      <c r="N1242" s="25" t="s">
        <v>11548</v>
      </c>
      <c r="O1242" s="32">
        <f>M1242*AA1242</f>
        <v>0</v>
      </c>
      <c r="P1242" s="1">
        <v>3</v>
      </c>
      <c r="AA1242" s="1">
        <f>IF(P1242=1,$O$3,IF(P1242=2,$O$4,$O$5))</f>
        <v>0</v>
      </c>
    </row>
    <row r="1243">
      <c r="A1243" s="1" t="s">
        <v>639</v>
      </c>
      <c r="E1243" s="27" t="s">
        <v>635</v>
      </c>
    </row>
    <row r="1244" ht="13">
      <c r="A1244" s="1" t="s">
        <v>640</v>
      </c>
      <c r="E1244" s="33" t="s">
        <v>5326</v>
      </c>
    </row>
    <row r="1245">
      <c r="A1245" s="1" t="s">
        <v>642</v>
      </c>
      <c r="E1245" s="27" t="s">
        <v>1313</v>
      </c>
    </row>
    <row r="1246">
      <c r="A1246" s="1" t="s">
        <v>633</v>
      </c>
      <c r="B1246" s="1">
        <v>339</v>
      </c>
      <c r="C1246" s="26" t="s">
        <v>12356</v>
      </c>
      <c r="D1246" t="s">
        <v>635</v>
      </c>
      <c r="E1246" s="27" t="s">
        <v>12357</v>
      </c>
      <c r="F1246" s="28" t="s">
        <v>9400</v>
      </c>
      <c r="G1246" s="29">
        <v>1</v>
      </c>
      <c r="H1246" s="28">
        <v>0</v>
      </c>
      <c r="I1246" s="30">
        <f>ROUND(G1246*H1246,P4)</f>
        <v>0</v>
      </c>
      <c r="L1246" s="31">
        <v>0</v>
      </c>
      <c r="M1246" s="24">
        <f>ROUND(G1246*L1246,P4)</f>
        <v>0</v>
      </c>
      <c r="N1246" s="25" t="s">
        <v>635</v>
      </c>
      <c r="O1246" s="32">
        <f>M1246*AA1246</f>
        <v>0</v>
      </c>
      <c r="P1246" s="1">
        <v>3</v>
      </c>
      <c r="AA1246" s="1">
        <f>IF(P1246=1,$O$3,IF(P1246=2,$O$4,$O$5))</f>
        <v>0</v>
      </c>
    </row>
    <row r="1247">
      <c r="A1247" s="1" t="s">
        <v>639</v>
      </c>
      <c r="E1247" s="27" t="s">
        <v>635</v>
      </c>
    </row>
    <row r="1248" ht="13">
      <c r="A1248" s="1" t="s">
        <v>640</v>
      </c>
      <c r="E1248" s="33" t="s">
        <v>5326</v>
      </c>
    </row>
    <row r="1249">
      <c r="A1249" s="1" t="s">
        <v>642</v>
      </c>
      <c r="E1249" s="27" t="s">
        <v>1313</v>
      </c>
    </row>
    <row r="1250" ht="13">
      <c r="A1250" s="1" t="s">
        <v>630</v>
      </c>
      <c r="C1250" s="22" t="s">
        <v>12358</v>
      </c>
      <c r="E1250" s="23" t="s">
        <v>12359</v>
      </c>
      <c r="L1250" s="24">
        <f>SUMIFS(L1251:L1266,A1251:A1266,"P")</f>
        <v>0</v>
      </c>
      <c r="M1250" s="24">
        <f>SUMIFS(M1251:M1266,A1251:A1266,"P")</f>
        <v>0</v>
      </c>
      <c r="N1250" s="25"/>
    </row>
    <row r="1251" ht="25">
      <c r="A1251" s="1" t="s">
        <v>633</v>
      </c>
      <c r="B1251" s="1">
        <v>179</v>
      </c>
      <c r="C1251" s="26" t="s">
        <v>12360</v>
      </c>
      <c r="D1251" t="s">
        <v>635</v>
      </c>
      <c r="E1251" s="27" t="s">
        <v>12361</v>
      </c>
      <c r="F1251" s="28" t="s">
        <v>9400</v>
      </c>
      <c r="G1251" s="29">
        <v>1</v>
      </c>
      <c r="H1251" s="28">
        <v>0</v>
      </c>
      <c r="I1251" s="30">
        <f>ROUND(G1251*H1251,P4)</f>
        <v>0</v>
      </c>
      <c r="L1251" s="31">
        <v>0</v>
      </c>
      <c r="M1251" s="24">
        <f>ROUND(G1251*L1251,P4)</f>
        <v>0</v>
      </c>
      <c r="N1251" s="25" t="s">
        <v>11548</v>
      </c>
      <c r="O1251" s="32">
        <f>M1251*AA1251</f>
        <v>0</v>
      </c>
      <c r="P1251" s="1">
        <v>3</v>
      </c>
      <c r="AA1251" s="1">
        <f>IF(P1251=1,$O$3,IF(P1251=2,$O$4,$O$5))</f>
        <v>0</v>
      </c>
    </row>
    <row r="1252">
      <c r="A1252" s="1" t="s">
        <v>639</v>
      </c>
      <c r="E1252" s="27" t="s">
        <v>635</v>
      </c>
    </row>
    <row r="1253" ht="13">
      <c r="A1253" s="1" t="s">
        <v>640</v>
      </c>
      <c r="E1253" s="33" t="s">
        <v>5326</v>
      </c>
    </row>
    <row r="1254">
      <c r="A1254" s="1" t="s">
        <v>642</v>
      </c>
      <c r="E1254" s="27" t="s">
        <v>1313</v>
      </c>
    </row>
    <row r="1255">
      <c r="A1255" s="1" t="s">
        <v>633</v>
      </c>
      <c r="B1255" s="1">
        <v>180</v>
      </c>
      <c r="C1255" s="26" t="s">
        <v>12362</v>
      </c>
      <c r="D1255" t="s">
        <v>635</v>
      </c>
      <c r="E1255" s="27" t="s">
        <v>12363</v>
      </c>
      <c r="F1255" s="28" t="s">
        <v>9400</v>
      </c>
      <c r="G1255" s="29">
        <v>1</v>
      </c>
      <c r="H1255" s="28">
        <v>0</v>
      </c>
      <c r="I1255" s="30">
        <f>ROUND(G1255*H1255,P4)</f>
        <v>0</v>
      </c>
      <c r="L1255" s="31">
        <v>0</v>
      </c>
      <c r="M1255" s="24">
        <f>ROUND(G1255*L1255,P4)</f>
        <v>0</v>
      </c>
      <c r="N1255" s="25" t="s">
        <v>11548</v>
      </c>
      <c r="O1255" s="32">
        <f>M1255*AA1255</f>
        <v>0</v>
      </c>
      <c r="P1255" s="1">
        <v>3</v>
      </c>
      <c r="AA1255" s="1">
        <f>IF(P1255=1,$O$3,IF(P1255=2,$O$4,$O$5))</f>
        <v>0</v>
      </c>
    </row>
    <row r="1256">
      <c r="A1256" s="1" t="s">
        <v>639</v>
      </c>
      <c r="E1256" s="27" t="s">
        <v>635</v>
      </c>
    </row>
    <row r="1257" ht="13">
      <c r="A1257" s="1" t="s">
        <v>640</v>
      </c>
      <c r="E1257" s="33" t="s">
        <v>5326</v>
      </c>
    </row>
    <row r="1258">
      <c r="A1258" s="1" t="s">
        <v>642</v>
      </c>
      <c r="E1258" s="27" t="s">
        <v>1313</v>
      </c>
    </row>
    <row r="1259">
      <c r="A1259" s="1" t="s">
        <v>633</v>
      </c>
      <c r="B1259" s="1">
        <v>181</v>
      </c>
      <c r="C1259" s="26" t="s">
        <v>12364</v>
      </c>
      <c r="D1259" t="s">
        <v>635</v>
      </c>
      <c r="E1259" s="27" t="s">
        <v>12365</v>
      </c>
      <c r="F1259" s="28" t="s">
        <v>9400</v>
      </c>
      <c r="G1259" s="29">
        <v>1</v>
      </c>
      <c r="H1259" s="28">
        <v>0</v>
      </c>
      <c r="I1259" s="30">
        <f>ROUND(G1259*H1259,P4)</f>
        <v>0</v>
      </c>
      <c r="L1259" s="31">
        <v>0</v>
      </c>
      <c r="M1259" s="24">
        <f>ROUND(G1259*L1259,P4)</f>
        <v>0</v>
      </c>
      <c r="N1259" s="25" t="s">
        <v>11548</v>
      </c>
      <c r="O1259" s="32">
        <f>M1259*AA1259</f>
        <v>0</v>
      </c>
      <c r="P1259" s="1">
        <v>3</v>
      </c>
      <c r="AA1259" s="1">
        <f>IF(P1259=1,$O$3,IF(P1259=2,$O$4,$O$5))</f>
        <v>0</v>
      </c>
    </row>
    <row r="1260">
      <c r="A1260" s="1" t="s">
        <v>639</v>
      </c>
      <c r="E1260" s="27" t="s">
        <v>635</v>
      </c>
    </row>
    <row r="1261" ht="13">
      <c r="A1261" s="1" t="s">
        <v>640</v>
      </c>
      <c r="E1261" s="33" t="s">
        <v>5326</v>
      </c>
    </row>
    <row r="1262">
      <c r="A1262" s="1" t="s">
        <v>642</v>
      </c>
      <c r="E1262" s="27" t="s">
        <v>1313</v>
      </c>
    </row>
    <row r="1263">
      <c r="A1263" s="1" t="s">
        <v>633</v>
      </c>
      <c r="B1263" s="1">
        <v>383</v>
      </c>
      <c r="C1263" s="26" t="s">
        <v>12286</v>
      </c>
      <c r="D1263" t="s">
        <v>861</v>
      </c>
      <c r="E1263" s="27" t="s">
        <v>12287</v>
      </c>
      <c r="F1263" s="28" t="s">
        <v>809</v>
      </c>
      <c r="G1263" s="29">
        <v>16</v>
      </c>
      <c r="H1263" s="28">
        <v>0</v>
      </c>
      <c r="I1263" s="30">
        <f>ROUND(G1263*H1263,P4)</f>
        <v>0</v>
      </c>
      <c r="L1263" s="31">
        <v>0</v>
      </c>
      <c r="M1263" s="24">
        <f>ROUND(G1263*L1263,P4)</f>
        <v>0</v>
      </c>
      <c r="N1263" s="25" t="s">
        <v>11548</v>
      </c>
      <c r="O1263" s="32">
        <f>M1263*AA1263</f>
        <v>0</v>
      </c>
      <c r="P1263" s="1">
        <v>3</v>
      </c>
      <c r="AA1263" s="1">
        <f>IF(P1263=1,$O$3,IF(P1263=2,$O$4,$O$5))</f>
        <v>0</v>
      </c>
    </row>
    <row r="1264">
      <c r="A1264" s="1" t="s">
        <v>639</v>
      </c>
      <c r="E1264" s="27" t="s">
        <v>635</v>
      </c>
    </row>
    <row r="1265" ht="13">
      <c r="A1265" s="1" t="s">
        <v>640</v>
      </c>
      <c r="E1265" s="33" t="s">
        <v>12366</v>
      </c>
    </row>
    <row r="1266">
      <c r="A1266" s="1" t="s">
        <v>642</v>
      </c>
      <c r="E1266" s="27" t="s">
        <v>1313</v>
      </c>
    </row>
    <row r="1267" ht="13">
      <c r="A1267" s="1" t="s">
        <v>630</v>
      </c>
      <c r="C1267" s="22" t="s">
        <v>12367</v>
      </c>
      <c r="E1267" s="23" t="s">
        <v>923</v>
      </c>
      <c r="L1267" s="24">
        <f>SUMIFS(L1268:L1475,A1268:A1475,"P")</f>
        <v>0</v>
      </c>
      <c r="M1267" s="24">
        <f>SUMIFS(M1268:M1475,A1268:A1475,"P")</f>
        <v>0</v>
      </c>
      <c r="N1267" s="25"/>
    </row>
    <row r="1268">
      <c r="A1268" s="1" t="s">
        <v>633</v>
      </c>
      <c r="B1268" s="1">
        <v>289</v>
      </c>
      <c r="C1268" s="26" t="s">
        <v>9634</v>
      </c>
      <c r="D1268" t="s">
        <v>635</v>
      </c>
      <c r="E1268" s="27" t="s">
        <v>1400</v>
      </c>
      <c r="F1268" s="28" t="s">
        <v>869</v>
      </c>
      <c r="G1268" s="29">
        <v>30.800000000000001</v>
      </c>
      <c r="H1268" s="28">
        <v>0</v>
      </c>
      <c r="I1268" s="30">
        <f>ROUND(G1268*H1268,P4)</f>
        <v>0</v>
      </c>
      <c r="L1268" s="31">
        <v>0</v>
      </c>
      <c r="M1268" s="24">
        <f>ROUND(G1268*L1268,P4)</f>
        <v>0</v>
      </c>
      <c r="N1268" s="25" t="s">
        <v>635</v>
      </c>
      <c r="O1268" s="32">
        <f>M1268*AA1268</f>
        <v>0</v>
      </c>
      <c r="P1268" s="1">
        <v>3</v>
      </c>
      <c r="AA1268" s="1">
        <f>IF(P1268=1,$O$3,IF(P1268=2,$O$4,$O$5))</f>
        <v>0</v>
      </c>
    </row>
    <row r="1269">
      <c r="A1269" s="1" t="s">
        <v>639</v>
      </c>
      <c r="E1269" s="27" t="s">
        <v>635</v>
      </c>
    </row>
    <row r="1270" ht="52">
      <c r="A1270" s="1" t="s">
        <v>640</v>
      </c>
      <c r="E1270" s="33" t="s">
        <v>12368</v>
      </c>
    </row>
    <row r="1271">
      <c r="A1271" s="1" t="s">
        <v>642</v>
      </c>
      <c r="E1271" s="27" t="s">
        <v>1313</v>
      </c>
    </row>
    <row r="1272">
      <c r="A1272" s="1" t="s">
        <v>633</v>
      </c>
      <c r="B1272" s="1">
        <v>290</v>
      </c>
      <c r="C1272" s="26" t="s">
        <v>9635</v>
      </c>
      <c r="D1272" t="s">
        <v>635</v>
      </c>
      <c r="E1272" s="27" t="s">
        <v>884</v>
      </c>
      <c r="F1272" s="28" t="s">
        <v>869</v>
      </c>
      <c r="G1272" s="29">
        <v>30.800000000000001</v>
      </c>
      <c r="H1272" s="28">
        <v>0</v>
      </c>
      <c r="I1272" s="30">
        <f>ROUND(G1272*H1272,P4)</f>
        <v>0</v>
      </c>
      <c r="L1272" s="31">
        <v>0</v>
      </c>
      <c r="M1272" s="24">
        <f>ROUND(G1272*L1272,P4)</f>
        <v>0</v>
      </c>
      <c r="N1272" s="25" t="s">
        <v>635</v>
      </c>
      <c r="O1272" s="32">
        <f>M1272*AA1272</f>
        <v>0</v>
      </c>
      <c r="P1272" s="1">
        <v>3</v>
      </c>
      <c r="AA1272" s="1">
        <f>IF(P1272=1,$O$3,IF(P1272=2,$O$4,$O$5))</f>
        <v>0</v>
      </c>
    </row>
    <row r="1273">
      <c r="A1273" s="1" t="s">
        <v>639</v>
      </c>
      <c r="E1273" s="27" t="s">
        <v>635</v>
      </c>
    </row>
    <row r="1274" ht="39">
      <c r="A1274" s="1" t="s">
        <v>640</v>
      </c>
      <c r="E1274" s="33" t="s">
        <v>12369</v>
      </c>
    </row>
    <row r="1275">
      <c r="A1275" s="1" t="s">
        <v>642</v>
      </c>
      <c r="E1275" s="27" t="s">
        <v>1313</v>
      </c>
    </row>
    <row r="1276">
      <c r="A1276" s="1" t="s">
        <v>633</v>
      </c>
      <c r="B1276" s="1">
        <v>310</v>
      </c>
      <c r="C1276" s="26" t="s">
        <v>12370</v>
      </c>
      <c r="D1276" t="s">
        <v>635</v>
      </c>
      <c r="E1276" s="27" t="s">
        <v>12371</v>
      </c>
      <c r="F1276" s="28" t="s">
        <v>659</v>
      </c>
      <c r="G1276" s="29">
        <v>17</v>
      </c>
      <c r="H1276" s="28">
        <v>0</v>
      </c>
      <c r="I1276" s="30">
        <f>ROUND(G1276*H1276,P4)</f>
        <v>0</v>
      </c>
      <c r="L1276" s="31">
        <v>0</v>
      </c>
      <c r="M1276" s="24">
        <f>ROUND(G1276*L1276,P4)</f>
        <v>0</v>
      </c>
      <c r="N1276" s="25" t="s">
        <v>635</v>
      </c>
      <c r="O1276" s="32">
        <f>M1276*AA1276</f>
        <v>0</v>
      </c>
      <c r="P1276" s="1">
        <v>3</v>
      </c>
      <c r="AA1276" s="1">
        <f>IF(P1276=1,$O$3,IF(P1276=2,$O$4,$O$5))</f>
        <v>0</v>
      </c>
    </row>
    <row r="1277">
      <c r="A1277" s="1" t="s">
        <v>639</v>
      </c>
      <c r="E1277" s="27" t="s">
        <v>635</v>
      </c>
    </row>
    <row r="1278" ht="65">
      <c r="A1278" s="1" t="s">
        <v>640</v>
      </c>
      <c r="E1278" s="33" t="s">
        <v>12372</v>
      </c>
    </row>
    <row r="1279">
      <c r="A1279" s="1" t="s">
        <v>642</v>
      </c>
      <c r="E1279" s="27" t="s">
        <v>635</v>
      </c>
    </row>
    <row r="1280" ht="37.5">
      <c r="A1280" s="1" t="s">
        <v>633</v>
      </c>
      <c r="B1280" s="1">
        <v>311</v>
      </c>
      <c r="C1280" s="26" t="s">
        <v>12373</v>
      </c>
      <c r="D1280" t="s">
        <v>635</v>
      </c>
      <c r="E1280" s="27" t="s">
        <v>12374</v>
      </c>
      <c r="F1280" s="28" t="s">
        <v>659</v>
      </c>
      <c r="G1280" s="29">
        <v>1</v>
      </c>
      <c r="H1280" s="28">
        <v>0</v>
      </c>
      <c r="I1280" s="30">
        <f>ROUND(G1280*H1280,P4)</f>
        <v>0</v>
      </c>
      <c r="L1280" s="31">
        <v>0</v>
      </c>
      <c r="M1280" s="24">
        <f>ROUND(G1280*L1280,P4)</f>
        <v>0</v>
      </c>
      <c r="N1280" s="25" t="s">
        <v>635</v>
      </c>
      <c r="O1280" s="32">
        <f>M1280*AA1280</f>
        <v>0</v>
      </c>
      <c r="P1280" s="1">
        <v>3</v>
      </c>
      <c r="AA1280" s="1">
        <f>IF(P1280=1,$O$3,IF(P1280=2,$O$4,$O$5))</f>
        <v>0</v>
      </c>
    </row>
    <row r="1281">
      <c r="A1281" s="1" t="s">
        <v>639</v>
      </c>
      <c r="E1281" s="27" t="s">
        <v>635</v>
      </c>
    </row>
    <row r="1282" ht="104">
      <c r="A1282" s="1" t="s">
        <v>640</v>
      </c>
      <c r="E1282" s="33" t="s">
        <v>12375</v>
      </c>
    </row>
    <row r="1283">
      <c r="A1283" s="1" t="s">
        <v>642</v>
      </c>
      <c r="E1283" s="27" t="s">
        <v>635</v>
      </c>
    </row>
    <row r="1284" ht="37.5">
      <c r="A1284" s="1" t="s">
        <v>633</v>
      </c>
      <c r="B1284" s="1">
        <v>312</v>
      </c>
      <c r="C1284" s="26" t="s">
        <v>12376</v>
      </c>
      <c r="D1284" t="s">
        <v>635</v>
      </c>
      <c r="E1284" s="27" t="s">
        <v>12377</v>
      </c>
      <c r="F1284" s="28" t="s">
        <v>659</v>
      </c>
      <c r="G1284" s="29">
        <v>1</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104">
      <c r="A1286" s="1" t="s">
        <v>640</v>
      </c>
      <c r="E1286" s="33" t="s">
        <v>12375</v>
      </c>
    </row>
    <row r="1287">
      <c r="A1287" s="1" t="s">
        <v>642</v>
      </c>
      <c r="E1287" s="27" t="s">
        <v>635</v>
      </c>
    </row>
    <row r="1288" ht="37.5">
      <c r="A1288" s="1" t="s">
        <v>633</v>
      </c>
      <c r="B1288" s="1">
        <v>313</v>
      </c>
      <c r="C1288" s="26" t="s">
        <v>12378</v>
      </c>
      <c r="D1288" t="s">
        <v>635</v>
      </c>
      <c r="E1288" s="27" t="s">
        <v>12379</v>
      </c>
      <c r="F1288" s="28" t="s">
        <v>659</v>
      </c>
      <c r="G1288" s="29">
        <v>1</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104">
      <c r="A1290" s="1" t="s">
        <v>640</v>
      </c>
      <c r="E1290" s="33" t="s">
        <v>12375</v>
      </c>
    </row>
    <row r="1291">
      <c r="A1291" s="1" t="s">
        <v>642</v>
      </c>
      <c r="E1291" s="27" t="s">
        <v>635</v>
      </c>
    </row>
    <row r="1292">
      <c r="A1292" s="1" t="s">
        <v>633</v>
      </c>
      <c r="B1292" s="1">
        <v>314</v>
      </c>
      <c r="C1292" s="26" t="s">
        <v>12380</v>
      </c>
      <c r="D1292" t="s">
        <v>635</v>
      </c>
      <c r="E1292" s="27" t="s">
        <v>12381</v>
      </c>
      <c r="F1292" s="28" t="s">
        <v>1668</v>
      </c>
      <c r="G1292" s="29">
        <v>1</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52">
      <c r="A1294" s="1" t="s">
        <v>640</v>
      </c>
      <c r="E1294" s="33" t="s">
        <v>12382</v>
      </c>
    </row>
    <row r="1295">
      <c r="A1295" s="1" t="s">
        <v>642</v>
      </c>
      <c r="E1295" s="27" t="s">
        <v>635</v>
      </c>
    </row>
    <row r="1296" ht="25">
      <c r="A1296" s="1" t="s">
        <v>633</v>
      </c>
      <c r="B1296" s="1">
        <v>315</v>
      </c>
      <c r="C1296" s="26" t="s">
        <v>12383</v>
      </c>
      <c r="D1296" t="s">
        <v>635</v>
      </c>
      <c r="E1296" s="27" t="s">
        <v>12384</v>
      </c>
      <c r="F1296" s="28" t="s">
        <v>659</v>
      </c>
      <c r="G1296" s="29">
        <v>6</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65">
      <c r="A1298" s="1" t="s">
        <v>640</v>
      </c>
      <c r="E1298" s="33" t="s">
        <v>12385</v>
      </c>
    </row>
    <row r="1299">
      <c r="A1299" s="1" t="s">
        <v>642</v>
      </c>
      <c r="E1299" s="27" t="s">
        <v>635</v>
      </c>
    </row>
    <row r="1300">
      <c r="A1300" s="1" t="s">
        <v>633</v>
      </c>
      <c r="B1300" s="1">
        <v>316</v>
      </c>
      <c r="C1300" s="26" t="s">
        <v>12386</v>
      </c>
      <c r="D1300" t="s">
        <v>635</v>
      </c>
      <c r="E1300" s="27" t="s">
        <v>12387</v>
      </c>
      <c r="F1300" s="28" t="s">
        <v>659</v>
      </c>
      <c r="G1300" s="29">
        <v>23</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65">
      <c r="A1302" s="1" t="s">
        <v>640</v>
      </c>
      <c r="E1302" s="33" t="s">
        <v>12388</v>
      </c>
    </row>
    <row r="1303">
      <c r="A1303" s="1" t="s">
        <v>642</v>
      </c>
      <c r="E1303" s="27" t="s">
        <v>635</v>
      </c>
    </row>
    <row r="1304">
      <c r="A1304" s="1" t="s">
        <v>633</v>
      </c>
      <c r="B1304" s="1">
        <v>317</v>
      </c>
      <c r="C1304" s="26" t="s">
        <v>12389</v>
      </c>
      <c r="D1304" t="s">
        <v>635</v>
      </c>
      <c r="E1304" s="27" t="s">
        <v>12390</v>
      </c>
      <c r="F1304" s="28" t="s">
        <v>659</v>
      </c>
      <c r="G1304" s="29">
        <v>16</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65">
      <c r="A1306" s="1" t="s">
        <v>640</v>
      </c>
      <c r="E1306" s="33" t="s">
        <v>12391</v>
      </c>
    </row>
    <row r="1307">
      <c r="A1307" s="1" t="s">
        <v>642</v>
      </c>
      <c r="E1307" s="27" t="s">
        <v>635</v>
      </c>
    </row>
    <row r="1308">
      <c r="A1308" s="1" t="s">
        <v>633</v>
      </c>
      <c r="B1308" s="1">
        <v>318</v>
      </c>
      <c r="C1308" s="26" t="s">
        <v>12392</v>
      </c>
      <c r="D1308" t="s">
        <v>635</v>
      </c>
      <c r="E1308" s="27" t="s">
        <v>12393</v>
      </c>
      <c r="F1308" s="28" t="s">
        <v>659</v>
      </c>
      <c r="G1308" s="29">
        <v>4</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65">
      <c r="A1310" s="1" t="s">
        <v>640</v>
      </c>
      <c r="E1310" s="33" t="s">
        <v>12394</v>
      </c>
    </row>
    <row r="1311">
      <c r="A1311" s="1" t="s">
        <v>642</v>
      </c>
      <c r="E1311" s="27" t="s">
        <v>635</v>
      </c>
    </row>
    <row r="1312">
      <c r="A1312" s="1" t="s">
        <v>633</v>
      </c>
      <c r="B1312" s="1">
        <v>319</v>
      </c>
      <c r="C1312" s="26" t="s">
        <v>12395</v>
      </c>
      <c r="D1312" t="s">
        <v>635</v>
      </c>
      <c r="E1312" s="27" t="s">
        <v>12396</v>
      </c>
      <c r="F1312" s="28" t="s">
        <v>659</v>
      </c>
      <c r="G1312" s="29">
        <v>2</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635</v>
      </c>
    </row>
    <row r="1314" ht="65">
      <c r="A1314" s="1" t="s">
        <v>640</v>
      </c>
      <c r="E1314" s="33" t="s">
        <v>12397</v>
      </c>
    </row>
    <row r="1315">
      <c r="A1315" s="1" t="s">
        <v>642</v>
      </c>
      <c r="E1315" s="27" t="s">
        <v>635</v>
      </c>
    </row>
    <row r="1316">
      <c r="A1316" s="1" t="s">
        <v>633</v>
      </c>
      <c r="B1316" s="1">
        <v>320</v>
      </c>
      <c r="C1316" s="26" t="s">
        <v>12398</v>
      </c>
      <c r="D1316" t="s">
        <v>635</v>
      </c>
      <c r="E1316" s="27" t="s">
        <v>12399</v>
      </c>
      <c r="F1316" s="28" t="s">
        <v>649</v>
      </c>
      <c r="G1316" s="29">
        <v>100</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635</v>
      </c>
    </row>
    <row r="1318" ht="78">
      <c r="A1318" s="1" t="s">
        <v>640</v>
      </c>
      <c r="E1318" s="33" t="s">
        <v>12400</v>
      </c>
    </row>
    <row r="1319">
      <c r="A1319" s="1" t="s">
        <v>642</v>
      </c>
      <c r="E1319" s="27" t="s">
        <v>635</v>
      </c>
    </row>
    <row r="1320" ht="37.5">
      <c r="A1320" s="1" t="s">
        <v>633</v>
      </c>
      <c r="B1320" s="1">
        <v>321</v>
      </c>
      <c r="C1320" s="26" t="s">
        <v>12401</v>
      </c>
      <c r="D1320" t="s">
        <v>635</v>
      </c>
      <c r="E1320" s="27" t="s">
        <v>12402</v>
      </c>
      <c r="F1320" s="28" t="s">
        <v>659</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635</v>
      </c>
    </row>
    <row r="1322" ht="104">
      <c r="A1322" s="1" t="s">
        <v>640</v>
      </c>
      <c r="E1322" s="33" t="s">
        <v>12375</v>
      </c>
    </row>
    <row r="1323">
      <c r="A1323" s="1" t="s">
        <v>642</v>
      </c>
      <c r="E1323" s="27" t="s">
        <v>635</v>
      </c>
    </row>
    <row r="1324" ht="37.5">
      <c r="A1324" s="1" t="s">
        <v>633</v>
      </c>
      <c r="B1324" s="1">
        <v>322</v>
      </c>
      <c r="C1324" s="26" t="s">
        <v>12403</v>
      </c>
      <c r="D1324" t="s">
        <v>635</v>
      </c>
      <c r="E1324" s="27" t="s">
        <v>12404</v>
      </c>
      <c r="F1324" s="28" t="s">
        <v>659</v>
      </c>
      <c r="G1324" s="29">
        <v>1</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635</v>
      </c>
    </row>
    <row r="1326" ht="104">
      <c r="A1326" s="1" t="s">
        <v>640</v>
      </c>
      <c r="E1326" s="33" t="s">
        <v>12375</v>
      </c>
    </row>
    <row r="1327">
      <c r="A1327" s="1" t="s">
        <v>642</v>
      </c>
      <c r="E1327" s="27" t="s">
        <v>635</v>
      </c>
    </row>
    <row r="1328" ht="25">
      <c r="A1328" s="1" t="s">
        <v>633</v>
      </c>
      <c r="B1328" s="1">
        <v>333</v>
      </c>
      <c r="C1328" s="26" t="s">
        <v>12405</v>
      </c>
      <c r="D1328" t="s">
        <v>635</v>
      </c>
      <c r="E1328" s="27" t="s">
        <v>1446</v>
      </c>
      <c r="F1328" s="28" t="s">
        <v>659</v>
      </c>
      <c r="G1328" s="29">
        <v>516</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635</v>
      </c>
    </row>
    <row r="1330" ht="39">
      <c r="A1330" s="1" t="s">
        <v>640</v>
      </c>
      <c r="E1330" s="33" t="s">
        <v>12406</v>
      </c>
    </row>
    <row r="1331">
      <c r="A1331" s="1" t="s">
        <v>642</v>
      </c>
      <c r="E1331" s="27" t="s">
        <v>1313</v>
      </c>
    </row>
    <row r="1332">
      <c r="A1332" s="1" t="s">
        <v>633</v>
      </c>
      <c r="B1332" s="1">
        <v>334</v>
      </c>
      <c r="C1332" s="26" t="s">
        <v>12407</v>
      </c>
      <c r="D1332" t="s">
        <v>635</v>
      </c>
      <c r="E1332" s="27" t="s">
        <v>1958</v>
      </c>
      <c r="F1332" s="28" t="s">
        <v>659</v>
      </c>
      <c r="G1332" s="29">
        <v>5</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635</v>
      </c>
    </row>
    <row r="1334" ht="39">
      <c r="A1334" s="1" t="s">
        <v>640</v>
      </c>
      <c r="E1334" s="33" t="s">
        <v>12408</v>
      </c>
    </row>
    <row r="1335">
      <c r="A1335" s="1" t="s">
        <v>642</v>
      </c>
      <c r="E1335" s="27" t="s">
        <v>1313</v>
      </c>
    </row>
    <row r="1336" ht="25">
      <c r="A1336" s="1" t="s">
        <v>633</v>
      </c>
      <c r="B1336" s="1">
        <v>335</v>
      </c>
      <c r="C1336" s="26" t="s">
        <v>12409</v>
      </c>
      <c r="D1336" t="s">
        <v>635</v>
      </c>
      <c r="E1336" s="27" t="s">
        <v>12410</v>
      </c>
      <c r="F1336" s="28" t="s">
        <v>649</v>
      </c>
      <c r="G1336" s="29">
        <v>110</v>
      </c>
      <c r="H1336" s="28">
        <v>0</v>
      </c>
      <c r="I1336" s="30">
        <f>ROUND(G1336*H1336,P4)</f>
        <v>0</v>
      </c>
      <c r="L1336" s="31">
        <v>0</v>
      </c>
      <c r="M1336" s="24">
        <f>ROUND(G1336*L1336,P4)</f>
        <v>0</v>
      </c>
      <c r="N1336" s="25" t="s">
        <v>635</v>
      </c>
      <c r="O1336" s="32">
        <f>M1336*AA1336</f>
        <v>0</v>
      </c>
      <c r="P1336" s="1">
        <v>3</v>
      </c>
      <c r="AA1336" s="1">
        <f>IF(P1336=1,$O$3,IF(P1336=2,$O$4,$O$5))</f>
        <v>0</v>
      </c>
    </row>
    <row r="1337">
      <c r="A1337" s="1" t="s">
        <v>639</v>
      </c>
      <c r="E1337" s="27" t="s">
        <v>635</v>
      </c>
    </row>
    <row r="1338" ht="52">
      <c r="A1338" s="1" t="s">
        <v>640</v>
      </c>
      <c r="E1338" s="33" t="s">
        <v>12411</v>
      </c>
    </row>
    <row r="1339">
      <c r="A1339" s="1" t="s">
        <v>642</v>
      </c>
      <c r="E1339" s="27" t="s">
        <v>1313</v>
      </c>
    </row>
    <row r="1340" ht="25">
      <c r="A1340" s="1" t="s">
        <v>633</v>
      </c>
      <c r="B1340" s="1">
        <v>336</v>
      </c>
      <c r="C1340" s="26" t="s">
        <v>12412</v>
      </c>
      <c r="D1340" t="s">
        <v>635</v>
      </c>
      <c r="E1340" s="27" t="s">
        <v>12413</v>
      </c>
      <c r="F1340" s="28" t="s">
        <v>649</v>
      </c>
      <c r="G1340" s="29">
        <v>210</v>
      </c>
      <c r="H1340" s="28">
        <v>0</v>
      </c>
      <c r="I1340" s="30">
        <f>ROUND(G1340*H1340,P4)</f>
        <v>0</v>
      </c>
      <c r="L1340" s="31">
        <v>0</v>
      </c>
      <c r="M1340" s="24">
        <f>ROUND(G1340*L1340,P4)</f>
        <v>0</v>
      </c>
      <c r="N1340" s="25" t="s">
        <v>635</v>
      </c>
      <c r="O1340" s="32">
        <f>M1340*AA1340</f>
        <v>0</v>
      </c>
      <c r="P1340" s="1">
        <v>3</v>
      </c>
      <c r="AA1340" s="1">
        <f>IF(P1340=1,$O$3,IF(P1340=2,$O$4,$O$5))</f>
        <v>0</v>
      </c>
    </row>
    <row r="1341">
      <c r="A1341" s="1" t="s">
        <v>639</v>
      </c>
      <c r="E1341" s="27" t="s">
        <v>635</v>
      </c>
    </row>
    <row r="1342" ht="52">
      <c r="A1342" s="1" t="s">
        <v>640</v>
      </c>
      <c r="E1342" s="33" t="s">
        <v>12414</v>
      </c>
    </row>
    <row r="1343">
      <c r="A1343" s="1" t="s">
        <v>642</v>
      </c>
      <c r="E1343" s="27" t="s">
        <v>1313</v>
      </c>
    </row>
    <row r="1344" ht="25">
      <c r="A1344" s="1" t="s">
        <v>633</v>
      </c>
      <c r="B1344" s="1">
        <v>337</v>
      </c>
      <c r="C1344" s="26" t="s">
        <v>12415</v>
      </c>
      <c r="D1344" t="s">
        <v>635</v>
      </c>
      <c r="E1344" s="27" t="s">
        <v>12416</v>
      </c>
      <c r="F1344" s="28" t="s">
        <v>649</v>
      </c>
      <c r="G1344" s="29">
        <v>60</v>
      </c>
      <c r="H1344" s="28">
        <v>0</v>
      </c>
      <c r="I1344" s="30">
        <f>ROUND(G1344*H1344,P4)</f>
        <v>0</v>
      </c>
      <c r="L1344" s="31">
        <v>0</v>
      </c>
      <c r="M1344" s="24">
        <f>ROUND(G1344*L1344,P4)</f>
        <v>0</v>
      </c>
      <c r="N1344" s="25" t="s">
        <v>635</v>
      </c>
      <c r="O1344" s="32">
        <f>M1344*AA1344</f>
        <v>0</v>
      </c>
      <c r="P1344" s="1">
        <v>3</v>
      </c>
      <c r="AA1344" s="1">
        <f>IF(P1344=1,$O$3,IF(P1344=2,$O$4,$O$5))</f>
        <v>0</v>
      </c>
    </row>
    <row r="1345">
      <c r="A1345" s="1" t="s">
        <v>639</v>
      </c>
      <c r="E1345" s="27" t="s">
        <v>635</v>
      </c>
    </row>
    <row r="1346" ht="52">
      <c r="A1346" s="1" t="s">
        <v>640</v>
      </c>
      <c r="E1346" s="33" t="s">
        <v>12417</v>
      </c>
    </row>
    <row r="1347">
      <c r="A1347" s="1" t="s">
        <v>642</v>
      </c>
      <c r="E1347" s="27" t="s">
        <v>1313</v>
      </c>
    </row>
    <row r="1348">
      <c r="A1348" s="1" t="s">
        <v>633</v>
      </c>
      <c r="B1348" s="1">
        <v>338</v>
      </c>
      <c r="C1348" s="26" t="s">
        <v>12418</v>
      </c>
      <c r="D1348" t="s">
        <v>635</v>
      </c>
      <c r="E1348" s="27" t="s">
        <v>908</v>
      </c>
      <c r="F1348" s="28" t="s">
        <v>865</v>
      </c>
      <c r="G1348" s="29">
        <v>0.5</v>
      </c>
      <c r="H1348" s="28">
        <v>0</v>
      </c>
      <c r="I1348" s="30">
        <f>ROUND(G1348*H1348,P4)</f>
        <v>0</v>
      </c>
      <c r="L1348" s="31">
        <v>0</v>
      </c>
      <c r="M1348" s="24">
        <f>ROUND(G1348*L1348,P4)</f>
        <v>0</v>
      </c>
      <c r="N1348" s="25" t="s">
        <v>635</v>
      </c>
      <c r="O1348" s="32">
        <f>M1348*AA1348</f>
        <v>0</v>
      </c>
      <c r="P1348" s="1">
        <v>3</v>
      </c>
      <c r="AA1348" s="1">
        <f>IF(P1348=1,$O$3,IF(P1348=2,$O$4,$O$5))</f>
        <v>0</v>
      </c>
    </row>
    <row r="1349">
      <c r="A1349" s="1" t="s">
        <v>639</v>
      </c>
      <c r="E1349" s="27" t="s">
        <v>635</v>
      </c>
    </row>
    <row r="1350" ht="39">
      <c r="A1350" s="1" t="s">
        <v>640</v>
      </c>
      <c r="E1350" s="33" t="s">
        <v>12419</v>
      </c>
    </row>
    <row r="1351">
      <c r="A1351" s="1" t="s">
        <v>642</v>
      </c>
      <c r="E1351" s="27" t="s">
        <v>1313</v>
      </c>
    </row>
    <row r="1352" ht="25">
      <c r="A1352" s="1" t="s">
        <v>633</v>
      </c>
      <c r="B1352" s="1">
        <v>340</v>
      </c>
      <c r="C1352" s="26" t="s">
        <v>12420</v>
      </c>
      <c r="D1352" t="s">
        <v>635</v>
      </c>
      <c r="E1352" s="27" t="s">
        <v>12421</v>
      </c>
      <c r="F1352" s="28" t="s">
        <v>659</v>
      </c>
      <c r="G1352" s="29">
        <v>6</v>
      </c>
      <c r="H1352" s="28">
        <v>0</v>
      </c>
      <c r="I1352" s="30">
        <f>ROUND(G1352*H1352,P4)</f>
        <v>0</v>
      </c>
      <c r="L1352" s="31">
        <v>0</v>
      </c>
      <c r="M1352" s="24">
        <f>ROUND(G1352*L1352,P4)</f>
        <v>0</v>
      </c>
      <c r="N1352" s="25" t="s">
        <v>635</v>
      </c>
      <c r="O1352" s="32">
        <f>M1352*AA1352</f>
        <v>0</v>
      </c>
      <c r="P1352" s="1">
        <v>3</v>
      </c>
      <c r="AA1352" s="1">
        <f>IF(P1352=1,$O$3,IF(P1352=2,$O$4,$O$5))</f>
        <v>0</v>
      </c>
    </row>
    <row r="1353">
      <c r="A1353" s="1" t="s">
        <v>639</v>
      </c>
      <c r="E1353" s="27" t="s">
        <v>635</v>
      </c>
    </row>
    <row r="1354" ht="52">
      <c r="A1354" s="1" t="s">
        <v>640</v>
      </c>
      <c r="E1354" s="33" t="s">
        <v>12422</v>
      </c>
    </row>
    <row r="1355">
      <c r="A1355" s="1" t="s">
        <v>642</v>
      </c>
      <c r="E1355" s="27" t="s">
        <v>1313</v>
      </c>
    </row>
    <row r="1356" ht="25">
      <c r="A1356" s="1" t="s">
        <v>633</v>
      </c>
      <c r="B1356" s="1">
        <v>341</v>
      </c>
      <c r="C1356" s="26" t="s">
        <v>12423</v>
      </c>
      <c r="D1356" t="s">
        <v>635</v>
      </c>
      <c r="E1356" s="27" t="s">
        <v>12424</v>
      </c>
      <c r="F1356" s="28" t="s">
        <v>659</v>
      </c>
      <c r="G1356" s="29">
        <v>45</v>
      </c>
      <c r="H1356" s="28">
        <v>0</v>
      </c>
      <c r="I1356" s="30">
        <f>ROUND(G1356*H1356,P4)</f>
        <v>0</v>
      </c>
      <c r="L1356" s="31">
        <v>0</v>
      </c>
      <c r="M1356" s="24">
        <f>ROUND(G1356*L1356,P4)</f>
        <v>0</v>
      </c>
      <c r="N1356" s="25" t="s">
        <v>635</v>
      </c>
      <c r="O1356" s="32">
        <f>M1356*AA1356</f>
        <v>0</v>
      </c>
      <c r="P1356" s="1">
        <v>3</v>
      </c>
      <c r="AA1356" s="1">
        <f>IF(P1356=1,$O$3,IF(P1356=2,$O$4,$O$5))</f>
        <v>0</v>
      </c>
    </row>
    <row r="1357">
      <c r="A1357" s="1" t="s">
        <v>639</v>
      </c>
      <c r="E1357" s="27" t="s">
        <v>635</v>
      </c>
    </row>
    <row r="1358" ht="39">
      <c r="A1358" s="1" t="s">
        <v>640</v>
      </c>
      <c r="E1358" s="33" t="s">
        <v>12425</v>
      </c>
    </row>
    <row r="1359">
      <c r="A1359" s="1" t="s">
        <v>642</v>
      </c>
      <c r="E1359" s="27" t="s">
        <v>1313</v>
      </c>
    </row>
    <row r="1360">
      <c r="A1360" s="1" t="s">
        <v>633</v>
      </c>
      <c r="B1360" s="1">
        <v>342</v>
      </c>
      <c r="C1360" s="26" t="s">
        <v>12426</v>
      </c>
      <c r="D1360" t="s">
        <v>635</v>
      </c>
      <c r="E1360" s="27" t="s">
        <v>12427</v>
      </c>
      <c r="F1360" s="28" t="s">
        <v>659</v>
      </c>
      <c r="G1360" s="29">
        <v>15</v>
      </c>
      <c r="H1360" s="28">
        <v>0</v>
      </c>
      <c r="I1360" s="30">
        <f>ROUND(G1360*H1360,P4)</f>
        <v>0</v>
      </c>
      <c r="L1360" s="31">
        <v>0</v>
      </c>
      <c r="M1360" s="24">
        <f>ROUND(G1360*L1360,P4)</f>
        <v>0</v>
      </c>
      <c r="N1360" s="25" t="s">
        <v>635</v>
      </c>
      <c r="O1360" s="32">
        <f>M1360*AA1360</f>
        <v>0</v>
      </c>
      <c r="P1360" s="1">
        <v>3</v>
      </c>
      <c r="AA1360" s="1">
        <f>IF(P1360=1,$O$3,IF(P1360=2,$O$4,$O$5))</f>
        <v>0</v>
      </c>
    </row>
    <row r="1361">
      <c r="A1361" s="1" t="s">
        <v>639</v>
      </c>
      <c r="E1361" s="27" t="s">
        <v>635</v>
      </c>
    </row>
    <row r="1362" ht="52">
      <c r="A1362" s="1" t="s">
        <v>640</v>
      </c>
      <c r="E1362" s="33" t="s">
        <v>12428</v>
      </c>
    </row>
    <row r="1363">
      <c r="A1363" s="1" t="s">
        <v>642</v>
      </c>
      <c r="E1363" s="27" t="s">
        <v>1313</v>
      </c>
    </row>
    <row r="1364">
      <c r="A1364" s="1" t="s">
        <v>633</v>
      </c>
      <c r="B1364" s="1">
        <v>343</v>
      </c>
      <c r="C1364" s="26" t="s">
        <v>12429</v>
      </c>
      <c r="D1364" t="s">
        <v>635</v>
      </c>
      <c r="E1364" s="27" t="s">
        <v>12430</v>
      </c>
      <c r="F1364" s="28" t="s">
        <v>659</v>
      </c>
      <c r="G1364" s="29">
        <v>32</v>
      </c>
      <c r="H1364" s="28">
        <v>0</v>
      </c>
      <c r="I1364" s="30">
        <f>ROUND(G1364*H1364,P4)</f>
        <v>0</v>
      </c>
      <c r="L1364" s="31">
        <v>0</v>
      </c>
      <c r="M1364" s="24">
        <f>ROUND(G1364*L1364,P4)</f>
        <v>0</v>
      </c>
      <c r="N1364" s="25" t="s">
        <v>635</v>
      </c>
      <c r="O1364" s="32">
        <f>M1364*AA1364</f>
        <v>0</v>
      </c>
      <c r="P1364" s="1">
        <v>3</v>
      </c>
      <c r="AA1364" s="1">
        <f>IF(P1364=1,$O$3,IF(P1364=2,$O$4,$O$5))</f>
        <v>0</v>
      </c>
    </row>
    <row r="1365">
      <c r="A1365" s="1" t="s">
        <v>639</v>
      </c>
      <c r="E1365" s="27" t="s">
        <v>635</v>
      </c>
    </row>
    <row r="1366" ht="52">
      <c r="A1366" s="1" t="s">
        <v>640</v>
      </c>
      <c r="E1366" s="33" t="s">
        <v>12431</v>
      </c>
    </row>
    <row r="1367">
      <c r="A1367" s="1" t="s">
        <v>642</v>
      </c>
      <c r="E1367" s="27" t="s">
        <v>1313</v>
      </c>
    </row>
    <row r="1368" ht="25">
      <c r="A1368" s="1" t="s">
        <v>633</v>
      </c>
      <c r="B1368" s="1">
        <v>344</v>
      </c>
      <c r="C1368" s="26" t="s">
        <v>12432</v>
      </c>
      <c r="D1368" t="s">
        <v>635</v>
      </c>
      <c r="E1368" s="27" t="s">
        <v>12433</v>
      </c>
      <c r="F1368" s="28" t="s">
        <v>659</v>
      </c>
      <c r="G1368" s="29">
        <v>3</v>
      </c>
      <c r="H1368" s="28">
        <v>0</v>
      </c>
      <c r="I1368" s="30">
        <f>ROUND(G1368*H1368,P4)</f>
        <v>0</v>
      </c>
      <c r="L1368" s="31">
        <v>0</v>
      </c>
      <c r="M1368" s="24">
        <f>ROUND(G1368*L1368,P4)</f>
        <v>0</v>
      </c>
      <c r="N1368" s="25" t="s">
        <v>635</v>
      </c>
      <c r="O1368" s="32">
        <f>M1368*AA1368</f>
        <v>0</v>
      </c>
      <c r="P1368" s="1">
        <v>3</v>
      </c>
      <c r="AA1368" s="1">
        <f>IF(P1368=1,$O$3,IF(P1368=2,$O$4,$O$5))</f>
        <v>0</v>
      </c>
    </row>
    <row r="1369">
      <c r="A1369" s="1" t="s">
        <v>639</v>
      </c>
      <c r="E1369" s="27" t="s">
        <v>635</v>
      </c>
    </row>
    <row r="1370" ht="39">
      <c r="A1370" s="1" t="s">
        <v>640</v>
      </c>
      <c r="E1370" s="33" t="s">
        <v>12434</v>
      </c>
    </row>
    <row r="1371">
      <c r="A1371" s="1" t="s">
        <v>642</v>
      </c>
      <c r="E1371" s="27" t="s">
        <v>1313</v>
      </c>
    </row>
    <row r="1372">
      <c r="A1372" s="1" t="s">
        <v>633</v>
      </c>
      <c r="B1372" s="1">
        <v>345</v>
      </c>
      <c r="C1372" s="26" t="s">
        <v>12435</v>
      </c>
      <c r="D1372" t="s">
        <v>635</v>
      </c>
      <c r="E1372" s="27" t="s">
        <v>12436</v>
      </c>
      <c r="F1372" s="28" t="s">
        <v>659</v>
      </c>
      <c r="G1372" s="29">
        <v>1</v>
      </c>
      <c r="H1372" s="28">
        <v>0</v>
      </c>
      <c r="I1372" s="30">
        <f>ROUND(G1372*H1372,P4)</f>
        <v>0</v>
      </c>
      <c r="L1372" s="31">
        <v>0</v>
      </c>
      <c r="M1372" s="24">
        <f>ROUND(G1372*L1372,P4)</f>
        <v>0</v>
      </c>
      <c r="N1372" s="25" t="s">
        <v>635</v>
      </c>
      <c r="O1372" s="32">
        <f>M1372*AA1372</f>
        <v>0</v>
      </c>
      <c r="P1372" s="1">
        <v>3</v>
      </c>
      <c r="AA1372" s="1">
        <f>IF(P1372=1,$O$3,IF(P1372=2,$O$4,$O$5))</f>
        <v>0</v>
      </c>
    </row>
    <row r="1373">
      <c r="A1373" s="1" t="s">
        <v>639</v>
      </c>
      <c r="E1373" s="27" t="s">
        <v>635</v>
      </c>
    </row>
    <row r="1374" ht="52">
      <c r="A1374" s="1" t="s">
        <v>640</v>
      </c>
      <c r="E1374" s="33" t="s">
        <v>12437</v>
      </c>
    </row>
    <row r="1375">
      <c r="A1375" s="1" t="s">
        <v>642</v>
      </c>
      <c r="E1375" s="27" t="s">
        <v>1313</v>
      </c>
    </row>
    <row r="1376">
      <c r="A1376" s="1" t="s">
        <v>633</v>
      </c>
      <c r="B1376" s="1">
        <v>346</v>
      </c>
      <c r="C1376" s="26" t="s">
        <v>12438</v>
      </c>
      <c r="D1376" t="s">
        <v>635</v>
      </c>
      <c r="E1376" s="27" t="s">
        <v>12439</v>
      </c>
      <c r="F1376" s="28" t="s">
        <v>659</v>
      </c>
      <c r="G1376" s="29">
        <v>3</v>
      </c>
      <c r="H1376" s="28">
        <v>0</v>
      </c>
      <c r="I1376" s="30">
        <f>ROUND(G1376*H1376,P4)</f>
        <v>0</v>
      </c>
      <c r="L1376" s="31">
        <v>0</v>
      </c>
      <c r="M1376" s="24">
        <f>ROUND(G1376*L1376,P4)</f>
        <v>0</v>
      </c>
      <c r="N1376" s="25" t="s">
        <v>635</v>
      </c>
      <c r="O1376" s="32">
        <f>M1376*AA1376</f>
        <v>0</v>
      </c>
      <c r="P1376" s="1">
        <v>3</v>
      </c>
      <c r="AA1376" s="1">
        <f>IF(P1376=1,$O$3,IF(P1376=2,$O$4,$O$5))</f>
        <v>0</v>
      </c>
    </row>
    <row r="1377">
      <c r="A1377" s="1" t="s">
        <v>639</v>
      </c>
      <c r="E1377" s="27" t="s">
        <v>635</v>
      </c>
    </row>
    <row r="1378" ht="52">
      <c r="A1378" s="1" t="s">
        <v>640</v>
      </c>
      <c r="E1378" s="33" t="s">
        <v>12440</v>
      </c>
    </row>
    <row r="1379">
      <c r="A1379" s="1" t="s">
        <v>642</v>
      </c>
      <c r="E1379" s="27" t="s">
        <v>1313</v>
      </c>
    </row>
    <row r="1380">
      <c r="A1380" s="1" t="s">
        <v>633</v>
      </c>
      <c r="B1380" s="1">
        <v>347</v>
      </c>
      <c r="C1380" s="26" t="s">
        <v>12441</v>
      </c>
      <c r="D1380" t="s">
        <v>635</v>
      </c>
      <c r="E1380" s="27" t="s">
        <v>12442</v>
      </c>
      <c r="F1380" s="28" t="s">
        <v>649</v>
      </c>
      <c r="G1380" s="29">
        <v>250</v>
      </c>
      <c r="H1380" s="28">
        <v>0</v>
      </c>
      <c r="I1380" s="30">
        <f>ROUND(G1380*H1380,P4)</f>
        <v>0</v>
      </c>
      <c r="L1380" s="31">
        <v>0</v>
      </c>
      <c r="M1380" s="24">
        <f>ROUND(G1380*L1380,P4)</f>
        <v>0</v>
      </c>
      <c r="N1380" s="25" t="s">
        <v>635</v>
      </c>
      <c r="O1380" s="32">
        <f>M1380*AA1380</f>
        <v>0</v>
      </c>
      <c r="P1380" s="1">
        <v>3</v>
      </c>
      <c r="AA1380" s="1">
        <f>IF(P1380=1,$O$3,IF(P1380=2,$O$4,$O$5))</f>
        <v>0</v>
      </c>
    </row>
    <row r="1381">
      <c r="A1381" s="1" t="s">
        <v>639</v>
      </c>
      <c r="E1381" s="27" t="s">
        <v>635</v>
      </c>
    </row>
    <row r="1382" ht="39">
      <c r="A1382" s="1" t="s">
        <v>640</v>
      </c>
      <c r="E1382" s="33" t="s">
        <v>12443</v>
      </c>
    </row>
    <row r="1383">
      <c r="A1383" s="1" t="s">
        <v>642</v>
      </c>
      <c r="E1383" s="27" t="s">
        <v>1313</v>
      </c>
    </row>
    <row r="1384">
      <c r="A1384" s="1" t="s">
        <v>633</v>
      </c>
      <c r="B1384" s="1">
        <v>348</v>
      </c>
      <c r="C1384" s="26" t="s">
        <v>12444</v>
      </c>
      <c r="D1384" t="s">
        <v>635</v>
      </c>
      <c r="E1384" s="27" t="s">
        <v>3990</v>
      </c>
      <c r="F1384" s="28" t="s">
        <v>659</v>
      </c>
      <c r="G1384" s="29">
        <v>6</v>
      </c>
      <c r="H1384" s="28">
        <v>0</v>
      </c>
      <c r="I1384" s="30">
        <f>ROUND(G1384*H1384,P4)</f>
        <v>0</v>
      </c>
      <c r="L1384" s="31">
        <v>0</v>
      </c>
      <c r="M1384" s="24">
        <f>ROUND(G1384*L1384,P4)</f>
        <v>0</v>
      </c>
      <c r="N1384" s="25" t="s">
        <v>635</v>
      </c>
      <c r="O1384" s="32">
        <f>M1384*AA1384</f>
        <v>0</v>
      </c>
      <c r="P1384" s="1">
        <v>3</v>
      </c>
      <c r="AA1384" s="1">
        <f>IF(P1384=1,$O$3,IF(P1384=2,$O$4,$O$5))</f>
        <v>0</v>
      </c>
    </row>
    <row r="1385">
      <c r="A1385" s="1" t="s">
        <v>639</v>
      </c>
      <c r="E1385" s="27" t="s">
        <v>635</v>
      </c>
    </row>
    <row r="1386" ht="39">
      <c r="A1386" s="1" t="s">
        <v>640</v>
      </c>
      <c r="E1386" s="33" t="s">
        <v>12445</v>
      </c>
    </row>
    <row r="1387">
      <c r="A1387" s="1" t="s">
        <v>642</v>
      </c>
      <c r="E1387" s="27" t="s">
        <v>1313</v>
      </c>
    </row>
    <row r="1388">
      <c r="A1388" s="1" t="s">
        <v>633</v>
      </c>
      <c r="B1388" s="1">
        <v>349</v>
      </c>
      <c r="C1388" s="26" t="s">
        <v>12446</v>
      </c>
      <c r="D1388" t="s">
        <v>635</v>
      </c>
      <c r="E1388" s="27" t="s">
        <v>1603</v>
      </c>
      <c r="F1388" s="28" t="s">
        <v>659</v>
      </c>
      <c r="G1388" s="29">
        <v>8</v>
      </c>
      <c r="H1388" s="28">
        <v>0</v>
      </c>
      <c r="I1388" s="30">
        <f>ROUND(G1388*H1388,P4)</f>
        <v>0</v>
      </c>
      <c r="L1388" s="31">
        <v>0</v>
      </c>
      <c r="M1388" s="24">
        <f>ROUND(G1388*L1388,P4)</f>
        <v>0</v>
      </c>
      <c r="N1388" s="25" t="s">
        <v>635</v>
      </c>
      <c r="O1388" s="32">
        <f>M1388*AA1388</f>
        <v>0</v>
      </c>
      <c r="P1388" s="1">
        <v>3</v>
      </c>
      <c r="AA1388" s="1">
        <f>IF(P1388=1,$O$3,IF(P1388=2,$O$4,$O$5))</f>
        <v>0</v>
      </c>
    </row>
    <row r="1389">
      <c r="A1389" s="1" t="s">
        <v>639</v>
      </c>
      <c r="E1389" s="27" t="s">
        <v>635</v>
      </c>
    </row>
    <row r="1390" ht="39">
      <c r="A1390" s="1" t="s">
        <v>640</v>
      </c>
      <c r="E1390" s="33" t="s">
        <v>12447</v>
      </c>
    </row>
    <row r="1391">
      <c r="A1391" s="1" t="s">
        <v>642</v>
      </c>
      <c r="E1391" s="27" t="s">
        <v>1313</v>
      </c>
    </row>
    <row r="1392">
      <c r="A1392" s="1" t="s">
        <v>633</v>
      </c>
      <c r="B1392" s="1">
        <v>350</v>
      </c>
      <c r="C1392" s="26" t="s">
        <v>12448</v>
      </c>
      <c r="D1392" t="s">
        <v>635</v>
      </c>
      <c r="E1392" s="27" t="s">
        <v>3988</v>
      </c>
      <c r="F1392" s="28" t="s">
        <v>659</v>
      </c>
      <c r="G1392" s="29">
        <v>16</v>
      </c>
      <c r="H1392" s="28">
        <v>0</v>
      </c>
      <c r="I1392" s="30">
        <f>ROUND(G1392*H1392,P4)</f>
        <v>0</v>
      </c>
      <c r="L1392" s="31">
        <v>0</v>
      </c>
      <c r="M1392" s="24">
        <f>ROUND(G1392*L1392,P4)</f>
        <v>0</v>
      </c>
      <c r="N1392" s="25" t="s">
        <v>635</v>
      </c>
      <c r="O1392" s="32">
        <f>M1392*AA1392</f>
        <v>0</v>
      </c>
      <c r="P1392" s="1">
        <v>3</v>
      </c>
      <c r="AA1392" s="1">
        <f>IF(P1392=1,$O$3,IF(P1392=2,$O$4,$O$5))</f>
        <v>0</v>
      </c>
    </row>
    <row r="1393">
      <c r="A1393" s="1" t="s">
        <v>639</v>
      </c>
      <c r="E1393" s="27" t="s">
        <v>635</v>
      </c>
    </row>
    <row r="1394" ht="39">
      <c r="A1394" s="1" t="s">
        <v>640</v>
      </c>
      <c r="E1394" s="33" t="s">
        <v>12449</v>
      </c>
    </row>
    <row r="1395">
      <c r="A1395" s="1" t="s">
        <v>642</v>
      </c>
      <c r="E1395" s="27" t="s">
        <v>1313</v>
      </c>
    </row>
    <row r="1396">
      <c r="A1396" s="1" t="s">
        <v>633</v>
      </c>
      <c r="B1396" s="1">
        <v>351</v>
      </c>
      <c r="C1396" s="26" t="s">
        <v>12450</v>
      </c>
      <c r="D1396" t="s">
        <v>635</v>
      </c>
      <c r="E1396" s="27" t="s">
        <v>12451</v>
      </c>
      <c r="F1396" s="28" t="s">
        <v>649</v>
      </c>
      <c r="G1396" s="29">
        <v>140</v>
      </c>
      <c r="H1396" s="28">
        <v>0</v>
      </c>
      <c r="I1396" s="30">
        <f>ROUND(G1396*H1396,P4)</f>
        <v>0</v>
      </c>
      <c r="L1396" s="31">
        <v>0</v>
      </c>
      <c r="M1396" s="24">
        <f>ROUND(G1396*L1396,P4)</f>
        <v>0</v>
      </c>
      <c r="N1396" s="25" t="s">
        <v>635</v>
      </c>
      <c r="O1396" s="32">
        <f>M1396*AA1396</f>
        <v>0</v>
      </c>
      <c r="P1396" s="1">
        <v>3</v>
      </c>
      <c r="AA1396" s="1">
        <f>IF(P1396=1,$O$3,IF(P1396=2,$O$4,$O$5))</f>
        <v>0</v>
      </c>
    </row>
    <row r="1397">
      <c r="A1397" s="1" t="s">
        <v>639</v>
      </c>
      <c r="E1397" s="27" t="s">
        <v>635</v>
      </c>
    </row>
    <row r="1398" ht="52">
      <c r="A1398" s="1" t="s">
        <v>640</v>
      </c>
      <c r="E1398" s="33" t="s">
        <v>12452</v>
      </c>
    </row>
    <row r="1399">
      <c r="A1399" s="1" t="s">
        <v>642</v>
      </c>
      <c r="E1399" s="27" t="s">
        <v>1313</v>
      </c>
    </row>
    <row r="1400">
      <c r="A1400" s="1" t="s">
        <v>633</v>
      </c>
      <c r="B1400" s="1">
        <v>352</v>
      </c>
      <c r="C1400" s="26" t="s">
        <v>12453</v>
      </c>
      <c r="D1400" t="s">
        <v>635</v>
      </c>
      <c r="E1400" s="27" t="s">
        <v>12454</v>
      </c>
      <c r="F1400" s="28" t="s">
        <v>659</v>
      </c>
      <c r="G1400" s="29">
        <v>26</v>
      </c>
      <c r="H1400" s="28">
        <v>0</v>
      </c>
      <c r="I1400" s="30">
        <f>ROUND(G1400*H1400,P4)</f>
        <v>0</v>
      </c>
      <c r="L1400" s="31">
        <v>0</v>
      </c>
      <c r="M1400" s="24">
        <f>ROUND(G1400*L1400,P4)</f>
        <v>0</v>
      </c>
      <c r="N1400" s="25" t="s">
        <v>635</v>
      </c>
      <c r="O1400" s="32">
        <f>M1400*AA1400</f>
        <v>0</v>
      </c>
      <c r="P1400" s="1">
        <v>3</v>
      </c>
      <c r="AA1400" s="1">
        <f>IF(P1400=1,$O$3,IF(P1400=2,$O$4,$O$5))</f>
        <v>0</v>
      </c>
    </row>
    <row r="1401">
      <c r="A1401" s="1" t="s">
        <v>639</v>
      </c>
      <c r="E1401" s="27" t="s">
        <v>635</v>
      </c>
    </row>
    <row r="1402" ht="39">
      <c r="A1402" s="1" t="s">
        <v>640</v>
      </c>
      <c r="E1402" s="33" t="s">
        <v>12455</v>
      </c>
    </row>
    <row r="1403">
      <c r="A1403" s="1" t="s">
        <v>642</v>
      </c>
      <c r="E1403" s="27" t="s">
        <v>1313</v>
      </c>
    </row>
    <row r="1404">
      <c r="A1404" s="1" t="s">
        <v>633</v>
      </c>
      <c r="B1404" s="1">
        <v>353</v>
      </c>
      <c r="C1404" s="26" t="s">
        <v>12456</v>
      </c>
      <c r="D1404" t="s">
        <v>635</v>
      </c>
      <c r="E1404" s="27" t="s">
        <v>12457</v>
      </c>
      <c r="F1404" s="28" t="s">
        <v>659</v>
      </c>
      <c r="G1404" s="29">
        <v>6</v>
      </c>
      <c r="H1404" s="28">
        <v>0</v>
      </c>
      <c r="I1404" s="30">
        <f>ROUND(G1404*H1404,P4)</f>
        <v>0</v>
      </c>
      <c r="L1404" s="31">
        <v>0</v>
      </c>
      <c r="M1404" s="24">
        <f>ROUND(G1404*L1404,P4)</f>
        <v>0</v>
      </c>
      <c r="N1404" s="25" t="s">
        <v>635</v>
      </c>
      <c r="O1404" s="32">
        <f>M1404*AA1404</f>
        <v>0</v>
      </c>
      <c r="P1404" s="1">
        <v>3</v>
      </c>
      <c r="AA1404" s="1">
        <f>IF(P1404=1,$O$3,IF(P1404=2,$O$4,$O$5))</f>
        <v>0</v>
      </c>
    </row>
    <row r="1405">
      <c r="A1405" s="1" t="s">
        <v>639</v>
      </c>
      <c r="E1405" s="27" t="s">
        <v>635</v>
      </c>
    </row>
    <row r="1406" ht="39">
      <c r="A1406" s="1" t="s">
        <v>640</v>
      </c>
      <c r="E1406" s="33" t="s">
        <v>12445</v>
      </c>
    </row>
    <row r="1407">
      <c r="A1407" s="1" t="s">
        <v>642</v>
      </c>
      <c r="E1407" s="27" t="s">
        <v>1313</v>
      </c>
    </row>
    <row r="1408" ht="25">
      <c r="A1408" s="1" t="s">
        <v>633</v>
      </c>
      <c r="B1408" s="1">
        <v>354</v>
      </c>
      <c r="C1408" s="26" t="s">
        <v>12458</v>
      </c>
      <c r="D1408" t="s">
        <v>635</v>
      </c>
      <c r="E1408" s="27" t="s">
        <v>1609</v>
      </c>
      <c r="F1408" s="28" t="s">
        <v>649</v>
      </c>
      <c r="G1408" s="29">
        <v>605</v>
      </c>
      <c r="H1408" s="28">
        <v>0</v>
      </c>
      <c r="I1408" s="30">
        <f>ROUND(G1408*H1408,P4)</f>
        <v>0</v>
      </c>
      <c r="L1408" s="31">
        <v>0</v>
      </c>
      <c r="M1408" s="24">
        <f>ROUND(G1408*L1408,P4)</f>
        <v>0</v>
      </c>
      <c r="N1408" s="25" t="s">
        <v>635</v>
      </c>
      <c r="O1408" s="32">
        <f>M1408*AA1408</f>
        <v>0</v>
      </c>
      <c r="P1408" s="1">
        <v>3</v>
      </c>
      <c r="AA1408" s="1">
        <f>IF(P1408=1,$O$3,IF(P1408=2,$O$4,$O$5))</f>
        <v>0</v>
      </c>
    </row>
    <row r="1409">
      <c r="A1409" s="1" t="s">
        <v>639</v>
      </c>
      <c r="E1409" s="27" t="s">
        <v>635</v>
      </c>
    </row>
    <row r="1410" ht="52">
      <c r="A1410" s="1" t="s">
        <v>640</v>
      </c>
      <c r="E1410" s="33" t="s">
        <v>12459</v>
      </c>
    </row>
    <row r="1411">
      <c r="A1411" s="1" t="s">
        <v>642</v>
      </c>
      <c r="E1411" s="27" t="s">
        <v>1313</v>
      </c>
    </row>
    <row r="1412">
      <c r="A1412" s="1" t="s">
        <v>633</v>
      </c>
      <c r="B1412" s="1">
        <v>355</v>
      </c>
      <c r="C1412" s="26" t="s">
        <v>12460</v>
      </c>
      <c r="D1412" t="s">
        <v>635</v>
      </c>
      <c r="E1412" s="27" t="s">
        <v>2448</v>
      </c>
      <c r="F1412" s="28" t="s">
        <v>649</v>
      </c>
      <c r="G1412" s="29">
        <v>1030</v>
      </c>
      <c r="H1412" s="28">
        <v>0</v>
      </c>
      <c r="I1412" s="30">
        <f>ROUND(G1412*H1412,P4)</f>
        <v>0</v>
      </c>
      <c r="L1412" s="31">
        <v>0</v>
      </c>
      <c r="M1412" s="24">
        <f>ROUND(G1412*L1412,P4)</f>
        <v>0</v>
      </c>
      <c r="N1412" s="25" t="s">
        <v>635</v>
      </c>
      <c r="O1412" s="32">
        <f>M1412*AA1412</f>
        <v>0</v>
      </c>
      <c r="P1412" s="1">
        <v>3</v>
      </c>
      <c r="AA1412" s="1">
        <f>IF(P1412=1,$O$3,IF(P1412=2,$O$4,$O$5))</f>
        <v>0</v>
      </c>
    </row>
    <row r="1413">
      <c r="A1413" s="1" t="s">
        <v>639</v>
      </c>
      <c r="E1413" s="27" t="s">
        <v>635</v>
      </c>
    </row>
    <row r="1414" ht="52">
      <c r="A1414" s="1" t="s">
        <v>640</v>
      </c>
      <c r="E1414" s="33" t="s">
        <v>12461</v>
      </c>
    </row>
    <row r="1415">
      <c r="A1415" s="1" t="s">
        <v>642</v>
      </c>
      <c r="E1415" s="27" t="s">
        <v>1313</v>
      </c>
    </row>
    <row r="1416">
      <c r="A1416" s="1" t="s">
        <v>633</v>
      </c>
      <c r="B1416" s="1">
        <v>356</v>
      </c>
      <c r="C1416" s="26" t="s">
        <v>12462</v>
      </c>
      <c r="D1416" t="s">
        <v>635</v>
      </c>
      <c r="E1416" s="27" t="s">
        <v>2730</v>
      </c>
      <c r="F1416" s="28" t="s">
        <v>649</v>
      </c>
      <c r="G1416" s="29">
        <v>80</v>
      </c>
      <c r="H1416" s="28">
        <v>0</v>
      </c>
      <c r="I1416" s="30">
        <f>ROUND(G1416*H1416,P4)</f>
        <v>0</v>
      </c>
      <c r="L1416" s="31">
        <v>0</v>
      </c>
      <c r="M1416" s="24">
        <f>ROUND(G1416*L1416,P4)</f>
        <v>0</v>
      </c>
      <c r="N1416" s="25" t="s">
        <v>635</v>
      </c>
      <c r="O1416" s="32">
        <f>M1416*AA1416</f>
        <v>0</v>
      </c>
      <c r="P1416" s="1">
        <v>3</v>
      </c>
      <c r="AA1416" s="1">
        <f>IF(P1416=1,$O$3,IF(P1416=2,$O$4,$O$5))</f>
        <v>0</v>
      </c>
    </row>
    <row r="1417">
      <c r="A1417" s="1" t="s">
        <v>639</v>
      </c>
      <c r="E1417" s="27" t="s">
        <v>635</v>
      </c>
    </row>
    <row r="1418" ht="52">
      <c r="A1418" s="1" t="s">
        <v>640</v>
      </c>
      <c r="E1418" s="33" t="s">
        <v>12463</v>
      </c>
    </row>
    <row r="1419">
      <c r="A1419" s="1" t="s">
        <v>642</v>
      </c>
      <c r="E1419" s="27" t="s">
        <v>1313</v>
      </c>
    </row>
    <row r="1420">
      <c r="A1420" s="1" t="s">
        <v>633</v>
      </c>
      <c r="B1420" s="1">
        <v>357</v>
      </c>
      <c r="C1420" s="26" t="s">
        <v>12464</v>
      </c>
      <c r="D1420" t="s">
        <v>635</v>
      </c>
      <c r="E1420" s="27" t="s">
        <v>12465</v>
      </c>
      <c r="F1420" s="28" t="s">
        <v>649</v>
      </c>
      <c r="G1420" s="29">
        <v>25</v>
      </c>
      <c r="H1420" s="28">
        <v>0</v>
      </c>
      <c r="I1420" s="30">
        <f>ROUND(G1420*H1420,P4)</f>
        <v>0</v>
      </c>
      <c r="L1420" s="31">
        <v>0</v>
      </c>
      <c r="M1420" s="24">
        <f>ROUND(G1420*L1420,P4)</f>
        <v>0</v>
      </c>
      <c r="N1420" s="25" t="s">
        <v>635</v>
      </c>
      <c r="O1420" s="32">
        <f>M1420*AA1420</f>
        <v>0</v>
      </c>
      <c r="P1420" s="1">
        <v>3</v>
      </c>
      <c r="AA1420" s="1">
        <f>IF(P1420=1,$O$3,IF(P1420=2,$O$4,$O$5))</f>
        <v>0</v>
      </c>
    </row>
    <row r="1421">
      <c r="A1421" s="1" t="s">
        <v>639</v>
      </c>
      <c r="E1421" s="27" t="s">
        <v>635</v>
      </c>
    </row>
    <row r="1422" ht="52">
      <c r="A1422" s="1" t="s">
        <v>640</v>
      </c>
      <c r="E1422" s="33" t="s">
        <v>12466</v>
      </c>
    </row>
    <row r="1423">
      <c r="A1423" s="1" t="s">
        <v>642</v>
      </c>
      <c r="E1423" s="27" t="s">
        <v>1313</v>
      </c>
    </row>
    <row r="1424">
      <c r="A1424" s="1" t="s">
        <v>633</v>
      </c>
      <c r="B1424" s="1">
        <v>358</v>
      </c>
      <c r="C1424" s="26" t="s">
        <v>12467</v>
      </c>
      <c r="D1424" t="s">
        <v>635</v>
      </c>
      <c r="E1424" s="27" t="s">
        <v>8872</v>
      </c>
      <c r="F1424" s="28" t="s">
        <v>649</v>
      </c>
      <c r="G1424" s="29">
        <v>220</v>
      </c>
      <c r="H1424" s="28">
        <v>0</v>
      </c>
      <c r="I1424" s="30">
        <f>ROUND(G1424*H1424,P4)</f>
        <v>0</v>
      </c>
      <c r="L1424" s="31">
        <v>0</v>
      </c>
      <c r="M1424" s="24">
        <f>ROUND(G1424*L1424,P4)</f>
        <v>0</v>
      </c>
      <c r="N1424" s="25" t="s">
        <v>635</v>
      </c>
      <c r="O1424" s="32">
        <f>M1424*AA1424</f>
        <v>0</v>
      </c>
      <c r="P1424" s="1">
        <v>3</v>
      </c>
      <c r="AA1424" s="1">
        <f>IF(P1424=1,$O$3,IF(P1424=2,$O$4,$O$5))</f>
        <v>0</v>
      </c>
    </row>
    <row r="1425">
      <c r="A1425" s="1" t="s">
        <v>639</v>
      </c>
      <c r="E1425" s="27" t="s">
        <v>635</v>
      </c>
    </row>
    <row r="1426" ht="52">
      <c r="A1426" s="1" t="s">
        <v>640</v>
      </c>
      <c r="E1426" s="33" t="s">
        <v>12468</v>
      </c>
    </row>
    <row r="1427">
      <c r="A1427" s="1" t="s">
        <v>642</v>
      </c>
      <c r="E1427" s="27" t="s">
        <v>1313</v>
      </c>
    </row>
    <row r="1428" ht="25">
      <c r="A1428" s="1" t="s">
        <v>633</v>
      </c>
      <c r="B1428" s="1">
        <v>359</v>
      </c>
      <c r="C1428" s="26" t="s">
        <v>12469</v>
      </c>
      <c r="D1428" t="s">
        <v>635</v>
      </c>
      <c r="E1428" s="27" t="s">
        <v>1612</v>
      </c>
      <c r="F1428" s="28" t="s">
        <v>659</v>
      </c>
      <c r="G1428" s="29">
        <v>120</v>
      </c>
      <c r="H1428" s="28">
        <v>0</v>
      </c>
      <c r="I1428" s="30">
        <f>ROUND(G1428*H1428,P4)</f>
        <v>0</v>
      </c>
      <c r="L1428" s="31">
        <v>0</v>
      </c>
      <c r="M1428" s="24">
        <f>ROUND(G1428*L1428,P4)</f>
        <v>0</v>
      </c>
      <c r="N1428" s="25" t="s">
        <v>635</v>
      </c>
      <c r="O1428" s="32">
        <f>M1428*AA1428</f>
        <v>0</v>
      </c>
      <c r="P1428" s="1">
        <v>3</v>
      </c>
      <c r="AA1428" s="1">
        <f>IF(P1428=1,$O$3,IF(P1428=2,$O$4,$O$5))</f>
        <v>0</v>
      </c>
    </row>
    <row r="1429">
      <c r="A1429" s="1" t="s">
        <v>639</v>
      </c>
      <c r="E1429" s="27" t="s">
        <v>635</v>
      </c>
    </row>
    <row r="1430" ht="39">
      <c r="A1430" s="1" t="s">
        <v>640</v>
      </c>
      <c r="E1430" s="33" t="s">
        <v>12470</v>
      </c>
    </row>
    <row r="1431">
      <c r="A1431" s="1" t="s">
        <v>642</v>
      </c>
      <c r="E1431" s="27" t="s">
        <v>1313</v>
      </c>
    </row>
    <row r="1432" ht="25">
      <c r="A1432" s="1" t="s">
        <v>633</v>
      </c>
      <c r="B1432" s="1">
        <v>360</v>
      </c>
      <c r="C1432" s="26" t="s">
        <v>12471</v>
      </c>
      <c r="D1432" t="s">
        <v>635</v>
      </c>
      <c r="E1432" s="27" t="s">
        <v>2450</v>
      </c>
      <c r="F1432" s="28" t="s">
        <v>659</v>
      </c>
      <c r="G1432" s="29">
        <v>488</v>
      </c>
      <c r="H1432" s="28">
        <v>0</v>
      </c>
      <c r="I1432" s="30">
        <f>ROUND(G1432*H1432,P4)</f>
        <v>0</v>
      </c>
      <c r="L1432" s="31">
        <v>0</v>
      </c>
      <c r="M1432" s="24">
        <f>ROUND(G1432*L1432,P4)</f>
        <v>0</v>
      </c>
      <c r="N1432" s="25" t="s">
        <v>635</v>
      </c>
      <c r="O1432" s="32">
        <f>M1432*AA1432</f>
        <v>0</v>
      </c>
      <c r="P1432" s="1">
        <v>3</v>
      </c>
      <c r="AA1432" s="1">
        <f>IF(P1432=1,$O$3,IF(P1432=2,$O$4,$O$5))</f>
        <v>0</v>
      </c>
    </row>
    <row r="1433">
      <c r="A1433" s="1" t="s">
        <v>639</v>
      </c>
      <c r="E1433" s="27" t="s">
        <v>635</v>
      </c>
    </row>
    <row r="1434" ht="39">
      <c r="A1434" s="1" t="s">
        <v>640</v>
      </c>
      <c r="E1434" s="33" t="s">
        <v>12472</v>
      </c>
    </row>
    <row r="1435">
      <c r="A1435" s="1" t="s">
        <v>642</v>
      </c>
      <c r="E1435" s="27" t="s">
        <v>1313</v>
      </c>
    </row>
    <row r="1436" ht="25">
      <c r="A1436" s="1" t="s">
        <v>633</v>
      </c>
      <c r="B1436" s="1">
        <v>361</v>
      </c>
      <c r="C1436" s="26" t="s">
        <v>12473</v>
      </c>
      <c r="D1436" t="s">
        <v>635</v>
      </c>
      <c r="E1436" s="27" t="s">
        <v>2744</v>
      </c>
      <c r="F1436" s="28" t="s">
        <v>659</v>
      </c>
      <c r="G1436" s="29">
        <v>28</v>
      </c>
      <c r="H1436" s="28">
        <v>0</v>
      </c>
      <c r="I1436" s="30">
        <f>ROUND(G1436*H1436,P4)</f>
        <v>0</v>
      </c>
      <c r="L1436" s="31">
        <v>0</v>
      </c>
      <c r="M1436" s="24">
        <f>ROUND(G1436*L1436,P4)</f>
        <v>0</v>
      </c>
      <c r="N1436" s="25" t="s">
        <v>635</v>
      </c>
      <c r="O1436" s="32">
        <f>M1436*AA1436</f>
        <v>0</v>
      </c>
      <c r="P1436" s="1">
        <v>3</v>
      </c>
      <c r="AA1436" s="1">
        <f>IF(P1436=1,$O$3,IF(P1436=2,$O$4,$O$5))</f>
        <v>0</v>
      </c>
    </row>
    <row r="1437">
      <c r="A1437" s="1" t="s">
        <v>639</v>
      </c>
      <c r="E1437" s="27" t="s">
        <v>635</v>
      </c>
    </row>
    <row r="1438" ht="39">
      <c r="A1438" s="1" t="s">
        <v>640</v>
      </c>
      <c r="E1438" s="33" t="s">
        <v>12474</v>
      </c>
    </row>
    <row r="1439">
      <c r="A1439" s="1" t="s">
        <v>642</v>
      </c>
      <c r="E1439" s="27" t="s">
        <v>1313</v>
      </c>
    </row>
    <row r="1440" ht="25">
      <c r="A1440" s="1" t="s">
        <v>633</v>
      </c>
      <c r="B1440" s="1">
        <v>362</v>
      </c>
      <c r="C1440" s="26" t="s">
        <v>12475</v>
      </c>
      <c r="D1440" t="s">
        <v>635</v>
      </c>
      <c r="E1440" s="27" t="s">
        <v>12476</v>
      </c>
      <c r="F1440" s="28" t="s">
        <v>659</v>
      </c>
      <c r="G1440" s="29">
        <v>1</v>
      </c>
      <c r="H1440" s="28">
        <v>0</v>
      </c>
      <c r="I1440" s="30">
        <f>ROUND(G1440*H1440,P4)</f>
        <v>0</v>
      </c>
      <c r="L1440" s="31">
        <v>0</v>
      </c>
      <c r="M1440" s="24">
        <f>ROUND(G1440*L1440,P4)</f>
        <v>0</v>
      </c>
      <c r="N1440" s="25" t="s">
        <v>635</v>
      </c>
      <c r="O1440" s="32">
        <f>M1440*AA1440</f>
        <v>0</v>
      </c>
      <c r="P1440" s="1">
        <v>3</v>
      </c>
      <c r="AA1440" s="1">
        <f>IF(P1440=1,$O$3,IF(P1440=2,$O$4,$O$5))</f>
        <v>0</v>
      </c>
    </row>
    <row r="1441">
      <c r="A1441" s="1" t="s">
        <v>639</v>
      </c>
      <c r="E1441" s="27" t="s">
        <v>635</v>
      </c>
    </row>
    <row r="1442" ht="39">
      <c r="A1442" s="1" t="s">
        <v>640</v>
      </c>
      <c r="E1442" s="33" t="s">
        <v>12477</v>
      </c>
    </row>
    <row r="1443">
      <c r="A1443" s="1" t="s">
        <v>642</v>
      </c>
      <c r="E1443" s="27" t="s">
        <v>1313</v>
      </c>
    </row>
    <row r="1444" ht="37.5">
      <c r="A1444" s="1" t="s">
        <v>633</v>
      </c>
      <c r="B1444" s="1">
        <v>363</v>
      </c>
      <c r="C1444" s="26" t="s">
        <v>12478</v>
      </c>
      <c r="D1444" t="s">
        <v>635</v>
      </c>
      <c r="E1444" s="27" t="s">
        <v>12479</v>
      </c>
      <c r="F1444" s="28" t="s">
        <v>659</v>
      </c>
      <c r="G1444" s="29">
        <v>3</v>
      </c>
      <c r="H1444" s="28">
        <v>0</v>
      </c>
      <c r="I1444" s="30">
        <f>ROUND(G1444*H1444,P4)</f>
        <v>0</v>
      </c>
      <c r="L1444" s="31">
        <v>0</v>
      </c>
      <c r="M1444" s="24">
        <f>ROUND(G1444*L1444,P4)</f>
        <v>0</v>
      </c>
      <c r="N1444" s="25" t="s">
        <v>635</v>
      </c>
      <c r="O1444" s="32">
        <f>M1444*AA1444</f>
        <v>0</v>
      </c>
      <c r="P1444" s="1">
        <v>3</v>
      </c>
      <c r="AA1444" s="1">
        <f>IF(P1444=1,$O$3,IF(P1444=2,$O$4,$O$5))</f>
        <v>0</v>
      </c>
    </row>
    <row r="1445">
      <c r="A1445" s="1" t="s">
        <v>639</v>
      </c>
      <c r="E1445" s="27" t="s">
        <v>635</v>
      </c>
    </row>
    <row r="1446" ht="39">
      <c r="A1446" s="1" t="s">
        <v>640</v>
      </c>
      <c r="E1446" s="33" t="s">
        <v>12434</v>
      </c>
    </row>
    <row r="1447">
      <c r="A1447" s="1" t="s">
        <v>642</v>
      </c>
      <c r="E1447" s="27" t="s">
        <v>1313</v>
      </c>
    </row>
    <row r="1448" ht="25">
      <c r="A1448" s="1" t="s">
        <v>633</v>
      </c>
      <c r="B1448" s="1">
        <v>364</v>
      </c>
      <c r="C1448" s="26" t="s">
        <v>12480</v>
      </c>
      <c r="D1448" t="s">
        <v>635</v>
      </c>
      <c r="E1448" s="27" t="s">
        <v>3546</v>
      </c>
      <c r="F1448" s="28" t="s">
        <v>659</v>
      </c>
      <c r="G1448" s="29">
        <v>1</v>
      </c>
      <c r="H1448" s="28">
        <v>0</v>
      </c>
      <c r="I1448" s="30">
        <f>ROUND(G1448*H1448,P4)</f>
        <v>0</v>
      </c>
      <c r="L1448" s="31">
        <v>0</v>
      </c>
      <c r="M1448" s="24">
        <f>ROUND(G1448*L1448,P4)</f>
        <v>0</v>
      </c>
      <c r="N1448" s="25" t="s">
        <v>635</v>
      </c>
      <c r="O1448" s="32">
        <f>M1448*AA1448</f>
        <v>0</v>
      </c>
      <c r="P1448" s="1">
        <v>3</v>
      </c>
      <c r="AA1448" s="1">
        <f>IF(P1448=1,$O$3,IF(P1448=2,$O$4,$O$5))</f>
        <v>0</v>
      </c>
    </row>
    <row r="1449">
      <c r="A1449" s="1" t="s">
        <v>639</v>
      </c>
      <c r="E1449" s="27" t="s">
        <v>635</v>
      </c>
    </row>
    <row r="1450" ht="39">
      <c r="A1450" s="1" t="s">
        <v>640</v>
      </c>
      <c r="E1450" s="33" t="s">
        <v>12477</v>
      </c>
    </row>
    <row r="1451">
      <c r="A1451" s="1" t="s">
        <v>642</v>
      </c>
      <c r="E1451" s="27" t="s">
        <v>1313</v>
      </c>
    </row>
    <row r="1452">
      <c r="A1452" s="1" t="s">
        <v>633</v>
      </c>
      <c r="B1452" s="1">
        <v>365</v>
      </c>
      <c r="C1452" s="26" t="s">
        <v>12481</v>
      </c>
      <c r="D1452" t="s">
        <v>635</v>
      </c>
      <c r="E1452" s="27" t="s">
        <v>12482</v>
      </c>
      <c r="F1452" s="28" t="s">
        <v>659</v>
      </c>
      <c r="G1452" s="29">
        <v>1</v>
      </c>
      <c r="H1452" s="28">
        <v>0</v>
      </c>
      <c r="I1452" s="30">
        <f>ROUND(G1452*H1452,P4)</f>
        <v>0</v>
      </c>
      <c r="L1452" s="31">
        <v>0</v>
      </c>
      <c r="M1452" s="24">
        <f>ROUND(G1452*L1452,P4)</f>
        <v>0</v>
      </c>
      <c r="N1452" s="25" t="s">
        <v>635</v>
      </c>
      <c r="O1452" s="32">
        <f>M1452*AA1452</f>
        <v>0</v>
      </c>
      <c r="P1452" s="1">
        <v>3</v>
      </c>
      <c r="AA1452" s="1">
        <f>IF(P1452=1,$O$3,IF(P1452=2,$O$4,$O$5))</f>
        <v>0</v>
      </c>
    </row>
    <row r="1453">
      <c r="A1453" s="1" t="s">
        <v>639</v>
      </c>
      <c r="E1453" s="27" t="s">
        <v>635</v>
      </c>
    </row>
    <row r="1454" ht="39">
      <c r="A1454" s="1" t="s">
        <v>640</v>
      </c>
      <c r="E1454" s="33" t="s">
        <v>12477</v>
      </c>
    </row>
    <row r="1455">
      <c r="A1455" s="1" t="s">
        <v>642</v>
      </c>
      <c r="E1455" s="27" t="s">
        <v>1313</v>
      </c>
    </row>
    <row r="1456">
      <c r="A1456" s="1" t="s">
        <v>633</v>
      </c>
      <c r="B1456" s="1">
        <v>366</v>
      </c>
      <c r="C1456" s="26" t="s">
        <v>12483</v>
      </c>
      <c r="D1456" t="s">
        <v>635</v>
      </c>
      <c r="E1456" s="27" t="s">
        <v>8929</v>
      </c>
      <c r="F1456" s="28" t="s">
        <v>659</v>
      </c>
      <c r="G1456" s="29">
        <v>1</v>
      </c>
      <c r="H1456" s="28">
        <v>0</v>
      </c>
      <c r="I1456" s="30">
        <f>ROUND(G1456*H1456,P4)</f>
        <v>0</v>
      </c>
      <c r="L1456" s="31">
        <v>0</v>
      </c>
      <c r="M1456" s="24">
        <f>ROUND(G1456*L1456,P4)</f>
        <v>0</v>
      </c>
      <c r="N1456" s="25" t="s">
        <v>635</v>
      </c>
      <c r="O1456" s="32">
        <f>M1456*AA1456</f>
        <v>0</v>
      </c>
      <c r="P1456" s="1">
        <v>3</v>
      </c>
      <c r="AA1456" s="1">
        <f>IF(P1456=1,$O$3,IF(P1456=2,$O$4,$O$5))</f>
        <v>0</v>
      </c>
    </row>
    <row r="1457">
      <c r="A1457" s="1" t="s">
        <v>639</v>
      </c>
      <c r="E1457" s="27" t="s">
        <v>635</v>
      </c>
    </row>
    <row r="1458" ht="39">
      <c r="A1458" s="1" t="s">
        <v>640</v>
      </c>
      <c r="E1458" s="33" t="s">
        <v>12477</v>
      </c>
    </row>
    <row r="1459">
      <c r="A1459" s="1" t="s">
        <v>642</v>
      </c>
      <c r="E1459" s="27" t="s">
        <v>1313</v>
      </c>
    </row>
    <row r="1460">
      <c r="A1460" s="1" t="s">
        <v>633</v>
      </c>
      <c r="B1460" s="1">
        <v>367</v>
      </c>
      <c r="C1460" s="26" t="s">
        <v>12484</v>
      </c>
      <c r="D1460" t="s">
        <v>635</v>
      </c>
      <c r="E1460" s="27" t="s">
        <v>3560</v>
      </c>
      <c r="F1460" s="28" t="s">
        <v>809</v>
      </c>
      <c r="G1460" s="29">
        <v>40</v>
      </c>
      <c r="H1460" s="28">
        <v>0</v>
      </c>
      <c r="I1460" s="30">
        <f>ROUND(G1460*H1460,P4)</f>
        <v>0</v>
      </c>
      <c r="L1460" s="31">
        <v>0</v>
      </c>
      <c r="M1460" s="24">
        <f>ROUND(G1460*L1460,P4)</f>
        <v>0</v>
      </c>
      <c r="N1460" s="25" t="s">
        <v>635</v>
      </c>
      <c r="O1460" s="32">
        <f>M1460*AA1460</f>
        <v>0</v>
      </c>
      <c r="P1460" s="1">
        <v>3</v>
      </c>
      <c r="AA1460" s="1">
        <f>IF(P1460=1,$O$3,IF(P1460=2,$O$4,$O$5))</f>
        <v>0</v>
      </c>
    </row>
    <row r="1461">
      <c r="A1461" s="1" t="s">
        <v>639</v>
      </c>
      <c r="E1461" s="27" t="s">
        <v>635</v>
      </c>
    </row>
    <row r="1462" ht="39">
      <c r="A1462" s="1" t="s">
        <v>640</v>
      </c>
      <c r="E1462" s="33" t="s">
        <v>12485</v>
      </c>
    </row>
    <row r="1463">
      <c r="A1463" s="1" t="s">
        <v>642</v>
      </c>
      <c r="E1463" s="27" t="s">
        <v>1313</v>
      </c>
    </row>
    <row r="1464">
      <c r="A1464" s="1" t="s">
        <v>633</v>
      </c>
      <c r="B1464" s="1">
        <v>368</v>
      </c>
      <c r="C1464" s="26" t="s">
        <v>12486</v>
      </c>
      <c r="D1464" t="s">
        <v>635</v>
      </c>
      <c r="E1464" s="27" t="s">
        <v>3563</v>
      </c>
      <c r="F1464" s="28" t="s">
        <v>809</v>
      </c>
      <c r="G1464" s="29">
        <v>8</v>
      </c>
      <c r="H1464" s="28">
        <v>0</v>
      </c>
      <c r="I1464" s="30">
        <f>ROUND(G1464*H1464,P4)</f>
        <v>0</v>
      </c>
      <c r="L1464" s="31">
        <v>0</v>
      </c>
      <c r="M1464" s="24">
        <f>ROUND(G1464*L1464,P4)</f>
        <v>0</v>
      </c>
      <c r="N1464" s="25" t="s">
        <v>635</v>
      </c>
      <c r="O1464" s="32">
        <f>M1464*AA1464</f>
        <v>0</v>
      </c>
      <c r="P1464" s="1">
        <v>3</v>
      </c>
      <c r="AA1464" s="1">
        <f>IF(P1464=1,$O$3,IF(P1464=2,$O$4,$O$5))</f>
        <v>0</v>
      </c>
    </row>
    <row r="1465">
      <c r="A1465" s="1" t="s">
        <v>639</v>
      </c>
      <c r="E1465" s="27" t="s">
        <v>635</v>
      </c>
    </row>
    <row r="1466" ht="39">
      <c r="A1466" s="1" t="s">
        <v>640</v>
      </c>
      <c r="E1466" s="33" t="s">
        <v>12447</v>
      </c>
    </row>
    <row r="1467">
      <c r="A1467" s="1" t="s">
        <v>642</v>
      </c>
      <c r="E1467" s="27" t="s">
        <v>1313</v>
      </c>
    </row>
    <row r="1468">
      <c r="A1468" s="1" t="s">
        <v>633</v>
      </c>
      <c r="B1468" s="1">
        <v>369</v>
      </c>
      <c r="C1468" s="26" t="s">
        <v>12487</v>
      </c>
      <c r="D1468" t="s">
        <v>635</v>
      </c>
      <c r="E1468" s="27" t="s">
        <v>3565</v>
      </c>
      <c r="F1468" s="28" t="s">
        <v>809</v>
      </c>
      <c r="G1468" s="29">
        <v>8</v>
      </c>
      <c r="H1468" s="28">
        <v>0</v>
      </c>
      <c r="I1468" s="30">
        <f>ROUND(G1468*H1468,P4)</f>
        <v>0</v>
      </c>
      <c r="L1468" s="31">
        <v>0</v>
      </c>
      <c r="M1468" s="24">
        <f>ROUND(G1468*L1468,P4)</f>
        <v>0</v>
      </c>
      <c r="N1468" s="25" t="s">
        <v>635</v>
      </c>
      <c r="O1468" s="32">
        <f>M1468*AA1468</f>
        <v>0</v>
      </c>
      <c r="P1468" s="1">
        <v>3</v>
      </c>
      <c r="AA1468" s="1">
        <f>IF(P1468=1,$O$3,IF(P1468=2,$O$4,$O$5))</f>
        <v>0</v>
      </c>
    </row>
    <row r="1469">
      <c r="A1469" s="1" t="s">
        <v>639</v>
      </c>
      <c r="E1469" s="27" t="s">
        <v>635</v>
      </c>
    </row>
    <row r="1470" ht="39">
      <c r="A1470" s="1" t="s">
        <v>640</v>
      </c>
      <c r="E1470" s="33" t="s">
        <v>12447</v>
      </c>
    </row>
    <row r="1471">
      <c r="A1471" s="1" t="s">
        <v>642</v>
      </c>
      <c r="E1471" s="27" t="s">
        <v>1313</v>
      </c>
    </row>
    <row r="1472">
      <c r="A1472" s="1" t="s">
        <v>633</v>
      </c>
      <c r="B1472" s="1">
        <v>370</v>
      </c>
      <c r="C1472" s="26" t="s">
        <v>12488</v>
      </c>
      <c r="D1472" t="s">
        <v>635</v>
      </c>
      <c r="E1472" s="27" t="s">
        <v>3568</v>
      </c>
      <c r="F1472" s="28" t="s">
        <v>809</v>
      </c>
      <c r="G1472" s="29">
        <v>8</v>
      </c>
      <c r="H1472" s="28">
        <v>0</v>
      </c>
      <c r="I1472" s="30">
        <f>ROUND(G1472*H1472,P4)</f>
        <v>0</v>
      </c>
      <c r="L1472" s="31">
        <v>0</v>
      </c>
      <c r="M1472" s="24">
        <f>ROUND(G1472*L1472,P4)</f>
        <v>0</v>
      </c>
      <c r="N1472" s="25" t="s">
        <v>635</v>
      </c>
      <c r="O1472" s="32">
        <f>M1472*AA1472</f>
        <v>0</v>
      </c>
      <c r="P1472" s="1">
        <v>3</v>
      </c>
      <c r="AA1472" s="1">
        <f>IF(P1472=1,$O$3,IF(P1472=2,$O$4,$O$5))</f>
        <v>0</v>
      </c>
    </row>
    <row r="1473">
      <c r="A1473" s="1" t="s">
        <v>639</v>
      </c>
      <c r="E1473" s="27" t="s">
        <v>635</v>
      </c>
    </row>
    <row r="1474" ht="39">
      <c r="A1474" s="1" t="s">
        <v>640</v>
      </c>
      <c r="E1474" s="33" t="s">
        <v>12447</v>
      </c>
    </row>
    <row r="1475">
      <c r="A1475" s="1" t="s">
        <v>642</v>
      </c>
      <c r="E1475" s="27" t="s">
        <v>1313</v>
      </c>
    </row>
    <row r="1476" ht="13">
      <c r="A1476" s="1" t="s">
        <v>630</v>
      </c>
      <c r="C1476" s="22" t="s">
        <v>12489</v>
      </c>
      <c r="E1476" s="23" t="s">
        <v>12490</v>
      </c>
      <c r="L1476" s="24">
        <f>SUMIFS(L1477:L1496,A1477:A1496,"P")</f>
        <v>0</v>
      </c>
      <c r="M1476" s="24">
        <f>SUMIFS(M1477:M1496,A1477:A1496,"P")</f>
        <v>0</v>
      </c>
      <c r="N1476" s="25"/>
    </row>
    <row r="1477">
      <c r="A1477" s="1" t="s">
        <v>633</v>
      </c>
      <c r="B1477" s="1">
        <v>182</v>
      </c>
      <c r="C1477" s="26" t="s">
        <v>12491</v>
      </c>
      <c r="D1477" t="s">
        <v>635</v>
      </c>
      <c r="E1477" s="27" t="s">
        <v>12492</v>
      </c>
      <c r="F1477" s="28" t="s">
        <v>9400</v>
      </c>
      <c r="G1477" s="29">
        <v>3</v>
      </c>
      <c r="H1477" s="28">
        <v>0</v>
      </c>
      <c r="I1477" s="30">
        <f>ROUND(G1477*H1477,P4)</f>
        <v>0</v>
      </c>
      <c r="L1477" s="31">
        <v>0</v>
      </c>
      <c r="M1477" s="24">
        <f>ROUND(G1477*L1477,P4)</f>
        <v>0</v>
      </c>
      <c r="N1477" s="25" t="s">
        <v>11548</v>
      </c>
      <c r="O1477" s="32">
        <f>M1477*AA1477</f>
        <v>0</v>
      </c>
      <c r="P1477" s="1">
        <v>3</v>
      </c>
      <c r="AA1477" s="1">
        <f>IF(P1477=1,$O$3,IF(P1477=2,$O$4,$O$5))</f>
        <v>0</v>
      </c>
    </row>
    <row r="1478">
      <c r="A1478" s="1" t="s">
        <v>639</v>
      </c>
      <c r="E1478" s="27" t="s">
        <v>635</v>
      </c>
    </row>
    <row r="1479" ht="26">
      <c r="A1479" s="1" t="s">
        <v>640</v>
      </c>
      <c r="E1479" s="33" t="s">
        <v>12493</v>
      </c>
    </row>
    <row r="1480">
      <c r="A1480" s="1" t="s">
        <v>642</v>
      </c>
      <c r="E1480" s="27" t="s">
        <v>1313</v>
      </c>
    </row>
    <row r="1481" ht="25">
      <c r="A1481" s="1" t="s">
        <v>633</v>
      </c>
      <c r="B1481" s="1">
        <v>376</v>
      </c>
      <c r="C1481" s="26" t="s">
        <v>12494</v>
      </c>
      <c r="D1481" t="s">
        <v>635</v>
      </c>
      <c r="E1481" s="27" t="s">
        <v>12495</v>
      </c>
      <c r="F1481" s="28" t="s">
        <v>659</v>
      </c>
      <c r="G1481" s="29">
        <v>1</v>
      </c>
      <c r="H1481" s="28">
        <v>0</v>
      </c>
      <c r="I1481" s="30">
        <f>ROUND(G1481*H1481,P4)</f>
        <v>0</v>
      </c>
      <c r="L1481" s="31">
        <v>0</v>
      </c>
      <c r="M1481" s="24">
        <f>ROUND(G1481*L1481,P4)</f>
        <v>0</v>
      </c>
      <c r="N1481" s="25" t="s">
        <v>635</v>
      </c>
      <c r="O1481" s="32">
        <f>M1481*AA1481</f>
        <v>0</v>
      </c>
      <c r="P1481" s="1">
        <v>3</v>
      </c>
      <c r="AA1481" s="1">
        <f>IF(P1481=1,$O$3,IF(P1481=2,$O$4,$O$5))</f>
        <v>0</v>
      </c>
    </row>
    <row r="1482">
      <c r="A1482" s="1" t="s">
        <v>639</v>
      </c>
      <c r="E1482" s="27" t="s">
        <v>635</v>
      </c>
    </row>
    <row r="1483" ht="39">
      <c r="A1483" s="1" t="s">
        <v>640</v>
      </c>
      <c r="E1483" s="33" t="s">
        <v>12496</v>
      </c>
    </row>
    <row r="1484">
      <c r="A1484" s="1" t="s">
        <v>642</v>
      </c>
      <c r="E1484" s="27" t="s">
        <v>635</v>
      </c>
    </row>
    <row r="1485" ht="25">
      <c r="A1485" s="1" t="s">
        <v>633</v>
      </c>
      <c r="B1485" s="1">
        <v>378</v>
      </c>
      <c r="C1485" s="26" t="s">
        <v>12497</v>
      </c>
      <c r="D1485" t="s">
        <v>635</v>
      </c>
      <c r="E1485" s="27" t="s">
        <v>12498</v>
      </c>
      <c r="F1485" s="28" t="s">
        <v>659</v>
      </c>
      <c r="G1485" s="29">
        <v>1</v>
      </c>
      <c r="H1485" s="28">
        <v>0</v>
      </c>
      <c r="I1485" s="30">
        <f>ROUND(G1485*H1485,P4)</f>
        <v>0</v>
      </c>
      <c r="L1485" s="31">
        <v>0</v>
      </c>
      <c r="M1485" s="24">
        <f>ROUND(G1485*L1485,P4)</f>
        <v>0</v>
      </c>
      <c r="N1485" s="25" t="s">
        <v>635</v>
      </c>
      <c r="O1485" s="32">
        <f>M1485*AA1485</f>
        <v>0</v>
      </c>
      <c r="P1485" s="1">
        <v>3</v>
      </c>
      <c r="AA1485" s="1">
        <f>IF(P1485=1,$O$3,IF(P1485=2,$O$4,$O$5))</f>
        <v>0</v>
      </c>
    </row>
    <row r="1486">
      <c r="A1486" s="1" t="s">
        <v>639</v>
      </c>
      <c r="E1486" s="27" t="s">
        <v>635</v>
      </c>
    </row>
    <row r="1487" ht="39">
      <c r="A1487" s="1" t="s">
        <v>640</v>
      </c>
      <c r="E1487" s="33" t="s">
        <v>12499</v>
      </c>
    </row>
    <row r="1488">
      <c r="A1488" s="1" t="s">
        <v>642</v>
      </c>
      <c r="E1488" s="27" t="s">
        <v>635</v>
      </c>
    </row>
    <row r="1489" ht="25">
      <c r="A1489" s="1" t="s">
        <v>633</v>
      </c>
      <c r="B1489" s="1">
        <v>379</v>
      </c>
      <c r="C1489" s="26" t="s">
        <v>12500</v>
      </c>
      <c r="D1489" t="s">
        <v>635</v>
      </c>
      <c r="E1489" s="27" t="s">
        <v>12501</v>
      </c>
      <c r="F1489" s="28" t="s">
        <v>659</v>
      </c>
      <c r="G1489" s="29">
        <v>1</v>
      </c>
      <c r="H1489" s="28">
        <v>0</v>
      </c>
      <c r="I1489" s="30">
        <f>ROUND(G1489*H1489,P4)</f>
        <v>0</v>
      </c>
      <c r="L1489" s="31">
        <v>0</v>
      </c>
      <c r="M1489" s="24">
        <f>ROUND(G1489*L1489,P4)</f>
        <v>0</v>
      </c>
      <c r="N1489" s="25" t="s">
        <v>635</v>
      </c>
      <c r="O1489" s="32">
        <f>M1489*AA1489</f>
        <v>0</v>
      </c>
      <c r="P1489" s="1">
        <v>3</v>
      </c>
      <c r="AA1489" s="1">
        <f>IF(P1489=1,$O$3,IF(P1489=2,$O$4,$O$5))</f>
        <v>0</v>
      </c>
    </row>
    <row r="1490">
      <c r="A1490" s="1" t="s">
        <v>639</v>
      </c>
      <c r="E1490" s="27" t="s">
        <v>635</v>
      </c>
    </row>
    <row r="1491" ht="39">
      <c r="A1491" s="1" t="s">
        <v>640</v>
      </c>
      <c r="E1491" s="33" t="s">
        <v>12502</v>
      </c>
    </row>
    <row r="1492">
      <c r="A1492" s="1" t="s">
        <v>642</v>
      </c>
      <c r="E1492" s="27" t="s">
        <v>635</v>
      </c>
    </row>
    <row r="1493">
      <c r="A1493" s="1" t="s">
        <v>633</v>
      </c>
      <c r="B1493" s="1">
        <v>384</v>
      </c>
      <c r="C1493" s="26" t="s">
        <v>12286</v>
      </c>
      <c r="D1493" t="s">
        <v>1971</v>
      </c>
      <c r="E1493" s="27" t="s">
        <v>12287</v>
      </c>
      <c r="F1493" s="28" t="s">
        <v>809</v>
      </c>
      <c r="G1493" s="29">
        <v>3</v>
      </c>
      <c r="H1493" s="28">
        <v>0</v>
      </c>
      <c r="I1493" s="30">
        <f>ROUND(G1493*H1493,P4)</f>
        <v>0</v>
      </c>
      <c r="L1493" s="31">
        <v>0</v>
      </c>
      <c r="M1493" s="24">
        <f>ROUND(G1493*L1493,P4)</f>
        <v>0</v>
      </c>
      <c r="N1493" s="25" t="s">
        <v>11548</v>
      </c>
      <c r="O1493" s="32">
        <f>M1493*AA1493</f>
        <v>0</v>
      </c>
      <c r="P1493" s="1">
        <v>3</v>
      </c>
      <c r="AA1493" s="1">
        <f>IF(P1493=1,$O$3,IF(P1493=2,$O$4,$O$5))</f>
        <v>0</v>
      </c>
    </row>
    <row r="1494">
      <c r="A1494" s="1" t="s">
        <v>639</v>
      </c>
      <c r="E1494" s="27" t="s">
        <v>635</v>
      </c>
    </row>
    <row r="1495" ht="26">
      <c r="A1495" s="1" t="s">
        <v>640</v>
      </c>
      <c r="E1495" s="33" t="s">
        <v>12503</v>
      </c>
    </row>
    <row r="1496">
      <c r="A1496" s="1" t="s">
        <v>642</v>
      </c>
      <c r="E1496" s="27" t="s">
        <v>1313</v>
      </c>
    </row>
    <row r="1497" ht="13">
      <c r="A1497" s="1" t="s">
        <v>630</v>
      </c>
      <c r="C1497" s="22" t="s">
        <v>1724</v>
      </c>
      <c r="E1497" s="23" t="s">
        <v>1725</v>
      </c>
      <c r="L1497" s="24">
        <f>SUMIFS(L1498:L1505,A1498:A1505,"P")</f>
        <v>0</v>
      </c>
      <c r="M1497" s="24">
        <f>SUMIFS(M1498:M1505,A1498:A1505,"P")</f>
        <v>0</v>
      </c>
      <c r="N1497" s="25"/>
    </row>
    <row r="1498" ht="25">
      <c r="A1498" s="1" t="s">
        <v>633</v>
      </c>
      <c r="B1498" s="1">
        <v>286</v>
      </c>
      <c r="C1498" s="26" t="s">
        <v>1726</v>
      </c>
      <c r="D1498" t="s">
        <v>1727</v>
      </c>
      <c r="E1498" s="27" t="s">
        <v>5931</v>
      </c>
      <c r="F1498" s="28" t="s">
        <v>1729</v>
      </c>
      <c r="G1498" s="29">
        <v>324.45499999999998</v>
      </c>
      <c r="H1498" s="28">
        <v>0</v>
      </c>
      <c r="I1498" s="30">
        <f>ROUND(G1498*H1498,P4)</f>
        <v>0</v>
      </c>
      <c r="L1498" s="31">
        <v>0</v>
      </c>
      <c r="M1498" s="24">
        <f>ROUND(G1498*L1498,P4)</f>
        <v>0</v>
      </c>
      <c r="N1498" s="25" t="s">
        <v>1730</v>
      </c>
      <c r="O1498" s="32">
        <f>M1498*AA1498</f>
        <v>0</v>
      </c>
      <c r="P1498" s="1">
        <v>3</v>
      </c>
      <c r="AA1498" s="1">
        <f>IF(P1498=1,$O$3,IF(P1498=2,$O$4,$O$5))</f>
        <v>0</v>
      </c>
    </row>
    <row r="1499" ht="25">
      <c r="A1499" s="1" t="s">
        <v>639</v>
      </c>
      <c r="E1499" s="27" t="s">
        <v>5234</v>
      </c>
    </row>
    <row r="1500" ht="13">
      <c r="A1500" s="1" t="s">
        <v>640</v>
      </c>
      <c r="E1500" s="33" t="s">
        <v>12504</v>
      </c>
    </row>
    <row r="1501" ht="187.5">
      <c r="A1501" s="1" t="s">
        <v>642</v>
      </c>
      <c r="E1501" s="27" t="s">
        <v>2144</v>
      </c>
    </row>
    <row r="1502" ht="25">
      <c r="A1502" s="1" t="s">
        <v>633</v>
      </c>
      <c r="B1502" s="1">
        <v>287</v>
      </c>
      <c r="C1502" s="26" t="s">
        <v>1738</v>
      </c>
      <c r="D1502" t="s">
        <v>1739</v>
      </c>
      <c r="E1502" s="27" t="s">
        <v>1740</v>
      </c>
      <c r="F1502" s="28" t="s">
        <v>1729</v>
      </c>
      <c r="G1502" s="29">
        <v>2.093</v>
      </c>
      <c r="H1502" s="28">
        <v>0</v>
      </c>
      <c r="I1502" s="30">
        <f>ROUND(G1502*H1502,P4)</f>
        <v>0</v>
      </c>
      <c r="L1502" s="31">
        <v>0</v>
      </c>
      <c r="M1502" s="24">
        <f>ROUND(G1502*L1502,P4)</f>
        <v>0</v>
      </c>
      <c r="N1502" s="25" t="s">
        <v>1730</v>
      </c>
      <c r="O1502" s="32">
        <f>M1502*AA1502</f>
        <v>0</v>
      </c>
      <c r="P1502" s="1">
        <v>3</v>
      </c>
      <c r="AA1502" s="1">
        <f>IF(P1502=1,$O$3,IF(P1502=2,$O$4,$O$5))</f>
        <v>0</v>
      </c>
    </row>
    <row r="1503" ht="25">
      <c r="A1503" s="1" t="s">
        <v>639</v>
      </c>
      <c r="E1503" s="27" t="s">
        <v>5234</v>
      </c>
    </row>
    <row r="1504" ht="13">
      <c r="A1504" s="1" t="s">
        <v>640</v>
      </c>
      <c r="E1504" s="33" t="s">
        <v>12195</v>
      </c>
    </row>
    <row r="1505" ht="187.5">
      <c r="A1505" s="1" t="s">
        <v>642</v>
      </c>
      <c r="E1505" s="27" t="s">
        <v>2144</v>
      </c>
    </row>
  </sheetData>
  <sheetProtection sheet="1" objects="1" scenarios="1" spinCount="100000" saltValue="NGzd2vofmZR2ELut3rM4haoXFoBMFYXX92rTcgOUNjFBfLEPLqD6vmgDJ6IYSM/wuZi+uPKa5KE+KbR8lzd3Lw==" hashValue="Og1zNWrRmrmnTmLhohlT/tYy2eOfXputdGdKI2N+sta2/9jalUfV6mtnIKepcxEFWjoOWmBn+kW1Bt2+82rx4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COUNTIFS(L8:L1298,"=0",A8:A1298,"P")+COUNTIFS(L8:L1298,"",A8:A1298,"P")+SUM(Q8:Q1298)</f>
        <v>0</v>
      </c>
    </row>
    <row r="8" ht="13">
      <c r="A8" s="1" t="s">
        <v>628</v>
      </c>
      <c r="C8" s="22" t="s">
        <v>12505</v>
      </c>
      <c r="E8" s="23" t="s">
        <v>497</v>
      </c>
      <c r="L8" s="24">
        <f>L9+L42+L99+L176+L189+L250+L303+L344+L381+L438+L471+L500+L505+L562+L603+L620+L637+L694+L727+L752+L785+L794+L827+L848+L873+L886+L1055+L1072+L1289</f>
        <v>0</v>
      </c>
      <c r="M8" s="24">
        <f>M9+M42+M99+M176+M189+M250+M303+M344+M381+M438+M471+M500+M505+M562+M603+M620+M637+M694+M727+M752+M785+M794+M827+M848+M873+M886+M1055+M1072+M1289</f>
        <v>0</v>
      </c>
      <c r="N8" s="25"/>
    </row>
    <row r="9" ht="13">
      <c r="A9" s="1" t="s">
        <v>630</v>
      </c>
      <c r="C9" s="22" t="s">
        <v>861</v>
      </c>
      <c r="E9" s="23" t="s">
        <v>1388</v>
      </c>
      <c r="L9" s="24">
        <f>SUMIFS(L10:L41,A10:A41,"P")</f>
        <v>0</v>
      </c>
      <c r="M9" s="24">
        <f>SUMIFS(M10:M41,A10:A41,"P")</f>
        <v>0</v>
      </c>
      <c r="N9" s="25"/>
    </row>
    <row r="10">
      <c r="A10" s="1" t="s">
        <v>633</v>
      </c>
      <c r="B10" s="1">
        <v>3</v>
      </c>
      <c r="C10" s="26" t="s">
        <v>11546</v>
      </c>
      <c r="D10" t="s">
        <v>635</v>
      </c>
      <c r="E10" s="27" t="s">
        <v>11547</v>
      </c>
      <c r="F10" s="28" t="s">
        <v>865</v>
      </c>
      <c r="G10" s="29">
        <v>65.194999999999993</v>
      </c>
      <c r="H10" s="28">
        <v>0</v>
      </c>
      <c r="I10" s="30">
        <f>ROUND(G10*H10,P4)</f>
        <v>0</v>
      </c>
      <c r="L10" s="31">
        <v>0</v>
      </c>
      <c r="M10" s="24">
        <f>ROUND(G10*L10,P4)</f>
        <v>0</v>
      </c>
      <c r="N10" s="25" t="s">
        <v>11548</v>
      </c>
      <c r="O10" s="32">
        <f>M10*AA10</f>
        <v>0</v>
      </c>
      <c r="P10" s="1">
        <v>3</v>
      </c>
      <c r="AA10" s="1">
        <f>IF(P10=1,$O$3,IF(P10=2,$O$4,$O$5))</f>
        <v>0</v>
      </c>
    </row>
    <row r="11">
      <c r="A11" s="1" t="s">
        <v>639</v>
      </c>
      <c r="E11" s="27" t="s">
        <v>635</v>
      </c>
    </row>
    <row r="12" ht="26">
      <c r="A12" s="1" t="s">
        <v>640</v>
      </c>
      <c r="E12" s="33" t="s">
        <v>12506</v>
      </c>
    </row>
    <row r="13">
      <c r="A13" s="1" t="s">
        <v>642</v>
      </c>
      <c r="E13" s="27" t="s">
        <v>1313</v>
      </c>
    </row>
    <row r="14" ht="25">
      <c r="A14" s="1" t="s">
        <v>633</v>
      </c>
      <c r="B14" s="1">
        <v>6</v>
      </c>
      <c r="C14" s="26" t="s">
        <v>11550</v>
      </c>
      <c r="D14" t="s">
        <v>635</v>
      </c>
      <c r="E14" s="27" t="s">
        <v>11551</v>
      </c>
      <c r="F14" s="28" t="s">
        <v>869</v>
      </c>
      <c r="G14" s="29">
        <v>231.51400000000001</v>
      </c>
      <c r="H14" s="28">
        <v>0</v>
      </c>
      <c r="I14" s="30">
        <f>ROUND(G14*H14,P4)</f>
        <v>0</v>
      </c>
      <c r="L14" s="31">
        <v>0</v>
      </c>
      <c r="M14" s="24">
        <f>ROUND(G14*L14,P4)</f>
        <v>0</v>
      </c>
      <c r="N14" s="25" t="s">
        <v>11548</v>
      </c>
      <c r="O14" s="32">
        <f>M14*AA14</f>
        <v>0</v>
      </c>
      <c r="P14" s="1">
        <v>3</v>
      </c>
      <c r="AA14" s="1">
        <f>IF(P14=1,$O$3,IF(P14=2,$O$4,$O$5))</f>
        <v>0</v>
      </c>
    </row>
    <row r="15">
      <c r="A15" s="1" t="s">
        <v>639</v>
      </c>
      <c r="E15" s="27" t="s">
        <v>635</v>
      </c>
    </row>
    <row r="16" ht="104">
      <c r="A16" s="1" t="s">
        <v>640</v>
      </c>
      <c r="E16" s="33" t="s">
        <v>12507</v>
      </c>
    </row>
    <row r="17">
      <c r="A17" s="1" t="s">
        <v>642</v>
      </c>
      <c r="E17" s="27" t="s">
        <v>1313</v>
      </c>
    </row>
    <row r="18" ht="25">
      <c r="A18" s="1" t="s">
        <v>633</v>
      </c>
      <c r="B18" s="1">
        <v>7</v>
      </c>
      <c r="C18" s="26" t="s">
        <v>11553</v>
      </c>
      <c r="D18" t="s">
        <v>635</v>
      </c>
      <c r="E18" s="27" t="s">
        <v>11554</v>
      </c>
      <c r="F18" s="28" t="s">
        <v>869</v>
      </c>
      <c r="G18" s="29">
        <v>18.84</v>
      </c>
      <c r="H18" s="28">
        <v>0</v>
      </c>
      <c r="I18" s="30">
        <f>ROUND(G18*H18,P4)</f>
        <v>0</v>
      </c>
      <c r="L18" s="31">
        <v>0</v>
      </c>
      <c r="M18" s="24">
        <f>ROUND(G18*L18,P4)</f>
        <v>0</v>
      </c>
      <c r="N18" s="25" t="s">
        <v>11548</v>
      </c>
      <c r="O18" s="32">
        <f>M18*AA18</f>
        <v>0</v>
      </c>
      <c r="P18" s="1">
        <v>3</v>
      </c>
      <c r="AA18" s="1">
        <f>IF(P18=1,$O$3,IF(P18=2,$O$4,$O$5))</f>
        <v>0</v>
      </c>
    </row>
    <row r="19">
      <c r="A19" s="1" t="s">
        <v>639</v>
      </c>
      <c r="E19" s="27" t="s">
        <v>635</v>
      </c>
    </row>
    <row r="20" ht="65">
      <c r="A20" s="1" t="s">
        <v>640</v>
      </c>
      <c r="E20" s="33" t="s">
        <v>12508</v>
      </c>
    </row>
    <row r="21">
      <c r="A21" s="1" t="s">
        <v>642</v>
      </c>
      <c r="E21" s="27" t="s">
        <v>1313</v>
      </c>
    </row>
    <row r="22" ht="25">
      <c r="A22" s="1" t="s">
        <v>633</v>
      </c>
      <c r="B22" s="1">
        <v>8</v>
      </c>
      <c r="C22" s="26" t="s">
        <v>11556</v>
      </c>
      <c r="D22" t="s">
        <v>635</v>
      </c>
      <c r="E22" s="27" t="s">
        <v>11557</v>
      </c>
      <c r="F22" s="28" t="s">
        <v>869</v>
      </c>
      <c r="G22" s="29">
        <v>321.18900000000002</v>
      </c>
      <c r="H22" s="28">
        <v>0</v>
      </c>
      <c r="I22" s="30">
        <f>ROUND(G22*H22,P4)</f>
        <v>0</v>
      </c>
      <c r="L22" s="31">
        <v>0</v>
      </c>
      <c r="M22" s="24">
        <f>ROUND(G22*L22,P4)</f>
        <v>0</v>
      </c>
      <c r="N22" s="25" t="s">
        <v>11548</v>
      </c>
      <c r="O22" s="32">
        <f>M22*AA22</f>
        <v>0</v>
      </c>
      <c r="P22" s="1">
        <v>3</v>
      </c>
      <c r="AA22" s="1">
        <f>IF(P22=1,$O$3,IF(P22=2,$O$4,$O$5))</f>
        <v>0</v>
      </c>
    </row>
    <row r="23">
      <c r="A23" s="1" t="s">
        <v>639</v>
      </c>
      <c r="E23" s="27" t="s">
        <v>635</v>
      </c>
    </row>
    <row r="24" ht="78">
      <c r="A24" s="1" t="s">
        <v>640</v>
      </c>
      <c r="E24" s="33" t="s">
        <v>12509</v>
      </c>
    </row>
    <row r="25">
      <c r="A25" s="1" t="s">
        <v>642</v>
      </c>
      <c r="E25" s="27" t="s">
        <v>1313</v>
      </c>
    </row>
    <row r="26" ht="25">
      <c r="A26" s="1" t="s">
        <v>633</v>
      </c>
      <c r="B26" s="1">
        <v>9</v>
      </c>
      <c r="C26" s="26" t="s">
        <v>11559</v>
      </c>
      <c r="D26" t="s">
        <v>635</v>
      </c>
      <c r="E26" s="27" t="s">
        <v>11560</v>
      </c>
      <c r="F26" s="28" t="s">
        <v>869</v>
      </c>
      <c r="G26" s="29">
        <v>179.51900000000001</v>
      </c>
      <c r="H26" s="28">
        <v>0</v>
      </c>
      <c r="I26" s="30">
        <f>ROUND(G26*H26,P4)</f>
        <v>0</v>
      </c>
      <c r="L26" s="31">
        <v>0</v>
      </c>
      <c r="M26" s="24">
        <f>ROUND(G26*L26,P4)</f>
        <v>0</v>
      </c>
      <c r="N26" s="25" t="s">
        <v>11548</v>
      </c>
      <c r="O26" s="32">
        <f>M26*AA26</f>
        <v>0</v>
      </c>
      <c r="P26" s="1">
        <v>3</v>
      </c>
      <c r="AA26" s="1">
        <f>IF(P26=1,$O$3,IF(P26=2,$O$4,$O$5))</f>
        <v>0</v>
      </c>
    </row>
    <row r="27">
      <c r="A27" s="1" t="s">
        <v>639</v>
      </c>
      <c r="E27" s="27" t="s">
        <v>635</v>
      </c>
    </row>
    <row r="28" ht="78">
      <c r="A28" s="1" t="s">
        <v>640</v>
      </c>
      <c r="E28" s="33" t="s">
        <v>12510</v>
      </c>
    </row>
    <row r="29">
      <c r="A29" s="1" t="s">
        <v>642</v>
      </c>
      <c r="E29" s="27" t="s">
        <v>1313</v>
      </c>
    </row>
    <row r="30" ht="25">
      <c r="A30" s="1" t="s">
        <v>633</v>
      </c>
      <c r="B30" s="1">
        <v>10</v>
      </c>
      <c r="C30" s="26" t="s">
        <v>11562</v>
      </c>
      <c r="D30" t="s">
        <v>635</v>
      </c>
      <c r="E30" s="27" t="s">
        <v>11563</v>
      </c>
      <c r="F30" s="28" t="s">
        <v>869</v>
      </c>
      <c r="G30" s="29">
        <v>897.59500000000003</v>
      </c>
      <c r="H30" s="28">
        <v>0</v>
      </c>
      <c r="I30" s="30">
        <f>ROUND(G30*H30,P4)</f>
        <v>0</v>
      </c>
      <c r="L30" s="31">
        <v>0</v>
      </c>
      <c r="M30" s="24">
        <f>ROUND(G30*L30,P4)</f>
        <v>0</v>
      </c>
      <c r="N30" s="25" t="s">
        <v>11548</v>
      </c>
      <c r="O30" s="32">
        <f>M30*AA30</f>
        <v>0</v>
      </c>
      <c r="P30" s="1">
        <v>3</v>
      </c>
      <c r="AA30" s="1">
        <f>IF(P30=1,$O$3,IF(P30=2,$O$4,$O$5))</f>
        <v>0</v>
      </c>
    </row>
    <row r="31">
      <c r="A31" s="1" t="s">
        <v>639</v>
      </c>
      <c r="E31" s="27" t="s">
        <v>635</v>
      </c>
    </row>
    <row r="32" ht="13">
      <c r="A32" s="1" t="s">
        <v>640</v>
      </c>
      <c r="E32" s="33" t="s">
        <v>12511</v>
      </c>
    </row>
    <row r="33">
      <c r="A33" s="1" t="s">
        <v>642</v>
      </c>
      <c r="E33" s="27" t="s">
        <v>1313</v>
      </c>
    </row>
    <row r="34">
      <c r="A34" s="1" t="s">
        <v>633</v>
      </c>
      <c r="B34" s="1">
        <v>11</v>
      </c>
      <c r="C34" s="26" t="s">
        <v>11565</v>
      </c>
      <c r="D34" t="s">
        <v>635</v>
      </c>
      <c r="E34" s="27" t="s">
        <v>11566</v>
      </c>
      <c r="F34" s="28" t="s">
        <v>869</v>
      </c>
      <c r="G34" s="29">
        <v>70.834999999999994</v>
      </c>
      <c r="H34" s="28">
        <v>0</v>
      </c>
      <c r="I34" s="30">
        <f>ROUND(G34*H34,P4)</f>
        <v>0</v>
      </c>
      <c r="L34" s="31">
        <v>0</v>
      </c>
      <c r="M34" s="24">
        <f>ROUND(G34*L34,P4)</f>
        <v>0</v>
      </c>
      <c r="N34" s="25" t="s">
        <v>11548</v>
      </c>
      <c r="O34" s="32">
        <f>M34*AA34</f>
        <v>0</v>
      </c>
      <c r="P34" s="1">
        <v>3</v>
      </c>
      <c r="AA34" s="1">
        <f>IF(P34=1,$O$3,IF(P34=2,$O$4,$O$5))</f>
        <v>0</v>
      </c>
    </row>
    <row r="35">
      <c r="A35" s="1" t="s">
        <v>639</v>
      </c>
      <c r="E35" s="27" t="s">
        <v>635</v>
      </c>
    </row>
    <row r="36" ht="117">
      <c r="A36" s="1" t="s">
        <v>640</v>
      </c>
      <c r="E36" s="33" t="s">
        <v>12512</v>
      </c>
    </row>
    <row r="37">
      <c r="A37" s="1" t="s">
        <v>642</v>
      </c>
      <c r="E37" s="27" t="s">
        <v>1313</v>
      </c>
    </row>
    <row r="38">
      <c r="A38" s="1" t="s">
        <v>633</v>
      </c>
      <c r="B38" s="1">
        <v>12</v>
      </c>
      <c r="C38" s="26" t="s">
        <v>11568</v>
      </c>
      <c r="D38" t="s">
        <v>635</v>
      </c>
      <c r="E38" s="27" t="s">
        <v>11569</v>
      </c>
      <c r="F38" s="28" t="s">
        <v>865</v>
      </c>
      <c r="G38" s="29">
        <v>325.97699999999998</v>
      </c>
      <c r="H38" s="28">
        <v>0</v>
      </c>
      <c r="I38" s="30">
        <f>ROUND(G38*H38,P4)</f>
        <v>0</v>
      </c>
      <c r="L38" s="31">
        <v>0</v>
      </c>
      <c r="M38" s="24">
        <f>ROUND(G38*L38,P4)</f>
        <v>0</v>
      </c>
      <c r="N38" s="25" t="s">
        <v>11548</v>
      </c>
      <c r="O38" s="32">
        <f>M38*AA38</f>
        <v>0</v>
      </c>
      <c r="P38" s="1">
        <v>3</v>
      </c>
      <c r="AA38" s="1">
        <f>IF(P38=1,$O$3,IF(P38=2,$O$4,$O$5))</f>
        <v>0</v>
      </c>
    </row>
    <row r="39">
      <c r="A39" s="1" t="s">
        <v>639</v>
      </c>
      <c r="E39" s="27" t="s">
        <v>635</v>
      </c>
    </row>
    <row r="40" ht="26">
      <c r="A40" s="1" t="s">
        <v>640</v>
      </c>
      <c r="E40" s="33" t="s">
        <v>12513</v>
      </c>
    </row>
    <row r="41">
      <c r="A41" s="1" t="s">
        <v>642</v>
      </c>
      <c r="E41" s="27" t="s">
        <v>1313</v>
      </c>
    </row>
    <row r="42" ht="13">
      <c r="A42" s="1" t="s">
        <v>630</v>
      </c>
      <c r="C42" s="22" t="s">
        <v>1971</v>
      </c>
      <c r="E42" s="23" t="s">
        <v>11571</v>
      </c>
      <c r="L42" s="24">
        <f>SUMIFS(L43:L98,A43:A98,"P")</f>
        <v>0</v>
      </c>
      <c r="M42" s="24">
        <f>SUMIFS(M43:M98,A43:A98,"P")</f>
        <v>0</v>
      </c>
      <c r="N42" s="25"/>
    </row>
    <row r="43" ht="25">
      <c r="A43" s="1" t="s">
        <v>633</v>
      </c>
      <c r="B43" s="1">
        <v>13</v>
      </c>
      <c r="C43" s="26" t="s">
        <v>12514</v>
      </c>
      <c r="D43" t="s">
        <v>635</v>
      </c>
      <c r="E43" s="27" t="s">
        <v>12515</v>
      </c>
      <c r="F43" s="28" t="s">
        <v>869</v>
      </c>
      <c r="G43" s="29">
        <v>11.305</v>
      </c>
      <c r="H43" s="28">
        <v>0</v>
      </c>
      <c r="I43" s="30">
        <f>ROUND(G43*H43,P4)</f>
        <v>0</v>
      </c>
      <c r="L43" s="31">
        <v>0</v>
      </c>
      <c r="M43" s="24">
        <f>ROUND(G43*L43,P4)</f>
        <v>0</v>
      </c>
      <c r="N43" s="25" t="s">
        <v>11548</v>
      </c>
      <c r="O43" s="32">
        <f>M43*AA43</f>
        <v>0</v>
      </c>
      <c r="P43" s="1">
        <v>3</v>
      </c>
      <c r="AA43" s="1">
        <f>IF(P43=1,$O$3,IF(P43=2,$O$4,$O$5))</f>
        <v>0</v>
      </c>
    </row>
    <row r="44">
      <c r="A44" s="1" t="s">
        <v>639</v>
      </c>
      <c r="E44" s="27" t="s">
        <v>635</v>
      </c>
    </row>
    <row r="45" ht="91">
      <c r="A45" s="1" t="s">
        <v>640</v>
      </c>
      <c r="E45" s="33" t="s">
        <v>12516</v>
      </c>
    </row>
    <row r="46">
      <c r="A46" s="1" t="s">
        <v>642</v>
      </c>
      <c r="E46" s="27" t="s">
        <v>1313</v>
      </c>
    </row>
    <row r="47">
      <c r="A47" s="1" t="s">
        <v>633</v>
      </c>
      <c r="B47" s="1">
        <v>14</v>
      </c>
      <c r="C47" s="26" t="s">
        <v>11578</v>
      </c>
      <c r="D47" t="s">
        <v>635</v>
      </c>
      <c r="E47" s="27" t="s">
        <v>11579</v>
      </c>
      <c r="F47" s="28" t="s">
        <v>869</v>
      </c>
      <c r="G47" s="29">
        <v>22.609999999999999</v>
      </c>
      <c r="H47" s="28">
        <v>0</v>
      </c>
      <c r="I47" s="30">
        <f>ROUND(G47*H47,P4)</f>
        <v>0</v>
      </c>
      <c r="L47" s="31">
        <v>0</v>
      </c>
      <c r="M47" s="24">
        <f>ROUND(G47*L47,P4)</f>
        <v>0</v>
      </c>
      <c r="N47" s="25" t="s">
        <v>11548</v>
      </c>
      <c r="O47" s="32">
        <f>M47*AA47</f>
        <v>0</v>
      </c>
      <c r="P47" s="1">
        <v>3</v>
      </c>
      <c r="AA47" s="1">
        <f>IF(P47=1,$O$3,IF(P47=2,$O$4,$O$5))</f>
        <v>0</v>
      </c>
    </row>
    <row r="48">
      <c r="A48" s="1" t="s">
        <v>639</v>
      </c>
      <c r="E48" s="27" t="s">
        <v>635</v>
      </c>
    </row>
    <row r="49" ht="91">
      <c r="A49" s="1" t="s">
        <v>640</v>
      </c>
      <c r="E49" s="33" t="s">
        <v>12517</v>
      </c>
    </row>
    <row r="50">
      <c r="A50" s="1" t="s">
        <v>642</v>
      </c>
      <c r="E50" s="27" t="s">
        <v>1313</v>
      </c>
    </row>
    <row r="51">
      <c r="A51" s="1" t="s">
        <v>633</v>
      </c>
      <c r="B51" s="1">
        <v>15</v>
      </c>
      <c r="C51" s="26" t="s">
        <v>11581</v>
      </c>
      <c r="D51" t="s">
        <v>635</v>
      </c>
      <c r="E51" s="27" t="s">
        <v>11582</v>
      </c>
      <c r="F51" s="28" t="s">
        <v>869</v>
      </c>
      <c r="G51" s="29">
        <v>46.634999999999998</v>
      </c>
      <c r="H51" s="28">
        <v>0</v>
      </c>
      <c r="I51" s="30">
        <f>ROUND(G51*H51,P4)</f>
        <v>0</v>
      </c>
      <c r="L51" s="31">
        <v>0</v>
      </c>
      <c r="M51" s="24">
        <f>ROUND(G51*L51,P4)</f>
        <v>0</v>
      </c>
      <c r="N51" s="25" t="s">
        <v>11548</v>
      </c>
      <c r="O51" s="32">
        <f>M51*AA51</f>
        <v>0</v>
      </c>
      <c r="P51" s="1">
        <v>3</v>
      </c>
      <c r="AA51" s="1">
        <f>IF(P51=1,$O$3,IF(P51=2,$O$4,$O$5))</f>
        <v>0</v>
      </c>
    </row>
    <row r="52">
      <c r="A52" s="1" t="s">
        <v>639</v>
      </c>
      <c r="E52" s="27" t="s">
        <v>635</v>
      </c>
    </row>
    <row r="53" ht="91">
      <c r="A53" s="1" t="s">
        <v>640</v>
      </c>
      <c r="E53" s="33" t="s">
        <v>12518</v>
      </c>
    </row>
    <row r="54">
      <c r="A54" s="1" t="s">
        <v>642</v>
      </c>
      <c r="E54" s="27" t="s">
        <v>1313</v>
      </c>
    </row>
    <row r="55">
      <c r="A55" s="1" t="s">
        <v>633</v>
      </c>
      <c r="B55" s="1">
        <v>16</v>
      </c>
      <c r="C55" s="26" t="s">
        <v>11584</v>
      </c>
      <c r="D55" t="s">
        <v>635</v>
      </c>
      <c r="E55" s="27" t="s">
        <v>11585</v>
      </c>
      <c r="F55" s="28" t="s">
        <v>865</v>
      </c>
      <c r="G55" s="29">
        <v>18.690000000000001</v>
      </c>
      <c r="H55" s="28">
        <v>0</v>
      </c>
      <c r="I55" s="30">
        <f>ROUND(G55*H55,P4)</f>
        <v>0</v>
      </c>
      <c r="L55" s="31">
        <v>0</v>
      </c>
      <c r="M55" s="24">
        <f>ROUND(G55*L55,P4)</f>
        <v>0</v>
      </c>
      <c r="N55" s="25" t="s">
        <v>11548</v>
      </c>
      <c r="O55" s="32">
        <f>M55*AA55</f>
        <v>0</v>
      </c>
      <c r="P55" s="1">
        <v>3</v>
      </c>
      <c r="AA55" s="1">
        <f>IF(P55=1,$O$3,IF(P55=2,$O$4,$O$5))</f>
        <v>0</v>
      </c>
    </row>
    <row r="56">
      <c r="A56" s="1" t="s">
        <v>639</v>
      </c>
      <c r="E56" s="27" t="s">
        <v>635</v>
      </c>
    </row>
    <row r="57" ht="78">
      <c r="A57" s="1" t="s">
        <v>640</v>
      </c>
      <c r="E57" s="33" t="s">
        <v>12519</v>
      </c>
    </row>
    <row r="58">
      <c r="A58" s="1" t="s">
        <v>642</v>
      </c>
      <c r="E58" s="27" t="s">
        <v>1313</v>
      </c>
    </row>
    <row r="59">
      <c r="A59" s="1" t="s">
        <v>633</v>
      </c>
      <c r="B59" s="1">
        <v>17</v>
      </c>
      <c r="C59" s="26" t="s">
        <v>11587</v>
      </c>
      <c r="D59" t="s">
        <v>635</v>
      </c>
      <c r="E59" s="27" t="s">
        <v>11588</v>
      </c>
      <c r="F59" s="28" t="s">
        <v>865</v>
      </c>
      <c r="G59" s="29">
        <v>18.690000000000001</v>
      </c>
      <c r="H59" s="28">
        <v>0</v>
      </c>
      <c r="I59" s="30">
        <f>ROUND(G59*H59,P4)</f>
        <v>0</v>
      </c>
      <c r="L59" s="31">
        <v>0</v>
      </c>
      <c r="M59" s="24">
        <f>ROUND(G59*L59,P4)</f>
        <v>0</v>
      </c>
      <c r="N59" s="25" t="s">
        <v>11548</v>
      </c>
      <c r="O59" s="32">
        <f>M59*AA59</f>
        <v>0</v>
      </c>
      <c r="P59" s="1">
        <v>3</v>
      </c>
      <c r="AA59" s="1">
        <f>IF(P59=1,$O$3,IF(P59=2,$O$4,$O$5))</f>
        <v>0</v>
      </c>
    </row>
    <row r="60">
      <c r="A60" s="1" t="s">
        <v>639</v>
      </c>
      <c r="E60" s="27" t="s">
        <v>635</v>
      </c>
    </row>
    <row r="61" ht="13">
      <c r="A61" s="1" t="s">
        <v>640</v>
      </c>
      <c r="E61" s="33" t="s">
        <v>12520</v>
      </c>
    </row>
    <row r="62">
      <c r="A62" s="1" t="s">
        <v>642</v>
      </c>
      <c r="E62" s="27" t="s">
        <v>1313</v>
      </c>
    </row>
    <row r="63">
      <c r="A63" s="1" t="s">
        <v>633</v>
      </c>
      <c r="B63" s="1">
        <v>18</v>
      </c>
      <c r="C63" s="26" t="s">
        <v>11590</v>
      </c>
      <c r="D63" t="s">
        <v>635</v>
      </c>
      <c r="E63" s="27" t="s">
        <v>11591</v>
      </c>
      <c r="F63" s="28" t="s">
        <v>1729</v>
      </c>
      <c r="G63" s="29">
        <v>7.9279999999999999</v>
      </c>
      <c r="H63" s="28">
        <v>0</v>
      </c>
      <c r="I63" s="30">
        <f>ROUND(G63*H63,P4)</f>
        <v>0</v>
      </c>
      <c r="L63" s="31">
        <v>0</v>
      </c>
      <c r="M63" s="24">
        <f>ROUND(G63*L63,P4)</f>
        <v>0</v>
      </c>
      <c r="N63" s="25" t="s">
        <v>11548</v>
      </c>
      <c r="O63" s="32">
        <f>M63*AA63</f>
        <v>0</v>
      </c>
      <c r="P63" s="1">
        <v>3</v>
      </c>
      <c r="AA63" s="1">
        <f>IF(P63=1,$O$3,IF(P63=2,$O$4,$O$5))</f>
        <v>0</v>
      </c>
    </row>
    <row r="64">
      <c r="A64" s="1" t="s">
        <v>639</v>
      </c>
      <c r="E64" s="27" t="s">
        <v>635</v>
      </c>
    </row>
    <row r="65" ht="39">
      <c r="A65" s="1" t="s">
        <v>640</v>
      </c>
      <c r="E65" s="33" t="s">
        <v>12521</v>
      </c>
    </row>
    <row r="66">
      <c r="A66" s="1" t="s">
        <v>642</v>
      </c>
      <c r="E66" s="27" t="s">
        <v>1313</v>
      </c>
    </row>
    <row r="67">
      <c r="A67" s="1" t="s">
        <v>633</v>
      </c>
      <c r="B67" s="1">
        <v>19</v>
      </c>
      <c r="C67" s="26" t="s">
        <v>11593</v>
      </c>
      <c r="D67" t="s">
        <v>635</v>
      </c>
      <c r="E67" s="27" t="s">
        <v>11594</v>
      </c>
      <c r="F67" s="28" t="s">
        <v>1729</v>
      </c>
      <c r="G67" s="29">
        <v>1.105</v>
      </c>
      <c r="H67" s="28">
        <v>0</v>
      </c>
      <c r="I67" s="30">
        <f>ROUND(G67*H67,P4)</f>
        <v>0</v>
      </c>
      <c r="L67" s="31">
        <v>0</v>
      </c>
      <c r="M67" s="24">
        <f>ROUND(G67*L67,P4)</f>
        <v>0</v>
      </c>
      <c r="N67" s="25" t="s">
        <v>11548</v>
      </c>
      <c r="O67" s="32">
        <f>M67*AA67</f>
        <v>0</v>
      </c>
      <c r="P67" s="1">
        <v>3</v>
      </c>
      <c r="AA67" s="1">
        <f>IF(P67=1,$O$3,IF(P67=2,$O$4,$O$5))</f>
        <v>0</v>
      </c>
    </row>
    <row r="68">
      <c r="A68" s="1" t="s">
        <v>639</v>
      </c>
      <c r="E68" s="27" t="s">
        <v>635</v>
      </c>
    </row>
    <row r="69" ht="91">
      <c r="A69" s="1" t="s">
        <v>640</v>
      </c>
      <c r="E69" s="33" t="s">
        <v>12522</v>
      </c>
    </row>
    <row r="70">
      <c r="A70" s="1" t="s">
        <v>642</v>
      </c>
      <c r="E70" s="27" t="s">
        <v>1313</v>
      </c>
    </row>
    <row r="71">
      <c r="A71" s="1" t="s">
        <v>633</v>
      </c>
      <c r="B71" s="1">
        <v>20</v>
      </c>
      <c r="C71" s="26" t="s">
        <v>11596</v>
      </c>
      <c r="D71" t="s">
        <v>635</v>
      </c>
      <c r="E71" s="27" t="s">
        <v>11597</v>
      </c>
      <c r="F71" s="28" t="s">
        <v>869</v>
      </c>
      <c r="G71" s="29">
        <v>22.617999999999999</v>
      </c>
      <c r="H71" s="28">
        <v>0</v>
      </c>
      <c r="I71" s="30">
        <f>ROUND(G71*H71,P4)</f>
        <v>0</v>
      </c>
      <c r="L71" s="31">
        <v>0</v>
      </c>
      <c r="M71" s="24">
        <f>ROUND(G71*L71,P4)</f>
        <v>0</v>
      </c>
      <c r="N71" s="25" t="s">
        <v>11548</v>
      </c>
      <c r="O71" s="32">
        <f>M71*AA71</f>
        <v>0</v>
      </c>
      <c r="P71" s="1">
        <v>3</v>
      </c>
      <c r="AA71" s="1">
        <f>IF(P71=1,$O$3,IF(P71=2,$O$4,$O$5))</f>
        <v>0</v>
      </c>
    </row>
    <row r="72">
      <c r="A72" s="1" t="s">
        <v>639</v>
      </c>
      <c r="E72" s="27" t="s">
        <v>635</v>
      </c>
    </row>
    <row r="73" ht="78">
      <c r="A73" s="1" t="s">
        <v>640</v>
      </c>
      <c r="E73" s="33" t="s">
        <v>12523</v>
      </c>
    </row>
    <row r="74">
      <c r="A74" s="1" t="s">
        <v>642</v>
      </c>
      <c r="E74" s="27" t="s">
        <v>1313</v>
      </c>
    </row>
    <row r="75">
      <c r="A75" s="1" t="s">
        <v>633</v>
      </c>
      <c r="B75" s="1">
        <v>21</v>
      </c>
      <c r="C75" s="26" t="s">
        <v>11599</v>
      </c>
      <c r="D75" t="s">
        <v>635</v>
      </c>
      <c r="E75" s="27" t="s">
        <v>11600</v>
      </c>
      <c r="F75" s="28" t="s">
        <v>865</v>
      </c>
      <c r="G75" s="29">
        <v>9.3450000000000006</v>
      </c>
      <c r="H75" s="28">
        <v>0</v>
      </c>
      <c r="I75" s="30">
        <f>ROUND(G75*H75,P4)</f>
        <v>0</v>
      </c>
      <c r="L75" s="31">
        <v>0</v>
      </c>
      <c r="M75" s="24">
        <f>ROUND(G75*L75,P4)</f>
        <v>0</v>
      </c>
      <c r="N75" s="25" t="s">
        <v>11548</v>
      </c>
      <c r="O75" s="32">
        <f>M75*AA75</f>
        <v>0</v>
      </c>
      <c r="P75" s="1">
        <v>3</v>
      </c>
      <c r="AA75" s="1">
        <f>IF(P75=1,$O$3,IF(P75=2,$O$4,$O$5))</f>
        <v>0</v>
      </c>
    </row>
    <row r="76">
      <c r="A76" s="1" t="s">
        <v>639</v>
      </c>
      <c r="E76" s="27" t="s">
        <v>635</v>
      </c>
    </row>
    <row r="77" ht="39">
      <c r="A77" s="1" t="s">
        <v>640</v>
      </c>
      <c r="E77" s="33" t="s">
        <v>12524</v>
      </c>
    </row>
    <row r="78">
      <c r="A78" s="1" t="s">
        <v>642</v>
      </c>
      <c r="E78" s="27" t="s">
        <v>1313</v>
      </c>
    </row>
    <row r="79">
      <c r="A79" s="1" t="s">
        <v>633</v>
      </c>
      <c r="B79" s="1">
        <v>22</v>
      </c>
      <c r="C79" s="26" t="s">
        <v>11602</v>
      </c>
      <c r="D79" t="s">
        <v>635</v>
      </c>
      <c r="E79" s="27" t="s">
        <v>11603</v>
      </c>
      <c r="F79" s="28" t="s">
        <v>865</v>
      </c>
      <c r="G79" s="29">
        <v>9.3450000000000006</v>
      </c>
      <c r="H79" s="28">
        <v>0</v>
      </c>
      <c r="I79" s="30">
        <f>ROUND(G79*H79,P4)</f>
        <v>0</v>
      </c>
      <c r="L79" s="31">
        <v>0</v>
      </c>
      <c r="M79" s="24">
        <f>ROUND(G79*L79,P4)</f>
        <v>0</v>
      </c>
      <c r="N79" s="25" t="s">
        <v>11548</v>
      </c>
      <c r="O79" s="32">
        <f>M79*AA79</f>
        <v>0</v>
      </c>
      <c r="P79" s="1">
        <v>3</v>
      </c>
      <c r="AA79" s="1">
        <f>IF(P79=1,$O$3,IF(P79=2,$O$4,$O$5))</f>
        <v>0</v>
      </c>
    </row>
    <row r="80">
      <c r="A80" s="1" t="s">
        <v>639</v>
      </c>
      <c r="E80" s="27" t="s">
        <v>635</v>
      </c>
    </row>
    <row r="81" ht="13">
      <c r="A81" s="1" t="s">
        <v>640</v>
      </c>
      <c r="E81" s="33" t="s">
        <v>12525</v>
      </c>
    </row>
    <row r="82">
      <c r="A82" s="1" t="s">
        <v>642</v>
      </c>
      <c r="E82" s="27" t="s">
        <v>1313</v>
      </c>
    </row>
    <row r="83" ht="25">
      <c r="A83" s="1" t="s">
        <v>633</v>
      </c>
      <c r="B83" s="1">
        <v>23</v>
      </c>
      <c r="C83" s="26" t="s">
        <v>11605</v>
      </c>
      <c r="D83" t="s">
        <v>635</v>
      </c>
      <c r="E83" s="27" t="s">
        <v>11606</v>
      </c>
      <c r="F83" s="28" t="s">
        <v>865</v>
      </c>
      <c r="G83" s="29">
        <v>12.228999999999999</v>
      </c>
      <c r="H83" s="28">
        <v>0</v>
      </c>
      <c r="I83" s="30">
        <f>ROUND(G83*H83,P4)</f>
        <v>0</v>
      </c>
      <c r="L83" s="31">
        <v>0</v>
      </c>
      <c r="M83" s="24">
        <f>ROUND(G83*L83,P4)</f>
        <v>0</v>
      </c>
      <c r="N83" s="25" t="s">
        <v>11548</v>
      </c>
      <c r="O83" s="32">
        <f>M83*AA83</f>
        <v>0</v>
      </c>
      <c r="P83" s="1">
        <v>3</v>
      </c>
      <c r="AA83" s="1">
        <f>IF(P83=1,$O$3,IF(P83=2,$O$4,$O$5))</f>
        <v>0</v>
      </c>
    </row>
    <row r="84">
      <c r="A84" s="1" t="s">
        <v>639</v>
      </c>
      <c r="E84" s="27" t="s">
        <v>635</v>
      </c>
    </row>
    <row r="85" ht="91">
      <c r="A85" s="1" t="s">
        <v>640</v>
      </c>
      <c r="E85" s="33" t="s">
        <v>12526</v>
      </c>
    </row>
    <row r="86">
      <c r="A86" s="1" t="s">
        <v>642</v>
      </c>
      <c r="E86" s="27" t="s">
        <v>1313</v>
      </c>
    </row>
    <row r="87" ht="25">
      <c r="A87" s="1" t="s">
        <v>633</v>
      </c>
      <c r="B87" s="1">
        <v>24</v>
      </c>
      <c r="C87" s="26" t="s">
        <v>11608</v>
      </c>
      <c r="D87" t="s">
        <v>635</v>
      </c>
      <c r="E87" s="27" t="s">
        <v>11609</v>
      </c>
      <c r="F87" s="28" t="s">
        <v>865</v>
      </c>
      <c r="G87" s="29">
        <v>26.574000000000002</v>
      </c>
      <c r="H87" s="28">
        <v>0</v>
      </c>
      <c r="I87" s="30">
        <f>ROUND(G87*H87,P4)</f>
        <v>0</v>
      </c>
      <c r="L87" s="31">
        <v>0</v>
      </c>
      <c r="M87" s="24">
        <f>ROUND(G87*L87,P4)</f>
        <v>0</v>
      </c>
      <c r="N87" s="25" t="s">
        <v>11548</v>
      </c>
      <c r="O87" s="32">
        <f>M87*AA87</f>
        <v>0</v>
      </c>
      <c r="P87" s="1">
        <v>3</v>
      </c>
      <c r="AA87" s="1">
        <f>IF(P87=1,$O$3,IF(P87=2,$O$4,$O$5))</f>
        <v>0</v>
      </c>
    </row>
    <row r="88">
      <c r="A88" s="1" t="s">
        <v>639</v>
      </c>
      <c r="E88" s="27" t="s">
        <v>635</v>
      </c>
    </row>
    <row r="89" ht="78">
      <c r="A89" s="1" t="s">
        <v>640</v>
      </c>
      <c r="E89" s="33" t="s">
        <v>12527</v>
      </c>
    </row>
    <row r="90">
      <c r="A90" s="1" t="s">
        <v>642</v>
      </c>
      <c r="E90" s="27" t="s">
        <v>1313</v>
      </c>
    </row>
    <row r="91" ht="25">
      <c r="A91" s="1" t="s">
        <v>633</v>
      </c>
      <c r="B91" s="1">
        <v>25</v>
      </c>
      <c r="C91" s="26" t="s">
        <v>11611</v>
      </c>
      <c r="D91" t="s">
        <v>635</v>
      </c>
      <c r="E91" s="27" t="s">
        <v>11612</v>
      </c>
      <c r="F91" s="28" t="s">
        <v>865</v>
      </c>
      <c r="G91" s="29">
        <v>43.344000000000001</v>
      </c>
      <c r="H91" s="28">
        <v>0</v>
      </c>
      <c r="I91" s="30">
        <f>ROUND(G91*H91,P4)</f>
        <v>0</v>
      </c>
      <c r="L91" s="31">
        <v>0</v>
      </c>
      <c r="M91" s="24">
        <f>ROUND(G91*L91,P4)</f>
        <v>0</v>
      </c>
      <c r="N91" s="25" t="s">
        <v>11548</v>
      </c>
      <c r="O91" s="32">
        <f>M91*AA91</f>
        <v>0</v>
      </c>
      <c r="P91" s="1">
        <v>3</v>
      </c>
      <c r="AA91" s="1">
        <f>IF(P91=1,$O$3,IF(P91=2,$O$4,$O$5))</f>
        <v>0</v>
      </c>
    </row>
    <row r="92">
      <c r="A92" s="1" t="s">
        <v>639</v>
      </c>
      <c r="E92" s="27" t="s">
        <v>635</v>
      </c>
    </row>
    <row r="93" ht="78">
      <c r="A93" s="1" t="s">
        <v>640</v>
      </c>
      <c r="E93" s="33" t="s">
        <v>12528</v>
      </c>
    </row>
    <row r="94">
      <c r="A94" s="1" t="s">
        <v>642</v>
      </c>
      <c r="E94" s="27" t="s">
        <v>1313</v>
      </c>
    </row>
    <row r="95">
      <c r="A95" s="1" t="s">
        <v>633</v>
      </c>
      <c r="B95" s="1">
        <v>26</v>
      </c>
      <c r="C95" s="26" t="s">
        <v>11623</v>
      </c>
      <c r="D95" t="s">
        <v>635</v>
      </c>
      <c r="E95" s="27" t="s">
        <v>11624</v>
      </c>
      <c r="F95" s="28" t="s">
        <v>1729</v>
      </c>
      <c r="G95" s="29">
        <v>1.284</v>
      </c>
      <c r="H95" s="28">
        <v>0</v>
      </c>
      <c r="I95" s="30">
        <f>ROUND(G95*H95,P4)</f>
        <v>0</v>
      </c>
      <c r="L95" s="31">
        <v>0</v>
      </c>
      <c r="M95" s="24">
        <f>ROUND(G95*L95,P4)</f>
        <v>0</v>
      </c>
      <c r="N95" s="25" t="s">
        <v>11548</v>
      </c>
      <c r="O95" s="32">
        <f>M95*AA95</f>
        <v>0</v>
      </c>
      <c r="P95" s="1">
        <v>3</v>
      </c>
      <c r="AA95" s="1">
        <f>IF(P95=1,$O$3,IF(P95=2,$O$4,$O$5))</f>
        <v>0</v>
      </c>
    </row>
    <row r="96">
      <c r="A96" s="1" t="s">
        <v>639</v>
      </c>
      <c r="E96" s="27" t="s">
        <v>635</v>
      </c>
    </row>
    <row r="97" ht="39">
      <c r="A97" s="1" t="s">
        <v>640</v>
      </c>
      <c r="E97" s="33" t="s">
        <v>12529</v>
      </c>
    </row>
    <row r="98">
      <c r="A98" s="1" t="s">
        <v>642</v>
      </c>
      <c r="E98" s="27" t="s">
        <v>1313</v>
      </c>
    </row>
    <row r="99" ht="13">
      <c r="A99" s="1" t="s">
        <v>630</v>
      </c>
      <c r="C99" s="22" t="s">
        <v>3116</v>
      </c>
      <c r="E99" s="23" t="s">
        <v>11486</v>
      </c>
      <c r="L99" s="24">
        <f>SUMIFS(L100:L175,A100:A175,"P")</f>
        <v>0</v>
      </c>
      <c r="M99" s="24">
        <f>SUMIFS(M100:M175,A100:A175,"P")</f>
        <v>0</v>
      </c>
      <c r="N99" s="25"/>
    </row>
    <row r="100">
      <c r="A100" s="1" t="s">
        <v>633</v>
      </c>
      <c r="B100" s="1">
        <v>4</v>
      </c>
      <c r="C100" s="26" t="s">
        <v>11633</v>
      </c>
      <c r="D100" t="s">
        <v>635</v>
      </c>
      <c r="E100" s="27" t="s">
        <v>11634</v>
      </c>
      <c r="F100" s="28" t="s">
        <v>1729</v>
      </c>
      <c r="G100" s="29">
        <v>0.017999999999999999</v>
      </c>
      <c r="H100" s="28">
        <v>0</v>
      </c>
      <c r="I100" s="30">
        <f>ROUND(G100*H100,P4)</f>
        <v>0</v>
      </c>
      <c r="L100" s="31">
        <v>0</v>
      </c>
      <c r="M100" s="24">
        <f>ROUND(G100*L100,P4)</f>
        <v>0</v>
      </c>
      <c r="N100" s="25" t="s">
        <v>11548</v>
      </c>
      <c r="O100" s="32">
        <f>M100*AA100</f>
        <v>0</v>
      </c>
      <c r="P100" s="1">
        <v>3</v>
      </c>
      <c r="AA100" s="1">
        <f>IF(P100=1,$O$3,IF(P100=2,$O$4,$O$5))</f>
        <v>0</v>
      </c>
    </row>
    <row r="101">
      <c r="A101" s="1" t="s">
        <v>639</v>
      </c>
      <c r="E101" s="27" t="s">
        <v>635</v>
      </c>
    </row>
    <row r="102" ht="39">
      <c r="A102" s="1" t="s">
        <v>640</v>
      </c>
      <c r="E102" s="33" t="s">
        <v>12530</v>
      </c>
    </row>
    <row r="103">
      <c r="A103" s="1" t="s">
        <v>642</v>
      </c>
      <c r="E103" s="27" t="s">
        <v>1313</v>
      </c>
    </row>
    <row r="104">
      <c r="A104" s="1" t="s">
        <v>633</v>
      </c>
      <c r="B104" s="1">
        <v>5</v>
      </c>
      <c r="C104" s="26" t="s">
        <v>11636</v>
      </c>
      <c r="D104" t="s">
        <v>635</v>
      </c>
      <c r="E104" s="27" t="s">
        <v>11637</v>
      </c>
      <c r="F104" s="28" t="s">
        <v>1729</v>
      </c>
      <c r="G104" s="29">
        <v>0.040000000000000001</v>
      </c>
      <c r="H104" s="28">
        <v>0</v>
      </c>
      <c r="I104" s="30">
        <f>ROUND(G104*H104,P4)</f>
        <v>0</v>
      </c>
      <c r="L104" s="31">
        <v>0</v>
      </c>
      <c r="M104" s="24">
        <f>ROUND(G104*L104,P4)</f>
        <v>0</v>
      </c>
      <c r="N104" s="25" t="s">
        <v>11548</v>
      </c>
      <c r="O104" s="32">
        <f>M104*AA104</f>
        <v>0</v>
      </c>
      <c r="P104" s="1">
        <v>3</v>
      </c>
      <c r="AA104" s="1">
        <f>IF(P104=1,$O$3,IF(P104=2,$O$4,$O$5))</f>
        <v>0</v>
      </c>
    </row>
    <row r="105">
      <c r="A105" s="1" t="s">
        <v>639</v>
      </c>
      <c r="E105" s="27" t="s">
        <v>635</v>
      </c>
    </row>
    <row r="106" ht="39">
      <c r="A106" s="1" t="s">
        <v>640</v>
      </c>
      <c r="E106" s="33" t="s">
        <v>12531</v>
      </c>
    </row>
    <row r="107">
      <c r="A107" s="1" t="s">
        <v>642</v>
      </c>
      <c r="E107" s="27" t="s">
        <v>1313</v>
      </c>
    </row>
    <row r="108" ht="25">
      <c r="A108" s="1" t="s">
        <v>633</v>
      </c>
      <c r="B108" s="1">
        <v>36</v>
      </c>
      <c r="C108" s="26" t="s">
        <v>11639</v>
      </c>
      <c r="D108" t="s">
        <v>635</v>
      </c>
      <c r="E108" s="27" t="s">
        <v>11640</v>
      </c>
      <c r="F108" s="28" t="s">
        <v>865</v>
      </c>
      <c r="G108" s="29">
        <v>31.513000000000002</v>
      </c>
      <c r="H108" s="28">
        <v>0</v>
      </c>
      <c r="I108" s="30">
        <f>ROUND(G108*H108,P4)</f>
        <v>0</v>
      </c>
      <c r="L108" s="31">
        <v>0</v>
      </c>
      <c r="M108" s="24">
        <f>ROUND(G108*L108,P4)</f>
        <v>0</v>
      </c>
      <c r="N108" s="25" t="s">
        <v>11548</v>
      </c>
      <c r="O108" s="32">
        <f>M108*AA108</f>
        <v>0</v>
      </c>
      <c r="P108" s="1">
        <v>3</v>
      </c>
      <c r="AA108" s="1">
        <f>IF(P108=1,$O$3,IF(P108=2,$O$4,$O$5))</f>
        <v>0</v>
      </c>
    </row>
    <row r="109">
      <c r="A109" s="1" t="s">
        <v>639</v>
      </c>
      <c r="E109" s="27" t="s">
        <v>635</v>
      </c>
    </row>
    <row r="110" ht="65">
      <c r="A110" s="1" t="s">
        <v>640</v>
      </c>
      <c r="E110" s="33" t="s">
        <v>12532</v>
      </c>
    </row>
    <row r="111">
      <c r="A111" s="1" t="s">
        <v>642</v>
      </c>
      <c r="E111" s="27" t="s">
        <v>1313</v>
      </c>
    </row>
    <row r="112" ht="25">
      <c r="A112" s="1" t="s">
        <v>633</v>
      </c>
      <c r="B112" s="1">
        <v>37</v>
      </c>
      <c r="C112" s="26" t="s">
        <v>11642</v>
      </c>
      <c r="D112" t="s">
        <v>635</v>
      </c>
      <c r="E112" s="27" t="s">
        <v>11643</v>
      </c>
      <c r="F112" s="28" t="s">
        <v>865</v>
      </c>
      <c r="G112" s="29">
        <v>62.100000000000001</v>
      </c>
      <c r="H112" s="28">
        <v>0</v>
      </c>
      <c r="I112" s="30">
        <f>ROUND(G112*H112,P4)</f>
        <v>0</v>
      </c>
      <c r="L112" s="31">
        <v>0</v>
      </c>
      <c r="M112" s="24">
        <f>ROUND(G112*L112,P4)</f>
        <v>0</v>
      </c>
      <c r="N112" s="25" t="s">
        <v>11548</v>
      </c>
      <c r="O112" s="32">
        <f>M112*AA112</f>
        <v>0</v>
      </c>
      <c r="P112" s="1">
        <v>3</v>
      </c>
      <c r="AA112" s="1">
        <f>IF(P112=1,$O$3,IF(P112=2,$O$4,$O$5))</f>
        <v>0</v>
      </c>
    </row>
    <row r="113">
      <c r="A113" s="1" t="s">
        <v>639</v>
      </c>
      <c r="E113" s="27" t="s">
        <v>635</v>
      </c>
    </row>
    <row r="114" ht="39">
      <c r="A114" s="1" t="s">
        <v>640</v>
      </c>
      <c r="E114" s="33" t="s">
        <v>12533</v>
      </c>
    </row>
    <row r="115">
      <c r="A115" s="1" t="s">
        <v>642</v>
      </c>
      <c r="E115" s="27" t="s">
        <v>1313</v>
      </c>
    </row>
    <row r="116" ht="25">
      <c r="A116" s="1" t="s">
        <v>633</v>
      </c>
      <c r="B116" s="1">
        <v>38</v>
      </c>
      <c r="C116" s="26" t="s">
        <v>11645</v>
      </c>
      <c r="D116" t="s">
        <v>635</v>
      </c>
      <c r="E116" s="27" t="s">
        <v>11646</v>
      </c>
      <c r="F116" s="28" t="s">
        <v>865</v>
      </c>
      <c r="G116" s="29">
        <v>176.88</v>
      </c>
      <c r="H116" s="28">
        <v>0</v>
      </c>
      <c r="I116" s="30">
        <f>ROUND(G116*H116,P4)</f>
        <v>0</v>
      </c>
      <c r="L116" s="31">
        <v>0</v>
      </c>
      <c r="M116" s="24">
        <f>ROUND(G116*L116,P4)</f>
        <v>0</v>
      </c>
      <c r="N116" s="25" t="s">
        <v>11548</v>
      </c>
      <c r="O116" s="32">
        <f>M116*AA116</f>
        <v>0</v>
      </c>
      <c r="P116" s="1">
        <v>3</v>
      </c>
      <c r="AA116" s="1">
        <f>IF(P116=1,$O$3,IF(P116=2,$O$4,$O$5))</f>
        <v>0</v>
      </c>
    </row>
    <row r="117">
      <c r="A117" s="1" t="s">
        <v>639</v>
      </c>
      <c r="E117" s="27" t="s">
        <v>635</v>
      </c>
    </row>
    <row r="118" ht="65">
      <c r="A118" s="1" t="s">
        <v>640</v>
      </c>
      <c r="E118" s="33" t="s">
        <v>12534</v>
      </c>
    </row>
    <row r="119">
      <c r="A119" s="1" t="s">
        <v>642</v>
      </c>
      <c r="E119" s="27" t="s">
        <v>1313</v>
      </c>
    </row>
    <row r="120" ht="25">
      <c r="A120" s="1" t="s">
        <v>633</v>
      </c>
      <c r="B120" s="1">
        <v>39</v>
      </c>
      <c r="C120" s="26" t="s">
        <v>11645</v>
      </c>
      <c r="D120" t="s">
        <v>861</v>
      </c>
      <c r="E120" s="27" t="s">
        <v>11646</v>
      </c>
      <c r="F120" s="28" t="s">
        <v>865</v>
      </c>
      <c r="G120" s="29">
        <v>5.4000000000000004</v>
      </c>
      <c r="H120" s="28">
        <v>0</v>
      </c>
      <c r="I120" s="30">
        <f>ROUND(G120*H120,P4)</f>
        <v>0</v>
      </c>
      <c r="L120" s="31">
        <v>0</v>
      </c>
      <c r="M120" s="24">
        <f>ROUND(G120*L120,P4)</f>
        <v>0</v>
      </c>
      <c r="N120" s="25" t="s">
        <v>11548</v>
      </c>
      <c r="O120" s="32">
        <f>M120*AA120</f>
        <v>0</v>
      </c>
      <c r="P120" s="1">
        <v>3</v>
      </c>
      <c r="AA120" s="1">
        <f>IF(P120=1,$O$3,IF(P120=2,$O$4,$O$5))</f>
        <v>0</v>
      </c>
    </row>
    <row r="121">
      <c r="A121" s="1" t="s">
        <v>639</v>
      </c>
      <c r="E121" s="27" t="s">
        <v>635</v>
      </c>
    </row>
    <row r="122" ht="39">
      <c r="A122" s="1" t="s">
        <v>640</v>
      </c>
      <c r="E122" s="33" t="s">
        <v>12535</v>
      </c>
    </row>
    <row r="123">
      <c r="A123" s="1" t="s">
        <v>642</v>
      </c>
      <c r="E123" s="27" t="s">
        <v>1313</v>
      </c>
    </row>
    <row r="124" ht="25">
      <c r="A124" s="1" t="s">
        <v>633</v>
      </c>
      <c r="B124" s="1">
        <v>40</v>
      </c>
      <c r="C124" s="26" t="s">
        <v>11649</v>
      </c>
      <c r="D124" t="s">
        <v>635</v>
      </c>
      <c r="E124" s="27" t="s">
        <v>11650</v>
      </c>
      <c r="F124" s="28" t="s">
        <v>649</v>
      </c>
      <c r="G124" s="29">
        <v>62.100000000000001</v>
      </c>
      <c r="H124" s="28">
        <v>0</v>
      </c>
      <c r="I124" s="30">
        <f>ROUND(G124*H124,P4)</f>
        <v>0</v>
      </c>
      <c r="L124" s="31">
        <v>0</v>
      </c>
      <c r="M124" s="24">
        <f>ROUND(G124*L124,P4)</f>
        <v>0</v>
      </c>
      <c r="N124" s="25" t="s">
        <v>11548</v>
      </c>
      <c r="O124" s="32">
        <f>M124*AA124</f>
        <v>0</v>
      </c>
      <c r="P124" s="1">
        <v>3</v>
      </c>
      <c r="AA124" s="1">
        <f>IF(P124=1,$O$3,IF(P124=2,$O$4,$O$5))</f>
        <v>0</v>
      </c>
    </row>
    <row r="125">
      <c r="A125" s="1" t="s">
        <v>639</v>
      </c>
      <c r="E125" s="27" t="s">
        <v>635</v>
      </c>
    </row>
    <row r="126" ht="39">
      <c r="A126" s="1" t="s">
        <v>640</v>
      </c>
      <c r="E126" s="33" t="s">
        <v>12536</v>
      </c>
    </row>
    <row r="127">
      <c r="A127" s="1" t="s">
        <v>642</v>
      </c>
      <c r="E127" s="27" t="s">
        <v>1313</v>
      </c>
    </row>
    <row r="128">
      <c r="A128" s="1" t="s">
        <v>633</v>
      </c>
      <c r="B128" s="1">
        <v>41</v>
      </c>
      <c r="C128" s="26" t="s">
        <v>11652</v>
      </c>
      <c r="D128" t="s">
        <v>635</v>
      </c>
      <c r="E128" s="27" t="s">
        <v>11653</v>
      </c>
      <c r="F128" s="28" t="s">
        <v>659</v>
      </c>
      <c r="G128" s="29">
        <v>5</v>
      </c>
      <c r="H128" s="28">
        <v>0</v>
      </c>
      <c r="I128" s="30">
        <f>ROUND(G128*H128,P4)</f>
        <v>0</v>
      </c>
      <c r="L128" s="31">
        <v>0</v>
      </c>
      <c r="M128" s="24">
        <f>ROUND(G128*L128,P4)</f>
        <v>0</v>
      </c>
      <c r="N128" s="25" t="s">
        <v>11548</v>
      </c>
      <c r="O128" s="32">
        <f>M128*AA128</f>
        <v>0</v>
      </c>
      <c r="P128" s="1">
        <v>3</v>
      </c>
      <c r="AA128" s="1">
        <f>IF(P128=1,$O$3,IF(P128=2,$O$4,$O$5))</f>
        <v>0</v>
      </c>
    </row>
    <row r="129">
      <c r="A129" s="1" t="s">
        <v>639</v>
      </c>
      <c r="E129" s="27" t="s">
        <v>635</v>
      </c>
    </row>
    <row r="130" ht="39">
      <c r="A130" s="1" t="s">
        <v>640</v>
      </c>
      <c r="E130" s="33" t="s">
        <v>12537</v>
      </c>
    </row>
    <row r="131">
      <c r="A131" s="1" t="s">
        <v>642</v>
      </c>
      <c r="E131" s="27" t="s">
        <v>1313</v>
      </c>
    </row>
    <row r="132">
      <c r="A132" s="1" t="s">
        <v>633</v>
      </c>
      <c r="B132" s="1">
        <v>42</v>
      </c>
      <c r="C132" s="26" t="s">
        <v>11655</v>
      </c>
      <c r="D132" t="s">
        <v>635</v>
      </c>
      <c r="E132" s="27" t="s">
        <v>11656</v>
      </c>
      <c r="F132" s="28" t="s">
        <v>659</v>
      </c>
      <c r="G132" s="29">
        <v>8</v>
      </c>
      <c r="H132" s="28">
        <v>0</v>
      </c>
      <c r="I132" s="30">
        <f>ROUND(G132*H132,P4)</f>
        <v>0</v>
      </c>
      <c r="L132" s="31">
        <v>0</v>
      </c>
      <c r="M132" s="24">
        <f>ROUND(G132*L132,P4)</f>
        <v>0</v>
      </c>
      <c r="N132" s="25" t="s">
        <v>11548</v>
      </c>
      <c r="O132" s="32">
        <f>M132*AA132</f>
        <v>0</v>
      </c>
      <c r="P132" s="1">
        <v>3</v>
      </c>
      <c r="AA132" s="1">
        <f>IF(P132=1,$O$3,IF(P132=2,$O$4,$O$5))</f>
        <v>0</v>
      </c>
    </row>
    <row r="133">
      <c r="A133" s="1" t="s">
        <v>639</v>
      </c>
      <c r="E133" s="27" t="s">
        <v>635</v>
      </c>
    </row>
    <row r="134" ht="39">
      <c r="A134" s="1" t="s">
        <v>640</v>
      </c>
      <c r="E134" s="33" t="s">
        <v>12538</v>
      </c>
    </row>
    <row r="135">
      <c r="A135" s="1" t="s">
        <v>642</v>
      </c>
      <c r="E135" s="27" t="s">
        <v>1313</v>
      </c>
    </row>
    <row r="136">
      <c r="A136" s="1" t="s">
        <v>633</v>
      </c>
      <c r="B136" s="1">
        <v>43</v>
      </c>
      <c r="C136" s="26" t="s">
        <v>11661</v>
      </c>
      <c r="D136" t="s">
        <v>635</v>
      </c>
      <c r="E136" s="27" t="s">
        <v>11662</v>
      </c>
      <c r="F136" s="28" t="s">
        <v>659</v>
      </c>
      <c r="G136" s="29">
        <v>10</v>
      </c>
      <c r="H136" s="28">
        <v>0</v>
      </c>
      <c r="I136" s="30">
        <f>ROUND(G136*H136,P4)</f>
        <v>0</v>
      </c>
      <c r="L136" s="31">
        <v>0</v>
      </c>
      <c r="M136" s="24">
        <f>ROUND(G136*L136,P4)</f>
        <v>0</v>
      </c>
      <c r="N136" s="25" t="s">
        <v>11548</v>
      </c>
      <c r="O136" s="32">
        <f>M136*AA136</f>
        <v>0</v>
      </c>
      <c r="P136" s="1">
        <v>3</v>
      </c>
      <c r="AA136" s="1">
        <f>IF(P136=1,$O$3,IF(P136=2,$O$4,$O$5))</f>
        <v>0</v>
      </c>
    </row>
    <row r="137">
      <c r="A137" s="1" t="s">
        <v>639</v>
      </c>
      <c r="E137" s="27" t="s">
        <v>635</v>
      </c>
    </row>
    <row r="138" ht="39">
      <c r="A138" s="1" t="s">
        <v>640</v>
      </c>
      <c r="E138" s="33" t="s">
        <v>12539</v>
      </c>
    </row>
    <row r="139">
      <c r="A139" s="1" t="s">
        <v>642</v>
      </c>
      <c r="E139" s="27" t="s">
        <v>1313</v>
      </c>
    </row>
    <row r="140">
      <c r="A140" s="1" t="s">
        <v>633</v>
      </c>
      <c r="B140" s="1">
        <v>44</v>
      </c>
      <c r="C140" s="26" t="s">
        <v>11663</v>
      </c>
      <c r="D140" t="s">
        <v>635</v>
      </c>
      <c r="E140" s="27" t="s">
        <v>11664</v>
      </c>
      <c r="F140" s="28" t="s">
        <v>659</v>
      </c>
      <c r="G140" s="29">
        <v>5</v>
      </c>
      <c r="H140" s="28">
        <v>0</v>
      </c>
      <c r="I140" s="30">
        <f>ROUND(G140*H140,P4)</f>
        <v>0</v>
      </c>
      <c r="L140" s="31">
        <v>0</v>
      </c>
      <c r="M140" s="24">
        <f>ROUND(G140*L140,P4)</f>
        <v>0</v>
      </c>
      <c r="N140" s="25" t="s">
        <v>11548</v>
      </c>
      <c r="O140" s="32">
        <f>M140*AA140</f>
        <v>0</v>
      </c>
      <c r="P140" s="1">
        <v>3</v>
      </c>
      <c r="AA140" s="1">
        <f>IF(P140=1,$O$3,IF(P140=2,$O$4,$O$5))</f>
        <v>0</v>
      </c>
    </row>
    <row r="141">
      <c r="A141" s="1" t="s">
        <v>639</v>
      </c>
      <c r="E141" s="27" t="s">
        <v>635</v>
      </c>
    </row>
    <row r="142" ht="39">
      <c r="A142" s="1" t="s">
        <v>640</v>
      </c>
      <c r="E142" s="33" t="s">
        <v>12537</v>
      </c>
    </row>
    <row r="143">
      <c r="A143" s="1" t="s">
        <v>642</v>
      </c>
      <c r="E143" s="27" t="s">
        <v>1313</v>
      </c>
    </row>
    <row r="144" ht="25">
      <c r="A144" s="1" t="s">
        <v>633</v>
      </c>
      <c r="B144" s="1">
        <v>45</v>
      </c>
      <c r="C144" s="26" t="s">
        <v>11665</v>
      </c>
      <c r="D144" t="s">
        <v>635</v>
      </c>
      <c r="E144" s="27" t="s">
        <v>11666</v>
      </c>
      <c r="F144" s="28" t="s">
        <v>1729</v>
      </c>
      <c r="G144" s="29">
        <v>0.052999999999999999</v>
      </c>
      <c r="H144" s="28">
        <v>0</v>
      </c>
      <c r="I144" s="30">
        <f>ROUND(G144*H144,P4)</f>
        <v>0</v>
      </c>
      <c r="L144" s="31">
        <v>0</v>
      </c>
      <c r="M144" s="24">
        <f>ROUND(G144*L144,P4)</f>
        <v>0</v>
      </c>
      <c r="N144" s="25" t="s">
        <v>11548</v>
      </c>
      <c r="O144" s="32">
        <f>M144*AA144</f>
        <v>0</v>
      </c>
      <c r="P144" s="1">
        <v>3</v>
      </c>
      <c r="AA144" s="1">
        <f>IF(P144=1,$O$3,IF(P144=2,$O$4,$O$5))</f>
        <v>0</v>
      </c>
    </row>
    <row r="145">
      <c r="A145" s="1" t="s">
        <v>639</v>
      </c>
      <c r="E145" s="27" t="s">
        <v>635</v>
      </c>
    </row>
    <row r="146" ht="13">
      <c r="A146" s="1" t="s">
        <v>640</v>
      </c>
      <c r="E146" s="33" t="s">
        <v>12540</v>
      </c>
    </row>
    <row r="147">
      <c r="A147" s="1" t="s">
        <v>642</v>
      </c>
      <c r="E147" s="27" t="s">
        <v>1313</v>
      </c>
    </row>
    <row r="148">
      <c r="A148" s="1" t="s">
        <v>633</v>
      </c>
      <c r="B148" s="1">
        <v>46</v>
      </c>
      <c r="C148" s="26" t="s">
        <v>11668</v>
      </c>
      <c r="D148" t="s">
        <v>635</v>
      </c>
      <c r="E148" s="27" t="s">
        <v>11669</v>
      </c>
      <c r="F148" s="28" t="s">
        <v>649</v>
      </c>
      <c r="G148" s="29">
        <v>7.25</v>
      </c>
      <c r="H148" s="28">
        <v>0</v>
      </c>
      <c r="I148" s="30">
        <f>ROUND(G148*H148,P4)</f>
        <v>0</v>
      </c>
      <c r="L148" s="31">
        <v>0</v>
      </c>
      <c r="M148" s="24">
        <f>ROUND(G148*L148,P4)</f>
        <v>0</v>
      </c>
      <c r="N148" s="25" t="s">
        <v>11548</v>
      </c>
      <c r="O148" s="32">
        <f>M148*AA148</f>
        <v>0</v>
      </c>
      <c r="P148" s="1">
        <v>3</v>
      </c>
      <c r="AA148" s="1">
        <f>IF(P148=1,$O$3,IF(P148=2,$O$4,$O$5))</f>
        <v>0</v>
      </c>
    </row>
    <row r="149">
      <c r="A149" s="1" t="s">
        <v>639</v>
      </c>
      <c r="E149" s="27" t="s">
        <v>635</v>
      </c>
    </row>
    <row r="150" ht="39">
      <c r="A150" s="1" t="s">
        <v>640</v>
      </c>
      <c r="E150" s="33" t="s">
        <v>12541</v>
      </c>
    </row>
    <row r="151">
      <c r="A151" s="1" t="s">
        <v>642</v>
      </c>
      <c r="E151" s="27" t="s">
        <v>1313</v>
      </c>
    </row>
    <row r="152">
      <c r="A152" s="1" t="s">
        <v>633</v>
      </c>
      <c r="B152" s="1">
        <v>50</v>
      </c>
      <c r="C152" s="26" t="s">
        <v>11671</v>
      </c>
      <c r="D152" t="s">
        <v>635</v>
      </c>
      <c r="E152" s="27" t="s">
        <v>11672</v>
      </c>
      <c r="F152" s="28" t="s">
        <v>649</v>
      </c>
      <c r="G152" s="29">
        <v>5.4000000000000004</v>
      </c>
      <c r="H152" s="28">
        <v>0</v>
      </c>
      <c r="I152" s="30">
        <f>ROUND(G152*H152,P4)</f>
        <v>0</v>
      </c>
      <c r="L152" s="31">
        <v>0</v>
      </c>
      <c r="M152" s="24">
        <f>ROUND(G152*L152,P4)</f>
        <v>0</v>
      </c>
      <c r="N152" s="25" t="s">
        <v>11548</v>
      </c>
      <c r="O152" s="32">
        <f>M152*AA152</f>
        <v>0</v>
      </c>
      <c r="P152" s="1">
        <v>3</v>
      </c>
      <c r="AA152" s="1">
        <f>IF(P152=1,$O$3,IF(P152=2,$O$4,$O$5))</f>
        <v>0</v>
      </c>
    </row>
    <row r="153">
      <c r="A153" s="1" t="s">
        <v>639</v>
      </c>
      <c r="E153" s="27" t="s">
        <v>635</v>
      </c>
    </row>
    <row r="154" ht="39">
      <c r="A154" s="1" t="s">
        <v>640</v>
      </c>
      <c r="E154" s="33" t="s">
        <v>12542</v>
      </c>
    </row>
    <row r="155">
      <c r="A155" s="1" t="s">
        <v>642</v>
      </c>
      <c r="E155" s="27" t="s">
        <v>1313</v>
      </c>
    </row>
    <row r="156">
      <c r="A156" s="1" t="s">
        <v>633</v>
      </c>
      <c r="B156" s="1">
        <v>51</v>
      </c>
      <c r="C156" s="26" t="s">
        <v>11674</v>
      </c>
      <c r="D156" t="s">
        <v>635</v>
      </c>
      <c r="E156" s="27" t="s">
        <v>11675</v>
      </c>
      <c r="F156" s="28" t="s">
        <v>649</v>
      </c>
      <c r="G156" s="29">
        <v>2.6000000000000001</v>
      </c>
      <c r="H156" s="28">
        <v>0</v>
      </c>
      <c r="I156" s="30">
        <f>ROUND(G156*H156,P4)</f>
        <v>0</v>
      </c>
      <c r="L156" s="31">
        <v>0</v>
      </c>
      <c r="M156" s="24">
        <f>ROUND(G156*L156,P4)</f>
        <v>0</v>
      </c>
      <c r="N156" s="25" t="s">
        <v>11548</v>
      </c>
      <c r="O156" s="32">
        <f>M156*AA156</f>
        <v>0</v>
      </c>
      <c r="P156" s="1">
        <v>3</v>
      </c>
      <c r="AA156" s="1">
        <f>IF(P156=1,$O$3,IF(P156=2,$O$4,$O$5))</f>
        <v>0</v>
      </c>
    </row>
    <row r="157">
      <c r="A157" s="1" t="s">
        <v>639</v>
      </c>
      <c r="E157" s="27" t="s">
        <v>635</v>
      </c>
    </row>
    <row r="158" ht="39">
      <c r="A158" s="1" t="s">
        <v>640</v>
      </c>
      <c r="E158" s="33" t="s">
        <v>12543</v>
      </c>
    </row>
    <row r="159">
      <c r="A159" s="1" t="s">
        <v>642</v>
      </c>
      <c r="E159" s="27" t="s">
        <v>1313</v>
      </c>
    </row>
    <row r="160">
      <c r="A160" s="1" t="s">
        <v>633</v>
      </c>
      <c r="B160" s="1">
        <v>52</v>
      </c>
      <c r="C160" s="26" t="s">
        <v>11677</v>
      </c>
      <c r="D160" t="s">
        <v>635</v>
      </c>
      <c r="E160" s="27" t="s">
        <v>11678</v>
      </c>
      <c r="F160" s="28" t="s">
        <v>649</v>
      </c>
      <c r="G160" s="29">
        <v>4.7999999999999998</v>
      </c>
      <c r="H160" s="28">
        <v>0</v>
      </c>
      <c r="I160" s="30">
        <f>ROUND(G160*H160,P4)</f>
        <v>0</v>
      </c>
      <c r="L160" s="31">
        <v>0</v>
      </c>
      <c r="M160" s="24">
        <f>ROUND(G160*L160,P4)</f>
        <v>0</v>
      </c>
      <c r="N160" s="25" t="s">
        <v>11548</v>
      </c>
      <c r="O160" s="32">
        <f>M160*AA160</f>
        <v>0</v>
      </c>
      <c r="P160" s="1">
        <v>3</v>
      </c>
      <c r="AA160" s="1">
        <f>IF(P160=1,$O$3,IF(P160=2,$O$4,$O$5))</f>
        <v>0</v>
      </c>
    </row>
    <row r="161">
      <c r="A161" s="1" t="s">
        <v>639</v>
      </c>
      <c r="E161" s="27" t="s">
        <v>635</v>
      </c>
    </row>
    <row r="162" ht="39">
      <c r="A162" s="1" t="s">
        <v>640</v>
      </c>
      <c r="E162" s="33" t="s">
        <v>12544</v>
      </c>
    </row>
    <row r="163">
      <c r="A163" s="1" t="s">
        <v>642</v>
      </c>
      <c r="E163" s="27" t="s">
        <v>1313</v>
      </c>
    </row>
    <row r="164">
      <c r="A164" s="1" t="s">
        <v>633</v>
      </c>
      <c r="B164" s="1">
        <v>53</v>
      </c>
      <c r="C164" s="26" t="s">
        <v>11680</v>
      </c>
      <c r="D164" t="s">
        <v>635</v>
      </c>
      <c r="E164" s="27" t="s">
        <v>11681</v>
      </c>
      <c r="F164" s="28" t="s">
        <v>649</v>
      </c>
      <c r="G164" s="29">
        <v>3.2000000000000002</v>
      </c>
      <c r="H164" s="28">
        <v>0</v>
      </c>
      <c r="I164" s="30">
        <f>ROUND(G164*H164,P4)</f>
        <v>0</v>
      </c>
      <c r="L164" s="31">
        <v>0</v>
      </c>
      <c r="M164" s="24">
        <f>ROUND(G164*L164,P4)</f>
        <v>0</v>
      </c>
      <c r="N164" s="25" t="s">
        <v>11548</v>
      </c>
      <c r="O164" s="32">
        <f>M164*AA164</f>
        <v>0</v>
      </c>
      <c r="P164" s="1">
        <v>3</v>
      </c>
      <c r="AA164" s="1">
        <f>IF(P164=1,$O$3,IF(P164=2,$O$4,$O$5))</f>
        <v>0</v>
      </c>
    </row>
    <row r="165">
      <c r="A165" s="1" t="s">
        <v>639</v>
      </c>
      <c r="E165" s="27" t="s">
        <v>635</v>
      </c>
    </row>
    <row r="166" ht="39">
      <c r="A166" s="1" t="s">
        <v>640</v>
      </c>
      <c r="E166" s="33" t="s">
        <v>12545</v>
      </c>
    </row>
    <row r="167">
      <c r="A167" s="1" t="s">
        <v>642</v>
      </c>
      <c r="E167" s="27" t="s">
        <v>1313</v>
      </c>
    </row>
    <row r="168">
      <c r="A168" s="1" t="s">
        <v>633</v>
      </c>
      <c r="B168" s="1">
        <v>254</v>
      </c>
      <c r="C168" s="26" t="s">
        <v>12546</v>
      </c>
      <c r="D168" t="s">
        <v>635</v>
      </c>
      <c r="E168" s="27" t="s">
        <v>12547</v>
      </c>
      <c r="F168" s="28" t="s">
        <v>649</v>
      </c>
      <c r="G168" s="29">
        <v>1.8</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12548</v>
      </c>
    </row>
    <row r="171">
      <c r="A171" s="1" t="s">
        <v>642</v>
      </c>
      <c r="E171" s="27" t="s">
        <v>1313</v>
      </c>
    </row>
    <row r="172">
      <c r="A172" s="1" t="s">
        <v>633</v>
      </c>
      <c r="B172" s="1">
        <v>255</v>
      </c>
      <c r="C172" s="26" t="s">
        <v>11683</v>
      </c>
      <c r="D172" t="s">
        <v>635</v>
      </c>
      <c r="E172" s="27" t="s">
        <v>11684</v>
      </c>
      <c r="F172" s="28" t="s">
        <v>649</v>
      </c>
      <c r="G172" s="29">
        <v>3.6000000000000001</v>
      </c>
      <c r="H172" s="28">
        <v>0</v>
      </c>
      <c r="I172" s="30">
        <f>ROUND(G172*H172,P4)</f>
        <v>0</v>
      </c>
      <c r="L172" s="31">
        <v>0</v>
      </c>
      <c r="M172" s="24">
        <f>ROUND(G172*L172,P4)</f>
        <v>0</v>
      </c>
      <c r="N172" s="25" t="s">
        <v>635</v>
      </c>
      <c r="O172" s="32">
        <f>M172*AA172</f>
        <v>0</v>
      </c>
      <c r="P172" s="1">
        <v>3</v>
      </c>
      <c r="AA172" s="1">
        <f>IF(P172=1,$O$3,IF(P172=2,$O$4,$O$5))</f>
        <v>0</v>
      </c>
    </row>
    <row r="173">
      <c r="A173" s="1" t="s">
        <v>639</v>
      </c>
      <c r="E173" s="27" t="s">
        <v>635</v>
      </c>
    </row>
    <row r="174" ht="39">
      <c r="A174" s="1" t="s">
        <v>640</v>
      </c>
      <c r="E174" s="33" t="s">
        <v>12549</v>
      </c>
    </row>
    <row r="175">
      <c r="A175" s="1" t="s">
        <v>642</v>
      </c>
      <c r="E175" s="27" t="s">
        <v>1313</v>
      </c>
    </row>
    <row r="176" ht="13">
      <c r="A176" s="1" t="s">
        <v>630</v>
      </c>
      <c r="C176" s="22" t="s">
        <v>11686</v>
      </c>
      <c r="E176" s="23" t="s">
        <v>11687</v>
      </c>
      <c r="L176" s="24">
        <f>SUMIFS(L177:L188,A177:A188,"P")</f>
        <v>0</v>
      </c>
      <c r="M176" s="24">
        <f>SUMIFS(M177:M188,A177:A188,"P")</f>
        <v>0</v>
      </c>
      <c r="N176" s="25"/>
    </row>
    <row r="177">
      <c r="A177" s="1" t="s">
        <v>633</v>
      </c>
      <c r="B177" s="1">
        <v>47</v>
      </c>
      <c r="C177" s="26" t="s">
        <v>11688</v>
      </c>
      <c r="D177" t="s">
        <v>635</v>
      </c>
      <c r="E177" s="27" t="s">
        <v>11689</v>
      </c>
      <c r="F177" s="28" t="s">
        <v>865</v>
      </c>
      <c r="G177" s="29">
        <v>138.69999999999999</v>
      </c>
      <c r="H177" s="28">
        <v>0</v>
      </c>
      <c r="I177" s="30">
        <f>ROUND(G177*H177,P4)</f>
        <v>0</v>
      </c>
      <c r="L177" s="31">
        <v>0</v>
      </c>
      <c r="M177" s="24">
        <f>ROUND(G177*L177,P4)</f>
        <v>0</v>
      </c>
      <c r="N177" s="25" t="s">
        <v>11548</v>
      </c>
      <c r="O177" s="32">
        <f>M177*AA177</f>
        <v>0</v>
      </c>
      <c r="P177" s="1">
        <v>3</v>
      </c>
      <c r="AA177" s="1">
        <f>IF(P177=1,$O$3,IF(P177=2,$O$4,$O$5))</f>
        <v>0</v>
      </c>
    </row>
    <row r="178">
      <c r="A178" s="1" t="s">
        <v>639</v>
      </c>
      <c r="E178" s="27" t="s">
        <v>635</v>
      </c>
    </row>
    <row r="179" ht="65">
      <c r="A179" s="1" t="s">
        <v>640</v>
      </c>
      <c r="E179" s="33" t="s">
        <v>12550</v>
      </c>
    </row>
    <row r="180">
      <c r="A180" s="1" t="s">
        <v>642</v>
      </c>
      <c r="E180" s="27" t="s">
        <v>1313</v>
      </c>
    </row>
    <row r="181">
      <c r="A181" s="1" t="s">
        <v>633</v>
      </c>
      <c r="B181" s="1">
        <v>48</v>
      </c>
      <c r="C181" s="26" t="s">
        <v>11691</v>
      </c>
      <c r="D181" t="s">
        <v>635</v>
      </c>
      <c r="E181" s="27" t="s">
        <v>11692</v>
      </c>
      <c r="F181" s="28" t="s">
        <v>649</v>
      </c>
      <c r="G181" s="29">
        <v>42.200000000000003</v>
      </c>
      <c r="H181" s="28">
        <v>0</v>
      </c>
      <c r="I181" s="30">
        <f>ROUND(G181*H181,P4)</f>
        <v>0</v>
      </c>
      <c r="L181" s="31">
        <v>0</v>
      </c>
      <c r="M181" s="24">
        <f>ROUND(G181*L181,P4)</f>
        <v>0</v>
      </c>
      <c r="N181" s="25" t="s">
        <v>11548</v>
      </c>
      <c r="O181" s="32">
        <f>M181*AA181</f>
        <v>0</v>
      </c>
      <c r="P181" s="1">
        <v>3</v>
      </c>
      <c r="AA181" s="1">
        <f>IF(P181=1,$O$3,IF(P181=2,$O$4,$O$5))</f>
        <v>0</v>
      </c>
    </row>
    <row r="182">
      <c r="A182" s="1" t="s">
        <v>639</v>
      </c>
      <c r="E182" s="27" t="s">
        <v>635</v>
      </c>
    </row>
    <row r="183" ht="39">
      <c r="A183" s="1" t="s">
        <v>640</v>
      </c>
      <c r="E183" s="33" t="s">
        <v>12551</v>
      </c>
    </row>
    <row r="184">
      <c r="A184" s="1" t="s">
        <v>642</v>
      </c>
      <c r="E184" s="27" t="s">
        <v>1313</v>
      </c>
    </row>
    <row r="185">
      <c r="A185" s="1" t="s">
        <v>633</v>
      </c>
      <c r="B185" s="1">
        <v>49</v>
      </c>
      <c r="C185" s="26" t="s">
        <v>11694</v>
      </c>
      <c r="D185" t="s">
        <v>635</v>
      </c>
      <c r="E185" s="27" t="s">
        <v>11695</v>
      </c>
      <c r="F185" s="28" t="s">
        <v>649</v>
      </c>
      <c r="G185" s="29">
        <v>38.5</v>
      </c>
      <c r="H185" s="28">
        <v>0</v>
      </c>
      <c r="I185" s="30">
        <f>ROUND(G185*H185,P4)</f>
        <v>0</v>
      </c>
      <c r="L185" s="31">
        <v>0</v>
      </c>
      <c r="M185" s="24">
        <f>ROUND(G185*L185,P4)</f>
        <v>0</v>
      </c>
      <c r="N185" s="25" t="s">
        <v>11548</v>
      </c>
      <c r="O185" s="32">
        <f>M185*AA185</f>
        <v>0</v>
      </c>
      <c r="P185" s="1">
        <v>3</v>
      </c>
      <c r="AA185" s="1">
        <f>IF(P185=1,$O$3,IF(P185=2,$O$4,$O$5))</f>
        <v>0</v>
      </c>
    </row>
    <row r="186">
      <c r="A186" s="1" t="s">
        <v>639</v>
      </c>
      <c r="E186" s="27" t="s">
        <v>635</v>
      </c>
    </row>
    <row r="187" ht="39">
      <c r="A187" s="1" t="s">
        <v>640</v>
      </c>
      <c r="E187" s="33" t="s">
        <v>12552</v>
      </c>
    </row>
    <row r="188">
      <c r="A188" s="1" t="s">
        <v>642</v>
      </c>
      <c r="E188" s="27" t="s">
        <v>1313</v>
      </c>
    </row>
    <row r="189" ht="13">
      <c r="A189" s="1" t="s">
        <v>630</v>
      </c>
      <c r="C189" s="22" t="s">
        <v>3123</v>
      </c>
      <c r="E189" s="23" t="s">
        <v>4687</v>
      </c>
      <c r="L189" s="24">
        <f>SUMIFS(L190:L249,A190:A249,"P")</f>
        <v>0</v>
      </c>
      <c r="M189" s="24">
        <f>SUMIFS(M190:M249,A190:A249,"P")</f>
        <v>0</v>
      </c>
      <c r="N189" s="25"/>
    </row>
    <row r="190">
      <c r="A190" s="1" t="s">
        <v>633</v>
      </c>
      <c r="B190" s="1">
        <v>54</v>
      </c>
      <c r="C190" s="26" t="s">
        <v>11700</v>
      </c>
      <c r="D190" t="s">
        <v>635</v>
      </c>
      <c r="E190" s="27" t="s">
        <v>11701</v>
      </c>
      <c r="F190" s="28" t="s">
        <v>659</v>
      </c>
      <c r="G190" s="29">
        <v>17</v>
      </c>
      <c r="H190" s="28">
        <v>0</v>
      </c>
      <c r="I190" s="30">
        <f>ROUND(G190*H190,P4)</f>
        <v>0</v>
      </c>
      <c r="L190" s="31">
        <v>0</v>
      </c>
      <c r="M190" s="24">
        <f>ROUND(G190*L190,P4)</f>
        <v>0</v>
      </c>
      <c r="N190" s="25" t="s">
        <v>11548</v>
      </c>
      <c r="O190" s="32">
        <f>M190*AA190</f>
        <v>0</v>
      </c>
      <c r="P190" s="1">
        <v>3</v>
      </c>
      <c r="AA190" s="1">
        <f>IF(P190=1,$O$3,IF(P190=2,$O$4,$O$5))</f>
        <v>0</v>
      </c>
    </row>
    <row r="191">
      <c r="A191" s="1" t="s">
        <v>639</v>
      </c>
      <c r="E191" s="27" t="s">
        <v>635</v>
      </c>
    </row>
    <row r="192" ht="39">
      <c r="A192" s="1" t="s">
        <v>640</v>
      </c>
      <c r="E192" s="33" t="s">
        <v>12553</v>
      </c>
    </row>
    <row r="193">
      <c r="A193" s="1" t="s">
        <v>642</v>
      </c>
      <c r="E193" s="27" t="s">
        <v>1313</v>
      </c>
    </row>
    <row r="194">
      <c r="A194" s="1" t="s">
        <v>633</v>
      </c>
      <c r="B194" s="1">
        <v>55</v>
      </c>
      <c r="C194" s="26" t="s">
        <v>11703</v>
      </c>
      <c r="D194" t="s">
        <v>635</v>
      </c>
      <c r="E194" s="27" t="s">
        <v>11704</v>
      </c>
      <c r="F194" s="28" t="s">
        <v>869</v>
      </c>
      <c r="G194" s="29">
        <v>2.9529999999999998</v>
      </c>
      <c r="H194" s="28">
        <v>0</v>
      </c>
      <c r="I194" s="30">
        <f>ROUND(G194*H194,P4)</f>
        <v>0</v>
      </c>
      <c r="L194" s="31">
        <v>0</v>
      </c>
      <c r="M194" s="24">
        <f>ROUND(G194*L194,P4)</f>
        <v>0</v>
      </c>
      <c r="N194" s="25" t="s">
        <v>11548</v>
      </c>
      <c r="O194" s="32">
        <f>M194*AA194</f>
        <v>0</v>
      </c>
      <c r="P194" s="1">
        <v>3</v>
      </c>
      <c r="AA194" s="1">
        <f>IF(P194=1,$O$3,IF(P194=2,$O$4,$O$5))</f>
        <v>0</v>
      </c>
    </row>
    <row r="195">
      <c r="A195" s="1" t="s">
        <v>639</v>
      </c>
      <c r="E195" s="27" t="s">
        <v>635</v>
      </c>
    </row>
    <row r="196" ht="65">
      <c r="A196" s="1" t="s">
        <v>640</v>
      </c>
      <c r="E196" s="33" t="s">
        <v>12554</v>
      </c>
    </row>
    <row r="197">
      <c r="A197" s="1" t="s">
        <v>642</v>
      </c>
      <c r="E197" s="27" t="s">
        <v>1313</v>
      </c>
    </row>
    <row r="198">
      <c r="A198" s="1" t="s">
        <v>633</v>
      </c>
      <c r="B198" s="1">
        <v>56</v>
      </c>
      <c r="C198" s="26" t="s">
        <v>11706</v>
      </c>
      <c r="D198" t="s">
        <v>635</v>
      </c>
      <c r="E198" s="27" t="s">
        <v>11707</v>
      </c>
      <c r="F198" s="28" t="s">
        <v>865</v>
      </c>
      <c r="G198" s="29">
        <v>12.863</v>
      </c>
      <c r="H198" s="28">
        <v>0</v>
      </c>
      <c r="I198" s="30">
        <f>ROUND(G198*H198,P4)</f>
        <v>0</v>
      </c>
      <c r="L198" s="31">
        <v>0</v>
      </c>
      <c r="M198" s="24">
        <f>ROUND(G198*L198,P4)</f>
        <v>0</v>
      </c>
      <c r="N198" s="25" t="s">
        <v>11548</v>
      </c>
      <c r="O198" s="32">
        <f>M198*AA198</f>
        <v>0</v>
      </c>
      <c r="P198" s="1">
        <v>3</v>
      </c>
      <c r="AA198" s="1">
        <f>IF(P198=1,$O$3,IF(P198=2,$O$4,$O$5))</f>
        <v>0</v>
      </c>
    </row>
    <row r="199">
      <c r="A199" s="1" t="s">
        <v>639</v>
      </c>
      <c r="E199" s="27" t="s">
        <v>635</v>
      </c>
    </row>
    <row r="200" ht="65">
      <c r="A200" s="1" t="s">
        <v>640</v>
      </c>
      <c r="E200" s="33" t="s">
        <v>12555</v>
      </c>
    </row>
    <row r="201">
      <c r="A201" s="1" t="s">
        <v>642</v>
      </c>
      <c r="E201" s="27" t="s">
        <v>1313</v>
      </c>
    </row>
    <row r="202">
      <c r="A202" s="1" t="s">
        <v>633</v>
      </c>
      <c r="B202" s="1">
        <v>57</v>
      </c>
      <c r="C202" s="26" t="s">
        <v>11709</v>
      </c>
      <c r="D202" t="s">
        <v>635</v>
      </c>
      <c r="E202" s="27" t="s">
        <v>11710</v>
      </c>
      <c r="F202" s="28" t="s">
        <v>865</v>
      </c>
      <c r="G202" s="29">
        <v>12.863</v>
      </c>
      <c r="H202" s="28">
        <v>0</v>
      </c>
      <c r="I202" s="30">
        <f>ROUND(G202*H202,P4)</f>
        <v>0</v>
      </c>
      <c r="L202" s="31">
        <v>0</v>
      </c>
      <c r="M202" s="24">
        <f>ROUND(G202*L202,P4)</f>
        <v>0</v>
      </c>
      <c r="N202" s="25" t="s">
        <v>11548</v>
      </c>
      <c r="O202" s="32">
        <f>M202*AA202</f>
        <v>0</v>
      </c>
      <c r="P202" s="1">
        <v>3</v>
      </c>
      <c r="AA202" s="1">
        <f>IF(P202=1,$O$3,IF(P202=2,$O$4,$O$5))</f>
        <v>0</v>
      </c>
    </row>
    <row r="203">
      <c r="A203" s="1" t="s">
        <v>639</v>
      </c>
      <c r="E203" s="27" t="s">
        <v>635</v>
      </c>
    </row>
    <row r="204" ht="13">
      <c r="A204" s="1" t="s">
        <v>640</v>
      </c>
      <c r="E204" s="33" t="s">
        <v>12556</v>
      </c>
    </row>
    <row r="205">
      <c r="A205" s="1" t="s">
        <v>642</v>
      </c>
      <c r="E205" s="27" t="s">
        <v>1313</v>
      </c>
    </row>
    <row r="206">
      <c r="A206" s="1" t="s">
        <v>633</v>
      </c>
      <c r="B206" s="1">
        <v>58</v>
      </c>
      <c r="C206" s="26" t="s">
        <v>11712</v>
      </c>
      <c r="D206" t="s">
        <v>635</v>
      </c>
      <c r="E206" s="27" t="s">
        <v>11713</v>
      </c>
      <c r="F206" s="28" t="s">
        <v>865</v>
      </c>
      <c r="G206" s="29">
        <v>11.813000000000001</v>
      </c>
      <c r="H206" s="28">
        <v>0</v>
      </c>
      <c r="I206" s="30">
        <f>ROUND(G206*H206,P4)</f>
        <v>0</v>
      </c>
      <c r="L206" s="31">
        <v>0</v>
      </c>
      <c r="M206" s="24">
        <f>ROUND(G206*L206,P4)</f>
        <v>0</v>
      </c>
      <c r="N206" s="25" t="s">
        <v>11548</v>
      </c>
      <c r="O206" s="32">
        <f>M206*AA206</f>
        <v>0</v>
      </c>
      <c r="P206" s="1">
        <v>3</v>
      </c>
      <c r="AA206" s="1">
        <f>IF(P206=1,$O$3,IF(P206=2,$O$4,$O$5))</f>
        <v>0</v>
      </c>
    </row>
    <row r="207">
      <c r="A207" s="1" t="s">
        <v>639</v>
      </c>
      <c r="E207" s="27" t="s">
        <v>635</v>
      </c>
    </row>
    <row r="208" ht="65">
      <c r="A208" s="1" t="s">
        <v>640</v>
      </c>
      <c r="E208" s="33" t="s">
        <v>12557</v>
      </c>
    </row>
    <row r="209">
      <c r="A209" s="1" t="s">
        <v>642</v>
      </c>
      <c r="E209" s="27" t="s">
        <v>1313</v>
      </c>
    </row>
    <row r="210">
      <c r="A210" s="1" t="s">
        <v>633</v>
      </c>
      <c r="B210" s="1">
        <v>59</v>
      </c>
      <c r="C210" s="26" t="s">
        <v>11715</v>
      </c>
      <c r="D210" t="s">
        <v>635</v>
      </c>
      <c r="E210" s="27" t="s">
        <v>11716</v>
      </c>
      <c r="F210" s="28" t="s">
        <v>865</v>
      </c>
      <c r="G210" s="29">
        <v>11.813000000000001</v>
      </c>
      <c r="H210" s="28">
        <v>0</v>
      </c>
      <c r="I210" s="30">
        <f>ROUND(G210*H210,P4)</f>
        <v>0</v>
      </c>
      <c r="L210" s="31">
        <v>0</v>
      </c>
      <c r="M210" s="24">
        <f>ROUND(G210*L210,P4)</f>
        <v>0</v>
      </c>
      <c r="N210" s="25" t="s">
        <v>11548</v>
      </c>
      <c r="O210" s="32">
        <f>M210*AA210</f>
        <v>0</v>
      </c>
      <c r="P210" s="1">
        <v>3</v>
      </c>
      <c r="AA210" s="1">
        <f>IF(P210=1,$O$3,IF(P210=2,$O$4,$O$5))</f>
        <v>0</v>
      </c>
    </row>
    <row r="211">
      <c r="A211" s="1" t="s">
        <v>639</v>
      </c>
      <c r="E211" s="27" t="s">
        <v>635</v>
      </c>
    </row>
    <row r="212" ht="13">
      <c r="A212" s="1" t="s">
        <v>640</v>
      </c>
      <c r="E212" s="33" t="s">
        <v>12558</v>
      </c>
    </row>
    <row r="213">
      <c r="A213" s="1" t="s">
        <v>642</v>
      </c>
      <c r="E213" s="27" t="s">
        <v>1313</v>
      </c>
    </row>
    <row r="214">
      <c r="A214" s="1" t="s">
        <v>633</v>
      </c>
      <c r="B214" s="1">
        <v>60</v>
      </c>
      <c r="C214" s="26" t="s">
        <v>11718</v>
      </c>
      <c r="D214" t="s">
        <v>635</v>
      </c>
      <c r="E214" s="27" t="s">
        <v>11719</v>
      </c>
      <c r="F214" s="28" t="s">
        <v>1729</v>
      </c>
      <c r="G214" s="29">
        <v>0.81100000000000005</v>
      </c>
      <c r="H214" s="28">
        <v>0</v>
      </c>
      <c r="I214" s="30">
        <f>ROUND(G214*H214,P4)</f>
        <v>0</v>
      </c>
      <c r="L214" s="31">
        <v>0</v>
      </c>
      <c r="M214" s="24">
        <f>ROUND(G214*L214,P4)</f>
        <v>0</v>
      </c>
      <c r="N214" s="25" t="s">
        <v>11548</v>
      </c>
      <c r="O214" s="32">
        <f>M214*AA214</f>
        <v>0</v>
      </c>
      <c r="P214" s="1">
        <v>3</v>
      </c>
      <c r="AA214" s="1">
        <f>IF(P214=1,$O$3,IF(P214=2,$O$4,$O$5))</f>
        <v>0</v>
      </c>
    </row>
    <row r="215">
      <c r="A215" s="1" t="s">
        <v>639</v>
      </c>
      <c r="E215" s="27" t="s">
        <v>635</v>
      </c>
    </row>
    <row r="216" ht="78">
      <c r="A216" s="1" t="s">
        <v>640</v>
      </c>
      <c r="E216" s="33" t="s">
        <v>12559</v>
      </c>
    </row>
    <row r="217">
      <c r="A217" s="1" t="s">
        <v>642</v>
      </c>
      <c r="E217" s="27" t="s">
        <v>1313</v>
      </c>
    </row>
    <row r="218" ht="25">
      <c r="A218" s="1" t="s">
        <v>633</v>
      </c>
      <c r="B218" s="1">
        <v>61</v>
      </c>
      <c r="C218" s="26" t="s">
        <v>11721</v>
      </c>
      <c r="D218" t="s">
        <v>635</v>
      </c>
      <c r="E218" s="27" t="s">
        <v>11722</v>
      </c>
      <c r="F218" s="28" t="s">
        <v>649</v>
      </c>
      <c r="G218" s="29">
        <v>144.09999999999999</v>
      </c>
      <c r="H218" s="28">
        <v>0</v>
      </c>
      <c r="I218" s="30">
        <f>ROUND(G218*H218,P4)</f>
        <v>0</v>
      </c>
      <c r="L218" s="31">
        <v>0</v>
      </c>
      <c r="M218" s="24">
        <f>ROUND(G218*L218,P4)</f>
        <v>0</v>
      </c>
      <c r="N218" s="25" t="s">
        <v>11548</v>
      </c>
      <c r="O218" s="32">
        <f>M218*AA218</f>
        <v>0</v>
      </c>
      <c r="P218" s="1">
        <v>3</v>
      </c>
      <c r="AA218" s="1">
        <f>IF(P218=1,$O$3,IF(P218=2,$O$4,$O$5))</f>
        <v>0</v>
      </c>
    </row>
    <row r="219">
      <c r="A219" s="1" t="s">
        <v>639</v>
      </c>
      <c r="E219" s="27" t="s">
        <v>635</v>
      </c>
    </row>
    <row r="220" ht="104">
      <c r="A220" s="1" t="s">
        <v>640</v>
      </c>
      <c r="E220" s="33" t="s">
        <v>12560</v>
      </c>
    </row>
    <row r="221">
      <c r="A221" s="1" t="s">
        <v>642</v>
      </c>
      <c r="E221" s="27" t="s">
        <v>1313</v>
      </c>
    </row>
    <row r="222">
      <c r="A222" s="1" t="s">
        <v>633</v>
      </c>
      <c r="B222" s="1">
        <v>62</v>
      </c>
      <c r="C222" s="26" t="s">
        <v>11724</v>
      </c>
      <c r="D222" t="s">
        <v>635</v>
      </c>
      <c r="E222" s="27" t="s">
        <v>11725</v>
      </c>
      <c r="F222" s="28" t="s">
        <v>869</v>
      </c>
      <c r="G222" s="29">
        <v>12.318</v>
      </c>
      <c r="H222" s="28">
        <v>0</v>
      </c>
      <c r="I222" s="30">
        <f>ROUND(G222*H222,P4)</f>
        <v>0</v>
      </c>
      <c r="L222" s="31">
        <v>0</v>
      </c>
      <c r="M222" s="24">
        <f>ROUND(G222*L222,P4)</f>
        <v>0</v>
      </c>
      <c r="N222" s="25" t="s">
        <v>11548</v>
      </c>
      <c r="O222" s="32">
        <f>M222*AA222</f>
        <v>0</v>
      </c>
      <c r="P222" s="1">
        <v>3</v>
      </c>
      <c r="AA222" s="1">
        <f>IF(P222=1,$O$3,IF(P222=2,$O$4,$O$5))</f>
        <v>0</v>
      </c>
    </row>
    <row r="223">
      <c r="A223" s="1" t="s">
        <v>639</v>
      </c>
      <c r="E223" s="27" t="s">
        <v>635</v>
      </c>
    </row>
    <row r="224" ht="117">
      <c r="A224" s="1" t="s">
        <v>640</v>
      </c>
      <c r="E224" s="33" t="s">
        <v>12561</v>
      </c>
    </row>
    <row r="225">
      <c r="A225" s="1" t="s">
        <v>642</v>
      </c>
      <c r="E225" s="27" t="s">
        <v>1313</v>
      </c>
    </row>
    <row r="226">
      <c r="A226" s="1" t="s">
        <v>633</v>
      </c>
      <c r="B226" s="1">
        <v>63</v>
      </c>
      <c r="C226" s="26" t="s">
        <v>11727</v>
      </c>
      <c r="D226" t="s">
        <v>635</v>
      </c>
      <c r="E226" s="27" t="s">
        <v>11728</v>
      </c>
      <c r="F226" s="28" t="s">
        <v>865</v>
      </c>
      <c r="G226" s="29">
        <v>41.75</v>
      </c>
      <c r="H226" s="28">
        <v>0</v>
      </c>
      <c r="I226" s="30">
        <f>ROUND(G226*H226,P4)</f>
        <v>0</v>
      </c>
      <c r="L226" s="31">
        <v>0</v>
      </c>
      <c r="M226" s="24">
        <f>ROUND(G226*L226,P4)</f>
        <v>0</v>
      </c>
      <c r="N226" s="25" t="s">
        <v>11548</v>
      </c>
      <c r="O226" s="32">
        <f>M226*AA226</f>
        <v>0</v>
      </c>
      <c r="P226" s="1">
        <v>3</v>
      </c>
      <c r="AA226" s="1">
        <f>IF(P226=1,$O$3,IF(P226=2,$O$4,$O$5))</f>
        <v>0</v>
      </c>
    </row>
    <row r="227">
      <c r="A227" s="1" t="s">
        <v>639</v>
      </c>
      <c r="E227" s="27" t="s">
        <v>635</v>
      </c>
    </row>
    <row r="228" ht="117">
      <c r="A228" s="1" t="s">
        <v>640</v>
      </c>
      <c r="E228" s="33" t="s">
        <v>12562</v>
      </c>
    </row>
    <row r="229">
      <c r="A229" s="1" t="s">
        <v>642</v>
      </c>
      <c r="E229" s="27" t="s">
        <v>1313</v>
      </c>
    </row>
    <row r="230">
      <c r="A230" s="1" t="s">
        <v>633</v>
      </c>
      <c r="B230" s="1">
        <v>64</v>
      </c>
      <c r="C230" s="26" t="s">
        <v>11730</v>
      </c>
      <c r="D230" t="s">
        <v>635</v>
      </c>
      <c r="E230" s="27" t="s">
        <v>11731</v>
      </c>
      <c r="F230" s="28" t="s">
        <v>865</v>
      </c>
      <c r="G230" s="29">
        <v>41.75</v>
      </c>
      <c r="H230" s="28">
        <v>0</v>
      </c>
      <c r="I230" s="30">
        <f>ROUND(G230*H230,P4)</f>
        <v>0</v>
      </c>
      <c r="L230" s="31">
        <v>0</v>
      </c>
      <c r="M230" s="24">
        <f>ROUND(G230*L230,P4)</f>
        <v>0</v>
      </c>
      <c r="N230" s="25" t="s">
        <v>11548</v>
      </c>
      <c r="O230" s="32">
        <f>M230*AA230</f>
        <v>0</v>
      </c>
      <c r="P230" s="1">
        <v>3</v>
      </c>
      <c r="AA230" s="1">
        <f>IF(P230=1,$O$3,IF(P230=2,$O$4,$O$5))</f>
        <v>0</v>
      </c>
    </row>
    <row r="231">
      <c r="A231" s="1" t="s">
        <v>639</v>
      </c>
      <c r="E231" s="27" t="s">
        <v>635</v>
      </c>
    </row>
    <row r="232" ht="13">
      <c r="A232" s="1" t="s">
        <v>640</v>
      </c>
      <c r="E232" s="33" t="s">
        <v>12563</v>
      </c>
    </row>
    <row r="233">
      <c r="A233" s="1" t="s">
        <v>642</v>
      </c>
      <c r="E233" s="27" t="s">
        <v>1313</v>
      </c>
    </row>
    <row r="234">
      <c r="A234" s="1" t="s">
        <v>633</v>
      </c>
      <c r="B234" s="1">
        <v>65</v>
      </c>
      <c r="C234" s="26" t="s">
        <v>11733</v>
      </c>
      <c r="D234" t="s">
        <v>635</v>
      </c>
      <c r="E234" s="27" t="s">
        <v>11734</v>
      </c>
      <c r="F234" s="28" t="s">
        <v>1729</v>
      </c>
      <c r="G234" s="29">
        <v>2.0939999999999999</v>
      </c>
      <c r="H234" s="28">
        <v>0</v>
      </c>
      <c r="I234" s="30">
        <f>ROUND(G234*H234,P4)</f>
        <v>0</v>
      </c>
      <c r="L234" s="31">
        <v>0</v>
      </c>
      <c r="M234" s="24">
        <f>ROUND(G234*L234,P4)</f>
        <v>0</v>
      </c>
      <c r="N234" s="25" t="s">
        <v>11548</v>
      </c>
      <c r="O234" s="32">
        <f>M234*AA234</f>
        <v>0</v>
      </c>
      <c r="P234" s="1">
        <v>3</v>
      </c>
      <c r="AA234" s="1">
        <f>IF(P234=1,$O$3,IF(P234=2,$O$4,$O$5))</f>
        <v>0</v>
      </c>
    </row>
    <row r="235">
      <c r="A235" s="1" t="s">
        <v>639</v>
      </c>
      <c r="E235" s="27" t="s">
        <v>635</v>
      </c>
    </row>
    <row r="236" ht="39">
      <c r="A236" s="1" t="s">
        <v>640</v>
      </c>
      <c r="E236" s="33" t="s">
        <v>12564</v>
      </c>
    </row>
    <row r="237">
      <c r="A237" s="1" t="s">
        <v>642</v>
      </c>
      <c r="E237" s="27" t="s">
        <v>1313</v>
      </c>
    </row>
    <row r="238">
      <c r="A238" s="1" t="s">
        <v>633</v>
      </c>
      <c r="B238" s="1">
        <v>82</v>
      </c>
      <c r="C238" s="26" t="s">
        <v>11736</v>
      </c>
      <c r="D238" t="s">
        <v>861</v>
      </c>
      <c r="E238" s="27" t="s">
        <v>11737</v>
      </c>
      <c r="F238" s="28" t="s">
        <v>649</v>
      </c>
      <c r="G238" s="29">
        <v>158.25</v>
      </c>
      <c r="H238" s="28">
        <v>0</v>
      </c>
      <c r="I238" s="30">
        <f>ROUND(G238*H238,P4)</f>
        <v>0</v>
      </c>
      <c r="L238" s="31">
        <v>0</v>
      </c>
      <c r="M238" s="24">
        <f>ROUND(G238*L238,P4)</f>
        <v>0</v>
      </c>
      <c r="N238" s="25" t="s">
        <v>11548</v>
      </c>
      <c r="O238" s="32">
        <f>M238*AA238</f>
        <v>0</v>
      </c>
      <c r="P238" s="1">
        <v>3</v>
      </c>
      <c r="AA238" s="1">
        <f>IF(P238=1,$O$3,IF(P238=2,$O$4,$O$5))</f>
        <v>0</v>
      </c>
    </row>
    <row r="239">
      <c r="A239" s="1" t="s">
        <v>639</v>
      </c>
      <c r="E239" s="27" t="s">
        <v>635</v>
      </c>
    </row>
    <row r="240" ht="39">
      <c r="A240" s="1" t="s">
        <v>640</v>
      </c>
      <c r="E240" s="33" t="s">
        <v>12565</v>
      </c>
    </row>
    <row r="241">
      <c r="A241" s="1" t="s">
        <v>642</v>
      </c>
      <c r="E241" s="27" t="s">
        <v>1313</v>
      </c>
    </row>
    <row r="242">
      <c r="A242" s="1" t="s">
        <v>633</v>
      </c>
      <c r="B242" s="1">
        <v>83</v>
      </c>
      <c r="C242" s="26" t="s">
        <v>11736</v>
      </c>
      <c r="D242" t="s">
        <v>1971</v>
      </c>
      <c r="E242" s="27" t="s">
        <v>11742</v>
      </c>
      <c r="F242" s="28" t="s">
        <v>649</v>
      </c>
      <c r="G242" s="29">
        <v>9.0500000000000007</v>
      </c>
      <c r="H242" s="28">
        <v>0</v>
      </c>
      <c r="I242" s="30">
        <f>ROUND(G242*H242,P4)</f>
        <v>0</v>
      </c>
      <c r="L242" s="31">
        <v>0</v>
      </c>
      <c r="M242" s="24">
        <f>ROUND(G242*L242,P4)</f>
        <v>0</v>
      </c>
      <c r="N242" s="25" t="s">
        <v>11548</v>
      </c>
      <c r="O242" s="32">
        <f>M242*AA242</f>
        <v>0</v>
      </c>
      <c r="P242" s="1">
        <v>3</v>
      </c>
      <c r="AA242" s="1">
        <f>IF(P242=1,$O$3,IF(P242=2,$O$4,$O$5))</f>
        <v>0</v>
      </c>
    </row>
    <row r="243">
      <c r="A243" s="1" t="s">
        <v>639</v>
      </c>
      <c r="E243" s="27" t="s">
        <v>635</v>
      </c>
    </row>
    <row r="244" ht="39">
      <c r="A244" s="1" t="s">
        <v>640</v>
      </c>
      <c r="E244" s="33" t="s">
        <v>12566</v>
      </c>
    </row>
    <row r="245">
      <c r="A245" s="1" t="s">
        <v>642</v>
      </c>
      <c r="E245" s="27" t="s">
        <v>1313</v>
      </c>
    </row>
    <row r="246">
      <c r="A246" s="1" t="s">
        <v>633</v>
      </c>
      <c r="B246" s="1">
        <v>256</v>
      </c>
      <c r="C246" s="26" t="s">
        <v>11744</v>
      </c>
      <c r="D246" t="s">
        <v>635</v>
      </c>
      <c r="E246" s="27" t="s">
        <v>11745</v>
      </c>
      <c r="F246" s="28" t="s">
        <v>8962</v>
      </c>
      <c r="G246" s="29">
        <v>1</v>
      </c>
      <c r="H246" s="28">
        <v>0</v>
      </c>
      <c r="I246" s="30">
        <f>ROUND(G246*H246,P4)</f>
        <v>0</v>
      </c>
      <c r="L246" s="31">
        <v>0</v>
      </c>
      <c r="M246" s="24">
        <f>ROUND(G246*L246,P4)</f>
        <v>0</v>
      </c>
      <c r="N246" s="25" t="s">
        <v>635</v>
      </c>
      <c r="O246" s="32">
        <f>M246*AA246</f>
        <v>0</v>
      </c>
      <c r="P246" s="1">
        <v>3</v>
      </c>
      <c r="AA246" s="1">
        <f>IF(P246=1,$O$3,IF(P246=2,$O$4,$O$5))</f>
        <v>0</v>
      </c>
    </row>
    <row r="247">
      <c r="A247" s="1" t="s">
        <v>639</v>
      </c>
      <c r="E247" s="27" t="s">
        <v>635</v>
      </c>
    </row>
    <row r="248" ht="13">
      <c r="A248" s="1" t="s">
        <v>640</v>
      </c>
      <c r="E248" s="33" t="s">
        <v>5326</v>
      </c>
    </row>
    <row r="249">
      <c r="A249" s="1" t="s">
        <v>642</v>
      </c>
      <c r="E249" s="27" t="s">
        <v>1313</v>
      </c>
    </row>
    <row r="250" ht="13">
      <c r="A250" s="1" t="s">
        <v>630</v>
      </c>
      <c r="C250" s="22" t="s">
        <v>11746</v>
      </c>
      <c r="E250" s="23" t="s">
        <v>11747</v>
      </c>
      <c r="L250" s="24">
        <f>SUMIFS(L251:L302,A251:A302,"P")</f>
        <v>0</v>
      </c>
      <c r="M250" s="24">
        <f>SUMIFS(M251:M302,A251:A302,"P")</f>
        <v>0</v>
      </c>
      <c r="N250" s="25"/>
    </row>
    <row r="251">
      <c r="A251" s="1" t="s">
        <v>633</v>
      </c>
      <c r="B251" s="1">
        <v>91</v>
      </c>
      <c r="C251" s="26" t="s">
        <v>11748</v>
      </c>
      <c r="D251" t="s">
        <v>635</v>
      </c>
      <c r="E251" s="27" t="s">
        <v>11749</v>
      </c>
      <c r="F251" s="28" t="s">
        <v>865</v>
      </c>
      <c r="G251" s="29">
        <v>187.09</v>
      </c>
      <c r="H251" s="28">
        <v>0</v>
      </c>
      <c r="I251" s="30">
        <f>ROUND(G251*H251,P4)</f>
        <v>0</v>
      </c>
      <c r="L251" s="31">
        <v>0</v>
      </c>
      <c r="M251" s="24">
        <f>ROUND(G251*L251,P4)</f>
        <v>0</v>
      </c>
      <c r="N251" s="25" t="s">
        <v>11548</v>
      </c>
      <c r="O251" s="32">
        <f>M251*AA251</f>
        <v>0</v>
      </c>
      <c r="P251" s="1">
        <v>3</v>
      </c>
      <c r="AA251" s="1">
        <f>IF(P251=1,$O$3,IF(P251=2,$O$4,$O$5))</f>
        <v>0</v>
      </c>
    </row>
    <row r="252">
      <c r="A252" s="1" t="s">
        <v>639</v>
      </c>
      <c r="E252" s="27" t="s">
        <v>635</v>
      </c>
    </row>
    <row r="253" ht="13">
      <c r="A253" s="1" t="s">
        <v>640</v>
      </c>
      <c r="E253" s="33" t="s">
        <v>12567</v>
      </c>
    </row>
    <row r="254">
      <c r="A254" s="1" t="s">
        <v>642</v>
      </c>
      <c r="E254" s="27" t="s">
        <v>1313</v>
      </c>
    </row>
    <row r="255">
      <c r="A255" s="1" t="s">
        <v>633</v>
      </c>
      <c r="B255" s="1">
        <v>92</v>
      </c>
      <c r="C255" s="26" t="s">
        <v>11751</v>
      </c>
      <c r="D255" t="s">
        <v>635</v>
      </c>
      <c r="E255" s="27" t="s">
        <v>11752</v>
      </c>
      <c r="F255" s="28" t="s">
        <v>865</v>
      </c>
      <c r="G255" s="29">
        <v>46.773000000000003</v>
      </c>
      <c r="H255" s="28">
        <v>0</v>
      </c>
      <c r="I255" s="30">
        <f>ROUND(G255*H255,P4)</f>
        <v>0</v>
      </c>
      <c r="L255" s="31">
        <v>0</v>
      </c>
      <c r="M255" s="24">
        <f>ROUND(G255*L255,P4)</f>
        <v>0</v>
      </c>
      <c r="N255" s="25" t="s">
        <v>11548</v>
      </c>
      <c r="O255" s="32">
        <f>M255*AA255</f>
        <v>0</v>
      </c>
      <c r="P255" s="1">
        <v>3</v>
      </c>
      <c r="AA255" s="1">
        <f>IF(P255=1,$O$3,IF(P255=2,$O$4,$O$5))</f>
        <v>0</v>
      </c>
    </row>
    <row r="256">
      <c r="A256" s="1" t="s">
        <v>639</v>
      </c>
      <c r="E256" s="27" t="s">
        <v>635</v>
      </c>
    </row>
    <row r="257" ht="39">
      <c r="A257" s="1" t="s">
        <v>640</v>
      </c>
      <c r="E257" s="33" t="s">
        <v>12568</v>
      </c>
    </row>
    <row r="258">
      <c r="A258" s="1" t="s">
        <v>642</v>
      </c>
      <c r="E258" s="27" t="s">
        <v>1313</v>
      </c>
    </row>
    <row r="259" ht="25">
      <c r="A259" s="1" t="s">
        <v>633</v>
      </c>
      <c r="B259" s="1">
        <v>93</v>
      </c>
      <c r="C259" s="26" t="s">
        <v>11754</v>
      </c>
      <c r="D259" t="s">
        <v>635</v>
      </c>
      <c r="E259" s="27" t="s">
        <v>11755</v>
      </c>
      <c r="F259" s="28" t="s">
        <v>865</v>
      </c>
      <c r="G259" s="29">
        <v>187.09</v>
      </c>
      <c r="H259" s="28">
        <v>0</v>
      </c>
      <c r="I259" s="30">
        <f>ROUND(G259*H259,P4)</f>
        <v>0</v>
      </c>
      <c r="L259" s="31">
        <v>0</v>
      </c>
      <c r="M259" s="24">
        <f>ROUND(G259*L259,P4)</f>
        <v>0</v>
      </c>
      <c r="N259" s="25" t="s">
        <v>11548</v>
      </c>
      <c r="O259" s="32">
        <f>M259*AA259</f>
        <v>0</v>
      </c>
      <c r="P259" s="1">
        <v>3</v>
      </c>
      <c r="AA259" s="1">
        <f>IF(P259=1,$O$3,IF(P259=2,$O$4,$O$5))</f>
        <v>0</v>
      </c>
    </row>
    <row r="260">
      <c r="A260" s="1" t="s">
        <v>639</v>
      </c>
      <c r="E260" s="27" t="s">
        <v>635</v>
      </c>
    </row>
    <row r="261" ht="39">
      <c r="A261" s="1" t="s">
        <v>640</v>
      </c>
      <c r="E261" s="33" t="s">
        <v>12569</v>
      </c>
    </row>
    <row r="262">
      <c r="A262" s="1" t="s">
        <v>642</v>
      </c>
      <c r="E262" s="27" t="s">
        <v>1313</v>
      </c>
    </row>
    <row r="263">
      <c r="A263" s="1" t="s">
        <v>633</v>
      </c>
      <c r="B263" s="1">
        <v>96</v>
      </c>
      <c r="C263" s="26" t="s">
        <v>11757</v>
      </c>
      <c r="D263" t="s">
        <v>635</v>
      </c>
      <c r="E263" s="27" t="s">
        <v>11758</v>
      </c>
      <c r="F263" s="28" t="s">
        <v>865</v>
      </c>
      <c r="G263" s="29">
        <v>622.79700000000003</v>
      </c>
      <c r="H263" s="28">
        <v>0</v>
      </c>
      <c r="I263" s="30">
        <f>ROUND(G263*H263,P4)</f>
        <v>0</v>
      </c>
      <c r="L263" s="31">
        <v>0</v>
      </c>
      <c r="M263" s="24">
        <f>ROUND(G263*L263,P4)</f>
        <v>0</v>
      </c>
      <c r="N263" s="25" t="s">
        <v>11548</v>
      </c>
      <c r="O263" s="32">
        <f>M263*AA263</f>
        <v>0</v>
      </c>
      <c r="P263" s="1">
        <v>3</v>
      </c>
      <c r="AA263" s="1">
        <f>IF(P263=1,$O$3,IF(P263=2,$O$4,$O$5))</f>
        <v>0</v>
      </c>
    </row>
    <row r="264">
      <c r="A264" s="1" t="s">
        <v>639</v>
      </c>
      <c r="E264" s="27" t="s">
        <v>635</v>
      </c>
    </row>
    <row r="265" ht="26">
      <c r="A265" s="1" t="s">
        <v>640</v>
      </c>
      <c r="E265" s="33" t="s">
        <v>12570</v>
      </c>
    </row>
    <row r="266">
      <c r="A266" s="1" t="s">
        <v>642</v>
      </c>
      <c r="E266" s="27" t="s">
        <v>1313</v>
      </c>
    </row>
    <row r="267">
      <c r="A267" s="1" t="s">
        <v>633</v>
      </c>
      <c r="B267" s="1">
        <v>97</v>
      </c>
      <c r="C267" s="26" t="s">
        <v>11760</v>
      </c>
      <c r="D267" t="s">
        <v>635</v>
      </c>
      <c r="E267" s="27" t="s">
        <v>11761</v>
      </c>
      <c r="F267" s="28" t="s">
        <v>865</v>
      </c>
      <c r="G267" s="29">
        <v>155.69900000000001</v>
      </c>
      <c r="H267" s="28">
        <v>0</v>
      </c>
      <c r="I267" s="30">
        <f>ROUND(G267*H267,P4)</f>
        <v>0</v>
      </c>
      <c r="L267" s="31">
        <v>0</v>
      </c>
      <c r="M267" s="24">
        <f>ROUND(G267*L267,P4)</f>
        <v>0</v>
      </c>
      <c r="N267" s="25" t="s">
        <v>11548</v>
      </c>
      <c r="O267" s="32">
        <f>M267*AA267</f>
        <v>0</v>
      </c>
      <c r="P267" s="1">
        <v>3</v>
      </c>
      <c r="AA267" s="1">
        <f>IF(P267=1,$O$3,IF(P267=2,$O$4,$O$5))</f>
        <v>0</v>
      </c>
    </row>
    <row r="268">
      <c r="A268" s="1" t="s">
        <v>639</v>
      </c>
      <c r="E268" s="27" t="s">
        <v>635</v>
      </c>
    </row>
    <row r="269" ht="39">
      <c r="A269" s="1" t="s">
        <v>640</v>
      </c>
      <c r="E269" s="33" t="s">
        <v>12571</v>
      </c>
    </row>
    <row r="270">
      <c r="A270" s="1" t="s">
        <v>642</v>
      </c>
      <c r="E270" s="27" t="s">
        <v>1313</v>
      </c>
    </row>
    <row r="271">
      <c r="A271" s="1" t="s">
        <v>633</v>
      </c>
      <c r="B271" s="1">
        <v>98</v>
      </c>
      <c r="C271" s="26" t="s">
        <v>11763</v>
      </c>
      <c r="D271" t="s">
        <v>635</v>
      </c>
      <c r="E271" s="27" t="s">
        <v>11764</v>
      </c>
      <c r="F271" s="28" t="s">
        <v>865</v>
      </c>
      <c r="G271" s="29">
        <v>77.677000000000007</v>
      </c>
      <c r="H271" s="28">
        <v>0</v>
      </c>
      <c r="I271" s="30">
        <f>ROUND(G271*H271,P4)</f>
        <v>0</v>
      </c>
      <c r="L271" s="31">
        <v>0</v>
      </c>
      <c r="M271" s="24">
        <f>ROUND(G271*L271,P4)</f>
        <v>0</v>
      </c>
      <c r="N271" s="25" t="s">
        <v>11548</v>
      </c>
      <c r="O271" s="32">
        <f>M271*AA271</f>
        <v>0</v>
      </c>
      <c r="P271" s="1">
        <v>3</v>
      </c>
      <c r="AA271" s="1">
        <f>IF(P271=1,$O$3,IF(P271=2,$O$4,$O$5))</f>
        <v>0</v>
      </c>
    </row>
    <row r="272">
      <c r="A272" s="1" t="s">
        <v>639</v>
      </c>
      <c r="E272" s="27" t="s">
        <v>635</v>
      </c>
    </row>
    <row r="273" ht="91">
      <c r="A273" s="1" t="s">
        <v>640</v>
      </c>
      <c r="E273" s="33" t="s">
        <v>12572</v>
      </c>
    </row>
    <row r="274">
      <c r="A274" s="1" t="s">
        <v>642</v>
      </c>
      <c r="E274" s="27" t="s">
        <v>1313</v>
      </c>
    </row>
    <row r="275">
      <c r="A275" s="1" t="s">
        <v>633</v>
      </c>
      <c r="B275" s="1">
        <v>99</v>
      </c>
      <c r="C275" s="26" t="s">
        <v>11766</v>
      </c>
      <c r="D275" t="s">
        <v>635</v>
      </c>
      <c r="E275" s="27" t="s">
        <v>11767</v>
      </c>
      <c r="F275" s="28" t="s">
        <v>865</v>
      </c>
      <c r="G275" s="29">
        <v>545.12</v>
      </c>
      <c r="H275" s="28">
        <v>0</v>
      </c>
      <c r="I275" s="30">
        <f>ROUND(G275*H275,P4)</f>
        <v>0</v>
      </c>
      <c r="L275" s="31">
        <v>0</v>
      </c>
      <c r="M275" s="24">
        <f>ROUND(G275*L275,P4)</f>
        <v>0</v>
      </c>
      <c r="N275" s="25" t="s">
        <v>11548</v>
      </c>
      <c r="O275" s="32">
        <f>M275*AA275</f>
        <v>0</v>
      </c>
      <c r="P275" s="1">
        <v>3</v>
      </c>
      <c r="AA275" s="1">
        <f>IF(P275=1,$O$3,IF(P275=2,$O$4,$O$5))</f>
        <v>0</v>
      </c>
    </row>
    <row r="276">
      <c r="A276" s="1" t="s">
        <v>639</v>
      </c>
      <c r="E276" s="27" t="s">
        <v>635</v>
      </c>
    </row>
    <row r="277" ht="143">
      <c r="A277" s="1" t="s">
        <v>640</v>
      </c>
      <c r="E277" s="33" t="s">
        <v>12573</v>
      </c>
    </row>
    <row r="278">
      <c r="A278" s="1" t="s">
        <v>642</v>
      </c>
      <c r="E278" s="27" t="s">
        <v>1313</v>
      </c>
    </row>
    <row r="279">
      <c r="A279" s="1" t="s">
        <v>633</v>
      </c>
      <c r="B279" s="1">
        <v>100</v>
      </c>
      <c r="C279" s="26" t="s">
        <v>11769</v>
      </c>
      <c r="D279" t="s">
        <v>635</v>
      </c>
      <c r="E279" s="27" t="s">
        <v>11770</v>
      </c>
      <c r="F279" s="28" t="s">
        <v>865</v>
      </c>
      <c r="G279" s="29">
        <v>9.4199999999999999</v>
      </c>
      <c r="H279" s="28">
        <v>0</v>
      </c>
      <c r="I279" s="30">
        <f>ROUND(G279*H279,P4)</f>
        <v>0</v>
      </c>
      <c r="L279" s="31">
        <v>0</v>
      </c>
      <c r="M279" s="24">
        <f>ROUND(G279*L279,P4)</f>
        <v>0</v>
      </c>
      <c r="N279" s="25" t="s">
        <v>11548</v>
      </c>
      <c r="O279" s="32">
        <f>M279*AA279</f>
        <v>0</v>
      </c>
      <c r="P279" s="1">
        <v>3</v>
      </c>
      <c r="AA279" s="1">
        <f>IF(P279=1,$O$3,IF(P279=2,$O$4,$O$5))</f>
        <v>0</v>
      </c>
    </row>
    <row r="280">
      <c r="A280" s="1" t="s">
        <v>639</v>
      </c>
      <c r="E280" s="27" t="s">
        <v>635</v>
      </c>
    </row>
    <row r="281" ht="26">
      <c r="A281" s="1" t="s">
        <v>640</v>
      </c>
      <c r="E281" s="33" t="s">
        <v>12574</v>
      </c>
    </row>
    <row r="282">
      <c r="A282" s="1" t="s">
        <v>642</v>
      </c>
      <c r="E282" s="27" t="s">
        <v>1313</v>
      </c>
    </row>
    <row r="283" ht="25">
      <c r="A283" s="1" t="s">
        <v>633</v>
      </c>
      <c r="B283" s="1">
        <v>101</v>
      </c>
      <c r="C283" s="26" t="s">
        <v>11772</v>
      </c>
      <c r="D283" t="s">
        <v>635</v>
      </c>
      <c r="E283" s="27" t="s">
        <v>11773</v>
      </c>
      <c r="F283" s="28" t="s">
        <v>865</v>
      </c>
      <c r="G283" s="29">
        <v>8.5999999999999996</v>
      </c>
      <c r="H283" s="28">
        <v>0</v>
      </c>
      <c r="I283" s="30">
        <f>ROUND(G283*H283,P4)</f>
        <v>0</v>
      </c>
      <c r="L283" s="31">
        <v>0</v>
      </c>
      <c r="M283" s="24">
        <f>ROUND(G283*L283,P4)</f>
        <v>0</v>
      </c>
      <c r="N283" s="25" t="s">
        <v>11548</v>
      </c>
      <c r="O283" s="32">
        <f>M283*AA283</f>
        <v>0</v>
      </c>
      <c r="P283" s="1">
        <v>3</v>
      </c>
      <c r="AA283" s="1">
        <f>IF(P283=1,$O$3,IF(P283=2,$O$4,$O$5))</f>
        <v>0</v>
      </c>
    </row>
    <row r="284">
      <c r="A284" s="1" t="s">
        <v>639</v>
      </c>
      <c r="E284" s="27" t="s">
        <v>635</v>
      </c>
    </row>
    <row r="285" ht="39">
      <c r="A285" s="1" t="s">
        <v>640</v>
      </c>
      <c r="E285" s="33" t="s">
        <v>12575</v>
      </c>
    </row>
    <row r="286">
      <c r="A286" s="1" t="s">
        <v>642</v>
      </c>
      <c r="E286" s="27" t="s">
        <v>1313</v>
      </c>
    </row>
    <row r="287" ht="25">
      <c r="A287" s="1" t="s">
        <v>633</v>
      </c>
      <c r="B287" s="1">
        <v>105</v>
      </c>
      <c r="C287" s="26" t="s">
        <v>11775</v>
      </c>
      <c r="D287" t="s">
        <v>635</v>
      </c>
      <c r="E287" s="27" t="s">
        <v>11776</v>
      </c>
      <c r="F287" s="28" t="s">
        <v>865</v>
      </c>
      <c r="G287" s="29">
        <v>37.100000000000001</v>
      </c>
      <c r="H287" s="28">
        <v>0</v>
      </c>
      <c r="I287" s="30">
        <f>ROUND(G287*H287,P4)</f>
        <v>0</v>
      </c>
      <c r="L287" s="31">
        <v>0</v>
      </c>
      <c r="M287" s="24">
        <f>ROUND(G287*L287,P4)</f>
        <v>0</v>
      </c>
      <c r="N287" s="25" t="s">
        <v>11548</v>
      </c>
      <c r="O287" s="32">
        <f>M287*AA287</f>
        <v>0</v>
      </c>
      <c r="P287" s="1">
        <v>3</v>
      </c>
      <c r="AA287" s="1">
        <f>IF(P287=1,$O$3,IF(P287=2,$O$4,$O$5))</f>
        <v>0</v>
      </c>
    </row>
    <row r="288">
      <c r="A288" s="1" t="s">
        <v>639</v>
      </c>
      <c r="E288" s="27" t="s">
        <v>635</v>
      </c>
    </row>
    <row r="289" ht="39">
      <c r="A289" s="1" t="s">
        <v>640</v>
      </c>
      <c r="E289" s="33" t="s">
        <v>12576</v>
      </c>
    </row>
    <row r="290">
      <c r="A290" s="1" t="s">
        <v>642</v>
      </c>
      <c r="E290" s="27" t="s">
        <v>1313</v>
      </c>
    </row>
    <row r="291">
      <c r="A291" s="1" t="s">
        <v>633</v>
      </c>
      <c r="B291" s="1">
        <v>119</v>
      </c>
      <c r="C291" s="26" t="s">
        <v>11778</v>
      </c>
      <c r="D291" t="s">
        <v>635</v>
      </c>
      <c r="E291" s="27" t="s">
        <v>11779</v>
      </c>
      <c r="F291" s="28" t="s">
        <v>865</v>
      </c>
      <c r="G291" s="29">
        <v>38.954999999999998</v>
      </c>
      <c r="H291" s="28">
        <v>0</v>
      </c>
      <c r="I291" s="30">
        <f>ROUND(G291*H291,P4)</f>
        <v>0</v>
      </c>
      <c r="L291" s="31">
        <v>0</v>
      </c>
      <c r="M291" s="24">
        <f>ROUND(G291*L291,P4)</f>
        <v>0</v>
      </c>
      <c r="N291" s="25" t="s">
        <v>11548</v>
      </c>
      <c r="O291" s="32">
        <f>M291*AA291</f>
        <v>0</v>
      </c>
      <c r="P291" s="1">
        <v>3</v>
      </c>
      <c r="AA291" s="1">
        <f>IF(P291=1,$O$3,IF(P291=2,$O$4,$O$5))</f>
        <v>0</v>
      </c>
    </row>
    <row r="292">
      <c r="A292" s="1" t="s">
        <v>639</v>
      </c>
      <c r="E292" s="27" t="s">
        <v>635</v>
      </c>
    </row>
    <row r="293" ht="13">
      <c r="A293" s="1" t="s">
        <v>640</v>
      </c>
      <c r="E293" s="33" t="s">
        <v>12577</v>
      </c>
    </row>
    <row r="294">
      <c r="A294" s="1" t="s">
        <v>642</v>
      </c>
      <c r="E294" s="27" t="s">
        <v>1313</v>
      </c>
    </row>
    <row r="295">
      <c r="A295" s="1" t="s">
        <v>633</v>
      </c>
      <c r="B295" s="1">
        <v>120</v>
      </c>
      <c r="C295" s="26" t="s">
        <v>11778</v>
      </c>
      <c r="D295" t="s">
        <v>861</v>
      </c>
      <c r="E295" s="27" t="s">
        <v>11779</v>
      </c>
      <c r="F295" s="28" t="s">
        <v>865</v>
      </c>
      <c r="G295" s="29">
        <v>9.0299999999999994</v>
      </c>
      <c r="H295" s="28">
        <v>0</v>
      </c>
      <c r="I295" s="30">
        <f>ROUND(G295*H295,P4)</f>
        <v>0</v>
      </c>
      <c r="L295" s="31">
        <v>0</v>
      </c>
      <c r="M295" s="24">
        <f>ROUND(G295*L295,P4)</f>
        <v>0</v>
      </c>
      <c r="N295" s="25" t="s">
        <v>11548</v>
      </c>
      <c r="O295" s="32">
        <f>M295*AA295</f>
        <v>0</v>
      </c>
      <c r="P295" s="1">
        <v>3</v>
      </c>
      <c r="AA295" s="1">
        <f>IF(P295=1,$O$3,IF(P295=2,$O$4,$O$5))</f>
        <v>0</v>
      </c>
    </row>
    <row r="296">
      <c r="A296" s="1" t="s">
        <v>639</v>
      </c>
      <c r="E296" s="27" t="s">
        <v>635</v>
      </c>
    </row>
    <row r="297" ht="13">
      <c r="A297" s="1" t="s">
        <v>640</v>
      </c>
      <c r="E297" s="33" t="s">
        <v>12578</v>
      </c>
    </row>
    <row r="298">
      <c r="A298" s="1" t="s">
        <v>642</v>
      </c>
      <c r="E298" s="27" t="s">
        <v>1313</v>
      </c>
    </row>
    <row r="299">
      <c r="A299" s="1" t="s">
        <v>633</v>
      </c>
      <c r="B299" s="1">
        <v>270</v>
      </c>
      <c r="C299" s="26" t="s">
        <v>11781</v>
      </c>
      <c r="D299" t="s">
        <v>635</v>
      </c>
      <c r="E299" s="27" t="s">
        <v>11782</v>
      </c>
      <c r="F299" s="28" t="s">
        <v>865</v>
      </c>
      <c r="G299" s="29">
        <v>622.79700000000003</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26">
      <c r="A301" s="1" t="s">
        <v>640</v>
      </c>
      <c r="E301" s="33" t="s">
        <v>12570</v>
      </c>
    </row>
    <row r="302">
      <c r="A302" s="1" t="s">
        <v>642</v>
      </c>
      <c r="E302" s="27" t="s">
        <v>1313</v>
      </c>
    </row>
    <row r="303" ht="13">
      <c r="A303" s="1" t="s">
        <v>630</v>
      </c>
      <c r="C303" s="22" t="s">
        <v>11784</v>
      </c>
      <c r="E303" s="23" t="s">
        <v>11785</v>
      </c>
      <c r="L303" s="24">
        <f>SUMIFS(L304:L343,A304:A343,"P")</f>
        <v>0</v>
      </c>
      <c r="M303" s="24">
        <f>SUMIFS(M304:M343,A304:A343,"P")</f>
        <v>0</v>
      </c>
      <c r="N303" s="25"/>
    </row>
    <row r="304">
      <c r="A304" s="1" t="s">
        <v>633</v>
      </c>
      <c r="B304" s="1">
        <v>32</v>
      </c>
      <c r="C304" s="26" t="s">
        <v>11786</v>
      </c>
      <c r="D304" t="s">
        <v>635</v>
      </c>
      <c r="E304" s="27" t="s">
        <v>11787</v>
      </c>
      <c r="F304" s="28" t="s">
        <v>865</v>
      </c>
      <c r="G304" s="29">
        <v>32.734000000000002</v>
      </c>
      <c r="H304" s="28">
        <v>0</v>
      </c>
      <c r="I304" s="30">
        <f>ROUND(G304*H304,P4)</f>
        <v>0</v>
      </c>
      <c r="L304" s="31">
        <v>0</v>
      </c>
      <c r="M304" s="24">
        <f>ROUND(G304*L304,P4)</f>
        <v>0</v>
      </c>
      <c r="N304" s="25" t="s">
        <v>11548</v>
      </c>
      <c r="O304" s="32">
        <f>M304*AA304</f>
        <v>0</v>
      </c>
      <c r="P304" s="1">
        <v>3</v>
      </c>
      <c r="AA304" s="1">
        <f>IF(P304=1,$O$3,IF(P304=2,$O$4,$O$5))</f>
        <v>0</v>
      </c>
    </row>
    <row r="305">
      <c r="A305" s="1" t="s">
        <v>639</v>
      </c>
      <c r="E305" s="27" t="s">
        <v>635</v>
      </c>
    </row>
    <row r="306" ht="13">
      <c r="A306" s="1" t="s">
        <v>640</v>
      </c>
      <c r="E306" s="33" t="s">
        <v>12579</v>
      </c>
    </row>
    <row r="307">
      <c r="A307" s="1" t="s">
        <v>642</v>
      </c>
      <c r="E307" s="27" t="s">
        <v>1313</v>
      </c>
    </row>
    <row r="308">
      <c r="A308" s="1" t="s">
        <v>633</v>
      </c>
      <c r="B308" s="1">
        <v>102</v>
      </c>
      <c r="C308" s="26" t="s">
        <v>11789</v>
      </c>
      <c r="D308" t="s">
        <v>635</v>
      </c>
      <c r="E308" s="27" t="s">
        <v>11790</v>
      </c>
      <c r="F308" s="28" t="s">
        <v>865</v>
      </c>
      <c r="G308" s="29">
        <v>314.44999999999999</v>
      </c>
      <c r="H308" s="28">
        <v>0</v>
      </c>
      <c r="I308" s="30">
        <f>ROUND(G308*H308,P4)</f>
        <v>0</v>
      </c>
      <c r="L308" s="31">
        <v>0</v>
      </c>
      <c r="M308" s="24">
        <f>ROUND(G308*L308,P4)</f>
        <v>0</v>
      </c>
      <c r="N308" s="25" t="s">
        <v>11548</v>
      </c>
      <c r="O308" s="32">
        <f>M308*AA308</f>
        <v>0</v>
      </c>
      <c r="P308" s="1">
        <v>3</v>
      </c>
      <c r="AA308" s="1">
        <f>IF(P308=1,$O$3,IF(P308=2,$O$4,$O$5))</f>
        <v>0</v>
      </c>
    </row>
    <row r="309">
      <c r="A309" s="1" t="s">
        <v>639</v>
      </c>
      <c r="E309" s="27" t="s">
        <v>635</v>
      </c>
    </row>
    <row r="310" ht="26">
      <c r="A310" s="1" t="s">
        <v>640</v>
      </c>
      <c r="E310" s="33" t="s">
        <v>12580</v>
      </c>
    </row>
    <row r="311">
      <c r="A311" s="1" t="s">
        <v>642</v>
      </c>
      <c r="E311" s="27" t="s">
        <v>1313</v>
      </c>
    </row>
    <row r="312">
      <c r="A312" s="1" t="s">
        <v>633</v>
      </c>
      <c r="B312" s="1">
        <v>103</v>
      </c>
      <c r="C312" s="26" t="s">
        <v>11792</v>
      </c>
      <c r="D312" t="s">
        <v>635</v>
      </c>
      <c r="E312" s="27" t="s">
        <v>11793</v>
      </c>
      <c r="F312" s="28" t="s">
        <v>865</v>
      </c>
      <c r="G312" s="29">
        <v>70.819000000000003</v>
      </c>
      <c r="H312" s="28">
        <v>0</v>
      </c>
      <c r="I312" s="30">
        <f>ROUND(G312*H312,P4)</f>
        <v>0</v>
      </c>
      <c r="L312" s="31">
        <v>0</v>
      </c>
      <c r="M312" s="24">
        <f>ROUND(G312*L312,P4)</f>
        <v>0</v>
      </c>
      <c r="N312" s="25" t="s">
        <v>11548</v>
      </c>
      <c r="O312" s="32">
        <f>M312*AA312</f>
        <v>0</v>
      </c>
      <c r="P312" s="1">
        <v>3</v>
      </c>
      <c r="AA312" s="1">
        <f>IF(P312=1,$O$3,IF(P312=2,$O$4,$O$5))</f>
        <v>0</v>
      </c>
    </row>
    <row r="313">
      <c r="A313" s="1" t="s">
        <v>639</v>
      </c>
      <c r="E313" s="27" t="s">
        <v>635</v>
      </c>
    </row>
    <row r="314" ht="39">
      <c r="A314" s="1" t="s">
        <v>640</v>
      </c>
      <c r="E314" s="33" t="s">
        <v>12581</v>
      </c>
    </row>
    <row r="315">
      <c r="A315" s="1" t="s">
        <v>642</v>
      </c>
      <c r="E315" s="27" t="s">
        <v>1313</v>
      </c>
    </row>
    <row r="316" ht="25">
      <c r="A316" s="1" t="s">
        <v>633</v>
      </c>
      <c r="B316" s="1">
        <v>104</v>
      </c>
      <c r="C316" s="26" t="s">
        <v>11795</v>
      </c>
      <c r="D316" t="s">
        <v>635</v>
      </c>
      <c r="E316" s="27" t="s">
        <v>11796</v>
      </c>
      <c r="F316" s="28" t="s">
        <v>865</v>
      </c>
      <c r="G316" s="29">
        <v>31.175000000000001</v>
      </c>
      <c r="H316" s="28">
        <v>0</v>
      </c>
      <c r="I316" s="30">
        <f>ROUND(G316*H316,P4)</f>
        <v>0</v>
      </c>
      <c r="L316" s="31">
        <v>0</v>
      </c>
      <c r="M316" s="24">
        <f>ROUND(G316*L316,P4)</f>
        <v>0</v>
      </c>
      <c r="N316" s="25" t="s">
        <v>11548</v>
      </c>
      <c r="O316" s="32">
        <f>M316*AA316</f>
        <v>0</v>
      </c>
      <c r="P316" s="1">
        <v>3</v>
      </c>
      <c r="AA316" s="1">
        <f>IF(P316=1,$O$3,IF(P316=2,$O$4,$O$5))</f>
        <v>0</v>
      </c>
    </row>
    <row r="317">
      <c r="A317" s="1" t="s">
        <v>639</v>
      </c>
      <c r="E317" s="27" t="s">
        <v>635</v>
      </c>
    </row>
    <row r="318" ht="65">
      <c r="A318" s="1" t="s">
        <v>640</v>
      </c>
      <c r="E318" s="33" t="s">
        <v>12582</v>
      </c>
    </row>
    <row r="319">
      <c r="A319" s="1" t="s">
        <v>642</v>
      </c>
      <c r="E319" s="27" t="s">
        <v>1313</v>
      </c>
    </row>
    <row r="320">
      <c r="A320" s="1" t="s">
        <v>633</v>
      </c>
      <c r="B320" s="1">
        <v>106</v>
      </c>
      <c r="C320" s="26" t="s">
        <v>11798</v>
      </c>
      <c r="D320" t="s">
        <v>635</v>
      </c>
      <c r="E320" s="27" t="s">
        <v>11799</v>
      </c>
      <c r="F320" s="28" t="s">
        <v>865</v>
      </c>
      <c r="G320" s="29">
        <v>31.175000000000001</v>
      </c>
      <c r="H320" s="28">
        <v>0</v>
      </c>
      <c r="I320" s="30">
        <f>ROUND(G320*H320,P4)</f>
        <v>0</v>
      </c>
      <c r="L320" s="31">
        <v>0</v>
      </c>
      <c r="M320" s="24">
        <f>ROUND(G320*L320,P4)</f>
        <v>0</v>
      </c>
      <c r="N320" s="25" t="s">
        <v>11548</v>
      </c>
      <c r="O320" s="32">
        <f>M320*AA320</f>
        <v>0</v>
      </c>
      <c r="P320" s="1">
        <v>3</v>
      </c>
      <c r="AA320" s="1">
        <f>IF(P320=1,$O$3,IF(P320=2,$O$4,$O$5))</f>
        <v>0</v>
      </c>
    </row>
    <row r="321">
      <c r="A321" s="1" t="s">
        <v>639</v>
      </c>
      <c r="E321" s="27" t="s">
        <v>635</v>
      </c>
    </row>
    <row r="322" ht="39">
      <c r="A322" s="1" t="s">
        <v>640</v>
      </c>
      <c r="E322" s="33" t="s">
        <v>12583</v>
      </c>
    </row>
    <row r="323">
      <c r="A323" s="1" t="s">
        <v>642</v>
      </c>
      <c r="E323" s="27" t="s">
        <v>1313</v>
      </c>
    </row>
    <row r="324">
      <c r="A324" s="1" t="s">
        <v>633</v>
      </c>
      <c r="B324" s="1">
        <v>107</v>
      </c>
      <c r="C324" s="26" t="s">
        <v>11801</v>
      </c>
      <c r="D324" t="s">
        <v>635</v>
      </c>
      <c r="E324" s="27" t="s">
        <v>11802</v>
      </c>
      <c r="F324" s="28" t="s">
        <v>865</v>
      </c>
      <c r="G324" s="29">
        <v>283.27499999999998</v>
      </c>
      <c r="H324" s="28">
        <v>0</v>
      </c>
      <c r="I324" s="30">
        <f>ROUND(G324*H324,P4)</f>
        <v>0</v>
      </c>
      <c r="L324" s="31">
        <v>0</v>
      </c>
      <c r="M324" s="24">
        <f>ROUND(G324*L324,P4)</f>
        <v>0</v>
      </c>
      <c r="N324" s="25" t="s">
        <v>11548</v>
      </c>
      <c r="O324" s="32">
        <f>M324*AA324</f>
        <v>0</v>
      </c>
      <c r="P324" s="1">
        <v>3</v>
      </c>
      <c r="AA324" s="1">
        <f>IF(P324=1,$O$3,IF(P324=2,$O$4,$O$5))</f>
        <v>0</v>
      </c>
    </row>
    <row r="325">
      <c r="A325" s="1" t="s">
        <v>639</v>
      </c>
      <c r="E325" s="27" t="s">
        <v>635</v>
      </c>
    </row>
    <row r="326" ht="13">
      <c r="A326" s="1" t="s">
        <v>640</v>
      </c>
      <c r="E326" s="33" t="s">
        <v>12584</v>
      </c>
    </row>
    <row r="327">
      <c r="A327" s="1" t="s">
        <v>642</v>
      </c>
      <c r="E327" s="27" t="s">
        <v>1313</v>
      </c>
    </row>
    <row r="328">
      <c r="A328" s="1" t="s">
        <v>633</v>
      </c>
      <c r="B328" s="1">
        <v>108</v>
      </c>
      <c r="C328" s="26" t="s">
        <v>11804</v>
      </c>
      <c r="D328" t="s">
        <v>635</v>
      </c>
      <c r="E328" s="27" t="s">
        <v>11805</v>
      </c>
      <c r="F328" s="28" t="s">
        <v>865</v>
      </c>
      <c r="G328" s="29">
        <v>283.27499999999998</v>
      </c>
      <c r="H328" s="28">
        <v>0</v>
      </c>
      <c r="I328" s="30">
        <f>ROUND(G328*H328,P4)</f>
        <v>0</v>
      </c>
      <c r="L328" s="31">
        <v>0</v>
      </c>
      <c r="M328" s="24">
        <f>ROUND(G328*L328,P4)</f>
        <v>0</v>
      </c>
      <c r="N328" s="25" t="s">
        <v>11548</v>
      </c>
      <c r="O328" s="32">
        <f>M328*AA328</f>
        <v>0</v>
      </c>
      <c r="P328" s="1">
        <v>3</v>
      </c>
      <c r="AA328" s="1">
        <f>IF(P328=1,$O$3,IF(P328=2,$O$4,$O$5))</f>
        <v>0</v>
      </c>
    </row>
    <row r="329">
      <c r="A329" s="1" t="s">
        <v>639</v>
      </c>
      <c r="E329" s="27" t="s">
        <v>635</v>
      </c>
    </row>
    <row r="330" ht="104">
      <c r="A330" s="1" t="s">
        <v>640</v>
      </c>
      <c r="E330" s="33" t="s">
        <v>12585</v>
      </c>
    </row>
    <row r="331">
      <c r="A331" s="1" t="s">
        <v>642</v>
      </c>
      <c r="E331" s="27" t="s">
        <v>1313</v>
      </c>
    </row>
    <row r="332">
      <c r="A332" s="1" t="s">
        <v>633</v>
      </c>
      <c r="B332" s="1">
        <v>111</v>
      </c>
      <c r="C332" s="26" t="s">
        <v>11807</v>
      </c>
      <c r="D332" t="s">
        <v>635</v>
      </c>
      <c r="E332" s="27" t="s">
        <v>11808</v>
      </c>
      <c r="F332" s="28" t="s">
        <v>865</v>
      </c>
      <c r="G332" s="29">
        <v>9.4199999999999999</v>
      </c>
      <c r="H332" s="28">
        <v>0</v>
      </c>
      <c r="I332" s="30">
        <f>ROUND(G332*H332,P4)</f>
        <v>0</v>
      </c>
      <c r="L332" s="31">
        <v>0</v>
      </c>
      <c r="M332" s="24">
        <f>ROUND(G332*L332,P4)</f>
        <v>0</v>
      </c>
      <c r="N332" s="25" t="s">
        <v>11548</v>
      </c>
      <c r="O332" s="32">
        <f>M332*AA332</f>
        <v>0</v>
      </c>
      <c r="P332" s="1">
        <v>3</v>
      </c>
      <c r="AA332" s="1">
        <f>IF(P332=1,$O$3,IF(P332=2,$O$4,$O$5))</f>
        <v>0</v>
      </c>
    </row>
    <row r="333">
      <c r="A333" s="1" t="s">
        <v>639</v>
      </c>
      <c r="E333" s="27" t="s">
        <v>635</v>
      </c>
    </row>
    <row r="334" ht="13">
      <c r="A334" s="1" t="s">
        <v>640</v>
      </c>
      <c r="E334" s="33" t="s">
        <v>12586</v>
      </c>
    </row>
    <row r="335">
      <c r="A335" s="1" t="s">
        <v>642</v>
      </c>
      <c r="E335" s="27" t="s">
        <v>1313</v>
      </c>
    </row>
    <row r="336">
      <c r="A336" s="1" t="s">
        <v>633</v>
      </c>
      <c r="B336" s="1">
        <v>271</v>
      </c>
      <c r="C336" s="26" t="s">
        <v>11810</v>
      </c>
      <c r="D336" t="s">
        <v>635</v>
      </c>
      <c r="E336" s="27" t="s">
        <v>11811</v>
      </c>
      <c r="F336" s="28" t="s">
        <v>865</v>
      </c>
      <c r="G336" s="29">
        <v>314.44999999999999</v>
      </c>
      <c r="H336" s="28">
        <v>0</v>
      </c>
      <c r="I336" s="30">
        <f>ROUND(G336*H336,P4)</f>
        <v>0</v>
      </c>
      <c r="L336" s="31">
        <v>0</v>
      </c>
      <c r="M336" s="24">
        <f>ROUND(G336*L336,P4)</f>
        <v>0</v>
      </c>
      <c r="N336" s="25" t="s">
        <v>635</v>
      </c>
      <c r="O336" s="32">
        <f>M336*AA336</f>
        <v>0</v>
      </c>
      <c r="P336" s="1">
        <v>3</v>
      </c>
      <c r="AA336" s="1">
        <f>IF(P336=1,$O$3,IF(P336=2,$O$4,$O$5))</f>
        <v>0</v>
      </c>
    </row>
    <row r="337">
      <c r="A337" s="1" t="s">
        <v>639</v>
      </c>
      <c r="E337" s="27" t="s">
        <v>635</v>
      </c>
    </row>
    <row r="338" ht="26">
      <c r="A338" s="1" t="s">
        <v>640</v>
      </c>
      <c r="E338" s="33" t="s">
        <v>12580</v>
      </c>
    </row>
    <row r="339">
      <c r="A339" s="1" t="s">
        <v>642</v>
      </c>
      <c r="E339" s="27" t="s">
        <v>1313</v>
      </c>
    </row>
    <row r="340">
      <c r="A340" s="1" t="s">
        <v>633</v>
      </c>
      <c r="B340" s="1">
        <v>272</v>
      </c>
      <c r="C340" s="26" t="s">
        <v>11812</v>
      </c>
      <c r="D340" t="s">
        <v>635</v>
      </c>
      <c r="E340" s="27" t="s">
        <v>11813</v>
      </c>
      <c r="F340" s="28" t="s">
        <v>659</v>
      </c>
      <c r="G340" s="29">
        <v>3</v>
      </c>
      <c r="H340" s="28">
        <v>0</v>
      </c>
      <c r="I340" s="30">
        <f>ROUND(G340*H340,P4)</f>
        <v>0</v>
      </c>
      <c r="L340" s="31">
        <v>0</v>
      </c>
      <c r="M340" s="24">
        <f>ROUND(G340*L340,P4)</f>
        <v>0</v>
      </c>
      <c r="N340" s="25" t="s">
        <v>635</v>
      </c>
      <c r="O340" s="32">
        <f>M340*AA340</f>
        <v>0</v>
      </c>
      <c r="P340" s="1">
        <v>3</v>
      </c>
      <c r="AA340" s="1">
        <f>IF(P340=1,$O$3,IF(P340=2,$O$4,$O$5))</f>
        <v>0</v>
      </c>
    </row>
    <row r="341">
      <c r="A341" s="1" t="s">
        <v>639</v>
      </c>
      <c r="E341" s="27" t="s">
        <v>635</v>
      </c>
    </row>
    <row r="342" ht="13">
      <c r="A342" s="1" t="s">
        <v>640</v>
      </c>
      <c r="E342" s="33" t="s">
        <v>9094</v>
      </c>
    </row>
    <row r="343">
      <c r="A343" s="1" t="s">
        <v>642</v>
      </c>
      <c r="E343" s="27" t="s">
        <v>1313</v>
      </c>
    </row>
    <row r="344" ht="13">
      <c r="A344" s="1" t="s">
        <v>630</v>
      </c>
      <c r="C344" s="22" t="s">
        <v>11814</v>
      </c>
      <c r="E344" s="23" t="s">
        <v>11815</v>
      </c>
      <c r="L344" s="24">
        <f>SUMIFS(L345:L380,A345:A380,"P")</f>
        <v>0</v>
      </c>
      <c r="M344" s="24">
        <f>SUMIFS(M345:M380,A345:A380,"P")</f>
        <v>0</v>
      </c>
      <c r="N344" s="25"/>
    </row>
    <row r="345" ht="25">
      <c r="A345" s="1" t="s">
        <v>633</v>
      </c>
      <c r="B345" s="1">
        <v>112</v>
      </c>
      <c r="C345" s="26" t="s">
        <v>11816</v>
      </c>
      <c r="D345" t="s">
        <v>635</v>
      </c>
      <c r="E345" s="27" t="s">
        <v>11817</v>
      </c>
      <c r="F345" s="28" t="s">
        <v>869</v>
      </c>
      <c r="G345" s="29">
        <v>8.4629999999999992</v>
      </c>
      <c r="H345" s="28">
        <v>0</v>
      </c>
      <c r="I345" s="30">
        <f>ROUND(G345*H345,P4)</f>
        <v>0</v>
      </c>
      <c r="L345" s="31">
        <v>0</v>
      </c>
      <c r="M345" s="24">
        <f>ROUND(G345*L345,P4)</f>
        <v>0</v>
      </c>
      <c r="N345" s="25" t="s">
        <v>11548</v>
      </c>
      <c r="O345" s="32">
        <f>M345*AA345</f>
        <v>0</v>
      </c>
      <c r="P345" s="1">
        <v>3</v>
      </c>
      <c r="AA345" s="1">
        <f>IF(P345=1,$O$3,IF(P345=2,$O$4,$O$5))</f>
        <v>0</v>
      </c>
    </row>
    <row r="346">
      <c r="A346" s="1" t="s">
        <v>639</v>
      </c>
      <c r="E346" s="27" t="s">
        <v>635</v>
      </c>
    </row>
    <row r="347" ht="39">
      <c r="A347" s="1" t="s">
        <v>640</v>
      </c>
      <c r="E347" s="33" t="s">
        <v>12587</v>
      </c>
    </row>
    <row r="348">
      <c r="A348" s="1" t="s">
        <v>642</v>
      </c>
      <c r="E348" s="27" t="s">
        <v>1313</v>
      </c>
    </row>
    <row r="349">
      <c r="A349" s="1" t="s">
        <v>633</v>
      </c>
      <c r="B349" s="1">
        <v>113</v>
      </c>
      <c r="C349" s="26" t="s">
        <v>11819</v>
      </c>
      <c r="D349" t="s">
        <v>635</v>
      </c>
      <c r="E349" s="27" t="s">
        <v>11820</v>
      </c>
      <c r="F349" s="28" t="s">
        <v>869</v>
      </c>
      <c r="G349" s="29">
        <v>8.4629999999999992</v>
      </c>
      <c r="H349" s="28">
        <v>0</v>
      </c>
      <c r="I349" s="30">
        <f>ROUND(G349*H349,P4)</f>
        <v>0</v>
      </c>
      <c r="L349" s="31">
        <v>0</v>
      </c>
      <c r="M349" s="24">
        <f>ROUND(G349*L349,P4)</f>
        <v>0</v>
      </c>
      <c r="N349" s="25" t="s">
        <v>11548</v>
      </c>
      <c r="O349" s="32">
        <f>M349*AA349</f>
        <v>0</v>
      </c>
      <c r="P349" s="1">
        <v>3</v>
      </c>
      <c r="AA349" s="1">
        <f>IF(P349=1,$O$3,IF(P349=2,$O$4,$O$5))</f>
        <v>0</v>
      </c>
    </row>
    <row r="350">
      <c r="A350" s="1" t="s">
        <v>639</v>
      </c>
      <c r="E350" s="27" t="s">
        <v>635</v>
      </c>
    </row>
    <row r="351" ht="13">
      <c r="A351" s="1" t="s">
        <v>640</v>
      </c>
      <c r="E351" s="33" t="s">
        <v>12588</v>
      </c>
    </row>
    <row r="352">
      <c r="A352" s="1" t="s">
        <v>642</v>
      </c>
      <c r="E352" s="27" t="s">
        <v>1313</v>
      </c>
    </row>
    <row r="353" ht="25">
      <c r="A353" s="1" t="s">
        <v>633</v>
      </c>
      <c r="B353" s="1">
        <v>114</v>
      </c>
      <c r="C353" s="26" t="s">
        <v>11822</v>
      </c>
      <c r="D353" t="s">
        <v>635</v>
      </c>
      <c r="E353" s="27" t="s">
        <v>11823</v>
      </c>
      <c r="F353" s="28" t="s">
        <v>869</v>
      </c>
      <c r="G353" s="29">
        <v>8.4629999999999992</v>
      </c>
      <c r="H353" s="28">
        <v>0</v>
      </c>
      <c r="I353" s="30">
        <f>ROUND(G353*H353,P4)</f>
        <v>0</v>
      </c>
      <c r="L353" s="31">
        <v>0</v>
      </c>
      <c r="M353" s="24">
        <f>ROUND(G353*L353,P4)</f>
        <v>0</v>
      </c>
      <c r="N353" s="25" t="s">
        <v>11548</v>
      </c>
      <c r="O353" s="32">
        <f>M353*AA353</f>
        <v>0</v>
      </c>
      <c r="P353" s="1">
        <v>3</v>
      </c>
      <c r="AA353" s="1">
        <f>IF(P353=1,$O$3,IF(P353=2,$O$4,$O$5))</f>
        <v>0</v>
      </c>
    </row>
    <row r="354">
      <c r="A354" s="1" t="s">
        <v>639</v>
      </c>
      <c r="E354" s="27" t="s">
        <v>635</v>
      </c>
    </row>
    <row r="355" ht="13">
      <c r="A355" s="1" t="s">
        <v>640</v>
      </c>
      <c r="E355" s="33" t="s">
        <v>12588</v>
      </c>
    </row>
    <row r="356">
      <c r="A356" s="1" t="s">
        <v>642</v>
      </c>
      <c r="E356" s="27" t="s">
        <v>1313</v>
      </c>
    </row>
    <row r="357">
      <c r="A357" s="1" t="s">
        <v>633</v>
      </c>
      <c r="B357" s="1">
        <v>115</v>
      </c>
      <c r="C357" s="26" t="s">
        <v>11824</v>
      </c>
      <c r="D357" t="s">
        <v>635</v>
      </c>
      <c r="E357" s="27" t="s">
        <v>11825</v>
      </c>
      <c r="F357" s="28" t="s">
        <v>869</v>
      </c>
      <c r="G357" s="29">
        <v>29.068000000000001</v>
      </c>
      <c r="H357" s="28">
        <v>0</v>
      </c>
      <c r="I357" s="30">
        <f>ROUND(G357*H357,P4)</f>
        <v>0</v>
      </c>
      <c r="L357" s="31">
        <v>0</v>
      </c>
      <c r="M357" s="24">
        <f>ROUND(G357*L357,P4)</f>
        <v>0</v>
      </c>
      <c r="N357" s="25" t="s">
        <v>11548</v>
      </c>
      <c r="O357" s="32">
        <f>M357*AA357</f>
        <v>0</v>
      </c>
      <c r="P357" s="1">
        <v>3</v>
      </c>
      <c r="AA357" s="1">
        <f>IF(P357=1,$O$3,IF(P357=2,$O$4,$O$5))</f>
        <v>0</v>
      </c>
    </row>
    <row r="358">
      <c r="A358" s="1" t="s">
        <v>639</v>
      </c>
      <c r="E358" s="27" t="s">
        <v>635</v>
      </c>
    </row>
    <row r="359" ht="78">
      <c r="A359" s="1" t="s">
        <v>640</v>
      </c>
      <c r="E359" s="33" t="s">
        <v>12589</v>
      </c>
    </row>
    <row r="360">
      <c r="A360" s="1" t="s">
        <v>642</v>
      </c>
      <c r="E360" s="27" t="s">
        <v>1313</v>
      </c>
    </row>
    <row r="361">
      <c r="A361" s="1" t="s">
        <v>633</v>
      </c>
      <c r="B361" s="1">
        <v>116</v>
      </c>
      <c r="C361" s="26" t="s">
        <v>11827</v>
      </c>
      <c r="D361" t="s">
        <v>635</v>
      </c>
      <c r="E361" s="27" t="s">
        <v>11828</v>
      </c>
      <c r="F361" s="28" t="s">
        <v>1729</v>
      </c>
      <c r="G361" s="29">
        <v>0.435</v>
      </c>
      <c r="H361" s="28">
        <v>0</v>
      </c>
      <c r="I361" s="30">
        <f>ROUND(G361*H361,P4)</f>
        <v>0</v>
      </c>
      <c r="L361" s="31">
        <v>0</v>
      </c>
      <c r="M361" s="24">
        <f>ROUND(G361*L361,P4)</f>
        <v>0</v>
      </c>
      <c r="N361" s="25" t="s">
        <v>11548</v>
      </c>
      <c r="O361" s="32">
        <f>M361*AA361</f>
        <v>0</v>
      </c>
      <c r="P361" s="1">
        <v>3</v>
      </c>
      <c r="AA361" s="1">
        <f>IF(P361=1,$O$3,IF(P361=2,$O$4,$O$5))</f>
        <v>0</v>
      </c>
    </row>
    <row r="362">
      <c r="A362" s="1" t="s">
        <v>639</v>
      </c>
      <c r="E362" s="27" t="s">
        <v>635</v>
      </c>
    </row>
    <row r="363" ht="39">
      <c r="A363" s="1" t="s">
        <v>640</v>
      </c>
      <c r="E363" s="33" t="s">
        <v>12590</v>
      </c>
    </row>
    <row r="364">
      <c r="A364" s="1" t="s">
        <v>642</v>
      </c>
      <c r="E364" s="27" t="s">
        <v>1313</v>
      </c>
    </row>
    <row r="365">
      <c r="A365" s="1" t="s">
        <v>633</v>
      </c>
      <c r="B365" s="1">
        <v>121</v>
      </c>
      <c r="C365" s="26" t="s">
        <v>11830</v>
      </c>
      <c r="D365" t="s">
        <v>635</v>
      </c>
      <c r="E365" s="27" t="s">
        <v>11831</v>
      </c>
      <c r="F365" s="28" t="s">
        <v>865</v>
      </c>
      <c r="G365" s="29">
        <v>209.405</v>
      </c>
      <c r="H365" s="28">
        <v>0</v>
      </c>
      <c r="I365" s="30">
        <f>ROUND(G365*H365,P4)</f>
        <v>0</v>
      </c>
      <c r="L365" s="31">
        <v>0</v>
      </c>
      <c r="M365" s="24">
        <f>ROUND(G365*L365,P4)</f>
        <v>0</v>
      </c>
      <c r="N365" s="25" t="s">
        <v>11548</v>
      </c>
      <c r="O365" s="32">
        <f>M365*AA365</f>
        <v>0</v>
      </c>
      <c r="P365" s="1">
        <v>3</v>
      </c>
      <c r="AA365" s="1">
        <f>IF(P365=1,$O$3,IF(P365=2,$O$4,$O$5))</f>
        <v>0</v>
      </c>
    </row>
    <row r="366">
      <c r="A366" s="1" t="s">
        <v>639</v>
      </c>
      <c r="E366" s="27" t="s">
        <v>635</v>
      </c>
    </row>
    <row r="367" ht="39">
      <c r="A367" s="1" t="s">
        <v>640</v>
      </c>
      <c r="E367" s="33" t="s">
        <v>12591</v>
      </c>
    </row>
    <row r="368">
      <c r="A368" s="1" t="s">
        <v>642</v>
      </c>
      <c r="E368" s="27" t="s">
        <v>1313</v>
      </c>
    </row>
    <row r="369">
      <c r="A369" s="1" t="s">
        <v>633</v>
      </c>
      <c r="B369" s="1">
        <v>122</v>
      </c>
      <c r="C369" s="26" t="s">
        <v>11833</v>
      </c>
      <c r="D369" t="s">
        <v>635</v>
      </c>
      <c r="E369" s="27" t="s">
        <v>11834</v>
      </c>
      <c r="F369" s="28" t="s">
        <v>865</v>
      </c>
      <c r="G369" s="29">
        <v>89.079999999999998</v>
      </c>
      <c r="H369" s="28">
        <v>0</v>
      </c>
      <c r="I369" s="30">
        <f>ROUND(G369*H369,P4)</f>
        <v>0</v>
      </c>
      <c r="L369" s="31">
        <v>0</v>
      </c>
      <c r="M369" s="24">
        <f>ROUND(G369*L369,P4)</f>
        <v>0</v>
      </c>
      <c r="N369" s="25" t="s">
        <v>11548</v>
      </c>
      <c r="O369" s="32">
        <f>M369*AA369</f>
        <v>0</v>
      </c>
      <c r="P369" s="1">
        <v>3</v>
      </c>
      <c r="AA369" s="1">
        <f>IF(P369=1,$O$3,IF(P369=2,$O$4,$O$5))</f>
        <v>0</v>
      </c>
    </row>
    <row r="370">
      <c r="A370" s="1" t="s">
        <v>639</v>
      </c>
      <c r="E370" s="27" t="s">
        <v>635</v>
      </c>
    </row>
    <row r="371" ht="39">
      <c r="A371" s="1" t="s">
        <v>640</v>
      </c>
      <c r="E371" s="33" t="s">
        <v>12592</v>
      </c>
    </row>
    <row r="372">
      <c r="A372" s="1" t="s">
        <v>642</v>
      </c>
      <c r="E372" s="27" t="s">
        <v>1313</v>
      </c>
    </row>
    <row r="373" ht="25">
      <c r="A373" s="1" t="s">
        <v>633</v>
      </c>
      <c r="B373" s="1">
        <v>123</v>
      </c>
      <c r="C373" s="26" t="s">
        <v>11836</v>
      </c>
      <c r="D373" t="s">
        <v>635</v>
      </c>
      <c r="E373" s="27" t="s">
        <v>11837</v>
      </c>
      <c r="F373" s="28" t="s">
        <v>649</v>
      </c>
      <c r="G373" s="29">
        <v>65.650000000000006</v>
      </c>
      <c r="H373" s="28">
        <v>0</v>
      </c>
      <c r="I373" s="30">
        <f>ROUND(G373*H373,P4)</f>
        <v>0</v>
      </c>
      <c r="L373" s="31">
        <v>0</v>
      </c>
      <c r="M373" s="24">
        <f>ROUND(G373*L373,P4)</f>
        <v>0</v>
      </c>
      <c r="N373" s="25" t="s">
        <v>11548</v>
      </c>
      <c r="O373" s="32">
        <f>M373*AA373</f>
        <v>0</v>
      </c>
      <c r="P373" s="1">
        <v>3</v>
      </c>
      <c r="AA373" s="1">
        <f>IF(P373=1,$O$3,IF(P373=2,$O$4,$O$5))</f>
        <v>0</v>
      </c>
    </row>
    <row r="374">
      <c r="A374" s="1" t="s">
        <v>639</v>
      </c>
      <c r="E374" s="27" t="s">
        <v>635</v>
      </c>
    </row>
    <row r="375" ht="39">
      <c r="A375" s="1" t="s">
        <v>640</v>
      </c>
      <c r="E375" s="33" t="s">
        <v>12593</v>
      </c>
    </row>
    <row r="376">
      <c r="A376" s="1" t="s">
        <v>642</v>
      </c>
      <c r="E376" s="27" t="s">
        <v>1313</v>
      </c>
    </row>
    <row r="377" ht="25">
      <c r="A377" s="1" t="s">
        <v>633</v>
      </c>
      <c r="B377" s="1">
        <v>124</v>
      </c>
      <c r="C377" s="26" t="s">
        <v>11839</v>
      </c>
      <c r="D377" t="s">
        <v>635</v>
      </c>
      <c r="E377" s="27" t="s">
        <v>11840</v>
      </c>
      <c r="F377" s="28" t="s">
        <v>865</v>
      </c>
      <c r="G377" s="29">
        <v>27.449999999999999</v>
      </c>
      <c r="H377" s="28">
        <v>0</v>
      </c>
      <c r="I377" s="30">
        <f>ROUND(G377*H377,P4)</f>
        <v>0</v>
      </c>
      <c r="L377" s="31">
        <v>0</v>
      </c>
      <c r="M377" s="24">
        <f>ROUND(G377*L377,P4)</f>
        <v>0</v>
      </c>
      <c r="N377" s="25" t="s">
        <v>11548</v>
      </c>
      <c r="O377" s="32">
        <f>M377*AA377</f>
        <v>0</v>
      </c>
      <c r="P377" s="1">
        <v>3</v>
      </c>
      <c r="AA377" s="1">
        <f>IF(P377=1,$O$3,IF(P377=2,$O$4,$O$5))</f>
        <v>0</v>
      </c>
    </row>
    <row r="378">
      <c r="A378" s="1" t="s">
        <v>639</v>
      </c>
      <c r="E378" s="27" t="s">
        <v>635</v>
      </c>
    </row>
    <row r="379" ht="39">
      <c r="A379" s="1" t="s">
        <v>640</v>
      </c>
      <c r="E379" s="33" t="s">
        <v>12594</v>
      </c>
    </row>
    <row r="380">
      <c r="A380" s="1" t="s">
        <v>642</v>
      </c>
      <c r="E380" s="27" t="s">
        <v>1313</v>
      </c>
    </row>
    <row r="381" ht="13">
      <c r="A381" s="1" t="s">
        <v>630</v>
      </c>
      <c r="C381" s="22" t="s">
        <v>5472</v>
      </c>
      <c r="E381" s="23" t="s">
        <v>11502</v>
      </c>
      <c r="L381" s="24">
        <f>SUMIFS(L382:L437,A382:A437,"P")</f>
        <v>0</v>
      </c>
      <c r="M381" s="24">
        <f>SUMIFS(M382:M437,A382:A437,"P")</f>
        <v>0</v>
      </c>
      <c r="N381" s="25"/>
    </row>
    <row r="382">
      <c r="A382" s="1" t="s">
        <v>633</v>
      </c>
      <c r="B382" s="1">
        <v>1</v>
      </c>
      <c r="C382" s="26" t="s">
        <v>11842</v>
      </c>
      <c r="D382" t="s">
        <v>635</v>
      </c>
      <c r="E382" s="27" t="s">
        <v>11843</v>
      </c>
      <c r="F382" s="28" t="s">
        <v>1729</v>
      </c>
      <c r="G382" s="29">
        <v>0.074999999999999997</v>
      </c>
      <c r="H382" s="28">
        <v>0</v>
      </c>
      <c r="I382" s="30">
        <f>ROUND(G382*H382,P4)</f>
        <v>0</v>
      </c>
      <c r="L382" s="31">
        <v>0</v>
      </c>
      <c r="M382" s="24">
        <f>ROUND(G382*L382,P4)</f>
        <v>0</v>
      </c>
      <c r="N382" s="25" t="s">
        <v>11548</v>
      </c>
      <c r="O382" s="32">
        <f>M382*AA382</f>
        <v>0</v>
      </c>
      <c r="P382" s="1">
        <v>3</v>
      </c>
      <c r="AA382" s="1">
        <f>IF(P382=1,$O$3,IF(P382=2,$O$4,$O$5))</f>
        <v>0</v>
      </c>
    </row>
    <row r="383">
      <c r="A383" s="1" t="s">
        <v>639</v>
      </c>
      <c r="E383" s="27" t="s">
        <v>635</v>
      </c>
    </row>
    <row r="384" ht="13">
      <c r="A384" s="1" t="s">
        <v>640</v>
      </c>
      <c r="E384" s="33" t="s">
        <v>12595</v>
      </c>
    </row>
    <row r="385">
      <c r="A385" s="1" t="s">
        <v>642</v>
      </c>
      <c r="E385" s="27" t="s">
        <v>1313</v>
      </c>
    </row>
    <row r="386">
      <c r="A386" s="1" t="s">
        <v>633</v>
      </c>
      <c r="B386" s="1">
        <v>2</v>
      </c>
      <c r="C386" s="26" t="s">
        <v>11842</v>
      </c>
      <c r="D386" t="s">
        <v>861</v>
      </c>
      <c r="E386" s="27" t="s">
        <v>11843</v>
      </c>
      <c r="F386" s="28" t="s">
        <v>1729</v>
      </c>
      <c r="G386" s="29">
        <v>0.023</v>
      </c>
      <c r="H386" s="28">
        <v>0</v>
      </c>
      <c r="I386" s="30">
        <f>ROUND(G386*H386,P4)</f>
        <v>0</v>
      </c>
      <c r="L386" s="31">
        <v>0</v>
      </c>
      <c r="M386" s="24">
        <f>ROUND(G386*L386,P4)</f>
        <v>0</v>
      </c>
      <c r="N386" s="25" t="s">
        <v>11548</v>
      </c>
      <c r="O386" s="32">
        <f>M386*AA386</f>
        <v>0</v>
      </c>
      <c r="P386" s="1">
        <v>3</v>
      </c>
      <c r="AA386" s="1">
        <f>IF(P386=1,$O$3,IF(P386=2,$O$4,$O$5))</f>
        <v>0</v>
      </c>
    </row>
    <row r="387">
      <c r="A387" s="1" t="s">
        <v>639</v>
      </c>
      <c r="E387" s="27" t="s">
        <v>635</v>
      </c>
    </row>
    <row r="388" ht="13">
      <c r="A388" s="1" t="s">
        <v>640</v>
      </c>
      <c r="E388" s="33" t="s">
        <v>12596</v>
      </c>
    </row>
    <row r="389">
      <c r="A389" s="1" t="s">
        <v>642</v>
      </c>
      <c r="E389" s="27" t="s">
        <v>1313</v>
      </c>
    </row>
    <row r="390" ht="25">
      <c r="A390" s="1" t="s">
        <v>633</v>
      </c>
      <c r="B390" s="1">
        <v>109</v>
      </c>
      <c r="C390" s="26" t="s">
        <v>11845</v>
      </c>
      <c r="D390" t="s">
        <v>635</v>
      </c>
      <c r="E390" s="27" t="s">
        <v>11846</v>
      </c>
      <c r="F390" s="28" t="s">
        <v>865</v>
      </c>
      <c r="G390" s="29">
        <v>780.048</v>
      </c>
      <c r="H390" s="28">
        <v>0</v>
      </c>
      <c r="I390" s="30">
        <f>ROUND(G390*H390,P4)</f>
        <v>0</v>
      </c>
      <c r="L390" s="31">
        <v>0</v>
      </c>
      <c r="M390" s="24">
        <f>ROUND(G390*L390,P4)</f>
        <v>0</v>
      </c>
      <c r="N390" s="25" t="s">
        <v>11548</v>
      </c>
      <c r="O390" s="32">
        <f>M390*AA390</f>
        <v>0</v>
      </c>
      <c r="P390" s="1">
        <v>3</v>
      </c>
      <c r="AA390" s="1">
        <f>IF(P390=1,$O$3,IF(P390=2,$O$4,$O$5))</f>
        <v>0</v>
      </c>
    </row>
    <row r="391">
      <c r="A391" s="1" t="s">
        <v>639</v>
      </c>
      <c r="E391" s="27" t="s">
        <v>635</v>
      </c>
    </row>
    <row r="392" ht="13">
      <c r="A392" s="1" t="s">
        <v>640</v>
      </c>
      <c r="E392" s="33" t="s">
        <v>12597</v>
      </c>
    </row>
    <row r="393">
      <c r="A393" s="1" t="s">
        <v>642</v>
      </c>
      <c r="E393" s="27" t="s">
        <v>1313</v>
      </c>
    </row>
    <row r="394" ht="25">
      <c r="A394" s="1" t="s">
        <v>633</v>
      </c>
      <c r="B394" s="1">
        <v>110</v>
      </c>
      <c r="C394" s="26" t="s">
        <v>11845</v>
      </c>
      <c r="D394" t="s">
        <v>861</v>
      </c>
      <c r="E394" s="27" t="s">
        <v>11846</v>
      </c>
      <c r="F394" s="28" t="s">
        <v>865</v>
      </c>
      <c r="G394" s="29">
        <v>248.37799999999999</v>
      </c>
      <c r="H394" s="28">
        <v>0</v>
      </c>
      <c r="I394" s="30">
        <f>ROUND(G394*H394,P4)</f>
        <v>0</v>
      </c>
      <c r="L394" s="31">
        <v>0</v>
      </c>
      <c r="M394" s="24">
        <f>ROUND(G394*L394,P4)</f>
        <v>0</v>
      </c>
      <c r="N394" s="25" t="s">
        <v>11548</v>
      </c>
      <c r="O394" s="32">
        <f>M394*AA394</f>
        <v>0</v>
      </c>
      <c r="P394" s="1">
        <v>3</v>
      </c>
      <c r="AA394" s="1">
        <f>IF(P394=1,$O$3,IF(P394=2,$O$4,$O$5))</f>
        <v>0</v>
      </c>
    </row>
    <row r="395">
      <c r="A395" s="1" t="s">
        <v>639</v>
      </c>
      <c r="E395" s="27" t="s">
        <v>635</v>
      </c>
    </row>
    <row r="396" ht="13">
      <c r="A396" s="1" t="s">
        <v>640</v>
      </c>
      <c r="E396" s="33" t="s">
        <v>12598</v>
      </c>
    </row>
    <row r="397">
      <c r="A397" s="1" t="s">
        <v>642</v>
      </c>
      <c r="E397" s="27" t="s">
        <v>1313</v>
      </c>
    </row>
    <row r="398">
      <c r="A398" s="1" t="s">
        <v>633</v>
      </c>
      <c r="B398" s="1">
        <v>125</v>
      </c>
      <c r="C398" s="26" t="s">
        <v>11848</v>
      </c>
      <c r="D398" t="s">
        <v>635</v>
      </c>
      <c r="E398" s="27" t="s">
        <v>11849</v>
      </c>
      <c r="F398" s="28" t="s">
        <v>865</v>
      </c>
      <c r="G398" s="29">
        <v>260.01600000000002</v>
      </c>
      <c r="H398" s="28">
        <v>0</v>
      </c>
      <c r="I398" s="30">
        <f>ROUND(G398*H398,P4)</f>
        <v>0</v>
      </c>
      <c r="L398" s="31">
        <v>0</v>
      </c>
      <c r="M398" s="24">
        <f>ROUND(G398*L398,P4)</f>
        <v>0</v>
      </c>
      <c r="N398" s="25" t="s">
        <v>11548</v>
      </c>
      <c r="O398" s="32">
        <f>M398*AA398</f>
        <v>0</v>
      </c>
      <c r="P398" s="1">
        <v>3</v>
      </c>
      <c r="AA398" s="1">
        <f>IF(P398=1,$O$3,IF(P398=2,$O$4,$O$5))</f>
        <v>0</v>
      </c>
    </row>
    <row r="399">
      <c r="A399" s="1" t="s">
        <v>639</v>
      </c>
      <c r="E399" s="27" t="s">
        <v>635</v>
      </c>
    </row>
    <row r="400" ht="13">
      <c r="A400" s="1" t="s">
        <v>640</v>
      </c>
      <c r="E400" s="33" t="s">
        <v>12599</v>
      </c>
    </row>
    <row r="401">
      <c r="A401" s="1" t="s">
        <v>642</v>
      </c>
      <c r="E401" s="27" t="s">
        <v>1313</v>
      </c>
    </row>
    <row r="402">
      <c r="A402" s="1" t="s">
        <v>633</v>
      </c>
      <c r="B402" s="1">
        <v>126</v>
      </c>
      <c r="C402" s="26" t="s">
        <v>11850</v>
      </c>
      <c r="D402" t="s">
        <v>635</v>
      </c>
      <c r="E402" s="27" t="s">
        <v>11851</v>
      </c>
      <c r="F402" s="28" t="s">
        <v>865</v>
      </c>
      <c r="G402" s="29">
        <v>226.101</v>
      </c>
      <c r="H402" s="28">
        <v>0</v>
      </c>
      <c r="I402" s="30">
        <f>ROUND(G402*H402,P4)</f>
        <v>0</v>
      </c>
      <c r="L402" s="31">
        <v>0</v>
      </c>
      <c r="M402" s="24">
        <f>ROUND(G402*L402,P4)</f>
        <v>0</v>
      </c>
      <c r="N402" s="25" t="s">
        <v>11548</v>
      </c>
      <c r="O402" s="32">
        <f>M402*AA402</f>
        <v>0</v>
      </c>
      <c r="P402" s="1">
        <v>3</v>
      </c>
      <c r="AA402" s="1">
        <f>IF(P402=1,$O$3,IF(P402=2,$O$4,$O$5))</f>
        <v>0</v>
      </c>
    </row>
    <row r="403">
      <c r="A403" s="1" t="s">
        <v>639</v>
      </c>
      <c r="E403" s="27" t="s">
        <v>635</v>
      </c>
    </row>
    <row r="404" ht="91">
      <c r="A404" s="1" t="s">
        <v>640</v>
      </c>
      <c r="E404" s="33" t="s">
        <v>12600</v>
      </c>
    </row>
    <row r="405">
      <c r="A405" s="1" t="s">
        <v>642</v>
      </c>
      <c r="E405" s="27" t="s">
        <v>1313</v>
      </c>
    </row>
    <row r="406">
      <c r="A406" s="1" t="s">
        <v>633</v>
      </c>
      <c r="B406" s="1">
        <v>127</v>
      </c>
      <c r="C406" s="26" t="s">
        <v>11852</v>
      </c>
      <c r="D406" t="s">
        <v>635</v>
      </c>
      <c r="E406" s="27" t="s">
        <v>11853</v>
      </c>
      <c r="F406" s="28" t="s">
        <v>865</v>
      </c>
      <c r="G406" s="29">
        <v>68.994</v>
      </c>
      <c r="H406" s="28">
        <v>0</v>
      </c>
      <c r="I406" s="30">
        <f>ROUND(G406*H406,P4)</f>
        <v>0</v>
      </c>
      <c r="L406" s="31">
        <v>0</v>
      </c>
      <c r="M406" s="24">
        <f>ROUND(G406*L406,P4)</f>
        <v>0</v>
      </c>
      <c r="N406" s="25" t="s">
        <v>11548</v>
      </c>
      <c r="O406" s="32">
        <f>M406*AA406</f>
        <v>0</v>
      </c>
      <c r="P406" s="1">
        <v>3</v>
      </c>
      <c r="AA406" s="1">
        <f>IF(P406=1,$O$3,IF(P406=2,$O$4,$O$5))</f>
        <v>0</v>
      </c>
    </row>
    <row r="407">
      <c r="A407" s="1" t="s">
        <v>639</v>
      </c>
      <c r="E407" s="27" t="s">
        <v>635</v>
      </c>
    </row>
    <row r="408" ht="78">
      <c r="A408" s="1" t="s">
        <v>640</v>
      </c>
      <c r="E408" s="33" t="s">
        <v>12601</v>
      </c>
    </row>
    <row r="409">
      <c r="A409" s="1" t="s">
        <v>642</v>
      </c>
      <c r="E409" s="27" t="s">
        <v>1313</v>
      </c>
    </row>
    <row r="410">
      <c r="A410" s="1" t="s">
        <v>633</v>
      </c>
      <c r="B410" s="1">
        <v>128</v>
      </c>
      <c r="C410" s="26" t="s">
        <v>11855</v>
      </c>
      <c r="D410" t="s">
        <v>635</v>
      </c>
      <c r="E410" s="27" t="s">
        <v>11856</v>
      </c>
      <c r="F410" s="28" t="s">
        <v>865</v>
      </c>
      <c r="G410" s="29">
        <v>678.303</v>
      </c>
      <c r="H410" s="28">
        <v>0</v>
      </c>
      <c r="I410" s="30">
        <f>ROUND(G410*H410,P4)</f>
        <v>0</v>
      </c>
      <c r="L410" s="31">
        <v>0</v>
      </c>
      <c r="M410" s="24">
        <f>ROUND(G410*L410,P4)</f>
        <v>0</v>
      </c>
      <c r="N410" s="25" t="s">
        <v>11548</v>
      </c>
      <c r="O410" s="32">
        <f>M410*AA410</f>
        <v>0</v>
      </c>
      <c r="P410" s="1">
        <v>3</v>
      </c>
      <c r="AA410" s="1">
        <f>IF(P410=1,$O$3,IF(P410=2,$O$4,$O$5))</f>
        <v>0</v>
      </c>
    </row>
    <row r="411">
      <c r="A411" s="1" t="s">
        <v>639</v>
      </c>
      <c r="E411" s="27" t="s">
        <v>635</v>
      </c>
    </row>
    <row r="412" ht="13">
      <c r="A412" s="1" t="s">
        <v>640</v>
      </c>
      <c r="E412" s="33" t="s">
        <v>12602</v>
      </c>
    </row>
    <row r="413">
      <c r="A413" s="1" t="s">
        <v>642</v>
      </c>
      <c r="E413" s="27" t="s">
        <v>1313</v>
      </c>
    </row>
    <row r="414">
      <c r="A414" s="1" t="s">
        <v>633</v>
      </c>
      <c r="B414" s="1">
        <v>129</v>
      </c>
      <c r="C414" s="26" t="s">
        <v>11858</v>
      </c>
      <c r="D414" t="s">
        <v>635</v>
      </c>
      <c r="E414" s="27" t="s">
        <v>11859</v>
      </c>
      <c r="F414" s="28" t="s">
        <v>865</v>
      </c>
      <c r="G414" s="29">
        <v>206.982</v>
      </c>
      <c r="H414" s="28">
        <v>0</v>
      </c>
      <c r="I414" s="30">
        <f>ROUND(G414*H414,P4)</f>
        <v>0</v>
      </c>
      <c r="L414" s="31">
        <v>0</v>
      </c>
      <c r="M414" s="24">
        <f>ROUND(G414*L414,P4)</f>
        <v>0</v>
      </c>
      <c r="N414" s="25" t="s">
        <v>11548</v>
      </c>
      <c r="O414" s="32">
        <f>M414*AA414</f>
        <v>0</v>
      </c>
      <c r="P414" s="1">
        <v>3</v>
      </c>
      <c r="AA414" s="1">
        <f>IF(P414=1,$O$3,IF(P414=2,$O$4,$O$5))</f>
        <v>0</v>
      </c>
    </row>
    <row r="415">
      <c r="A415" s="1" t="s">
        <v>639</v>
      </c>
      <c r="E415" s="27" t="s">
        <v>635</v>
      </c>
    </row>
    <row r="416" ht="13">
      <c r="A416" s="1" t="s">
        <v>640</v>
      </c>
      <c r="E416" s="33" t="s">
        <v>12603</v>
      </c>
    </row>
    <row r="417">
      <c r="A417" s="1" t="s">
        <v>642</v>
      </c>
      <c r="E417" s="27" t="s">
        <v>1313</v>
      </c>
    </row>
    <row r="418" ht="25">
      <c r="A418" s="1" t="s">
        <v>633</v>
      </c>
      <c r="B418" s="1">
        <v>130</v>
      </c>
      <c r="C418" s="26" t="s">
        <v>11861</v>
      </c>
      <c r="D418" t="s">
        <v>635</v>
      </c>
      <c r="E418" s="27" t="s">
        <v>11862</v>
      </c>
      <c r="F418" s="28" t="s">
        <v>865</v>
      </c>
      <c r="G418" s="29">
        <v>47.406999999999996</v>
      </c>
      <c r="H418" s="28">
        <v>0</v>
      </c>
      <c r="I418" s="30">
        <f>ROUND(G418*H418,P4)</f>
        <v>0</v>
      </c>
      <c r="L418" s="31">
        <v>0</v>
      </c>
      <c r="M418" s="24">
        <f>ROUND(G418*L418,P4)</f>
        <v>0</v>
      </c>
      <c r="N418" s="25" t="s">
        <v>11548</v>
      </c>
      <c r="O418" s="32">
        <f>M418*AA418</f>
        <v>0</v>
      </c>
      <c r="P418" s="1">
        <v>3</v>
      </c>
      <c r="AA418" s="1">
        <f>IF(P418=1,$O$3,IF(P418=2,$O$4,$O$5))</f>
        <v>0</v>
      </c>
    </row>
    <row r="419">
      <c r="A419" s="1" t="s">
        <v>639</v>
      </c>
      <c r="E419" s="27" t="s">
        <v>635</v>
      </c>
    </row>
    <row r="420" ht="78">
      <c r="A420" s="1" t="s">
        <v>640</v>
      </c>
      <c r="E420" s="33" t="s">
        <v>12604</v>
      </c>
    </row>
    <row r="421">
      <c r="A421" s="1" t="s">
        <v>642</v>
      </c>
      <c r="E421" s="27" t="s">
        <v>1313</v>
      </c>
    </row>
    <row r="422" ht="25">
      <c r="A422" s="1" t="s">
        <v>633</v>
      </c>
      <c r="B422" s="1">
        <v>131</v>
      </c>
      <c r="C422" s="26" t="s">
        <v>11864</v>
      </c>
      <c r="D422" t="s">
        <v>635</v>
      </c>
      <c r="E422" s="27" t="s">
        <v>11865</v>
      </c>
      <c r="F422" s="28" t="s">
        <v>865</v>
      </c>
      <c r="G422" s="29">
        <v>5.5</v>
      </c>
      <c r="H422" s="28">
        <v>0</v>
      </c>
      <c r="I422" s="30">
        <f>ROUND(G422*H422,P4)</f>
        <v>0</v>
      </c>
      <c r="L422" s="31">
        <v>0</v>
      </c>
      <c r="M422" s="24">
        <f>ROUND(G422*L422,P4)</f>
        <v>0</v>
      </c>
      <c r="N422" s="25" t="s">
        <v>11548</v>
      </c>
      <c r="O422" s="32">
        <f>M422*AA422</f>
        <v>0</v>
      </c>
      <c r="P422" s="1">
        <v>3</v>
      </c>
      <c r="AA422" s="1">
        <f>IF(P422=1,$O$3,IF(P422=2,$O$4,$O$5))</f>
        <v>0</v>
      </c>
    </row>
    <row r="423">
      <c r="A423" s="1" t="s">
        <v>639</v>
      </c>
      <c r="E423" s="27" t="s">
        <v>635</v>
      </c>
    </row>
    <row r="424" ht="39">
      <c r="A424" s="1" t="s">
        <v>640</v>
      </c>
      <c r="E424" s="33" t="s">
        <v>12605</v>
      </c>
    </row>
    <row r="425">
      <c r="A425" s="1" t="s">
        <v>642</v>
      </c>
      <c r="E425" s="27" t="s">
        <v>1313</v>
      </c>
    </row>
    <row r="426">
      <c r="A426" s="1" t="s">
        <v>633</v>
      </c>
      <c r="B426" s="1">
        <v>132</v>
      </c>
      <c r="C426" s="26" t="s">
        <v>11867</v>
      </c>
      <c r="D426" t="s">
        <v>635</v>
      </c>
      <c r="E426" s="27" t="s">
        <v>11868</v>
      </c>
      <c r="F426" s="28" t="s">
        <v>865</v>
      </c>
      <c r="G426" s="29">
        <v>226.101</v>
      </c>
      <c r="H426" s="28">
        <v>0</v>
      </c>
      <c r="I426" s="30">
        <f>ROUND(G426*H426,P4)</f>
        <v>0</v>
      </c>
      <c r="L426" s="31">
        <v>0</v>
      </c>
      <c r="M426" s="24">
        <f>ROUND(G426*L426,P4)</f>
        <v>0</v>
      </c>
      <c r="N426" s="25" t="s">
        <v>11548</v>
      </c>
      <c r="O426" s="32">
        <f>M426*AA426</f>
        <v>0</v>
      </c>
      <c r="P426" s="1">
        <v>3</v>
      </c>
      <c r="AA426" s="1">
        <f>IF(P426=1,$O$3,IF(P426=2,$O$4,$O$5))</f>
        <v>0</v>
      </c>
    </row>
    <row r="427">
      <c r="A427" s="1" t="s">
        <v>639</v>
      </c>
      <c r="E427" s="27" t="s">
        <v>635</v>
      </c>
    </row>
    <row r="428" ht="13">
      <c r="A428" s="1" t="s">
        <v>640</v>
      </c>
      <c r="E428" s="33" t="s">
        <v>12606</v>
      </c>
    </row>
    <row r="429">
      <c r="A429" s="1" t="s">
        <v>642</v>
      </c>
      <c r="E429" s="27" t="s">
        <v>1313</v>
      </c>
    </row>
    <row r="430" ht="25">
      <c r="A430" s="1" t="s">
        <v>633</v>
      </c>
      <c r="B430" s="1">
        <v>133</v>
      </c>
      <c r="C430" s="26" t="s">
        <v>11870</v>
      </c>
      <c r="D430" t="s">
        <v>635</v>
      </c>
      <c r="E430" s="27" t="s">
        <v>11871</v>
      </c>
      <c r="F430" s="28" t="s">
        <v>659</v>
      </c>
      <c r="G430" s="29">
        <v>78</v>
      </c>
      <c r="H430" s="28">
        <v>0</v>
      </c>
      <c r="I430" s="30">
        <f>ROUND(G430*H430,P4)</f>
        <v>0</v>
      </c>
      <c r="L430" s="31">
        <v>0</v>
      </c>
      <c r="M430" s="24">
        <f>ROUND(G430*L430,P4)</f>
        <v>0</v>
      </c>
      <c r="N430" s="25" t="s">
        <v>11548</v>
      </c>
      <c r="O430" s="32">
        <f>M430*AA430</f>
        <v>0</v>
      </c>
      <c r="P430" s="1">
        <v>3</v>
      </c>
      <c r="AA430" s="1">
        <f>IF(P430=1,$O$3,IF(P430=2,$O$4,$O$5))</f>
        <v>0</v>
      </c>
    </row>
    <row r="431">
      <c r="A431" s="1" t="s">
        <v>639</v>
      </c>
      <c r="E431" s="27" t="s">
        <v>635</v>
      </c>
    </row>
    <row r="432" ht="39">
      <c r="A432" s="1" t="s">
        <v>640</v>
      </c>
      <c r="E432" s="33" t="s">
        <v>12607</v>
      </c>
    </row>
    <row r="433">
      <c r="A433" s="1" t="s">
        <v>642</v>
      </c>
      <c r="E433" s="27" t="s">
        <v>1313</v>
      </c>
    </row>
    <row r="434">
      <c r="A434" s="1" t="s">
        <v>633</v>
      </c>
      <c r="B434" s="1">
        <v>321</v>
      </c>
      <c r="C434" s="26" t="s">
        <v>11873</v>
      </c>
      <c r="D434" t="s">
        <v>635</v>
      </c>
      <c r="E434" s="27" t="s">
        <v>11874</v>
      </c>
      <c r="F434" s="28" t="s">
        <v>659</v>
      </c>
      <c r="G434" s="29">
        <v>78</v>
      </c>
      <c r="H434" s="28">
        <v>0</v>
      </c>
      <c r="I434" s="30">
        <f>ROUND(G434*H434,P4)</f>
        <v>0</v>
      </c>
      <c r="L434" s="31">
        <v>0</v>
      </c>
      <c r="M434" s="24">
        <f>ROUND(G434*L434,P4)</f>
        <v>0</v>
      </c>
      <c r="N434" s="25" t="s">
        <v>635</v>
      </c>
      <c r="O434" s="32">
        <f>M434*AA434</f>
        <v>0</v>
      </c>
      <c r="P434" s="1">
        <v>3</v>
      </c>
      <c r="AA434" s="1">
        <f>IF(P434=1,$O$3,IF(P434=2,$O$4,$O$5))</f>
        <v>0</v>
      </c>
    </row>
    <row r="435">
      <c r="A435" s="1" t="s">
        <v>639</v>
      </c>
      <c r="E435" s="27" t="s">
        <v>635</v>
      </c>
    </row>
    <row r="436" ht="13">
      <c r="A436" s="1" t="s">
        <v>640</v>
      </c>
      <c r="E436" s="33" t="s">
        <v>12608</v>
      </c>
    </row>
    <row r="437">
      <c r="A437" s="1" t="s">
        <v>642</v>
      </c>
      <c r="E437" s="27" t="s">
        <v>1313</v>
      </c>
    </row>
    <row r="438" ht="13">
      <c r="A438" s="1" t="s">
        <v>630</v>
      </c>
      <c r="C438" s="22" t="s">
        <v>11878</v>
      </c>
      <c r="E438" s="23" t="s">
        <v>11879</v>
      </c>
      <c r="L438" s="24">
        <f>SUMIFS(L439:L470,A439:A470,"P")</f>
        <v>0</v>
      </c>
      <c r="M438" s="24">
        <f>SUMIFS(M439:M470,A439:A470,"P")</f>
        <v>0</v>
      </c>
      <c r="N438" s="25"/>
    </row>
    <row r="439" ht="25">
      <c r="A439" s="1" t="s">
        <v>633</v>
      </c>
      <c r="B439" s="1">
        <v>27</v>
      </c>
      <c r="C439" s="26" t="s">
        <v>11881</v>
      </c>
      <c r="D439" t="s">
        <v>635</v>
      </c>
      <c r="E439" s="27" t="s">
        <v>11882</v>
      </c>
      <c r="F439" s="28" t="s">
        <v>865</v>
      </c>
      <c r="G439" s="29">
        <v>240.816</v>
      </c>
      <c r="H439" s="28">
        <v>0</v>
      </c>
      <c r="I439" s="30">
        <f>ROUND(G439*H439,P4)</f>
        <v>0</v>
      </c>
      <c r="L439" s="31">
        <v>0</v>
      </c>
      <c r="M439" s="24">
        <f>ROUND(G439*L439,P4)</f>
        <v>0</v>
      </c>
      <c r="N439" s="25" t="s">
        <v>11548</v>
      </c>
      <c r="O439" s="32">
        <f>M439*AA439</f>
        <v>0</v>
      </c>
      <c r="P439" s="1">
        <v>3</v>
      </c>
      <c r="AA439" s="1">
        <f>IF(P439=1,$O$3,IF(P439=2,$O$4,$O$5))</f>
        <v>0</v>
      </c>
    </row>
    <row r="440">
      <c r="A440" s="1" t="s">
        <v>639</v>
      </c>
      <c r="E440" s="27" t="s">
        <v>635</v>
      </c>
    </row>
    <row r="441" ht="13">
      <c r="A441" s="1" t="s">
        <v>640</v>
      </c>
      <c r="E441" s="33" t="s">
        <v>12609</v>
      </c>
    </row>
    <row r="442">
      <c r="A442" s="1" t="s">
        <v>642</v>
      </c>
      <c r="E442" s="27" t="s">
        <v>1313</v>
      </c>
    </row>
    <row r="443" ht="25">
      <c r="A443" s="1" t="s">
        <v>633</v>
      </c>
      <c r="B443" s="1">
        <v>29</v>
      </c>
      <c r="C443" s="26" t="s">
        <v>11884</v>
      </c>
      <c r="D443" t="s">
        <v>635</v>
      </c>
      <c r="E443" s="27" t="s">
        <v>11885</v>
      </c>
      <c r="F443" s="28" t="s">
        <v>865</v>
      </c>
      <c r="G443" s="29">
        <v>250.44800000000001</v>
      </c>
      <c r="H443" s="28">
        <v>0</v>
      </c>
      <c r="I443" s="30">
        <f>ROUND(G443*H443,P4)</f>
        <v>0</v>
      </c>
      <c r="L443" s="31">
        <v>0</v>
      </c>
      <c r="M443" s="24">
        <f>ROUND(G443*L443,P4)</f>
        <v>0</v>
      </c>
      <c r="N443" s="25" t="s">
        <v>11548</v>
      </c>
      <c r="O443" s="32">
        <f>M443*AA443</f>
        <v>0</v>
      </c>
      <c r="P443" s="1">
        <v>3</v>
      </c>
      <c r="AA443" s="1">
        <f>IF(P443=1,$O$3,IF(P443=2,$O$4,$O$5))</f>
        <v>0</v>
      </c>
    </row>
    <row r="444">
      <c r="A444" s="1" t="s">
        <v>639</v>
      </c>
      <c r="E444" s="27" t="s">
        <v>635</v>
      </c>
    </row>
    <row r="445" ht="13">
      <c r="A445" s="1" t="s">
        <v>640</v>
      </c>
      <c r="E445" s="33" t="s">
        <v>12610</v>
      </c>
    </row>
    <row r="446">
      <c r="A446" s="1" t="s">
        <v>642</v>
      </c>
      <c r="E446" s="27" t="s">
        <v>1313</v>
      </c>
    </row>
    <row r="447" ht="25">
      <c r="A447" s="1" t="s">
        <v>633</v>
      </c>
      <c r="B447" s="1">
        <v>134</v>
      </c>
      <c r="C447" s="26" t="s">
        <v>11887</v>
      </c>
      <c r="D447" t="s">
        <v>635</v>
      </c>
      <c r="E447" s="27" t="s">
        <v>11888</v>
      </c>
      <c r="F447" s="28" t="s">
        <v>865</v>
      </c>
      <c r="G447" s="29">
        <v>209.405</v>
      </c>
      <c r="H447" s="28">
        <v>0</v>
      </c>
      <c r="I447" s="30">
        <f>ROUND(G447*H447,P4)</f>
        <v>0</v>
      </c>
      <c r="L447" s="31">
        <v>0</v>
      </c>
      <c r="M447" s="24">
        <f>ROUND(G447*L447,P4)</f>
        <v>0</v>
      </c>
      <c r="N447" s="25" t="s">
        <v>11548</v>
      </c>
      <c r="O447" s="32">
        <f>M447*AA447</f>
        <v>0</v>
      </c>
      <c r="P447" s="1">
        <v>3</v>
      </c>
      <c r="AA447" s="1">
        <f>IF(P447=1,$O$3,IF(P447=2,$O$4,$O$5))</f>
        <v>0</v>
      </c>
    </row>
    <row r="448">
      <c r="A448" s="1" t="s">
        <v>639</v>
      </c>
      <c r="E448" s="27" t="s">
        <v>635</v>
      </c>
    </row>
    <row r="449" ht="39">
      <c r="A449" s="1" t="s">
        <v>640</v>
      </c>
      <c r="E449" s="33" t="s">
        <v>12591</v>
      </c>
    </row>
    <row r="450">
      <c r="A450" s="1" t="s">
        <v>642</v>
      </c>
      <c r="E450" s="27" t="s">
        <v>1313</v>
      </c>
    </row>
    <row r="451">
      <c r="A451" s="1" t="s">
        <v>633</v>
      </c>
      <c r="B451" s="1">
        <v>135</v>
      </c>
      <c r="C451" s="26" t="s">
        <v>11889</v>
      </c>
      <c r="D451" t="s">
        <v>635</v>
      </c>
      <c r="E451" s="27" t="s">
        <v>11890</v>
      </c>
      <c r="F451" s="28" t="s">
        <v>865</v>
      </c>
      <c r="G451" s="29">
        <v>209.405</v>
      </c>
      <c r="H451" s="28">
        <v>0</v>
      </c>
      <c r="I451" s="30">
        <f>ROUND(G451*H451,P4)</f>
        <v>0</v>
      </c>
      <c r="L451" s="31">
        <v>0</v>
      </c>
      <c r="M451" s="24">
        <f>ROUND(G451*L451,P4)</f>
        <v>0</v>
      </c>
      <c r="N451" s="25" t="s">
        <v>11548</v>
      </c>
      <c r="O451" s="32">
        <f>M451*AA451</f>
        <v>0</v>
      </c>
      <c r="P451" s="1">
        <v>3</v>
      </c>
      <c r="AA451" s="1">
        <f>IF(P451=1,$O$3,IF(P451=2,$O$4,$O$5))</f>
        <v>0</v>
      </c>
    </row>
    <row r="452">
      <c r="A452" s="1" t="s">
        <v>639</v>
      </c>
      <c r="E452" s="27" t="s">
        <v>635</v>
      </c>
    </row>
    <row r="453" ht="39">
      <c r="A453" s="1" t="s">
        <v>640</v>
      </c>
      <c r="E453" s="33" t="s">
        <v>12591</v>
      </c>
    </row>
    <row r="454">
      <c r="A454" s="1" t="s">
        <v>642</v>
      </c>
      <c r="E454" s="27" t="s">
        <v>1313</v>
      </c>
    </row>
    <row r="455">
      <c r="A455" s="1" t="s">
        <v>633</v>
      </c>
      <c r="B455" s="1">
        <v>136</v>
      </c>
      <c r="C455" s="26" t="s">
        <v>11891</v>
      </c>
      <c r="D455" t="s">
        <v>635</v>
      </c>
      <c r="E455" s="27" t="s">
        <v>11892</v>
      </c>
      <c r="F455" s="28" t="s">
        <v>865</v>
      </c>
      <c r="G455" s="29">
        <v>209.405</v>
      </c>
      <c r="H455" s="28">
        <v>0</v>
      </c>
      <c r="I455" s="30">
        <f>ROUND(G455*H455,P4)</f>
        <v>0</v>
      </c>
      <c r="L455" s="31">
        <v>0</v>
      </c>
      <c r="M455" s="24">
        <f>ROUND(G455*L455,P4)</f>
        <v>0</v>
      </c>
      <c r="N455" s="25" t="s">
        <v>11548</v>
      </c>
      <c r="O455" s="32">
        <f>M455*AA455</f>
        <v>0</v>
      </c>
      <c r="P455" s="1">
        <v>3</v>
      </c>
      <c r="AA455" s="1">
        <f>IF(P455=1,$O$3,IF(P455=2,$O$4,$O$5))</f>
        <v>0</v>
      </c>
    </row>
    <row r="456">
      <c r="A456" s="1" t="s">
        <v>639</v>
      </c>
      <c r="E456" s="27" t="s">
        <v>635</v>
      </c>
    </row>
    <row r="457" ht="39">
      <c r="A457" s="1" t="s">
        <v>640</v>
      </c>
      <c r="E457" s="33" t="s">
        <v>12591</v>
      </c>
    </row>
    <row r="458">
      <c r="A458" s="1" t="s">
        <v>642</v>
      </c>
      <c r="E458" s="27" t="s">
        <v>1313</v>
      </c>
    </row>
    <row r="459">
      <c r="A459" s="1" t="s">
        <v>633</v>
      </c>
      <c r="B459" s="1">
        <v>137</v>
      </c>
      <c r="C459" s="26" t="s">
        <v>11893</v>
      </c>
      <c r="D459" t="s">
        <v>635</v>
      </c>
      <c r="E459" s="27" t="s">
        <v>11894</v>
      </c>
      <c r="F459" s="28" t="s">
        <v>865</v>
      </c>
      <c r="G459" s="29">
        <v>217.78100000000001</v>
      </c>
      <c r="H459" s="28">
        <v>0</v>
      </c>
      <c r="I459" s="30">
        <f>ROUND(G459*H459,P4)</f>
        <v>0</v>
      </c>
      <c r="L459" s="31">
        <v>0</v>
      </c>
      <c r="M459" s="24">
        <f>ROUND(G459*L459,P4)</f>
        <v>0</v>
      </c>
      <c r="N459" s="25" t="s">
        <v>11548</v>
      </c>
      <c r="O459" s="32">
        <f>M459*AA459</f>
        <v>0</v>
      </c>
      <c r="P459" s="1">
        <v>3</v>
      </c>
      <c r="AA459" s="1">
        <f>IF(P459=1,$O$3,IF(P459=2,$O$4,$O$5))</f>
        <v>0</v>
      </c>
    </row>
    <row r="460">
      <c r="A460" s="1" t="s">
        <v>639</v>
      </c>
      <c r="E460" s="27" t="s">
        <v>635</v>
      </c>
    </row>
    <row r="461" ht="39">
      <c r="A461" s="1" t="s">
        <v>640</v>
      </c>
      <c r="E461" s="33" t="s">
        <v>12611</v>
      </c>
    </row>
    <row r="462">
      <c r="A462" s="1" t="s">
        <v>642</v>
      </c>
      <c r="E462" s="27" t="s">
        <v>1313</v>
      </c>
    </row>
    <row r="463">
      <c r="A463" s="1" t="s">
        <v>633</v>
      </c>
      <c r="B463" s="1">
        <v>329</v>
      </c>
      <c r="C463" s="26" t="s">
        <v>11842</v>
      </c>
      <c r="D463" t="s">
        <v>1971</v>
      </c>
      <c r="E463" s="27" t="s">
        <v>11843</v>
      </c>
      <c r="F463" s="28" t="s">
        <v>1729</v>
      </c>
      <c r="G463" s="29">
        <v>0.067000000000000004</v>
      </c>
      <c r="H463" s="28">
        <v>0</v>
      </c>
      <c r="I463" s="30">
        <f>ROUND(G463*H463,P4)</f>
        <v>0</v>
      </c>
      <c r="L463" s="31">
        <v>0</v>
      </c>
      <c r="M463" s="24">
        <f>ROUND(G463*L463,P4)</f>
        <v>0</v>
      </c>
      <c r="N463" s="25" t="s">
        <v>11548</v>
      </c>
      <c r="O463" s="32">
        <f>M463*AA463</f>
        <v>0</v>
      </c>
      <c r="P463" s="1">
        <v>3</v>
      </c>
      <c r="AA463" s="1">
        <f>IF(P463=1,$O$3,IF(P463=2,$O$4,$O$5))</f>
        <v>0</v>
      </c>
    </row>
    <row r="464">
      <c r="A464" s="1" t="s">
        <v>639</v>
      </c>
      <c r="E464" s="27" t="s">
        <v>635</v>
      </c>
    </row>
    <row r="465" ht="13">
      <c r="A465" s="1" t="s">
        <v>640</v>
      </c>
      <c r="E465" s="33" t="s">
        <v>12612</v>
      </c>
    </row>
    <row r="466">
      <c r="A466" s="1" t="s">
        <v>642</v>
      </c>
      <c r="E466" s="27" t="s">
        <v>1313</v>
      </c>
    </row>
    <row r="467" ht="25">
      <c r="A467" s="1" t="s">
        <v>633</v>
      </c>
      <c r="B467" s="1">
        <v>330</v>
      </c>
      <c r="C467" s="26" t="s">
        <v>11845</v>
      </c>
      <c r="D467" t="s">
        <v>1971</v>
      </c>
      <c r="E467" s="27" t="s">
        <v>11846</v>
      </c>
      <c r="F467" s="28" t="s">
        <v>865</v>
      </c>
      <c r="G467" s="29">
        <v>240.816</v>
      </c>
      <c r="H467" s="28">
        <v>0</v>
      </c>
      <c r="I467" s="30">
        <f>ROUND(G467*H467,P4)</f>
        <v>0</v>
      </c>
      <c r="L467" s="31">
        <v>0</v>
      </c>
      <c r="M467" s="24">
        <f>ROUND(G467*L467,P4)</f>
        <v>0</v>
      </c>
      <c r="N467" s="25" t="s">
        <v>11548</v>
      </c>
      <c r="O467" s="32">
        <f>M467*AA467</f>
        <v>0</v>
      </c>
      <c r="P467" s="1">
        <v>3</v>
      </c>
      <c r="AA467" s="1">
        <f>IF(P467=1,$O$3,IF(P467=2,$O$4,$O$5))</f>
        <v>0</v>
      </c>
    </row>
    <row r="468">
      <c r="A468" s="1" t="s">
        <v>639</v>
      </c>
      <c r="E468" s="27" t="s">
        <v>635</v>
      </c>
    </row>
    <row r="469" ht="13">
      <c r="A469" s="1" t="s">
        <v>640</v>
      </c>
      <c r="E469" s="33" t="s">
        <v>12609</v>
      </c>
    </row>
    <row r="470">
      <c r="A470" s="1" t="s">
        <v>642</v>
      </c>
      <c r="E470" s="27" t="s">
        <v>1313</v>
      </c>
    </row>
    <row r="471" ht="13">
      <c r="A471" s="1" t="s">
        <v>630</v>
      </c>
      <c r="C471" s="22" t="s">
        <v>11896</v>
      </c>
      <c r="E471" s="23" t="s">
        <v>11897</v>
      </c>
      <c r="L471" s="24">
        <f>SUMIFS(L472:L499,A472:A499,"P")</f>
        <v>0</v>
      </c>
      <c r="M471" s="24">
        <f>SUMIFS(M472:M499,A472:A499,"P")</f>
        <v>0</v>
      </c>
      <c r="N471" s="25"/>
    </row>
    <row r="472">
      <c r="A472" s="1" t="s">
        <v>633</v>
      </c>
      <c r="B472" s="1">
        <v>30</v>
      </c>
      <c r="C472" s="26" t="s">
        <v>11898</v>
      </c>
      <c r="D472" t="s">
        <v>635</v>
      </c>
      <c r="E472" s="27" t="s">
        <v>11899</v>
      </c>
      <c r="F472" s="28" t="s">
        <v>865</v>
      </c>
      <c r="G472" s="29">
        <v>13.574</v>
      </c>
      <c r="H472" s="28">
        <v>0</v>
      </c>
      <c r="I472" s="30">
        <f>ROUND(G472*H472,P4)</f>
        <v>0</v>
      </c>
      <c r="L472" s="31">
        <v>0</v>
      </c>
      <c r="M472" s="24">
        <f>ROUND(G472*L472,P4)</f>
        <v>0</v>
      </c>
      <c r="N472" s="25" t="s">
        <v>11548</v>
      </c>
      <c r="O472" s="32">
        <f>M472*AA472</f>
        <v>0</v>
      </c>
      <c r="P472" s="1">
        <v>3</v>
      </c>
      <c r="AA472" s="1">
        <f>IF(P472=1,$O$3,IF(P472=2,$O$4,$O$5))</f>
        <v>0</v>
      </c>
    </row>
    <row r="473">
      <c r="A473" s="1" t="s">
        <v>639</v>
      </c>
      <c r="E473" s="27" t="s">
        <v>635</v>
      </c>
    </row>
    <row r="474" ht="39">
      <c r="A474" s="1" t="s">
        <v>640</v>
      </c>
      <c r="E474" s="33" t="s">
        <v>12613</v>
      </c>
    </row>
    <row r="475">
      <c r="A475" s="1" t="s">
        <v>642</v>
      </c>
      <c r="E475" s="27" t="s">
        <v>1313</v>
      </c>
    </row>
    <row r="476">
      <c r="A476" s="1" t="s">
        <v>633</v>
      </c>
      <c r="B476" s="1">
        <v>31</v>
      </c>
      <c r="C476" s="26" t="s">
        <v>11901</v>
      </c>
      <c r="D476" t="s">
        <v>635</v>
      </c>
      <c r="E476" s="27" t="s">
        <v>11902</v>
      </c>
      <c r="F476" s="28" t="s">
        <v>865</v>
      </c>
      <c r="G476" s="29">
        <v>49.777000000000001</v>
      </c>
      <c r="H476" s="28">
        <v>0</v>
      </c>
      <c r="I476" s="30">
        <f>ROUND(G476*H476,P4)</f>
        <v>0</v>
      </c>
      <c r="L476" s="31">
        <v>0</v>
      </c>
      <c r="M476" s="24">
        <f>ROUND(G476*L476,P4)</f>
        <v>0</v>
      </c>
      <c r="N476" s="25" t="s">
        <v>11548</v>
      </c>
      <c r="O476" s="32">
        <f>M476*AA476</f>
        <v>0</v>
      </c>
      <c r="P476" s="1">
        <v>3</v>
      </c>
      <c r="AA476" s="1">
        <f>IF(P476=1,$O$3,IF(P476=2,$O$4,$O$5))</f>
        <v>0</v>
      </c>
    </row>
    <row r="477">
      <c r="A477" s="1" t="s">
        <v>639</v>
      </c>
      <c r="E477" s="27" t="s">
        <v>635</v>
      </c>
    </row>
    <row r="478" ht="78">
      <c r="A478" s="1" t="s">
        <v>640</v>
      </c>
      <c r="E478" s="33" t="s">
        <v>12614</v>
      </c>
    </row>
    <row r="479">
      <c r="A479" s="1" t="s">
        <v>642</v>
      </c>
      <c r="E479" s="27" t="s">
        <v>1313</v>
      </c>
    </row>
    <row r="480">
      <c r="A480" s="1" t="s">
        <v>633</v>
      </c>
      <c r="B480" s="1">
        <v>117</v>
      </c>
      <c r="C480" s="26" t="s">
        <v>11904</v>
      </c>
      <c r="D480" t="s">
        <v>635</v>
      </c>
      <c r="E480" s="27" t="s">
        <v>11905</v>
      </c>
      <c r="F480" s="28" t="s">
        <v>865</v>
      </c>
      <c r="G480" s="29">
        <v>219.875</v>
      </c>
      <c r="H480" s="28">
        <v>0</v>
      </c>
      <c r="I480" s="30">
        <f>ROUND(G480*H480,P4)</f>
        <v>0</v>
      </c>
      <c r="L480" s="31">
        <v>0</v>
      </c>
      <c r="M480" s="24">
        <f>ROUND(G480*L480,P4)</f>
        <v>0</v>
      </c>
      <c r="N480" s="25" t="s">
        <v>11548</v>
      </c>
      <c r="O480" s="32">
        <f>M480*AA480</f>
        <v>0</v>
      </c>
      <c r="P480" s="1">
        <v>3</v>
      </c>
      <c r="AA480" s="1">
        <f>IF(P480=1,$O$3,IF(P480=2,$O$4,$O$5))</f>
        <v>0</v>
      </c>
    </row>
    <row r="481">
      <c r="A481" s="1" t="s">
        <v>639</v>
      </c>
      <c r="E481" s="27" t="s">
        <v>635</v>
      </c>
    </row>
    <row r="482" ht="39">
      <c r="A482" s="1" t="s">
        <v>640</v>
      </c>
      <c r="E482" s="33" t="s">
        <v>12615</v>
      </c>
    </row>
    <row r="483">
      <c r="A483" s="1" t="s">
        <v>642</v>
      </c>
      <c r="E483" s="27" t="s">
        <v>1313</v>
      </c>
    </row>
    <row r="484">
      <c r="A484" s="1" t="s">
        <v>633</v>
      </c>
      <c r="B484" s="1">
        <v>118</v>
      </c>
      <c r="C484" s="26" t="s">
        <v>11907</v>
      </c>
      <c r="D484" t="s">
        <v>635</v>
      </c>
      <c r="E484" s="27" t="s">
        <v>11908</v>
      </c>
      <c r="F484" s="28" t="s">
        <v>865</v>
      </c>
      <c r="G484" s="29">
        <v>219.875</v>
      </c>
      <c r="H484" s="28">
        <v>0</v>
      </c>
      <c r="I484" s="30">
        <f>ROUND(G484*H484,P4)</f>
        <v>0</v>
      </c>
      <c r="L484" s="31">
        <v>0</v>
      </c>
      <c r="M484" s="24">
        <f>ROUND(G484*L484,P4)</f>
        <v>0</v>
      </c>
      <c r="N484" s="25" t="s">
        <v>11548</v>
      </c>
      <c r="O484" s="32">
        <f>M484*AA484</f>
        <v>0</v>
      </c>
      <c r="P484" s="1">
        <v>3</v>
      </c>
      <c r="AA484" s="1">
        <f>IF(P484=1,$O$3,IF(P484=2,$O$4,$O$5))</f>
        <v>0</v>
      </c>
    </row>
    <row r="485">
      <c r="A485" s="1" t="s">
        <v>639</v>
      </c>
      <c r="E485" s="27" t="s">
        <v>635</v>
      </c>
    </row>
    <row r="486" ht="26">
      <c r="A486" s="1" t="s">
        <v>640</v>
      </c>
      <c r="E486" s="33" t="s">
        <v>12616</v>
      </c>
    </row>
    <row r="487">
      <c r="A487" s="1" t="s">
        <v>642</v>
      </c>
      <c r="E487" s="27" t="s">
        <v>1313</v>
      </c>
    </row>
    <row r="488">
      <c r="A488" s="1" t="s">
        <v>633</v>
      </c>
      <c r="B488" s="1">
        <v>138</v>
      </c>
      <c r="C488" s="26" t="s">
        <v>11911</v>
      </c>
      <c r="D488" t="s">
        <v>635</v>
      </c>
      <c r="E488" s="27" t="s">
        <v>11912</v>
      </c>
      <c r="F488" s="28" t="s">
        <v>865</v>
      </c>
      <c r="G488" s="29">
        <v>418.81</v>
      </c>
      <c r="H488" s="28">
        <v>0</v>
      </c>
      <c r="I488" s="30">
        <f>ROUND(G488*H488,P4)</f>
        <v>0</v>
      </c>
      <c r="L488" s="31">
        <v>0</v>
      </c>
      <c r="M488" s="24">
        <f>ROUND(G488*L488,P4)</f>
        <v>0</v>
      </c>
      <c r="N488" s="25" t="s">
        <v>11548</v>
      </c>
      <c r="O488" s="32">
        <f>M488*AA488</f>
        <v>0</v>
      </c>
      <c r="P488" s="1">
        <v>3</v>
      </c>
      <c r="AA488" s="1">
        <f>IF(P488=1,$O$3,IF(P488=2,$O$4,$O$5))</f>
        <v>0</v>
      </c>
    </row>
    <row r="489">
      <c r="A489" s="1" t="s">
        <v>639</v>
      </c>
      <c r="E489" s="27" t="s">
        <v>635</v>
      </c>
    </row>
    <row r="490" ht="39">
      <c r="A490" s="1" t="s">
        <v>640</v>
      </c>
      <c r="E490" s="33" t="s">
        <v>12617</v>
      </c>
    </row>
    <row r="491">
      <c r="A491" s="1" t="s">
        <v>642</v>
      </c>
      <c r="E491" s="27" t="s">
        <v>1313</v>
      </c>
    </row>
    <row r="492">
      <c r="A492" s="1" t="s">
        <v>633</v>
      </c>
      <c r="B492" s="1">
        <v>139</v>
      </c>
      <c r="C492" s="26" t="s">
        <v>11914</v>
      </c>
      <c r="D492" t="s">
        <v>635</v>
      </c>
      <c r="E492" s="27" t="s">
        <v>11915</v>
      </c>
      <c r="F492" s="28" t="s">
        <v>865</v>
      </c>
      <c r="G492" s="29">
        <v>66.778000000000006</v>
      </c>
      <c r="H492" s="28">
        <v>0</v>
      </c>
      <c r="I492" s="30">
        <f>ROUND(G492*H492,P4)</f>
        <v>0</v>
      </c>
      <c r="L492" s="31">
        <v>0</v>
      </c>
      <c r="M492" s="24">
        <f>ROUND(G492*L492,P4)</f>
        <v>0</v>
      </c>
      <c r="N492" s="25" t="s">
        <v>11548</v>
      </c>
      <c r="O492" s="32">
        <f>M492*AA492</f>
        <v>0</v>
      </c>
      <c r="P492" s="1">
        <v>3</v>
      </c>
      <c r="AA492" s="1">
        <f>IF(P492=1,$O$3,IF(P492=2,$O$4,$O$5))</f>
        <v>0</v>
      </c>
    </row>
    <row r="493">
      <c r="A493" s="1" t="s">
        <v>639</v>
      </c>
      <c r="E493" s="27" t="s">
        <v>635</v>
      </c>
    </row>
    <row r="494" ht="130">
      <c r="A494" s="1" t="s">
        <v>640</v>
      </c>
      <c r="E494" s="33" t="s">
        <v>12618</v>
      </c>
    </row>
    <row r="495">
      <c r="A495" s="1" t="s">
        <v>642</v>
      </c>
      <c r="E495" s="27" t="s">
        <v>1313</v>
      </c>
    </row>
    <row r="496">
      <c r="A496" s="1" t="s">
        <v>633</v>
      </c>
      <c r="B496" s="1">
        <v>328</v>
      </c>
      <c r="C496" s="26" t="s">
        <v>11778</v>
      </c>
      <c r="D496" t="s">
        <v>1971</v>
      </c>
      <c r="E496" s="27" t="s">
        <v>11779</v>
      </c>
      <c r="F496" s="28" t="s">
        <v>865</v>
      </c>
      <c r="G496" s="29">
        <v>6.7649999999999997</v>
      </c>
      <c r="H496" s="28">
        <v>0</v>
      </c>
      <c r="I496" s="30">
        <f>ROUND(G496*H496,P4)</f>
        <v>0</v>
      </c>
      <c r="L496" s="31">
        <v>0</v>
      </c>
      <c r="M496" s="24">
        <f>ROUND(G496*L496,P4)</f>
        <v>0</v>
      </c>
      <c r="N496" s="25" t="s">
        <v>11548</v>
      </c>
      <c r="O496" s="32">
        <f>M496*AA496</f>
        <v>0</v>
      </c>
      <c r="P496" s="1">
        <v>3</v>
      </c>
      <c r="AA496" s="1">
        <f>IF(P496=1,$O$3,IF(P496=2,$O$4,$O$5))</f>
        <v>0</v>
      </c>
    </row>
    <row r="497">
      <c r="A497" s="1" t="s">
        <v>639</v>
      </c>
      <c r="E497" s="27" t="s">
        <v>635</v>
      </c>
    </row>
    <row r="498" ht="39">
      <c r="A498" s="1" t="s">
        <v>640</v>
      </c>
      <c r="E498" s="33" t="s">
        <v>12619</v>
      </c>
    </row>
    <row r="499">
      <c r="A499" s="1" t="s">
        <v>642</v>
      </c>
      <c r="E499" s="27" t="s">
        <v>1313</v>
      </c>
    </row>
    <row r="500" ht="13">
      <c r="A500" s="1" t="s">
        <v>630</v>
      </c>
      <c r="C500" s="22" t="s">
        <v>12620</v>
      </c>
      <c r="E500" s="23" t="s">
        <v>12621</v>
      </c>
      <c r="L500" s="24">
        <f>SUMIFS(L501:L504,A501:A504,"P")</f>
        <v>0</v>
      </c>
      <c r="M500" s="24">
        <f>SUMIFS(M501:M504,A501:A504,"P")</f>
        <v>0</v>
      </c>
      <c r="N500" s="25"/>
    </row>
    <row r="501">
      <c r="A501" s="1" t="s">
        <v>633</v>
      </c>
      <c r="B501" s="1">
        <v>140</v>
      </c>
      <c r="C501" s="26" t="s">
        <v>12622</v>
      </c>
      <c r="D501" t="s">
        <v>635</v>
      </c>
      <c r="E501" s="27" t="s">
        <v>12623</v>
      </c>
      <c r="F501" s="28" t="s">
        <v>659</v>
      </c>
      <c r="G501" s="29">
        <v>2</v>
      </c>
      <c r="H501" s="28">
        <v>0</v>
      </c>
      <c r="I501" s="30">
        <f>ROUND(G501*H501,P4)</f>
        <v>0</v>
      </c>
      <c r="L501" s="31">
        <v>0</v>
      </c>
      <c r="M501" s="24">
        <f>ROUND(G501*L501,P4)</f>
        <v>0</v>
      </c>
      <c r="N501" s="25" t="s">
        <v>11548</v>
      </c>
      <c r="O501" s="32">
        <f>M501*AA501</f>
        <v>0</v>
      </c>
      <c r="P501" s="1">
        <v>3</v>
      </c>
      <c r="AA501" s="1">
        <f>IF(P501=1,$O$3,IF(P501=2,$O$4,$O$5))</f>
        <v>0</v>
      </c>
    </row>
    <row r="502">
      <c r="A502" s="1" t="s">
        <v>639</v>
      </c>
      <c r="E502" s="27" t="s">
        <v>635</v>
      </c>
    </row>
    <row r="503" ht="39">
      <c r="A503" s="1" t="s">
        <v>640</v>
      </c>
      <c r="E503" s="33" t="s">
        <v>12624</v>
      </c>
    </row>
    <row r="504">
      <c r="A504" s="1" t="s">
        <v>642</v>
      </c>
      <c r="E504" s="27" t="s">
        <v>1313</v>
      </c>
    </row>
    <row r="505" ht="13">
      <c r="A505" s="1" t="s">
        <v>630</v>
      </c>
      <c r="C505" s="22" t="s">
        <v>11917</v>
      </c>
      <c r="E505" s="23" t="s">
        <v>11918</v>
      </c>
      <c r="L505" s="24">
        <f>SUMIFS(L506:L561,A506:A561,"P")</f>
        <v>0</v>
      </c>
      <c r="M505" s="24">
        <f>SUMIFS(M506:M561,A506:A561,"P")</f>
        <v>0</v>
      </c>
      <c r="N505" s="25"/>
    </row>
    <row r="506">
      <c r="A506" s="1" t="s">
        <v>633</v>
      </c>
      <c r="B506" s="1">
        <v>87</v>
      </c>
      <c r="C506" s="26" t="s">
        <v>11919</v>
      </c>
      <c r="D506" t="s">
        <v>635</v>
      </c>
      <c r="E506" s="27" t="s">
        <v>11920</v>
      </c>
      <c r="F506" s="28" t="s">
        <v>869</v>
      </c>
      <c r="G506" s="29">
        <v>1.087</v>
      </c>
      <c r="H506" s="28">
        <v>0</v>
      </c>
      <c r="I506" s="30">
        <f>ROUND(G506*H506,P4)</f>
        <v>0</v>
      </c>
      <c r="L506" s="31">
        <v>0</v>
      </c>
      <c r="M506" s="24">
        <f>ROUND(G506*L506,P4)</f>
        <v>0</v>
      </c>
      <c r="N506" s="25" t="s">
        <v>11548</v>
      </c>
      <c r="O506" s="32">
        <f>M506*AA506</f>
        <v>0</v>
      </c>
      <c r="P506" s="1">
        <v>3</v>
      </c>
      <c r="AA506" s="1">
        <f>IF(P506=1,$O$3,IF(P506=2,$O$4,$O$5))</f>
        <v>0</v>
      </c>
    </row>
    <row r="507">
      <c r="A507" s="1" t="s">
        <v>639</v>
      </c>
      <c r="E507" s="27" t="s">
        <v>635</v>
      </c>
    </row>
    <row r="508" ht="26">
      <c r="A508" s="1" t="s">
        <v>640</v>
      </c>
      <c r="E508" s="33" t="s">
        <v>12625</v>
      </c>
    </row>
    <row r="509">
      <c r="A509" s="1" t="s">
        <v>642</v>
      </c>
      <c r="E509" s="27" t="s">
        <v>1313</v>
      </c>
    </row>
    <row r="510">
      <c r="A510" s="1" t="s">
        <v>633</v>
      </c>
      <c r="B510" s="1">
        <v>88</v>
      </c>
      <c r="C510" s="26" t="s">
        <v>11922</v>
      </c>
      <c r="D510" t="s">
        <v>635</v>
      </c>
      <c r="E510" s="27" t="s">
        <v>11923</v>
      </c>
      <c r="F510" s="28" t="s">
        <v>869</v>
      </c>
      <c r="G510" s="29">
        <v>0.57499999999999996</v>
      </c>
      <c r="H510" s="28">
        <v>0</v>
      </c>
      <c r="I510" s="30">
        <f>ROUND(G510*H510,P4)</f>
        <v>0</v>
      </c>
      <c r="L510" s="31">
        <v>0</v>
      </c>
      <c r="M510" s="24">
        <f>ROUND(G510*L510,P4)</f>
        <v>0</v>
      </c>
      <c r="N510" s="25" t="s">
        <v>11548</v>
      </c>
      <c r="O510" s="32">
        <f>M510*AA510</f>
        <v>0</v>
      </c>
      <c r="P510" s="1">
        <v>3</v>
      </c>
      <c r="AA510" s="1">
        <f>IF(P510=1,$O$3,IF(P510=2,$O$4,$O$5))</f>
        <v>0</v>
      </c>
    </row>
    <row r="511">
      <c r="A511" s="1" t="s">
        <v>639</v>
      </c>
      <c r="E511" s="27" t="s">
        <v>635</v>
      </c>
    </row>
    <row r="512" ht="39">
      <c r="A512" s="1" t="s">
        <v>640</v>
      </c>
      <c r="E512" s="33" t="s">
        <v>12626</v>
      </c>
    </row>
    <row r="513">
      <c r="A513" s="1" t="s">
        <v>642</v>
      </c>
      <c r="E513" s="27" t="s">
        <v>1313</v>
      </c>
    </row>
    <row r="514">
      <c r="A514" s="1" t="s">
        <v>633</v>
      </c>
      <c r="B514" s="1">
        <v>95</v>
      </c>
      <c r="C514" s="26" t="s">
        <v>11925</v>
      </c>
      <c r="D514" t="s">
        <v>635</v>
      </c>
      <c r="E514" s="27" t="s">
        <v>11926</v>
      </c>
      <c r="F514" s="28" t="s">
        <v>865</v>
      </c>
      <c r="G514" s="29">
        <v>8.4920000000000009</v>
      </c>
      <c r="H514" s="28">
        <v>0</v>
      </c>
      <c r="I514" s="30">
        <f>ROUND(G514*H514,P4)</f>
        <v>0</v>
      </c>
      <c r="L514" s="31">
        <v>0</v>
      </c>
      <c r="M514" s="24">
        <f>ROUND(G514*L514,P4)</f>
        <v>0</v>
      </c>
      <c r="N514" s="25" t="s">
        <v>11548</v>
      </c>
      <c r="O514" s="32">
        <f>M514*AA514</f>
        <v>0</v>
      </c>
      <c r="P514" s="1">
        <v>3</v>
      </c>
      <c r="AA514" s="1">
        <f>IF(P514=1,$O$3,IF(P514=2,$O$4,$O$5))</f>
        <v>0</v>
      </c>
    </row>
    <row r="515">
      <c r="A515" s="1" t="s">
        <v>639</v>
      </c>
      <c r="E515" s="27" t="s">
        <v>635</v>
      </c>
    </row>
    <row r="516" ht="13">
      <c r="A516" s="1" t="s">
        <v>640</v>
      </c>
      <c r="E516" s="33" t="s">
        <v>12627</v>
      </c>
    </row>
    <row r="517">
      <c r="A517" s="1" t="s">
        <v>642</v>
      </c>
      <c r="E517" s="27" t="s">
        <v>1313</v>
      </c>
    </row>
    <row r="518" ht="25">
      <c r="A518" s="1" t="s">
        <v>633</v>
      </c>
      <c r="B518" s="1">
        <v>162</v>
      </c>
      <c r="C518" s="26" t="s">
        <v>11928</v>
      </c>
      <c r="D518" t="s">
        <v>635</v>
      </c>
      <c r="E518" s="27" t="s">
        <v>11929</v>
      </c>
      <c r="F518" s="28" t="s">
        <v>869</v>
      </c>
      <c r="G518" s="29">
        <v>1.087</v>
      </c>
      <c r="H518" s="28">
        <v>0</v>
      </c>
      <c r="I518" s="30">
        <f>ROUND(G518*H518,P4)</f>
        <v>0</v>
      </c>
      <c r="L518" s="31">
        <v>0</v>
      </c>
      <c r="M518" s="24">
        <f>ROUND(G518*L518,P4)</f>
        <v>0</v>
      </c>
      <c r="N518" s="25" t="s">
        <v>11548</v>
      </c>
      <c r="O518" s="32">
        <f>M518*AA518</f>
        <v>0</v>
      </c>
      <c r="P518" s="1">
        <v>3</v>
      </c>
      <c r="AA518" s="1">
        <f>IF(P518=1,$O$3,IF(P518=2,$O$4,$O$5))</f>
        <v>0</v>
      </c>
    </row>
    <row r="519">
      <c r="A519" s="1" t="s">
        <v>639</v>
      </c>
      <c r="E519" s="27" t="s">
        <v>635</v>
      </c>
    </row>
    <row r="520" ht="13">
      <c r="A520" s="1" t="s">
        <v>640</v>
      </c>
      <c r="E520" s="33" t="s">
        <v>12628</v>
      </c>
    </row>
    <row r="521">
      <c r="A521" s="1" t="s">
        <v>642</v>
      </c>
      <c r="E521" s="27" t="s">
        <v>1313</v>
      </c>
    </row>
    <row r="522">
      <c r="A522" s="1" t="s">
        <v>633</v>
      </c>
      <c r="B522" s="1">
        <v>163</v>
      </c>
      <c r="C522" s="26" t="s">
        <v>11931</v>
      </c>
      <c r="D522" t="s">
        <v>635</v>
      </c>
      <c r="E522" s="27" t="s">
        <v>11932</v>
      </c>
      <c r="F522" s="28" t="s">
        <v>659</v>
      </c>
      <c r="G522" s="29">
        <v>36</v>
      </c>
      <c r="H522" s="28">
        <v>0</v>
      </c>
      <c r="I522" s="30">
        <f>ROUND(G522*H522,P4)</f>
        <v>0</v>
      </c>
      <c r="L522" s="31">
        <v>0</v>
      </c>
      <c r="M522" s="24">
        <f>ROUND(G522*L522,P4)</f>
        <v>0</v>
      </c>
      <c r="N522" s="25" t="s">
        <v>11548</v>
      </c>
      <c r="O522" s="32">
        <f>M522*AA522</f>
        <v>0</v>
      </c>
      <c r="P522" s="1">
        <v>3</v>
      </c>
      <c r="AA522" s="1">
        <f>IF(P522=1,$O$3,IF(P522=2,$O$4,$O$5))</f>
        <v>0</v>
      </c>
    </row>
    <row r="523">
      <c r="A523" s="1" t="s">
        <v>639</v>
      </c>
      <c r="E523" s="27" t="s">
        <v>635</v>
      </c>
    </row>
    <row r="524" ht="39">
      <c r="A524" s="1" t="s">
        <v>640</v>
      </c>
      <c r="E524" s="33" t="s">
        <v>12629</v>
      </c>
    </row>
    <row r="525">
      <c r="A525" s="1" t="s">
        <v>642</v>
      </c>
      <c r="E525" s="27" t="s">
        <v>1313</v>
      </c>
    </row>
    <row r="526" ht="25">
      <c r="A526" s="1" t="s">
        <v>633</v>
      </c>
      <c r="B526" s="1">
        <v>164</v>
      </c>
      <c r="C526" s="26" t="s">
        <v>11934</v>
      </c>
      <c r="D526" t="s">
        <v>635</v>
      </c>
      <c r="E526" s="27" t="s">
        <v>11935</v>
      </c>
      <c r="F526" s="28" t="s">
        <v>649</v>
      </c>
      <c r="G526" s="29">
        <v>38.600000000000001</v>
      </c>
      <c r="H526" s="28">
        <v>0</v>
      </c>
      <c r="I526" s="30">
        <f>ROUND(G526*H526,P4)</f>
        <v>0</v>
      </c>
      <c r="L526" s="31">
        <v>0</v>
      </c>
      <c r="M526" s="24">
        <f>ROUND(G526*L526,P4)</f>
        <v>0</v>
      </c>
      <c r="N526" s="25" t="s">
        <v>11548</v>
      </c>
      <c r="O526" s="32">
        <f>M526*AA526</f>
        <v>0</v>
      </c>
      <c r="P526" s="1">
        <v>3</v>
      </c>
      <c r="AA526" s="1">
        <f>IF(P526=1,$O$3,IF(P526=2,$O$4,$O$5))</f>
        <v>0</v>
      </c>
    </row>
    <row r="527">
      <c r="A527" s="1" t="s">
        <v>639</v>
      </c>
      <c r="E527" s="27" t="s">
        <v>635</v>
      </c>
    </row>
    <row r="528" ht="39">
      <c r="A528" s="1" t="s">
        <v>640</v>
      </c>
      <c r="E528" s="33" t="s">
        <v>12630</v>
      </c>
    </row>
    <row r="529">
      <c r="A529" s="1" t="s">
        <v>642</v>
      </c>
      <c r="E529" s="27" t="s">
        <v>1313</v>
      </c>
    </row>
    <row r="530" ht="25">
      <c r="A530" s="1" t="s">
        <v>633</v>
      </c>
      <c r="B530" s="1">
        <v>165</v>
      </c>
      <c r="C530" s="26" t="s">
        <v>11937</v>
      </c>
      <c r="D530" t="s">
        <v>635</v>
      </c>
      <c r="E530" s="27" t="s">
        <v>11938</v>
      </c>
      <c r="F530" s="28" t="s">
        <v>865</v>
      </c>
      <c r="G530" s="29">
        <v>217.78100000000001</v>
      </c>
      <c r="H530" s="28">
        <v>0</v>
      </c>
      <c r="I530" s="30">
        <f>ROUND(G530*H530,P4)</f>
        <v>0</v>
      </c>
      <c r="L530" s="31">
        <v>0</v>
      </c>
      <c r="M530" s="24">
        <f>ROUND(G530*L530,P4)</f>
        <v>0</v>
      </c>
      <c r="N530" s="25" t="s">
        <v>11548</v>
      </c>
      <c r="O530" s="32">
        <f>M530*AA530</f>
        <v>0</v>
      </c>
      <c r="P530" s="1">
        <v>3</v>
      </c>
      <c r="AA530" s="1">
        <f>IF(P530=1,$O$3,IF(P530=2,$O$4,$O$5))</f>
        <v>0</v>
      </c>
    </row>
    <row r="531">
      <c r="A531" s="1" t="s">
        <v>639</v>
      </c>
      <c r="E531" s="27" t="s">
        <v>635</v>
      </c>
    </row>
    <row r="532" ht="39">
      <c r="A532" s="1" t="s">
        <v>640</v>
      </c>
      <c r="E532" s="33" t="s">
        <v>12611</v>
      </c>
    </row>
    <row r="533">
      <c r="A533" s="1" t="s">
        <v>642</v>
      </c>
      <c r="E533" s="27" t="s">
        <v>1313</v>
      </c>
    </row>
    <row r="534">
      <c r="A534" s="1" t="s">
        <v>633</v>
      </c>
      <c r="B534" s="1">
        <v>166</v>
      </c>
      <c r="C534" s="26" t="s">
        <v>11939</v>
      </c>
      <c r="D534" t="s">
        <v>635</v>
      </c>
      <c r="E534" s="27" t="s">
        <v>11940</v>
      </c>
      <c r="F534" s="28" t="s">
        <v>865</v>
      </c>
      <c r="G534" s="29">
        <v>7.7199999999999998</v>
      </c>
      <c r="H534" s="28">
        <v>0</v>
      </c>
      <c r="I534" s="30">
        <f>ROUND(G534*H534,P4)</f>
        <v>0</v>
      </c>
      <c r="L534" s="31">
        <v>0</v>
      </c>
      <c r="M534" s="24">
        <f>ROUND(G534*L534,P4)</f>
        <v>0</v>
      </c>
      <c r="N534" s="25" t="s">
        <v>11548</v>
      </c>
      <c r="O534" s="32">
        <f>M534*AA534</f>
        <v>0</v>
      </c>
      <c r="P534" s="1">
        <v>3</v>
      </c>
      <c r="AA534" s="1">
        <f>IF(P534=1,$O$3,IF(P534=2,$O$4,$O$5))</f>
        <v>0</v>
      </c>
    </row>
    <row r="535">
      <c r="A535" s="1" t="s">
        <v>639</v>
      </c>
      <c r="E535" s="27" t="s">
        <v>635</v>
      </c>
    </row>
    <row r="536" ht="39">
      <c r="A536" s="1" t="s">
        <v>640</v>
      </c>
      <c r="E536" s="33" t="s">
        <v>12631</v>
      </c>
    </row>
    <row r="537">
      <c r="A537" s="1" t="s">
        <v>642</v>
      </c>
      <c r="E537" s="27" t="s">
        <v>1313</v>
      </c>
    </row>
    <row r="538">
      <c r="A538" s="1" t="s">
        <v>633</v>
      </c>
      <c r="B538" s="1">
        <v>167</v>
      </c>
      <c r="C538" s="26" t="s">
        <v>11942</v>
      </c>
      <c r="D538" t="s">
        <v>635</v>
      </c>
      <c r="E538" s="27" t="s">
        <v>11943</v>
      </c>
      <c r="F538" s="28" t="s">
        <v>649</v>
      </c>
      <c r="G538" s="29">
        <v>217.78100000000001</v>
      </c>
      <c r="H538" s="28">
        <v>0</v>
      </c>
      <c r="I538" s="30">
        <f>ROUND(G538*H538,P4)</f>
        <v>0</v>
      </c>
      <c r="L538" s="31">
        <v>0</v>
      </c>
      <c r="M538" s="24">
        <f>ROUND(G538*L538,P4)</f>
        <v>0</v>
      </c>
      <c r="N538" s="25" t="s">
        <v>11548</v>
      </c>
      <c r="O538" s="32">
        <f>M538*AA538</f>
        <v>0</v>
      </c>
      <c r="P538" s="1">
        <v>3</v>
      </c>
      <c r="AA538" s="1">
        <f>IF(P538=1,$O$3,IF(P538=2,$O$4,$O$5))</f>
        <v>0</v>
      </c>
    </row>
    <row r="539">
      <c r="A539" s="1" t="s">
        <v>639</v>
      </c>
      <c r="E539" s="27" t="s">
        <v>635</v>
      </c>
    </row>
    <row r="540" ht="39">
      <c r="A540" s="1" t="s">
        <v>640</v>
      </c>
      <c r="E540" s="33" t="s">
        <v>12611</v>
      </c>
    </row>
    <row r="541">
      <c r="A541" s="1" t="s">
        <v>642</v>
      </c>
      <c r="E541" s="27" t="s">
        <v>1313</v>
      </c>
    </row>
    <row r="542">
      <c r="A542" s="1" t="s">
        <v>633</v>
      </c>
      <c r="B542" s="1">
        <v>168</v>
      </c>
      <c r="C542" s="26" t="s">
        <v>11944</v>
      </c>
      <c r="D542" t="s">
        <v>635</v>
      </c>
      <c r="E542" s="27" t="s">
        <v>11945</v>
      </c>
      <c r="F542" s="28" t="s">
        <v>869</v>
      </c>
      <c r="G542" s="29">
        <v>7.3440000000000003</v>
      </c>
      <c r="H542" s="28">
        <v>0</v>
      </c>
      <c r="I542" s="30">
        <f>ROUND(G542*H542,P4)</f>
        <v>0</v>
      </c>
      <c r="L542" s="31">
        <v>0</v>
      </c>
      <c r="M542" s="24">
        <f>ROUND(G542*L542,P4)</f>
        <v>0</v>
      </c>
      <c r="N542" s="25" t="s">
        <v>11548</v>
      </c>
      <c r="O542" s="32">
        <f>M542*AA542</f>
        <v>0</v>
      </c>
      <c r="P542" s="1">
        <v>3</v>
      </c>
      <c r="AA542" s="1">
        <f>IF(P542=1,$O$3,IF(P542=2,$O$4,$O$5))</f>
        <v>0</v>
      </c>
    </row>
    <row r="543">
      <c r="A543" s="1" t="s">
        <v>639</v>
      </c>
      <c r="E543" s="27" t="s">
        <v>635</v>
      </c>
    </row>
    <row r="544" ht="26">
      <c r="A544" s="1" t="s">
        <v>640</v>
      </c>
      <c r="E544" s="33" t="s">
        <v>12632</v>
      </c>
    </row>
    <row r="545">
      <c r="A545" s="1" t="s">
        <v>642</v>
      </c>
      <c r="E545" s="27" t="s">
        <v>1313</v>
      </c>
    </row>
    <row r="546">
      <c r="A546" s="1" t="s">
        <v>633</v>
      </c>
      <c r="B546" s="1">
        <v>169</v>
      </c>
      <c r="C546" s="26" t="s">
        <v>11947</v>
      </c>
      <c r="D546" t="s">
        <v>635</v>
      </c>
      <c r="E546" s="27" t="s">
        <v>11948</v>
      </c>
      <c r="F546" s="28" t="s">
        <v>865</v>
      </c>
      <c r="G546" s="29">
        <v>25.625</v>
      </c>
      <c r="H546" s="28">
        <v>0</v>
      </c>
      <c r="I546" s="30">
        <f>ROUND(G546*H546,P4)</f>
        <v>0</v>
      </c>
      <c r="L546" s="31">
        <v>0</v>
      </c>
      <c r="M546" s="24">
        <f>ROUND(G546*L546,P4)</f>
        <v>0</v>
      </c>
      <c r="N546" s="25" t="s">
        <v>11548</v>
      </c>
      <c r="O546" s="32">
        <f>M546*AA546</f>
        <v>0</v>
      </c>
      <c r="P546" s="1">
        <v>3</v>
      </c>
      <c r="AA546" s="1">
        <f>IF(P546=1,$O$3,IF(P546=2,$O$4,$O$5))</f>
        <v>0</v>
      </c>
    </row>
    <row r="547">
      <c r="A547" s="1" t="s">
        <v>639</v>
      </c>
      <c r="E547" s="27" t="s">
        <v>635</v>
      </c>
    </row>
    <row r="548" ht="39">
      <c r="A548" s="1" t="s">
        <v>640</v>
      </c>
      <c r="E548" s="33" t="s">
        <v>12633</v>
      </c>
    </row>
    <row r="549">
      <c r="A549" s="1" t="s">
        <v>642</v>
      </c>
      <c r="E549" s="27" t="s">
        <v>1313</v>
      </c>
    </row>
    <row r="550">
      <c r="A550" s="1" t="s">
        <v>633</v>
      </c>
      <c r="B550" s="1">
        <v>170</v>
      </c>
      <c r="C550" s="26" t="s">
        <v>11950</v>
      </c>
      <c r="D550" t="s">
        <v>635</v>
      </c>
      <c r="E550" s="27" t="s">
        <v>11951</v>
      </c>
      <c r="F550" s="28" t="s">
        <v>865</v>
      </c>
      <c r="G550" s="29">
        <v>25.625</v>
      </c>
      <c r="H550" s="28">
        <v>0</v>
      </c>
      <c r="I550" s="30">
        <f>ROUND(G550*H550,P4)</f>
        <v>0</v>
      </c>
      <c r="L550" s="31">
        <v>0</v>
      </c>
      <c r="M550" s="24">
        <f>ROUND(G550*L550,P4)</f>
        <v>0</v>
      </c>
      <c r="N550" s="25" t="s">
        <v>11548</v>
      </c>
      <c r="O550" s="32">
        <f>M550*AA550</f>
        <v>0</v>
      </c>
      <c r="P550" s="1">
        <v>3</v>
      </c>
      <c r="AA550" s="1">
        <f>IF(P550=1,$O$3,IF(P550=2,$O$4,$O$5))</f>
        <v>0</v>
      </c>
    </row>
    <row r="551">
      <c r="A551" s="1" t="s">
        <v>639</v>
      </c>
      <c r="E551" s="27" t="s">
        <v>635</v>
      </c>
    </row>
    <row r="552" ht="13">
      <c r="A552" s="1" t="s">
        <v>640</v>
      </c>
      <c r="E552" s="33" t="s">
        <v>12634</v>
      </c>
    </row>
    <row r="553">
      <c r="A553" s="1" t="s">
        <v>642</v>
      </c>
      <c r="E553" s="27" t="s">
        <v>1313</v>
      </c>
    </row>
    <row r="554" ht="25">
      <c r="A554" s="1" t="s">
        <v>633</v>
      </c>
      <c r="B554" s="1">
        <v>318</v>
      </c>
      <c r="C554" s="26" t="s">
        <v>11953</v>
      </c>
      <c r="D554" t="s">
        <v>635</v>
      </c>
      <c r="E554" s="27" t="s">
        <v>11954</v>
      </c>
      <c r="F554" s="28" t="s">
        <v>865</v>
      </c>
      <c r="G554" s="29">
        <v>209.405</v>
      </c>
      <c r="H554" s="28">
        <v>0</v>
      </c>
      <c r="I554" s="30">
        <f>ROUND(G554*H554,P4)</f>
        <v>0</v>
      </c>
      <c r="L554" s="31">
        <v>0</v>
      </c>
      <c r="M554" s="24">
        <f>ROUND(G554*L554,P4)</f>
        <v>0</v>
      </c>
      <c r="N554" s="25" t="s">
        <v>635</v>
      </c>
      <c r="O554" s="32">
        <f>M554*AA554</f>
        <v>0</v>
      </c>
      <c r="P554" s="1">
        <v>3</v>
      </c>
      <c r="AA554" s="1">
        <f>IF(P554=1,$O$3,IF(P554=2,$O$4,$O$5))</f>
        <v>0</v>
      </c>
    </row>
    <row r="555">
      <c r="A555" s="1" t="s">
        <v>639</v>
      </c>
      <c r="E555" s="27" t="s">
        <v>635</v>
      </c>
    </row>
    <row r="556" ht="39">
      <c r="A556" s="1" t="s">
        <v>640</v>
      </c>
      <c r="E556" s="33" t="s">
        <v>12635</v>
      </c>
    </row>
    <row r="557">
      <c r="A557" s="1" t="s">
        <v>642</v>
      </c>
      <c r="E557" s="27" t="s">
        <v>1313</v>
      </c>
    </row>
    <row r="558">
      <c r="A558" s="1" t="s">
        <v>633</v>
      </c>
      <c r="B558" s="1">
        <v>319</v>
      </c>
      <c r="C558" s="26" t="s">
        <v>11956</v>
      </c>
      <c r="D558" t="s">
        <v>635</v>
      </c>
      <c r="E558" s="27" t="s">
        <v>12636</v>
      </c>
      <c r="F558" s="28" t="s">
        <v>659</v>
      </c>
      <c r="G558" s="29">
        <v>36</v>
      </c>
      <c r="H558" s="28">
        <v>0</v>
      </c>
      <c r="I558" s="30">
        <f>ROUND(G558*H558,P4)</f>
        <v>0</v>
      </c>
      <c r="L558" s="31">
        <v>0</v>
      </c>
      <c r="M558" s="24">
        <f>ROUND(G558*L558,P4)</f>
        <v>0</v>
      </c>
      <c r="N558" s="25" t="s">
        <v>635</v>
      </c>
      <c r="O558" s="32">
        <f>M558*AA558</f>
        <v>0</v>
      </c>
      <c r="P558" s="1">
        <v>3</v>
      </c>
      <c r="AA558" s="1">
        <f>IF(P558=1,$O$3,IF(P558=2,$O$4,$O$5))</f>
        <v>0</v>
      </c>
    </row>
    <row r="559">
      <c r="A559" s="1" t="s">
        <v>639</v>
      </c>
      <c r="E559" s="27" t="s">
        <v>635</v>
      </c>
    </row>
    <row r="560" ht="13">
      <c r="A560" s="1" t="s">
        <v>640</v>
      </c>
      <c r="E560" s="33" t="s">
        <v>12637</v>
      </c>
    </row>
    <row r="561">
      <c r="A561" s="1" t="s">
        <v>642</v>
      </c>
      <c r="E561" s="27" t="s">
        <v>1313</v>
      </c>
    </row>
    <row r="562" ht="13">
      <c r="A562" s="1" t="s">
        <v>630</v>
      </c>
      <c r="C562" s="22" t="s">
        <v>11959</v>
      </c>
      <c r="E562" s="23" t="s">
        <v>11960</v>
      </c>
      <c r="L562" s="24">
        <f>SUMIFS(L563:L602,A563:A602,"P")</f>
        <v>0</v>
      </c>
      <c r="M562" s="24">
        <f>SUMIFS(M563:M602,A563:A602,"P")</f>
        <v>0</v>
      </c>
      <c r="N562" s="25"/>
    </row>
    <row r="563" ht="25">
      <c r="A563" s="1" t="s">
        <v>633</v>
      </c>
      <c r="B563" s="1">
        <v>171</v>
      </c>
      <c r="C563" s="26" t="s">
        <v>11961</v>
      </c>
      <c r="D563" t="s">
        <v>635</v>
      </c>
      <c r="E563" s="27" t="s">
        <v>11962</v>
      </c>
      <c r="F563" s="28" t="s">
        <v>865</v>
      </c>
      <c r="G563" s="29">
        <v>217.78100000000001</v>
      </c>
      <c r="H563" s="28">
        <v>0</v>
      </c>
      <c r="I563" s="30">
        <f>ROUND(G563*H563,P4)</f>
        <v>0</v>
      </c>
      <c r="L563" s="31">
        <v>0</v>
      </c>
      <c r="M563" s="24">
        <f>ROUND(G563*L563,P4)</f>
        <v>0</v>
      </c>
      <c r="N563" s="25" t="s">
        <v>11548</v>
      </c>
      <c r="O563" s="32">
        <f>M563*AA563</f>
        <v>0</v>
      </c>
      <c r="P563" s="1">
        <v>3</v>
      </c>
      <c r="AA563" s="1">
        <f>IF(P563=1,$O$3,IF(P563=2,$O$4,$O$5))</f>
        <v>0</v>
      </c>
    </row>
    <row r="564">
      <c r="A564" s="1" t="s">
        <v>639</v>
      </c>
      <c r="E564" s="27" t="s">
        <v>635</v>
      </c>
    </row>
    <row r="565" ht="39">
      <c r="A565" s="1" t="s">
        <v>640</v>
      </c>
      <c r="E565" s="33" t="s">
        <v>12611</v>
      </c>
    </row>
    <row r="566">
      <c r="A566" s="1" t="s">
        <v>642</v>
      </c>
      <c r="E566" s="27" t="s">
        <v>1313</v>
      </c>
    </row>
    <row r="567">
      <c r="A567" s="1" t="s">
        <v>633</v>
      </c>
      <c r="B567" s="1">
        <v>172</v>
      </c>
      <c r="C567" s="26" t="s">
        <v>11963</v>
      </c>
      <c r="D567" t="s">
        <v>635</v>
      </c>
      <c r="E567" s="27" t="s">
        <v>11964</v>
      </c>
      <c r="F567" s="28" t="s">
        <v>649</v>
      </c>
      <c r="G567" s="29">
        <v>19.899999999999999</v>
      </c>
      <c r="H567" s="28">
        <v>0</v>
      </c>
      <c r="I567" s="30">
        <f>ROUND(G567*H567,P4)</f>
        <v>0</v>
      </c>
      <c r="L567" s="31">
        <v>0</v>
      </c>
      <c r="M567" s="24">
        <f>ROUND(G567*L567,P4)</f>
        <v>0</v>
      </c>
      <c r="N567" s="25" t="s">
        <v>11548</v>
      </c>
      <c r="O567" s="32">
        <f>M567*AA567</f>
        <v>0</v>
      </c>
      <c r="P567" s="1">
        <v>3</v>
      </c>
      <c r="AA567" s="1">
        <f>IF(P567=1,$O$3,IF(P567=2,$O$4,$O$5))</f>
        <v>0</v>
      </c>
    </row>
    <row r="568">
      <c r="A568" s="1" t="s">
        <v>639</v>
      </c>
      <c r="E568" s="27" t="s">
        <v>635</v>
      </c>
    </row>
    <row r="569" ht="39">
      <c r="A569" s="1" t="s">
        <v>640</v>
      </c>
      <c r="E569" s="33" t="s">
        <v>12638</v>
      </c>
    </row>
    <row r="570">
      <c r="A570" s="1" t="s">
        <v>642</v>
      </c>
      <c r="E570" s="27" t="s">
        <v>1313</v>
      </c>
    </row>
    <row r="571">
      <c r="A571" s="1" t="s">
        <v>633</v>
      </c>
      <c r="B571" s="1">
        <v>173</v>
      </c>
      <c r="C571" s="26" t="s">
        <v>11966</v>
      </c>
      <c r="D571" t="s">
        <v>635</v>
      </c>
      <c r="E571" s="27" t="s">
        <v>11967</v>
      </c>
      <c r="F571" s="28" t="s">
        <v>649</v>
      </c>
      <c r="G571" s="29">
        <v>19.899999999999999</v>
      </c>
      <c r="H571" s="28">
        <v>0</v>
      </c>
      <c r="I571" s="30">
        <f>ROUND(G571*H571,P4)</f>
        <v>0</v>
      </c>
      <c r="L571" s="31">
        <v>0</v>
      </c>
      <c r="M571" s="24">
        <f>ROUND(G571*L571,P4)</f>
        <v>0</v>
      </c>
      <c r="N571" s="25" t="s">
        <v>11548</v>
      </c>
      <c r="O571" s="32">
        <f>M571*AA571</f>
        <v>0</v>
      </c>
      <c r="P571" s="1">
        <v>3</v>
      </c>
      <c r="AA571" s="1">
        <f>IF(P571=1,$O$3,IF(P571=2,$O$4,$O$5))</f>
        <v>0</v>
      </c>
    </row>
    <row r="572">
      <c r="A572" s="1" t="s">
        <v>639</v>
      </c>
      <c r="E572" s="27" t="s">
        <v>635</v>
      </c>
    </row>
    <row r="573" ht="39">
      <c r="A573" s="1" t="s">
        <v>640</v>
      </c>
      <c r="E573" s="33" t="s">
        <v>12639</v>
      </c>
    </row>
    <row r="574">
      <c r="A574" s="1" t="s">
        <v>642</v>
      </c>
      <c r="E574" s="27" t="s">
        <v>1313</v>
      </c>
    </row>
    <row r="575" ht="25">
      <c r="A575" s="1" t="s">
        <v>633</v>
      </c>
      <c r="B575" s="1">
        <v>174</v>
      </c>
      <c r="C575" s="26" t="s">
        <v>11969</v>
      </c>
      <c r="D575" t="s">
        <v>635</v>
      </c>
      <c r="E575" s="27" t="s">
        <v>11970</v>
      </c>
      <c r="F575" s="28" t="s">
        <v>649</v>
      </c>
      <c r="G575" s="29">
        <v>62.100000000000001</v>
      </c>
      <c r="H575" s="28">
        <v>0</v>
      </c>
      <c r="I575" s="30">
        <f>ROUND(G575*H575,P4)</f>
        <v>0</v>
      </c>
      <c r="L575" s="31">
        <v>0</v>
      </c>
      <c r="M575" s="24">
        <f>ROUND(G575*L575,P4)</f>
        <v>0</v>
      </c>
      <c r="N575" s="25" t="s">
        <v>11548</v>
      </c>
      <c r="O575" s="32">
        <f>M575*AA575</f>
        <v>0</v>
      </c>
      <c r="P575" s="1">
        <v>3</v>
      </c>
      <c r="AA575" s="1">
        <f>IF(P575=1,$O$3,IF(P575=2,$O$4,$O$5))</f>
        <v>0</v>
      </c>
    </row>
    <row r="576">
      <c r="A576" s="1" t="s">
        <v>639</v>
      </c>
      <c r="E576" s="27" t="s">
        <v>635</v>
      </c>
    </row>
    <row r="577" ht="39">
      <c r="A577" s="1" t="s">
        <v>640</v>
      </c>
      <c r="E577" s="33" t="s">
        <v>12640</v>
      </c>
    </row>
    <row r="578">
      <c r="A578" s="1" t="s">
        <v>642</v>
      </c>
      <c r="E578" s="27" t="s">
        <v>1313</v>
      </c>
    </row>
    <row r="579" ht="25">
      <c r="A579" s="1" t="s">
        <v>633</v>
      </c>
      <c r="B579" s="1">
        <v>175</v>
      </c>
      <c r="C579" s="26" t="s">
        <v>11972</v>
      </c>
      <c r="D579" t="s">
        <v>635</v>
      </c>
      <c r="E579" s="27" t="s">
        <v>11973</v>
      </c>
      <c r="F579" s="28" t="s">
        <v>649</v>
      </c>
      <c r="G579" s="29">
        <v>1.5</v>
      </c>
      <c r="H579" s="28">
        <v>0</v>
      </c>
      <c r="I579" s="30">
        <f>ROUND(G579*H579,P4)</f>
        <v>0</v>
      </c>
      <c r="L579" s="31">
        <v>0</v>
      </c>
      <c r="M579" s="24">
        <f>ROUND(G579*L579,P4)</f>
        <v>0</v>
      </c>
      <c r="N579" s="25" t="s">
        <v>11548</v>
      </c>
      <c r="O579" s="32">
        <f>M579*AA579</f>
        <v>0</v>
      </c>
      <c r="P579" s="1">
        <v>3</v>
      </c>
      <c r="AA579" s="1">
        <f>IF(P579=1,$O$3,IF(P579=2,$O$4,$O$5))</f>
        <v>0</v>
      </c>
    </row>
    <row r="580">
      <c r="A580" s="1" t="s">
        <v>639</v>
      </c>
      <c r="E580" s="27" t="s">
        <v>635</v>
      </c>
    </row>
    <row r="581" ht="39">
      <c r="A581" s="1" t="s">
        <v>640</v>
      </c>
      <c r="E581" s="33" t="s">
        <v>11974</v>
      </c>
    </row>
    <row r="582">
      <c r="A582" s="1" t="s">
        <v>642</v>
      </c>
      <c r="E582" s="27" t="s">
        <v>1313</v>
      </c>
    </row>
    <row r="583" ht="25">
      <c r="A583" s="1" t="s">
        <v>633</v>
      </c>
      <c r="B583" s="1">
        <v>176</v>
      </c>
      <c r="C583" s="26" t="s">
        <v>11975</v>
      </c>
      <c r="D583" t="s">
        <v>635</v>
      </c>
      <c r="E583" s="27" t="s">
        <v>11976</v>
      </c>
      <c r="F583" s="28" t="s">
        <v>659</v>
      </c>
      <c r="G583" s="29">
        <v>2</v>
      </c>
      <c r="H583" s="28">
        <v>0</v>
      </c>
      <c r="I583" s="30">
        <f>ROUND(G583*H583,P4)</f>
        <v>0</v>
      </c>
      <c r="L583" s="31">
        <v>0</v>
      </c>
      <c r="M583" s="24">
        <f>ROUND(G583*L583,P4)</f>
        <v>0</v>
      </c>
      <c r="N583" s="25" t="s">
        <v>11548</v>
      </c>
      <c r="O583" s="32">
        <f>M583*AA583</f>
        <v>0</v>
      </c>
      <c r="P583" s="1">
        <v>3</v>
      </c>
      <c r="AA583" s="1">
        <f>IF(P583=1,$O$3,IF(P583=2,$O$4,$O$5))</f>
        <v>0</v>
      </c>
    </row>
    <row r="584">
      <c r="A584" s="1" t="s">
        <v>639</v>
      </c>
      <c r="E584" s="27" t="s">
        <v>635</v>
      </c>
    </row>
    <row r="585" ht="39">
      <c r="A585" s="1" t="s">
        <v>640</v>
      </c>
      <c r="E585" s="33" t="s">
        <v>11977</v>
      </c>
    </row>
    <row r="586">
      <c r="A586" s="1" t="s">
        <v>642</v>
      </c>
      <c r="E586" s="27" t="s">
        <v>1313</v>
      </c>
    </row>
    <row r="587" ht="25">
      <c r="A587" s="1" t="s">
        <v>633</v>
      </c>
      <c r="B587" s="1">
        <v>177</v>
      </c>
      <c r="C587" s="26" t="s">
        <v>11978</v>
      </c>
      <c r="D587" t="s">
        <v>635</v>
      </c>
      <c r="E587" s="27" t="s">
        <v>11979</v>
      </c>
      <c r="F587" s="28" t="s">
        <v>649</v>
      </c>
      <c r="G587" s="29">
        <v>41.868000000000002</v>
      </c>
      <c r="H587" s="28">
        <v>0</v>
      </c>
      <c r="I587" s="30">
        <f>ROUND(G587*H587,P4)</f>
        <v>0</v>
      </c>
      <c r="L587" s="31">
        <v>0</v>
      </c>
      <c r="M587" s="24">
        <f>ROUND(G587*L587,P4)</f>
        <v>0</v>
      </c>
      <c r="N587" s="25" t="s">
        <v>11548</v>
      </c>
      <c r="O587" s="32">
        <f>M587*AA587</f>
        <v>0</v>
      </c>
      <c r="P587" s="1">
        <v>3</v>
      </c>
      <c r="AA587" s="1">
        <f>IF(P587=1,$O$3,IF(P587=2,$O$4,$O$5))</f>
        <v>0</v>
      </c>
    </row>
    <row r="588">
      <c r="A588" s="1" t="s">
        <v>639</v>
      </c>
      <c r="E588" s="27" t="s">
        <v>635</v>
      </c>
    </row>
    <row r="589" ht="39">
      <c r="A589" s="1" t="s">
        <v>640</v>
      </c>
      <c r="E589" s="33" t="s">
        <v>12641</v>
      </c>
    </row>
    <row r="590">
      <c r="A590" s="1" t="s">
        <v>642</v>
      </c>
      <c r="E590" s="27" t="s">
        <v>1313</v>
      </c>
    </row>
    <row r="591">
      <c r="A591" s="1" t="s">
        <v>633</v>
      </c>
      <c r="B591" s="1">
        <v>178</v>
      </c>
      <c r="C591" s="26" t="s">
        <v>11981</v>
      </c>
      <c r="D591" t="s">
        <v>635</v>
      </c>
      <c r="E591" s="27" t="s">
        <v>11982</v>
      </c>
      <c r="F591" s="28" t="s">
        <v>649</v>
      </c>
      <c r="G591" s="29">
        <v>19.899999999999999</v>
      </c>
      <c r="H591" s="28">
        <v>0</v>
      </c>
      <c r="I591" s="30">
        <f>ROUND(G591*H591,P4)</f>
        <v>0</v>
      </c>
      <c r="L591" s="31">
        <v>0</v>
      </c>
      <c r="M591" s="24">
        <f>ROUND(G591*L591,P4)</f>
        <v>0</v>
      </c>
      <c r="N591" s="25" t="s">
        <v>11548</v>
      </c>
      <c r="O591" s="32">
        <f>M591*AA591</f>
        <v>0</v>
      </c>
      <c r="P591" s="1">
        <v>3</v>
      </c>
      <c r="AA591" s="1">
        <f>IF(P591=1,$O$3,IF(P591=2,$O$4,$O$5))</f>
        <v>0</v>
      </c>
    </row>
    <row r="592">
      <c r="A592" s="1" t="s">
        <v>639</v>
      </c>
      <c r="E592" s="27" t="s">
        <v>635</v>
      </c>
    </row>
    <row r="593" ht="39">
      <c r="A593" s="1" t="s">
        <v>640</v>
      </c>
      <c r="E593" s="33" t="s">
        <v>12642</v>
      </c>
    </row>
    <row r="594">
      <c r="A594" s="1" t="s">
        <v>642</v>
      </c>
      <c r="E594" s="27" t="s">
        <v>1313</v>
      </c>
    </row>
    <row r="595">
      <c r="A595" s="1" t="s">
        <v>633</v>
      </c>
      <c r="B595" s="1">
        <v>179</v>
      </c>
      <c r="C595" s="26" t="s">
        <v>11984</v>
      </c>
      <c r="D595" t="s">
        <v>635</v>
      </c>
      <c r="E595" s="27" t="s">
        <v>11985</v>
      </c>
      <c r="F595" s="28" t="s">
        <v>659</v>
      </c>
      <c r="G595" s="29">
        <v>2</v>
      </c>
      <c r="H595" s="28">
        <v>0</v>
      </c>
      <c r="I595" s="30">
        <f>ROUND(G595*H595,P4)</f>
        <v>0</v>
      </c>
      <c r="L595" s="31">
        <v>0</v>
      </c>
      <c r="M595" s="24">
        <f>ROUND(G595*L595,P4)</f>
        <v>0</v>
      </c>
      <c r="N595" s="25" t="s">
        <v>11548</v>
      </c>
      <c r="O595" s="32">
        <f>M595*AA595</f>
        <v>0</v>
      </c>
      <c r="P595" s="1">
        <v>3</v>
      </c>
      <c r="AA595" s="1">
        <f>IF(P595=1,$O$3,IF(P595=2,$O$4,$O$5))</f>
        <v>0</v>
      </c>
    </row>
    <row r="596">
      <c r="A596" s="1" t="s">
        <v>639</v>
      </c>
      <c r="E596" s="27" t="s">
        <v>635</v>
      </c>
    </row>
    <row r="597" ht="39">
      <c r="A597" s="1" t="s">
        <v>640</v>
      </c>
      <c r="E597" s="33" t="s">
        <v>11986</v>
      </c>
    </row>
    <row r="598">
      <c r="A598" s="1" t="s">
        <v>642</v>
      </c>
      <c r="E598" s="27" t="s">
        <v>1313</v>
      </c>
    </row>
    <row r="599">
      <c r="A599" s="1" t="s">
        <v>633</v>
      </c>
      <c r="B599" s="1">
        <v>180</v>
      </c>
      <c r="C599" s="26" t="s">
        <v>11987</v>
      </c>
      <c r="D599" t="s">
        <v>635</v>
      </c>
      <c r="E599" s="27" t="s">
        <v>11988</v>
      </c>
      <c r="F599" s="28" t="s">
        <v>649</v>
      </c>
      <c r="G599" s="29">
        <v>8.4000000000000004</v>
      </c>
      <c r="H599" s="28">
        <v>0</v>
      </c>
      <c r="I599" s="30">
        <f>ROUND(G599*H599,P4)</f>
        <v>0</v>
      </c>
      <c r="L599" s="31">
        <v>0</v>
      </c>
      <c r="M599" s="24">
        <f>ROUND(G599*L599,P4)</f>
        <v>0</v>
      </c>
      <c r="N599" s="25" t="s">
        <v>11548</v>
      </c>
      <c r="O599" s="32">
        <f>M599*AA599</f>
        <v>0</v>
      </c>
      <c r="P599" s="1">
        <v>3</v>
      </c>
      <c r="AA599" s="1">
        <f>IF(P599=1,$O$3,IF(P599=2,$O$4,$O$5))</f>
        <v>0</v>
      </c>
    </row>
    <row r="600">
      <c r="A600" s="1" t="s">
        <v>639</v>
      </c>
      <c r="E600" s="27" t="s">
        <v>635</v>
      </c>
    </row>
    <row r="601" ht="39">
      <c r="A601" s="1" t="s">
        <v>640</v>
      </c>
      <c r="E601" s="33" t="s">
        <v>11989</v>
      </c>
    </row>
    <row r="602">
      <c r="A602" s="1" t="s">
        <v>642</v>
      </c>
      <c r="E602" s="27" t="s">
        <v>1313</v>
      </c>
    </row>
    <row r="603" ht="13">
      <c r="A603" s="1" t="s">
        <v>630</v>
      </c>
      <c r="C603" s="22" t="s">
        <v>11990</v>
      </c>
      <c r="E603" s="23" t="s">
        <v>11991</v>
      </c>
      <c r="L603" s="24">
        <f>SUMIFS(L604:L619,A604:A619,"P")</f>
        <v>0</v>
      </c>
      <c r="M603" s="24">
        <f>SUMIFS(M604:M619,A604:A619,"P")</f>
        <v>0</v>
      </c>
      <c r="N603" s="25"/>
    </row>
    <row r="604" ht="25">
      <c r="A604" s="1" t="s">
        <v>633</v>
      </c>
      <c r="B604" s="1">
        <v>28</v>
      </c>
      <c r="C604" s="26" t="s">
        <v>11992</v>
      </c>
      <c r="D604" t="s">
        <v>635</v>
      </c>
      <c r="E604" s="27" t="s">
        <v>11993</v>
      </c>
      <c r="F604" s="28" t="s">
        <v>865</v>
      </c>
      <c r="G604" s="29">
        <v>250.44800000000001</v>
      </c>
      <c r="H604" s="28">
        <v>0</v>
      </c>
      <c r="I604" s="30">
        <f>ROUND(G604*H604,P4)</f>
        <v>0</v>
      </c>
      <c r="L604" s="31">
        <v>0</v>
      </c>
      <c r="M604" s="24">
        <f>ROUND(G604*L604,P4)</f>
        <v>0</v>
      </c>
      <c r="N604" s="25" t="s">
        <v>11548</v>
      </c>
      <c r="O604" s="32">
        <f>M604*AA604</f>
        <v>0</v>
      </c>
      <c r="P604" s="1">
        <v>3</v>
      </c>
      <c r="AA604" s="1">
        <f>IF(P604=1,$O$3,IF(P604=2,$O$4,$O$5))</f>
        <v>0</v>
      </c>
    </row>
    <row r="605">
      <c r="A605" s="1" t="s">
        <v>639</v>
      </c>
      <c r="E605" s="27" t="s">
        <v>635</v>
      </c>
    </row>
    <row r="606" ht="13">
      <c r="A606" s="1" t="s">
        <v>640</v>
      </c>
      <c r="E606" s="33" t="s">
        <v>12610</v>
      </c>
    </row>
    <row r="607">
      <c r="A607" s="1" t="s">
        <v>642</v>
      </c>
      <c r="E607" s="27" t="s">
        <v>1313</v>
      </c>
    </row>
    <row r="608">
      <c r="A608" s="1" t="s">
        <v>633</v>
      </c>
      <c r="B608" s="1">
        <v>84</v>
      </c>
      <c r="C608" s="26" t="s">
        <v>11994</v>
      </c>
      <c r="D608" t="s">
        <v>635</v>
      </c>
      <c r="E608" s="27" t="s">
        <v>11995</v>
      </c>
      <c r="F608" s="28" t="s">
        <v>649</v>
      </c>
      <c r="G608" s="29">
        <v>21.23</v>
      </c>
      <c r="H608" s="28">
        <v>0</v>
      </c>
      <c r="I608" s="30">
        <f>ROUND(G608*H608,P4)</f>
        <v>0</v>
      </c>
      <c r="L608" s="31">
        <v>0</v>
      </c>
      <c r="M608" s="24">
        <f>ROUND(G608*L608,P4)</f>
        <v>0</v>
      </c>
      <c r="N608" s="25" t="s">
        <v>11548</v>
      </c>
      <c r="O608" s="32">
        <f>M608*AA608</f>
        <v>0</v>
      </c>
      <c r="P608" s="1">
        <v>3</v>
      </c>
      <c r="AA608" s="1">
        <f>IF(P608=1,$O$3,IF(P608=2,$O$4,$O$5))</f>
        <v>0</v>
      </c>
    </row>
    <row r="609">
      <c r="A609" s="1" t="s">
        <v>639</v>
      </c>
      <c r="E609" s="27" t="s">
        <v>635</v>
      </c>
    </row>
    <row r="610" ht="13">
      <c r="A610" s="1" t="s">
        <v>640</v>
      </c>
      <c r="E610" s="33" t="s">
        <v>12643</v>
      </c>
    </row>
    <row r="611">
      <c r="A611" s="1" t="s">
        <v>642</v>
      </c>
      <c r="E611" s="27" t="s">
        <v>1313</v>
      </c>
    </row>
    <row r="612">
      <c r="A612" s="1" t="s">
        <v>633</v>
      </c>
      <c r="B612" s="1">
        <v>181</v>
      </c>
      <c r="C612" s="26" t="s">
        <v>11997</v>
      </c>
      <c r="D612" t="s">
        <v>635</v>
      </c>
      <c r="E612" s="27" t="s">
        <v>11998</v>
      </c>
      <c r="F612" s="28" t="s">
        <v>649</v>
      </c>
      <c r="G612" s="29">
        <v>19.300000000000001</v>
      </c>
      <c r="H612" s="28">
        <v>0</v>
      </c>
      <c r="I612" s="30">
        <f>ROUND(G612*H612,P4)</f>
        <v>0</v>
      </c>
      <c r="L612" s="31">
        <v>0</v>
      </c>
      <c r="M612" s="24">
        <f>ROUND(G612*L612,P4)</f>
        <v>0</v>
      </c>
      <c r="N612" s="25" t="s">
        <v>11548</v>
      </c>
      <c r="O612" s="32">
        <f>M612*AA612</f>
        <v>0</v>
      </c>
      <c r="P612" s="1">
        <v>3</v>
      </c>
      <c r="AA612" s="1">
        <f>IF(P612=1,$O$3,IF(P612=2,$O$4,$O$5))</f>
        <v>0</v>
      </c>
    </row>
    <row r="613">
      <c r="A613" s="1" t="s">
        <v>639</v>
      </c>
      <c r="E613" s="27" t="s">
        <v>635</v>
      </c>
    </row>
    <row r="614" ht="13">
      <c r="A614" s="1" t="s">
        <v>640</v>
      </c>
      <c r="E614" s="33" t="s">
        <v>12644</v>
      </c>
    </row>
    <row r="615">
      <c r="A615" s="1" t="s">
        <v>642</v>
      </c>
      <c r="E615" s="27" t="s">
        <v>1313</v>
      </c>
    </row>
    <row r="616" ht="25">
      <c r="A616" s="1" t="s">
        <v>633</v>
      </c>
      <c r="B616" s="1">
        <v>182</v>
      </c>
      <c r="C616" s="26" t="s">
        <v>12000</v>
      </c>
      <c r="D616" t="s">
        <v>635</v>
      </c>
      <c r="E616" s="27" t="s">
        <v>12001</v>
      </c>
      <c r="F616" s="28" t="s">
        <v>865</v>
      </c>
      <c r="G616" s="29">
        <v>217.78100000000001</v>
      </c>
      <c r="H616" s="28">
        <v>0</v>
      </c>
      <c r="I616" s="30">
        <f>ROUND(G616*H616,P4)</f>
        <v>0</v>
      </c>
      <c r="L616" s="31">
        <v>0</v>
      </c>
      <c r="M616" s="24">
        <f>ROUND(G616*L616,P4)</f>
        <v>0</v>
      </c>
      <c r="N616" s="25" t="s">
        <v>11548</v>
      </c>
      <c r="O616" s="32">
        <f>M616*AA616</f>
        <v>0</v>
      </c>
      <c r="P616" s="1">
        <v>3</v>
      </c>
      <c r="AA616" s="1">
        <f>IF(P616=1,$O$3,IF(P616=2,$O$4,$O$5))</f>
        <v>0</v>
      </c>
    </row>
    <row r="617">
      <c r="A617" s="1" t="s">
        <v>639</v>
      </c>
      <c r="E617" s="27" t="s">
        <v>635</v>
      </c>
    </row>
    <row r="618" ht="39">
      <c r="A618" s="1" t="s">
        <v>640</v>
      </c>
      <c r="E618" s="33" t="s">
        <v>12611</v>
      </c>
    </row>
    <row r="619">
      <c r="A619" s="1" t="s">
        <v>642</v>
      </c>
      <c r="E619" s="27" t="s">
        <v>1313</v>
      </c>
    </row>
    <row r="620" ht="13">
      <c r="A620" s="1" t="s">
        <v>630</v>
      </c>
      <c r="C620" s="22" t="s">
        <v>12002</v>
      </c>
      <c r="E620" s="23" t="s">
        <v>12003</v>
      </c>
      <c r="L620" s="24">
        <f>SUMIFS(L621:L636,A621:A636,"P")</f>
        <v>0</v>
      </c>
      <c r="M620" s="24">
        <f>SUMIFS(M621:M636,A621:A636,"P")</f>
        <v>0</v>
      </c>
      <c r="N620" s="25"/>
    </row>
    <row r="621">
      <c r="A621" s="1" t="s">
        <v>633</v>
      </c>
      <c r="B621" s="1">
        <v>90</v>
      </c>
      <c r="C621" s="26" t="s">
        <v>12004</v>
      </c>
      <c r="D621" t="s">
        <v>635</v>
      </c>
      <c r="E621" s="27" t="s">
        <v>12005</v>
      </c>
      <c r="F621" s="28" t="s">
        <v>649</v>
      </c>
      <c r="G621" s="29">
        <v>1.575</v>
      </c>
      <c r="H621" s="28">
        <v>0</v>
      </c>
      <c r="I621" s="30">
        <f>ROUND(G621*H621,P4)</f>
        <v>0</v>
      </c>
      <c r="L621" s="31">
        <v>0</v>
      </c>
      <c r="M621" s="24">
        <f>ROUND(G621*L621,P4)</f>
        <v>0</v>
      </c>
      <c r="N621" s="25" t="s">
        <v>11548</v>
      </c>
      <c r="O621" s="32">
        <f>M621*AA621</f>
        <v>0</v>
      </c>
      <c r="P621" s="1">
        <v>3</v>
      </c>
      <c r="AA621" s="1">
        <f>IF(P621=1,$O$3,IF(P621=2,$O$4,$O$5))</f>
        <v>0</v>
      </c>
    </row>
    <row r="622">
      <c r="A622" s="1" t="s">
        <v>639</v>
      </c>
      <c r="E622" s="27" t="s">
        <v>635</v>
      </c>
    </row>
    <row r="623" ht="39">
      <c r="A623" s="1" t="s">
        <v>640</v>
      </c>
      <c r="E623" s="33" t="s">
        <v>12006</v>
      </c>
    </row>
    <row r="624">
      <c r="A624" s="1" t="s">
        <v>642</v>
      </c>
      <c r="E624" s="27" t="s">
        <v>1313</v>
      </c>
    </row>
    <row r="625">
      <c r="A625" s="1" t="s">
        <v>633</v>
      </c>
      <c r="B625" s="1">
        <v>94</v>
      </c>
      <c r="C625" s="26" t="s">
        <v>12007</v>
      </c>
      <c r="D625" t="s">
        <v>635</v>
      </c>
      <c r="E625" s="27" t="s">
        <v>12008</v>
      </c>
      <c r="F625" s="28" t="s">
        <v>659</v>
      </c>
      <c r="G625" s="29">
        <v>1</v>
      </c>
      <c r="H625" s="28">
        <v>0</v>
      </c>
      <c r="I625" s="30">
        <f>ROUND(G625*H625,P4)</f>
        <v>0</v>
      </c>
      <c r="L625" s="31">
        <v>0</v>
      </c>
      <c r="M625" s="24">
        <f>ROUND(G625*L625,P4)</f>
        <v>0</v>
      </c>
      <c r="N625" s="25" t="s">
        <v>11548</v>
      </c>
      <c r="O625" s="32">
        <f>M625*AA625</f>
        <v>0</v>
      </c>
      <c r="P625" s="1">
        <v>3</v>
      </c>
      <c r="AA625" s="1">
        <f>IF(P625=1,$O$3,IF(P625=2,$O$4,$O$5))</f>
        <v>0</v>
      </c>
    </row>
    <row r="626">
      <c r="A626" s="1" t="s">
        <v>639</v>
      </c>
      <c r="E626" s="27" t="s">
        <v>635</v>
      </c>
    </row>
    <row r="627" ht="13">
      <c r="A627" s="1" t="s">
        <v>640</v>
      </c>
      <c r="E627" s="33" t="s">
        <v>5326</v>
      </c>
    </row>
    <row r="628">
      <c r="A628" s="1" t="s">
        <v>642</v>
      </c>
      <c r="E628" s="27" t="s">
        <v>1313</v>
      </c>
    </row>
    <row r="629">
      <c r="A629" s="1" t="s">
        <v>633</v>
      </c>
      <c r="B629" s="1">
        <v>183</v>
      </c>
      <c r="C629" s="26" t="s">
        <v>12009</v>
      </c>
      <c r="D629" t="s">
        <v>635</v>
      </c>
      <c r="E629" s="27" t="s">
        <v>12010</v>
      </c>
      <c r="F629" s="28" t="s">
        <v>659</v>
      </c>
      <c r="G629" s="29">
        <v>1</v>
      </c>
      <c r="H629" s="28">
        <v>0</v>
      </c>
      <c r="I629" s="30">
        <f>ROUND(G629*H629,P4)</f>
        <v>0</v>
      </c>
      <c r="L629" s="31">
        <v>0</v>
      </c>
      <c r="M629" s="24">
        <f>ROUND(G629*L629,P4)</f>
        <v>0</v>
      </c>
      <c r="N629" s="25" t="s">
        <v>11548</v>
      </c>
      <c r="O629" s="32">
        <f>M629*AA629</f>
        <v>0</v>
      </c>
      <c r="P629" s="1">
        <v>3</v>
      </c>
      <c r="AA629" s="1">
        <f>IF(P629=1,$O$3,IF(P629=2,$O$4,$O$5))</f>
        <v>0</v>
      </c>
    </row>
    <row r="630">
      <c r="A630" s="1" t="s">
        <v>639</v>
      </c>
      <c r="E630" s="27" t="s">
        <v>635</v>
      </c>
    </row>
    <row r="631" ht="39">
      <c r="A631" s="1" t="s">
        <v>640</v>
      </c>
      <c r="E631" s="33" t="s">
        <v>12011</v>
      </c>
    </row>
    <row r="632">
      <c r="A632" s="1" t="s">
        <v>642</v>
      </c>
      <c r="E632" s="27" t="s">
        <v>1313</v>
      </c>
    </row>
    <row r="633" ht="25">
      <c r="A633" s="1" t="s">
        <v>633</v>
      </c>
      <c r="B633" s="1">
        <v>257</v>
      </c>
      <c r="C633" s="26" t="s">
        <v>12645</v>
      </c>
      <c r="D633" t="s">
        <v>635</v>
      </c>
      <c r="E633" s="27" t="s">
        <v>12646</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5326</v>
      </c>
    </row>
    <row r="636">
      <c r="A636" s="1" t="s">
        <v>642</v>
      </c>
      <c r="E636" s="27" t="s">
        <v>1313</v>
      </c>
    </row>
    <row r="637" ht="13">
      <c r="A637" s="1" t="s">
        <v>630</v>
      </c>
      <c r="C637" s="22" t="s">
        <v>12016</v>
      </c>
      <c r="E637" s="23" t="s">
        <v>12017</v>
      </c>
      <c r="L637" s="24">
        <f>SUMIFS(L638:L693,A638:A693,"P")</f>
        <v>0</v>
      </c>
      <c r="M637" s="24">
        <f>SUMIFS(M638:M693,A638:A693,"P")</f>
        <v>0</v>
      </c>
      <c r="N637" s="25"/>
    </row>
    <row r="638" ht="25">
      <c r="A638" s="1" t="s">
        <v>633</v>
      </c>
      <c r="B638" s="1">
        <v>89</v>
      </c>
      <c r="C638" s="26" t="s">
        <v>12018</v>
      </c>
      <c r="D638" t="s">
        <v>635</v>
      </c>
      <c r="E638" s="27" t="s">
        <v>12019</v>
      </c>
      <c r="F638" s="28" t="s">
        <v>865</v>
      </c>
      <c r="G638" s="29">
        <v>107.81100000000001</v>
      </c>
      <c r="H638" s="28">
        <v>0</v>
      </c>
      <c r="I638" s="30">
        <f>ROUND(G638*H638,P4)</f>
        <v>0</v>
      </c>
      <c r="L638" s="31">
        <v>0</v>
      </c>
      <c r="M638" s="24">
        <f>ROUND(G638*L638,P4)</f>
        <v>0</v>
      </c>
      <c r="N638" s="25" t="s">
        <v>11548</v>
      </c>
      <c r="O638" s="32">
        <f>M638*AA638</f>
        <v>0</v>
      </c>
      <c r="P638" s="1">
        <v>3</v>
      </c>
      <c r="AA638" s="1">
        <f>IF(P638=1,$O$3,IF(P638=2,$O$4,$O$5))</f>
        <v>0</v>
      </c>
    </row>
    <row r="639">
      <c r="A639" s="1" t="s">
        <v>639</v>
      </c>
      <c r="E639" s="27" t="s">
        <v>635</v>
      </c>
    </row>
    <row r="640" ht="13">
      <c r="A640" s="1" t="s">
        <v>640</v>
      </c>
      <c r="E640" s="33" t="s">
        <v>12647</v>
      </c>
    </row>
    <row r="641">
      <c r="A641" s="1" t="s">
        <v>642</v>
      </c>
      <c r="E641" s="27" t="s">
        <v>1313</v>
      </c>
    </row>
    <row r="642" ht="25">
      <c r="A642" s="1" t="s">
        <v>633</v>
      </c>
      <c r="B642" s="1">
        <v>184</v>
      </c>
      <c r="C642" s="26" t="s">
        <v>12021</v>
      </c>
      <c r="D642" t="s">
        <v>635</v>
      </c>
      <c r="E642" s="27" t="s">
        <v>12022</v>
      </c>
      <c r="F642" s="28" t="s">
        <v>865</v>
      </c>
      <c r="G642" s="29">
        <v>98.010000000000005</v>
      </c>
      <c r="H642" s="28">
        <v>0</v>
      </c>
      <c r="I642" s="30">
        <f>ROUND(G642*H642,P4)</f>
        <v>0</v>
      </c>
      <c r="L642" s="31">
        <v>0</v>
      </c>
      <c r="M642" s="24">
        <f>ROUND(G642*L642,P4)</f>
        <v>0</v>
      </c>
      <c r="N642" s="25" t="s">
        <v>11548</v>
      </c>
      <c r="O642" s="32">
        <f>M642*AA642</f>
        <v>0</v>
      </c>
      <c r="P642" s="1">
        <v>3</v>
      </c>
      <c r="AA642" s="1">
        <f>IF(P642=1,$O$3,IF(P642=2,$O$4,$O$5))</f>
        <v>0</v>
      </c>
    </row>
    <row r="643">
      <c r="A643" s="1" t="s">
        <v>639</v>
      </c>
      <c r="E643" s="27" t="s">
        <v>635</v>
      </c>
    </row>
    <row r="644" ht="39">
      <c r="A644" s="1" t="s">
        <v>640</v>
      </c>
      <c r="E644" s="33" t="s">
        <v>12648</v>
      </c>
    </row>
    <row r="645">
      <c r="A645" s="1" t="s">
        <v>642</v>
      </c>
      <c r="E645" s="27" t="s">
        <v>1313</v>
      </c>
    </row>
    <row r="646">
      <c r="A646" s="1" t="s">
        <v>633</v>
      </c>
      <c r="B646" s="1">
        <v>185</v>
      </c>
      <c r="C646" s="26" t="s">
        <v>12024</v>
      </c>
      <c r="D646" t="s">
        <v>635</v>
      </c>
      <c r="E646" s="27" t="s">
        <v>12025</v>
      </c>
      <c r="F646" s="28" t="s">
        <v>865</v>
      </c>
      <c r="G646" s="29">
        <v>98.010000000000005</v>
      </c>
      <c r="H646" s="28">
        <v>0</v>
      </c>
      <c r="I646" s="30">
        <f>ROUND(G646*H646,P4)</f>
        <v>0</v>
      </c>
      <c r="L646" s="31">
        <v>0</v>
      </c>
      <c r="M646" s="24">
        <f>ROUND(G646*L646,P4)</f>
        <v>0</v>
      </c>
      <c r="N646" s="25" t="s">
        <v>11548</v>
      </c>
      <c r="O646" s="32">
        <f>M646*AA646</f>
        <v>0</v>
      </c>
      <c r="P646" s="1">
        <v>3</v>
      </c>
      <c r="AA646" s="1">
        <f>IF(P646=1,$O$3,IF(P646=2,$O$4,$O$5))</f>
        <v>0</v>
      </c>
    </row>
    <row r="647">
      <c r="A647" s="1" t="s">
        <v>639</v>
      </c>
      <c r="E647" s="27" t="s">
        <v>635</v>
      </c>
    </row>
    <row r="648" ht="13">
      <c r="A648" s="1" t="s">
        <v>640</v>
      </c>
      <c r="E648" s="33" t="s">
        <v>12649</v>
      </c>
    </row>
    <row r="649">
      <c r="A649" s="1" t="s">
        <v>642</v>
      </c>
      <c r="E649" s="27" t="s">
        <v>1313</v>
      </c>
    </row>
    <row r="650" ht="25">
      <c r="A650" s="1" t="s">
        <v>633</v>
      </c>
      <c r="B650" s="1">
        <v>258</v>
      </c>
      <c r="C650" s="26" t="s">
        <v>12650</v>
      </c>
      <c r="D650" t="s">
        <v>635</v>
      </c>
      <c r="E650" s="27" t="s">
        <v>12049</v>
      </c>
      <c r="F650" s="28" t="s">
        <v>2555</v>
      </c>
      <c r="G650" s="29">
        <v>339</v>
      </c>
      <c r="H650" s="28">
        <v>0</v>
      </c>
      <c r="I650" s="30">
        <f>ROUND(G650*H650,P4)</f>
        <v>0</v>
      </c>
      <c r="L650" s="31">
        <v>0</v>
      </c>
      <c r="M650" s="24">
        <f>ROUND(G650*L650,P4)</f>
        <v>0</v>
      </c>
      <c r="N650" s="25" t="s">
        <v>635</v>
      </c>
      <c r="O650" s="32">
        <f>M650*AA650</f>
        <v>0</v>
      </c>
      <c r="P650" s="1">
        <v>3</v>
      </c>
      <c r="AA650" s="1">
        <f>IF(P650=1,$O$3,IF(P650=2,$O$4,$O$5))</f>
        <v>0</v>
      </c>
    </row>
    <row r="651">
      <c r="A651" s="1" t="s">
        <v>639</v>
      </c>
      <c r="E651" s="27" t="s">
        <v>635</v>
      </c>
    </row>
    <row r="652" ht="13">
      <c r="A652" s="1" t="s">
        <v>640</v>
      </c>
      <c r="E652" s="33" t="s">
        <v>12651</v>
      </c>
    </row>
    <row r="653">
      <c r="A653" s="1" t="s">
        <v>642</v>
      </c>
      <c r="E653" s="27" t="s">
        <v>1313</v>
      </c>
    </row>
    <row r="654">
      <c r="A654" s="1" t="s">
        <v>633</v>
      </c>
      <c r="B654" s="1">
        <v>259</v>
      </c>
      <c r="C654" s="26" t="s">
        <v>12652</v>
      </c>
      <c r="D654" t="s">
        <v>635</v>
      </c>
      <c r="E654" s="27" t="s">
        <v>12040</v>
      </c>
      <c r="F654" s="28" t="s">
        <v>2555</v>
      </c>
      <c r="G654" s="29">
        <v>48.200000000000003</v>
      </c>
      <c r="H654" s="28">
        <v>0</v>
      </c>
      <c r="I654" s="30">
        <f>ROUND(G654*H654,P4)</f>
        <v>0</v>
      </c>
      <c r="L654" s="31">
        <v>0</v>
      </c>
      <c r="M654" s="24">
        <f>ROUND(G654*L654,P4)</f>
        <v>0</v>
      </c>
      <c r="N654" s="25" t="s">
        <v>635</v>
      </c>
      <c r="O654" s="32">
        <f>M654*AA654</f>
        <v>0</v>
      </c>
      <c r="P654" s="1">
        <v>3</v>
      </c>
      <c r="AA654" s="1">
        <f>IF(P654=1,$O$3,IF(P654=2,$O$4,$O$5))</f>
        <v>0</v>
      </c>
    </row>
    <row r="655">
      <c r="A655" s="1" t="s">
        <v>639</v>
      </c>
      <c r="E655" s="27" t="s">
        <v>635</v>
      </c>
    </row>
    <row r="656" ht="13">
      <c r="A656" s="1" t="s">
        <v>640</v>
      </c>
      <c r="E656" s="33" t="s">
        <v>12653</v>
      </c>
    </row>
    <row r="657">
      <c r="A657" s="1" t="s">
        <v>642</v>
      </c>
      <c r="E657" s="27" t="s">
        <v>1313</v>
      </c>
    </row>
    <row r="658">
      <c r="A658" s="1" t="s">
        <v>633</v>
      </c>
      <c r="B658" s="1">
        <v>260</v>
      </c>
      <c r="C658" s="26" t="s">
        <v>12654</v>
      </c>
      <c r="D658" t="s">
        <v>635</v>
      </c>
      <c r="E658" s="27" t="s">
        <v>12028</v>
      </c>
      <c r="F658" s="28" t="s">
        <v>2555</v>
      </c>
      <c r="G658" s="29">
        <v>30</v>
      </c>
      <c r="H658" s="28">
        <v>0</v>
      </c>
      <c r="I658" s="30">
        <f>ROUND(G658*H658,P4)</f>
        <v>0</v>
      </c>
      <c r="L658" s="31">
        <v>0</v>
      </c>
      <c r="M658" s="24">
        <f>ROUND(G658*L658,P4)</f>
        <v>0</v>
      </c>
      <c r="N658" s="25" t="s">
        <v>635</v>
      </c>
      <c r="O658" s="32">
        <f>M658*AA658</f>
        <v>0</v>
      </c>
      <c r="P658" s="1">
        <v>3</v>
      </c>
      <c r="AA658" s="1">
        <f>IF(P658=1,$O$3,IF(P658=2,$O$4,$O$5))</f>
        <v>0</v>
      </c>
    </row>
    <row r="659">
      <c r="A659" s="1" t="s">
        <v>639</v>
      </c>
      <c r="E659" s="27" t="s">
        <v>635</v>
      </c>
    </row>
    <row r="660" ht="13">
      <c r="A660" s="1" t="s">
        <v>640</v>
      </c>
      <c r="E660" s="33" t="s">
        <v>9259</v>
      </c>
    </row>
    <row r="661">
      <c r="A661" s="1" t="s">
        <v>642</v>
      </c>
      <c r="E661" s="27" t="s">
        <v>1313</v>
      </c>
    </row>
    <row r="662" ht="25">
      <c r="A662" s="1" t="s">
        <v>633</v>
      </c>
      <c r="B662" s="1">
        <v>261</v>
      </c>
      <c r="C662" s="26" t="s">
        <v>12655</v>
      </c>
      <c r="D662" t="s">
        <v>635</v>
      </c>
      <c r="E662" s="27" t="s">
        <v>12656</v>
      </c>
      <c r="F662" s="28" t="s">
        <v>659</v>
      </c>
      <c r="G662" s="29">
        <v>1</v>
      </c>
      <c r="H662" s="28">
        <v>0</v>
      </c>
      <c r="I662" s="30">
        <f>ROUND(G662*H662,P4)</f>
        <v>0</v>
      </c>
      <c r="L662" s="31">
        <v>0</v>
      </c>
      <c r="M662" s="24">
        <f>ROUND(G662*L662,P4)</f>
        <v>0</v>
      </c>
      <c r="N662" s="25" t="s">
        <v>635</v>
      </c>
      <c r="O662" s="32">
        <f>M662*AA662</f>
        <v>0</v>
      </c>
      <c r="P662" s="1">
        <v>3</v>
      </c>
      <c r="AA662" s="1">
        <f>IF(P662=1,$O$3,IF(P662=2,$O$4,$O$5))</f>
        <v>0</v>
      </c>
    </row>
    <row r="663">
      <c r="A663" s="1" t="s">
        <v>639</v>
      </c>
      <c r="E663" s="27" t="s">
        <v>635</v>
      </c>
    </row>
    <row r="664" ht="13">
      <c r="A664" s="1" t="s">
        <v>640</v>
      </c>
      <c r="E664" s="33" t="s">
        <v>5326</v>
      </c>
    </row>
    <row r="665">
      <c r="A665" s="1" t="s">
        <v>642</v>
      </c>
      <c r="E665" s="27" t="s">
        <v>1313</v>
      </c>
    </row>
    <row r="666" ht="25">
      <c r="A666" s="1" t="s">
        <v>633</v>
      </c>
      <c r="B666" s="1">
        <v>262</v>
      </c>
      <c r="C666" s="26" t="s">
        <v>12657</v>
      </c>
      <c r="D666" t="s">
        <v>635</v>
      </c>
      <c r="E666" s="27" t="s">
        <v>12047</v>
      </c>
      <c r="F666" s="28" t="s">
        <v>659</v>
      </c>
      <c r="G666" s="29">
        <v>1</v>
      </c>
      <c r="H666" s="28">
        <v>0</v>
      </c>
      <c r="I666" s="30">
        <f>ROUND(G666*H666,P4)</f>
        <v>0</v>
      </c>
      <c r="L666" s="31">
        <v>0</v>
      </c>
      <c r="M666" s="24">
        <f>ROUND(G666*L666,P4)</f>
        <v>0</v>
      </c>
      <c r="N666" s="25" t="s">
        <v>635</v>
      </c>
      <c r="O666" s="32">
        <f>M666*AA666</f>
        <v>0</v>
      </c>
      <c r="P666" s="1">
        <v>3</v>
      </c>
      <c r="AA666" s="1">
        <f>IF(P666=1,$O$3,IF(P666=2,$O$4,$O$5))</f>
        <v>0</v>
      </c>
    </row>
    <row r="667">
      <c r="A667" s="1" t="s">
        <v>639</v>
      </c>
      <c r="E667" s="27" t="s">
        <v>635</v>
      </c>
    </row>
    <row r="668" ht="13">
      <c r="A668" s="1" t="s">
        <v>640</v>
      </c>
      <c r="E668" s="33" t="s">
        <v>5326</v>
      </c>
    </row>
    <row r="669">
      <c r="A669" s="1" t="s">
        <v>642</v>
      </c>
      <c r="E669" s="27" t="s">
        <v>1313</v>
      </c>
    </row>
    <row r="670" ht="25">
      <c r="A670" s="1" t="s">
        <v>633</v>
      </c>
      <c r="B670" s="1">
        <v>263</v>
      </c>
      <c r="C670" s="26" t="s">
        <v>12658</v>
      </c>
      <c r="D670" t="s">
        <v>635</v>
      </c>
      <c r="E670" s="27" t="s">
        <v>12034</v>
      </c>
      <c r="F670" s="28" t="s">
        <v>659</v>
      </c>
      <c r="G670" s="29">
        <v>3</v>
      </c>
      <c r="H670" s="28">
        <v>0</v>
      </c>
      <c r="I670" s="30">
        <f>ROUND(G670*H670,P4)</f>
        <v>0</v>
      </c>
      <c r="L670" s="31">
        <v>0</v>
      </c>
      <c r="M670" s="24">
        <f>ROUND(G670*L670,P4)</f>
        <v>0</v>
      </c>
      <c r="N670" s="25" t="s">
        <v>635</v>
      </c>
      <c r="O670" s="32">
        <f>M670*AA670</f>
        <v>0</v>
      </c>
      <c r="P670" s="1">
        <v>3</v>
      </c>
      <c r="AA670" s="1">
        <f>IF(P670=1,$O$3,IF(P670=2,$O$4,$O$5))</f>
        <v>0</v>
      </c>
    </row>
    <row r="671">
      <c r="A671" s="1" t="s">
        <v>639</v>
      </c>
      <c r="E671" s="27" t="s">
        <v>635</v>
      </c>
    </row>
    <row r="672" ht="13">
      <c r="A672" s="1" t="s">
        <v>640</v>
      </c>
      <c r="E672" s="33" t="s">
        <v>9094</v>
      </c>
    </row>
    <row r="673">
      <c r="A673" s="1" t="s">
        <v>642</v>
      </c>
      <c r="E673" s="27" t="s">
        <v>1313</v>
      </c>
    </row>
    <row r="674" ht="25">
      <c r="A674" s="1" t="s">
        <v>633</v>
      </c>
      <c r="B674" s="1">
        <v>264</v>
      </c>
      <c r="C674" s="26" t="s">
        <v>12659</v>
      </c>
      <c r="D674" t="s">
        <v>635</v>
      </c>
      <c r="E674" s="27" t="s">
        <v>12036</v>
      </c>
      <c r="F674" s="28" t="s">
        <v>659</v>
      </c>
      <c r="G674" s="29">
        <v>1</v>
      </c>
      <c r="H674" s="28">
        <v>0</v>
      </c>
      <c r="I674" s="30">
        <f>ROUND(G674*H674,P4)</f>
        <v>0</v>
      </c>
      <c r="L674" s="31">
        <v>0</v>
      </c>
      <c r="M674" s="24">
        <f>ROUND(G674*L674,P4)</f>
        <v>0</v>
      </c>
      <c r="N674" s="25" t="s">
        <v>635</v>
      </c>
      <c r="O674" s="32">
        <f>M674*AA674</f>
        <v>0</v>
      </c>
      <c r="P674" s="1">
        <v>3</v>
      </c>
      <c r="AA674" s="1">
        <f>IF(P674=1,$O$3,IF(P674=2,$O$4,$O$5))</f>
        <v>0</v>
      </c>
    </row>
    <row r="675">
      <c r="A675" s="1" t="s">
        <v>639</v>
      </c>
      <c r="E675" s="27" t="s">
        <v>635</v>
      </c>
    </row>
    <row r="676" ht="13">
      <c r="A676" s="1" t="s">
        <v>640</v>
      </c>
      <c r="E676" s="33" t="s">
        <v>5326</v>
      </c>
    </row>
    <row r="677">
      <c r="A677" s="1" t="s">
        <v>642</v>
      </c>
      <c r="E677" s="27" t="s">
        <v>1313</v>
      </c>
    </row>
    <row r="678" ht="25">
      <c r="A678" s="1" t="s">
        <v>633</v>
      </c>
      <c r="B678" s="1">
        <v>265</v>
      </c>
      <c r="C678" s="26" t="s">
        <v>12660</v>
      </c>
      <c r="D678" t="s">
        <v>635</v>
      </c>
      <c r="E678" s="27" t="s">
        <v>12038</v>
      </c>
      <c r="F678" s="28" t="s">
        <v>659</v>
      </c>
      <c r="G678" s="29">
        <v>1</v>
      </c>
      <c r="H678" s="28">
        <v>0</v>
      </c>
      <c r="I678" s="30">
        <f>ROUND(G678*H678,P4)</f>
        <v>0</v>
      </c>
      <c r="L678" s="31">
        <v>0</v>
      </c>
      <c r="M678" s="24">
        <f>ROUND(G678*L678,P4)</f>
        <v>0</v>
      </c>
      <c r="N678" s="25" t="s">
        <v>635</v>
      </c>
      <c r="O678" s="32">
        <f>M678*AA678</f>
        <v>0</v>
      </c>
      <c r="P678" s="1">
        <v>3</v>
      </c>
      <c r="AA678" s="1">
        <f>IF(P678=1,$O$3,IF(P678=2,$O$4,$O$5))</f>
        <v>0</v>
      </c>
    </row>
    <row r="679">
      <c r="A679" s="1" t="s">
        <v>639</v>
      </c>
      <c r="E679" s="27" t="s">
        <v>635</v>
      </c>
    </row>
    <row r="680" ht="13">
      <c r="A680" s="1" t="s">
        <v>640</v>
      </c>
      <c r="E680" s="33" t="s">
        <v>5326</v>
      </c>
    </row>
    <row r="681">
      <c r="A681" s="1" t="s">
        <v>642</v>
      </c>
      <c r="E681" s="27" t="s">
        <v>1313</v>
      </c>
    </row>
    <row r="682" ht="25">
      <c r="A682" s="1" t="s">
        <v>633</v>
      </c>
      <c r="B682" s="1">
        <v>266</v>
      </c>
      <c r="C682" s="26" t="s">
        <v>12661</v>
      </c>
      <c r="D682" t="s">
        <v>635</v>
      </c>
      <c r="E682" s="27" t="s">
        <v>12662</v>
      </c>
      <c r="F682" s="28" t="s">
        <v>659</v>
      </c>
      <c r="G682" s="29">
        <v>1</v>
      </c>
      <c r="H682" s="28">
        <v>0</v>
      </c>
      <c r="I682" s="30">
        <f>ROUND(G682*H682,P4)</f>
        <v>0</v>
      </c>
      <c r="L682" s="31">
        <v>0</v>
      </c>
      <c r="M682" s="24">
        <f>ROUND(G682*L682,P4)</f>
        <v>0</v>
      </c>
      <c r="N682" s="25" t="s">
        <v>635</v>
      </c>
      <c r="O682" s="32">
        <f>M682*AA682</f>
        <v>0</v>
      </c>
      <c r="P682" s="1">
        <v>3</v>
      </c>
      <c r="AA682" s="1">
        <f>IF(P682=1,$O$3,IF(P682=2,$O$4,$O$5))</f>
        <v>0</v>
      </c>
    </row>
    <row r="683">
      <c r="A683" s="1" t="s">
        <v>639</v>
      </c>
      <c r="E683" s="27" t="s">
        <v>635</v>
      </c>
    </row>
    <row r="684" ht="13">
      <c r="A684" s="1" t="s">
        <v>640</v>
      </c>
      <c r="E684" s="33" t="s">
        <v>5326</v>
      </c>
    </row>
    <row r="685">
      <c r="A685" s="1" t="s">
        <v>642</v>
      </c>
      <c r="E685" s="27" t="s">
        <v>1313</v>
      </c>
    </row>
    <row r="686">
      <c r="A686" s="1" t="s">
        <v>633</v>
      </c>
      <c r="B686" s="1">
        <v>267</v>
      </c>
      <c r="C686" s="26" t="s">
        <v>12663</v>
      </c>
      <c r="D686" t="s">
        <v>635</v>
      </c>
      <c r="E686" s="27" t="s">
        <v>12045</v>
      </c>
      <c r="F686" s="28" t="s">
        <v>8962</v>
      </c>
      <c r="G686" s="29">
        <v>1</v>
      </c>
      <c r="H686" s="28">
        <v>0</v>
      </c>
      <c r="I686" s="30">
        <f>ROUND(G686*H686,P4)</f>
        <v>0</v>
      </c>
      <c r="L686" s="31">
        <v>0</v>
      </c>
      <c r="M686" s="24">
        <f>ROUND(G686*L686,P4)</f>
        <v>0</v>
      </c>
      <c r="N686" s="25" t="s">
        <v>635</v>
      </c>
      <c r="O686" s="32">
        <f>M686*AA686</f>
        <v>0</v>
      </c>
      <c r="P686" s="1">
        <v>3</v>
      </c>
      <c r="AA686" s="1">
        <f>IF(P686=1,$O$3,IF(P686=2,$O$4,$O$5))</f>
        <v>0</v>
      </c>
    </row>
    <row r="687">
      <c r="A687" s="1" t="s">
        <v>639</v>
      </c>
      <c r="E687" s="27" t="s">
        <v>635</v>
      </c>
    </row>
    <row r="688" ht="13">
      <c r="A688" s="1" t="s">
        <v>640</v>
      </c>
      <c r="E688" s="33" t="s">
        <v>5326</v>
      </c>
    </row>
    <row r="689">
      <c r="A689" s="1" t="s">
        <v>642</v>
      </c>
      <c r="E689" s="27" t="s">
        <v>1313</v>
      </c>
    </row>
    <row r="690">
      <c r="A690" s="1" t="s">
        <v>633</v>
      </c>
      <c r="B690" s="1">
        <v>268</v>
      </c>
      <c r="C690" s="26" t="s">
        <v>12664</v>
      </c>
      <c r="D690" t="s">
        <v>635</v>
      </c>
      <c r="E690" s="27" t="s">
        <v>12030</v>
      </c>
      <c r="F690" s="28" t="s">
        <v>8962</v>
      </c>
      <c r="G690" s="29">
        <v>1</v>
      </c>
      <c r="H690" s="28">
        <v>0</v>
      </c>
      <c r="I690" s="30">
        <f>ROUND(G690*H690,P4)</f>
        <v>0</v>
      </c>
      <c r="L690" s="31">
        <v>0</v>
      </c>
      <c r="M690" s="24">
        <f>ROUND(G690*L690,P4)</f>
        <v>0</v>
      </c>
      <c r="N690" s="25" t="s">
        <v>635</v>
      </c>
      <c r="O690" s="32">
        <f>M690*AA690</f>
        <v>0</v>
      </c>
      <c r="P690" s="1">
        <v>3</v>
      </c>
      <c r="AA690" s="1">
        <f>IF(P690=1,$O$3,IF(P690=2,$O$4,$O$5))</f>
        <v>0</v>
      </c>
    </row>
    <row r="691">
      <c r="A691" s="1" t="s">
        <v>639</v>
      </c>
      <c r="E691" s="27" t="s">
        <v>635</v>
      </c>
    </row>
    <row r="692" ht="13">
      <c r="A692" s="1" t="s">
        <v>640</v>
      </c>
      <c r="E692" s="33" t="s">
        <v>5326</v>
      </c>
    </row>
    <row r="693">
      <c r="A693" s="1" t="s">
        <v>642</v>
      </c>
      <c r="E693" s="27" t="s">
        <v>1313</v>
      </c>
    </row>
    <row r="694" ht="13">
      <c r="A694" s="1" t="s">
        <v>630</v>
      </c>
      <c r="C694" s="22" t="s">
        <v>12051</v>
      </c>
      <c r="E694" s="23" t="s">
        <v>12052</v>
      </c>
      <c r="L694" s="24">
        <f>SUMIFS(L695:L726,A695:A726,"P")</f>
        <v>0</v>
      </c>
      <c r="M694" s="24">
        <f>SUMIFS(M695:M726,A695:A726,"P")</f>
        <v>0</v>
      </c>
      <c r="N694" s="25"/>
    </row>
    <row r="695">
      <c r="A695" s="1" t="s">
        <v>633</v>
      </c>
      <c r="B695" s="1">
        <v>85</v>
      </c>
      <c r="C695" s="26" t="s">
        <v>12053</v>
      </c>
      <c r="D695" t="s">
        <v>635</v>
      </c>
      <c r="E695" s="27" t="s">
        <v>12054</v>
      </c>
      <c r="F695" s="28" t="s">
        <v>659</v>
      </c>
      <c r="G695" s="29">
        <v>44.744</v>
      </c>
      <c r="H695" s="28">
        <v>0</v>
      </c>
      <c r="I695" s="30">
        <f>ROUND(G695*H695,P4)</f>
        <v>0</v>
      </c>
      <c r="L695" s="31">
        <v>0</v>
      </c>
      <c r="M695" s="24">
        <f>ROUND(G695*L695,P4)</f>
        <v>0</v>
      </c>
      <c r="N695" s="25" t="s">
        <v>11548</v>
      </c>
      <c r="O695" s="32">
        <f>M695*AA695</f>
        <v>0</v>
      </c>
      <c r="P695" s="1">
        <v>3</v>
      </c>
      <c r="AA695" s="1">
        <f>IF(P695=1,$O$3,IF(P695=2,$O$4,$O$5))</f>
        <v>0</v>
      </c>
    </row>
    <row r="696">
      <c r="A696" s="1" t="s">
        <v>639</v>
      </c>
      <c r="E696" s="27" t="s">
        <v>635</v>
      </c>
    </row>
    <row r="697" ht="13">
      <c r="A697" s="1" t="s">
        <v>640</v>
      </c>
      <c r="E697" s="33" t="s">
        <v>12665</v>
      </c>
    </row>
    <row r="698">
      <c r="A698" s="1" t="s">
        <v>642</v>
      </c>
      <c r="E698" s="27" t="s">
        <v>1313</v>
      </c>
    </row>
    <row r="699" ht="25">
      <c r="A699" s="1" t="s">
        <v>633</v>
      </c>
      <c r="B699" s="1">
        <v>86</v>
      </c>
      <c r="C699" s="26" t="s">
        <v>12056</v>
      </c>
      <c r="D699" t="s">
        <v>635</v>
      </c>
      <c r="E699" s="27" t="s">
        <v>12057</v>
      </c>
      <c r="F699" s="28" t="s">
        <v>865</v>
      </c>
      <c r="G699" s="29">
        <v>22.759</v>
      </c>
      <c r="H699" s="28">
        <v>0</v>
      </c>
      <c r="I699" s="30">
        <f>ROUND(G699*H699,P4)</f>
        <v>0</v>
      </c>
      <c r="L699" s="31">
        <v>0</v>
      </c>
      <c r="M699" s="24">
        <f>ROUND(G699*L699,P4)</f>
        <v>0</v>
      </c>
      <c r="N699" s="25" t="s">
        <v>11548</v>
      </c>
      <c r="O699" s="32">
        <f>M699*AA699</f>
        <v>0</v>
      </c>
      <c r="P699" s="1">
        <v>3</v>
      </c>
      <c r="AA699" s="1">
        <f>IF(P699=1,$O$3,IF(P699=2,$O$4,$O$5))</f>
        <v>0</v>
      </c>
    </row>
    <row r="700">
      <c r="A700" s="1" t="s">
        <v>639</v>
      </c>
      <c r="E700" s="27" t="s">
        <v>635</v>
      </c>
    </row>
    <row r="701" ht="13">
      <c r="A701" s="1" t="s">
        <v>640</v>
      </c>
      <c r="E701" s="33" t="s">
        <v>12666</v>
      </c>
    </row>
    <row r="702">
      <c r="A702" s="1" t="s">
        <v>642</v>
      </c>
      <c r="E702" s="27" t="s">
        <v>1313</v>
      </c>
    </row>
    <row r="703">
      <c r="A703" s="1" t="s">
        <v>633</v>
      </c>
      <c r="B703" s="1">
        <v>186</v>
      </c>
      <c r="C703" s="26" t="s">
        <v>12059</v>
      </c>
      <c r="D703" t="s">
        <v>635</v>
      </c>
      <c r="E703" s="27" t="s">
        <v>12060</v>
      </c>
      <c r="F703" s="28" t="s">
        <v>865</v>
      </c>
      <c r="G703" s="29">
        <v>20.690000000000001</v>
      </c>
      <c r="H703" s="28">
        <v>0</v>
      </c>
      <c r="I703" s="30">
        <f>ROUND(G703*H703,P4)</f>
        <v>0</v>
      </c>
      <c r="L703" s="31">
        <v>0</v>
      </c>
      <c r="M703" s="24">
        <f>ROUND(G703*L703,P4)</f>
        <v>0</v>
      </c>
      <c r="N703" s="25" t="s">
        <v>11548</v>
      </c>
      <c r="O703" s="32">
        <f>M703*AA703</f>
        <v>0</v>
      </c>
      <c r="P703" s="1">
        <v>3</v>
      </c>
      <c r="AA703" s="1">
        <f>IF(P703=1,$O$3,IF(P703=2,$O$4,$O$5))</f>
        <v>0</v>
      </c>
    </row>
    <row r="704">
      <c r="A704" s="1" t="s">
        <v>639</v>
      </c>
      <c r="E704" s="27" t="s">
        <v>635</v>
      </c>
    </row>
    <row r="705" ht="39">
      <c r="A705" s="1" t="s">
        <v>640</v>
      </c>
      <c r="E705" s="33" t="s">
        <v>12667</v>
      </c>
    </row>
    <row r="706">
      <c r="A706" s="1" t="s">
        <v>642</v>
      </c>
      <c r="E706" s="27" t="s">
        <v>1313</v>
      </c>
    </row>
    <row r="707">
      <c r="A707" s="1" t="s">
        <v>633</v>
      </c>
      <c r="B707" s="1">
        <v>187</v>
      </c>
      <c r="C707" s="26" t="s">
        <v>12062</v>
      </c>
      <c r="D707" t="s">
        <v>635</v>
      </c>
      <c r="E707" s="27" t="s">
        <v>12063</v>
      </c>
      <c r="F707" s="28" t="s">
        <v>865</v>
      </c>
      <c r="G707" s="29">
        <v>20.690000000000001</v>
      </c>
      <c r="H707" s="28">
        <v>0</v>
      </c>
      <c r="I707" s="30">
        <f>ROUND(G707*H707,P4)</f>
        <v>0</v>
      </c>
      <c r="L707" s="31">
        <v>0</v>
      </c>
      <c r="M707" s="24">
        <f>ROUND(G707*L707,P4)</f>
        <v>0</v>
      </c>
      <c r="N707" s="25" t="s">
        <v>11548</v>
      </c>
      <c r="O707" s="32">
        <f>M707*AA707</f>
        <v>0</v>
      </c>
      <c r="P707" s="1">
        <v>3</v>
      </c>
      <c r="AA707" s="1">
        <f>IF(P707=1,$O$3,IF(P707=2,$O$4,$O$5))</f>
        <v>0</v>
      </c>
    </row>
    <row r="708">
      <c r="A708" s="1" t="s">
        <v>639</v>
      </c>
      <c r="E708" s="27" t="s">
        <v>635</v>
      </c>
    </row>
    <row r="709" ht="13">
      <c r="A709" s="1" t="s">
        <v>640</v>
      </c>
      <c r="E709" s="33" t="s">
        <v>12668</v>
      </c>
    </row>
    <row r="710">
      <c r="A710" s="1" t="s">
        <v>642</v>
      </c>
      <c r="E710" s="27" t="s">
        <v>1313</v>
      </c>
    </row>
    <row r="711">
      <c r="A711" s="1" t="s">
        <v>633</v>
      </c>
      <c r="B711" s="1">
        <v>188</v>
      </c>
      <c r="C711" s="26" t="s">
        <v>12065</v>
      </c>
      <c r="D711" t="s">
        <v>635</v>
      </c>
      <c r="E711" s="27" t="s">
        <v>12066</v>
      </c>
      <c r="F711" s="28" t="s">
        <v>649</v>
      </c>
      <c r="G711" s="29">
        <v>24.449999999999999</v>
      </c>
      <c r="H711" s="28">
        <v>0</v>
      </c>
      <c r="I711" s="30">
        <f>ROUND(G711*H711,P4)</f>
        <v>0</v>
      </c>
      <c r="L711" s="31">
        <v>0</v>
      </c>
      <c r="M711" s="24">
        <f>ROUND(G711*L711,P4)</f>
        <v>0</v>
      </c>
      <c r="N711" s="25" t="s">
        <v>11548</v>
      </c>
      <c r="O711" s="32">
        <f>M711*AA711</f>
        <v>0</v>
      </c>
      <c r="P711" s="1">
        <v>3</v>
      </c>
      <c r="AA711" s="1">
        <f>IF(P711=1,$O$3,IF(P711=2,$O$4,$O$5))</f>
        <v>0</v>
      </c>
    </row>
    <row r="712">
      <c r="A712" s="1" t="s">
        <v>639</v>
      </c>
      <c r="E712" s="27" t="s">
        <v>635</v>
      </c>
    </row>
    <row r="713" ht="39">
      <c r="A713" s="1" t="s">
        <v>640</v>
      </c>
      <c r="E713" s="33" t="s">
        <v>12669</v>
      </c>
    </row>
    <row r="714">
      <c r="A714" s="1" t="s">
        <v>642</v>
      </c>
      <c r="E714" s="27" t="s">
        <v>1313</v>
      </c>
    </row>
    <row r="715" ht="25">
      <c r="A715" s="1" t="s">
        <v>633</v>
      </c>
      <c r="B715" s="1">
        <v>189</v>
      </c>
      <c r="C715" s="26" t="s">
        <v>12068</v>
      </c>
      <c r="D715" t="s">
        <v>635</v>
      </c>
      <c r="E715" s="27" t="s">
        <v>12069</v>
      </c>
      <c r="F715" s="28" t="s">
        <v>865</v>
      </c>
      <c r="G715" s="29">
        <v>20.690000000000001</v>
      </c>
      <c r="H715" s="28">
        <v>0</v>
      </c>
      <c r="I715" s="30">
        <f>ROUND(G715*H715,P4)</f>
        <v>0</v>
      </c>
      <c r="L715" s="31">
        <v>0</v>
      </c>
      <c r="M715" s="24">
        <f>ROUND(G715*L715,P4)</f>
        <v>0</v>
      </c>
      <c r="N715" s="25" t="s">
        <v>11548</v>
      </c>
      <c r="O715" s="32">
        <f>M715*AA715</f>
        <v>0</v>
      </c>
      <c r="P715" s="1">
        <v>3</v>
      </c>
      <c r="AA715" s="1">
        <f>IF(P715=1,$O$3,IF(P715=2,$O$4,$O$5))</f>
        <v>0</v>
      </c>
    </row>
    <row r="716">
      <c r="A716" s="1" t="s">
        <v>639</v>
      </c>
      <c r="E716" s="27" t="s">
        <v>635</v>
      </c>
    </row>
    <row r="717" ht="39">
      <c r="A717" s="1" t="s">
        <v>640</v>
      </c>
      <c r="E717" s="33" t="s">
        <v>12667</v>
      </c>
    </row>
    <row r="718">
      <c r="A718" s="1" t="s">
        <v>642</v>
      </c>
      <c r="E718" s="27" t="s">
        <v>1313</v>
      </c>
    </row>
    <row r="719">
      <c r="A719" s="1" t="s">
        <v>633</v>
      </c>
      <c r="B719" s="1">
        <v>190</v>
      </c>
      <c r="C719" s="26" t="s">
        <v>12073</v>
      </c>
      <c r="D719" t="s">
        <v>635</v>
      </c>
      <c r="E719" s="27" t="s">
        <v>12074</v>
      </c>
      <c r="F719" s="28" t="s">
        <v>649</v>
      </c>
      <c r="G719" s="29">
        <v>24.449999999999999</v>
      </c>
      <c r="H719" s="28">
        <v>0</v>
      </c>
      <c r="I719" s="30">
        <f>ROUND(G719*H719,P4)</f>
        <v>0</v>
      </c>
      <c r="L719" s="31">
        <v>0</v>
      </c>
      <c r="M719" s="24">
        <f>ROUND(G719*L719,P4)</f>
        <v>0</v>
      </c>
      <c r="N719" s="25" t="s">
        <v>11548</v>
      </c>
      <c r="O719" s="32">
        <f>M719*AA719</f>
        <v>0</v>
      </c>
      <c r="P719" s="1">
        <v>3</v>
      </c>
      <c r="AA719" s="1">
        <f>IF(P719=1,$O$3,IF(P719=2,$O$4,$O$5))</f>
        <v>0</v>
      </c>
    </row>
    <row r="720">
      <c r="A720" s="1" t="s">
        <v>639</v>
      </c>
      <c r="E720" s="27" t="s">
        <v>635</v>
      </c>
    </row>
    <row r="721" ht="13">
      <c r="A721" s="1" t="s">
        <v>640</v>
      </c>
      <c r="E721" s="33" t="s">
        <v>12670</v>
      </c>
    </row>
    <row r="722">
      <c r="A722" s="1" t="s">
        <v>642</v>
      </c>
      <c r="E722" s="27" t="s">
        <v>1313</v>
      </c>
    </row>
    <row r="723">
      <c r="A723" s="1" t="s">
        <v>633</v>
      </c>
      <c r="B723" s="1">
        <v>320</v>
      </c>
      <c r="C723" s="26" t="s">
        <v>12671</v>
      </c>
      <c r="D723" t="s">
        <v>635</v>
      </c>
      <c r="E723" s="27" t="s">
        <v>12080</v>
      </c>
      <c r="F723" s="28" t="s">
        <v>8962</v>
      </c>
      <c r="G723" s="29">
        <v>1</v>
      </c>
      <c r="H723" s="28">
        <v>0</v>
      </c>
      <c r="I723" s="30">
        <f>ROUND(G723*H723,P4)</f>
        <v>0</v>
      </c>
      <c r="L723" s="31">
        <v>0</v>
      </c>
      <c r="M723" s="24">
        <f>ROUND(G723*L723,P4)</f>
        <v>0</v>
      </c>
      <c r="N723" s="25" t="s">
        <v>635</v>
      </c>
      <c r="O723" s="32">
        <f>M723*AA723</f>
        <v>0</v>
      </c>
      <c r="P723" s="1">
        <v>3</v>
      </c>
      <c r="AA723" s="1">
        <f>IF(P723=1,$O$3,IF(P723=2,$O$4,$O$5))</f>
        <v>0</v>
      </c>
    </row>
    <row r="724">
      <c r="A724" s="1" t="s">
        <v>639</v>
      </c>
      <c r="E724" s="27" t="s">
        <v>635</v>
      </c>
    </row>
    <row r="725" ht="13">
      <c r="A725" s="1" t="s">
        <v>640</v>
      </c>
      <c r="E725" s="33" t="s">
        <v>5326</v>
      </c>
    </row>
    <row r="726">
      <c r="A726" s="1" t="s">
        <v>642</v>
      </c>
      <c r="E726" s="27" t="s">
        <v>1313</v>
      </c>
    </row>
    <row r="727" ht="13">
      <c r="A727" s="1" t="s">
        <v>630</v>
      </c>
      <c r="C727" s="22" t="s">
        <v>12081</v>
      </c>
      <c r="E727" s="23" t="s">
        <v>12082</v>
      </c>
      <c r="L727" s="24">
        <f>SUMIFS(L728:L751,A728:A751,"P")</f>
        <v>0</v>
      </c>
      <c r="M727" s="24">
        <f>SUMIFS(M728:M751,A728:A751,"P")</f>
        <v>0</v>
      </c>
      <c r="N727" s="25"/>
    </row>
    <row r="728">
      <c r="A728" s="1" t="s">
        <v>633</v>
      </c>
      <c r="B728" s="1">
        <v>33</v>
      </c>
      <c r="C728" s="26" t="s">
        <v>12083</v>
      </c>
      <c r="D728" t="s">
        <v>635</v>
      </c>
      <c r="E728" s="27" t="s">
        <v>12084</v>
      </c>
      <c r="F728" s="28" t="s">
        <v>649</v>
      </c>
      <c r="G728" s="29">
        <v>150.61199999999999</v>
      </c>
      <c r="H728" s="28">
        <v>0</v>
      </c>
      <c r="I728" s="30">
        <f>ROUND(G728*H728,P4)</f>
        <v>0</v>
      </c>
      <c r="L728" s="31">
        <v>0</v>
      </c>
      <c r="M728" s="24">
        <f>ROUND(G728*L728,P4)</f>
        <v>0</v>
      </c>
      <c r="N728" s="25" t="s">
        <v>11548</v>
      </c>
      <c r="O728" s="32">
        <f>M728*AA728</f>
        <v>0</v>
      </c>
      <c r="P728" s="1">
        <v>3</v>
      </c>
      <c r="AA728" s="1">
        <f>IF(P728=1,$O$3,IF(P728=2,$O$4,$O$5))</f>
        <v>0</v>
      </c>
    </row>
    <row r="729">
      <c r="A729" s="1" t="s">
        <v>639</v>
      </c>
      <c r="E729" s="27" t="s">
        <v>635</v>
      </c>
    </row>
    <row r="730" ht="13">
      <c r="A730" s="1" t="s">
        <v>640</v>
      </c>
      <c r="E730" s="33" t="s">
        <v>12672</v>
      </c>
    </row>
    <row r="731">
      <c r="A731" s="1" t="s">
        <v>642</v>
      </c>
      <c r="E731" s="27" t="s">
        <v>1313</v>
      </c>
    </row>
    <row r="732" ht="25">
      <c r="A732" s="1" t="s">
        <v>633</v>
      </c>
      <c r="B732" s="1">
        <v>34</v>
      </c>
      <c r="C732" s="26" t="s">
        <v>12086</v>
      </c>
      <c r="D732" t="s">
        <v>635</v>
      </c>
      <c r="E732" s="27" t="s">
        <v>12087</v>
      </c>
      <c r="F732" s="28" t="s">
        <v>865</v>
      </c>
      <c r="G732" s="29">
        <v>183.03999999999999</v>
      </c>
      <c r="H732" s="28">
        <v>0</v>
      </c>
      <c r="I732" s="30">
        <f>ROUND(G732*H732,P4)</f>
        <v>0</v>
      </c>
      <c r="L732" s="31">
        <v>0</v>
      </c>
      <c r="M732" s="24">
        <f>ROUND(G732*L732,P4)</f>
        <v>0</v>
      </c>
      <c r="N732" s="25" t="s">
        <v>11548</v>
      </c>
      <c r="O732" s="32">
        <f>M732*AA732</f>
        <v>0</v>
      </c>
      <c r="P732" s="1">
        <v>3</v>
      </c>
      <c r="AA732" s="1">
        <f>IF(P732=1,$O$3,IF(P732=2,$O$4,$O$5))</f>
        <v>0</v>
      </c>
    </row>
    <row r="733">
      <c r="A733" s="1" t="s">
        <v>639</v>
      </c>
      <c r="E733" s="27" t="s">
        <v>635</v>
      </c>
    </row>
    <row r="734" ht="13">
      <c r="A734" s="1" t="s">
        <v>640</v>
      </c>
      <c r="E734" s="33" t="s">
        <v>12673</v>
      </c>
    </row>
    <row r="735">
      <c r="A735" s="1" t="s">
        <v>642</v>
      </c>
      <c r="E735" s="27" t="s">
        <v>1313</v>
      </c>
    </row>
    <row r="736">
      <c r="A736" s="1" t="s">
        <v>633</v>
      </c>
      <c r="B736" s="1">
        <v>191</v>
      </c>
      <c r="C736" s="26" t="s">
        <v>12089</v>
      </c>
      <c r="D736" t="s">
        <v>635</v>
      </c>
      <c r="E736" s="27" t="s">
        <v>12090</v>
      </c>
      <c r="F736" s="28" t="s">
        <v>865</v>
      </c>
      <c r="G736" s="29">
        <v>166.40000000000001</v>
      </c>
      <c r="H736" s="28">
        <v>0</v>
      </c>
      <c r="I736" s="30">
        <f>ROUND(G736*H736,P4)</f>
        <v>0</v>
      </c>
      <c r="L736" s="31">
        <v>0</v>
      </c>
      <c r="M736" s="24">
        <f>ROUND(G736*L736,P4)</f>
        <v>0</v>
      </c>
      <c r="N736" s="25" t="s">
        <v>11548</v>
      </c>
      <c r="O736" s="32">
        <f>M736*AA736</f>
        <v>0</v>
      </c>
      <c r="P736" s="1">
        <v>3</v>
      </c>
      <c r="AA736" s="1">
        <f>IF(P736=1,$O$3,IF(P736=2,$O$4,$O$5))</f>
        <v>0</v>
      </c>
    </row>
    <row r="737">
      <c r="A737" s="1" t="s">
        <v>639</v>
      </c>
      <c r="E737" s="27" t="s">
        <v>635</v>
      </c>
    </row>
    <row r="738" ht="65">
      <c r="A738" s="1" t="s">
        <v>640</v>
      </c>
      <c r="E738" s="33" t="s">
        <v>12674</v>
      </c>
    </row>
    <row r="739">
      <c r="A739" s="1" t="s">
        <v>642</v>
      </c>
      <c r="E739" s="27" t="s">
        <v>1313</v>
      </c>
    </row>
    <row r="740" ht="25">
      <c r="A740" s="1" t="s">
        <v>633</v>
      </c>
      <c r="B740" s="1">
        <v>192</v>
      </c>
      <c r="C740" s="26" t="s">
        <v>12092</v>
      </c>
      <c r="D740" t="s">
        <v>635</v>
      </c>
      <c r="E740" s="27" t="s">
        <v>12093</v>
      </c>
      <c r="F740" s="28" t="s">
        <v>865</v>
      </c>
      <c r="G740" s="29">
        <v>166.40000000000001</v>
      </c>
      <c r="H740" s="28">
        <v>0</v>
      </c>
      <c r="I740" s="30">
        <f>ROUND(G740*H740,P4)</f>
        <v>0</v>
      </c>
      <c r="L740" s="31">
        <v>0</v>
      </c>
      <c r="M740" s="24">
        <f>ROUND(G740*L740,P4)</f>
        <v>0</v>
      </c>
      <c r="N740" s="25" t="s">
        <v>11548</v>
      </c>
      <c r="O740" s="32">
        <f>M740*AA740</f>
        <v>0</v>
      </c>
      <c r="P740" s="1">
        <v>3</v>
      </c>
      <c r="AA740" s="1">
        <f>IF(P740=1,$O$3,IF(P740=2,$O$4,$O$5))</f>
        <v>0</v>
      </c>
    </row>
    <row r="741">
      <c r="A741" s="1" t="s">
        <v>639</v>
      </c>
      <c r="E741" s="27" t="s">
        <v>635</v>
      </c>
    </row>
    <row r="742" ht="13">
      <c r="A742" s="1" t="s">
        <v>640</v>
      </c>
      <c r="E742" s="33" t="s">
        <v>12675</v>
      </c>
    </row>
    <row r="743">
      <c r="A743" s="1" t="s">
        <v>642</v>
      </c>
      <c r="E743" s="27" t="s">
        <v>1313</v>
      </c>
    </row>
    <row r="744">
      <c r="A744" s="1" t="s">
        <v>633</v>
      </c>
      <c r="B744" s="1">
        <v>193</v>
      </c>
      <c r="C744" s="26" t="s">
        <v>12095</v>
      </c>
      <c r="D744" t="s">
        <v>635</v>
      </c>
      <c r="E744" s="27" t="s">
        <v>12096</v>
      </c>
      <c r="F744" s="28" t="s">
        <v>865</v>
      </c>
      <c r="G744" s="29">
        <v>166.40000000000001</v>
      </c>
      <c r="H744" s="28">
        <v>0</v>
      </c>
      <c r="I744" s="30">
        <f>ROUND(G744*H744,P4)</f>
        <v>0</v>
      </c>
      <c r="L744" s="31">
        <v>0</v>
      </c>
      <c r="M744" s="24">
        <f>ROUND(G744*L744,P4)</f>
        <v>0</v>
      </c>
      <c r="N744" s="25" t="s">
        <v>11548</v>
      </c>
      <c r="O744" s="32">
        <f>M744*AA744</f>
        <v>0</v>
      </c>
      <c r="P744" s="1">
        <v>3</v>
      </c>
      <c r="AA744" s="1">
        <f>IF(P744=1,$O$3,IF(P744=2,$O$4,$O$5))</f>
        <v>0</v>
      </c>
    </row>
    <row r="745">
      <c r="A745" s="1" t="s">
        <v>639</v>
      </c>
      <c r="E745" s="27" t="s">
        <v>635</v>
      </c>
    </row>
    <row r="746" ht="65">
      <c r="A746" s="1" t="s">
        <v>640</v>
      </c>
      <c r="E746" s="33" t="s">
        <v>12674</v>
      </c>
    </row>
    <row r="747">
      <c r="A747" s="1" t="s">
        <v>642</v>
      </c>
      <c r="E747" s="27" t="s">
        <v>1313</v>
      </c>
    </row>
    <row r="748">
      <c r="A748" s="1" t="s">
        <v>633</v>
      </c>
      <c r="B748" s="1">
        <v>194</v>
      </c>
      <c r="C748" s="26" t="s">
        <v>12097</v>
      </c>
      <c r="D748" t="s">
        <v>635</v>
      </c>
      <c r="E748" s="27" t="s">
        <v>12098</v>
      </c>
      <c r="F748" s="28" t="s">
        <v>649</v>
      </c>
      <c r="G748" s="29">
        <v>136.91999999999999</v>
      </c>
      <c r="H748" s="28">
        <v>0</v>
      </c>
      <c r="I748" s="30">
        <f>ROUND(G748*H748,P4)</f>
        <v>0</v>
      </c>
      <c r="L748" s="31">
        <v>0</v>
      </c>
      <c r="M748" s="24">
        <f>ROUND(G748*L748,P4)</f>
        <v>0</v>
      </c>
      <c r="N748" s="25" t="s">
        <v>11548</v>
      </c>
      <c r="O748" s="32">
        <f>M748*AA748</f>
        <v>0</v>
      </c>
      <c r="P748" s="1">
        <v>3</v>
      </c>
      <c r="AA748" s="1">
        <f>IF(P748=1,$O$3,IF(P748=2,$O$4,$O$5))</f>
        <v>0</v>
      </c>
    </row>
    <row r="749">
      <c r="A749" s="1" t="s">
        <v>639</v>
      </c>
      <c r="E749" s="27" t="s">
        <v>635</v>
      </c>
    </row>
    <row r="750" ht="39">
      <c r="A750" s="1" t="s">
        <v>640</v>
      </c>
      <c r="E750" s="33" t="s">
        <v>12676</v>
      </c>
    </row>
    <row r="751">
      <c r="A751" s="1" t="s">
        <v>642</v>
      </c>
      <c r="E751" s="27" t="s">
        <v>1313</v>
      </c>
    </row>
    <row r="752" ht="13">
      <c r="A752" s="1" t="s">
        <v>630</v>
      </c>
      <c r="C752" s="22" t="s">
        <v>12114</v>
      </c>
      <c r="E752" s="23" t="s">
        <v>12115</v>
      </c>
      <c r="L752" s="24">
        <f>SUMIFS(L753:L784,A753:A784,"P")</f>
        <v>0</v>
      </c>
      <c r="M752" s="24">
        <f>SUMIFS(M753:M784,A753:A784,"P")</f>
        <v>0</v>
      </c>
      <c r="N752" s="25"/>
    </row>
    <row r="753">
      <c r="A753" s="1" t="s">
        <v>633</v>
      </c>
      <c r="B753" s="1">
        <v>195</v>
      </c>
      <c r="C753" s="26" t="s">
        <v>12116</v>
      </c>
      <c r="D753" t="s">
        <v>635</v>
      </c>
      <c r="E753" s="27" t="s">
        <v>12117</v>
      </c>
      <c r="F753" s="28" t="s">
        <v>865</v>
      </c>
      <c r="G753" s="29">
        <v>7.7199999999999998</v>
      </c>
      <c r="H753" s="28">
        <v>0</v>
      </c>
      <c r="I753" s="30">
        <f>ROUND(G753*H753,P4)</f>
        <v>0</v>
      </c>
      <c r="L753" s="31">
        <v>0</v>
      </c>
      <c r="M753" s="24">
        <f>ROUND(G753*L753,P4)</f>
        <v>0</v>
      </c>
      <c r="N753" s="25" t="s">
        <v>11548</v>
      </c>
      <c r="O753" s="32">
        <f>M753*AA753</f>
        <v>0</v>
      </c>
      <c r="P753" s="1">
        <v>3</v>
      </c>
      <c r="AA753" s="1">
        <f>IF(P753=1,$O$3,IF(P753=2,$O$4,$O$5))</f>
        <v>0</v>
      </c>
    </row>
    <row r="754">
      <c r="A754" s="1" t="s">
        <v>639</v>
      </c>
      <c r="E754" s="27" t="s">
        <v>635</v>
      </c>
    </row>
    <row r="755" ht="39">
      <c r="A755" s="1" t="s">
        <v>640</v>
      </c>
      <c r="E755" s="33" t="s">
        <v>12677</v>
      </c>
    </row>
    <row r="756">
      <c r="A756" s="1" t="s">
        <v>642</v>
      </c>
      <c r="E756" s="27" t="s">
        <v>1313</v>
      </c>
    </row>
    <row r="757">
      <c r="A757" s="1" t="s">
        <v>633</v>
      </c>
      <c r="B757" s="1">
        <v>196</v>
      </c>
      <c r="C757" s="26" t="s">
        <v>12119</v>
      </c>
      <c r="D757" t="s">
        <v>635</v>
      </c>
      <c r="E757" s="27" t="s">
        <v>12120</v>
      </c>
      <c r="F757" s="28" t="s">
        <v>865</v>
      </c>
      <c r="G757" s="29">
        <v>7.7199999999999998</v>
      </c>
      <c r="H757" s="28">
        <v>0</v>
      </c>
      <c r="I757" s="30">
        <f>ROUND(G757*H757,P4)</f>
        <v>0</v>
      </c>
      <c r="L757" s="31">
        <v>0</v>
      </c>
      <c r="M757" s="24">
        <f>ROUND(G757*L757,P4)</f>
        <v>0</v>
      </c>
      <c r="N757" s="25" t="s">
        <v>11548</v>
      </c>
      <c r="O757" s="32">
        <f>M757*AA757</f>
        <v>0</v>
      </c>
      <c r="P757" s="1">
        <v>3</v>
      </c>
      <c r="AA757" s="1">
        <f>IF(P757=1,$O$3,IF(P757=2,$O$4,$O$5))</f>
        <v>0</v>
      </c>
    </row>
    <row r="758">
      <c r="A758" s="1" t="s">
        <v>639</v>
      </c>
      <c r="E758" s="27" t="s">
        <v>635</v>
      </c>
    </row>
    <row r="759" ht="13">
      <c r="A759" s="1" t="s">
        <v>640</v>
      </c>
      <c r="E759" s="33" t="s">
        <v>12678</v>
      </c>
    </row>
    <row r="760">
      <c r="A760" s="1" t="s">
        <v>642</v>
      </c>
      <c r="E760" s="27" t="s">
        <v>1313</v>
      </c>
    </row>
    <row r="761">
      <c r="A761" s="1" t="s">
        <v>633</v>
      </c>
      <c r="B761" s="1">
        <v>197</v>
      </c>
      <c r="C761" s="26" t="s">
        <v>12122</v>
      </c>
      <c r="D761" t="s">
        <v>635</v>
      </c>
      <c r="E761" s="27" t="s">
        <v>12123</v>
      </c>
      <c r="F761" s="28" t="s">
        <v>865</v>
      </c>
      <c r="G761" s="29">
        <v>7.7199999999999998</v>
      </c>
      <c r="H761" s="28">
        <v>0</v>
      </c>
      <c r="I761" s="30">
        <f>ROUND(G761*H761,P4)</f>
        <v>0</v>
      </c>
      <c r="L761" s="31">
        <v>0</v>
      </c>
      <c r="M761" s="24">
        <f>ROUND(G761*L761,P4)</f>
        <v>0</v>
      </c>
      <c r="N761" s="25" t="s">
        <v>11548</v>
      </c>
      <c r="O761" s="32">
        <f>M761*AA761</f>
        <v>0</v>
      </c>
      <c r="P761" s="1">
        <v>3</v>
      </c>
      <c r="AA761" s="1">
        <f>IF(P761=1,$O$3,IF(P761=2,$O$4,$O$5))</f>
        <v>0</v>
      </c>
    </row>
    <row r="762">
      <c r="A762" s="1" t="s">
        <v>639</v>
      </c>
      <c r="E762" s="27" t="s">
        <v>635</v>
      </c>
    </row>
    <row r="763" ht="13">
      <c r="A763" s="1" t="s">
        <v>640</v>
      </c>
      <c r="E763" s="33" t="s">
        <v>12678</v>
      </c>
    </row>
    <row r="764">
      <c r="A764" s="1" t="s">
        <v>642</v>
      </c>
      <c r="E764" s="27" t="s">
        <v>1313</v>
      </c>
    </row>
    <row r="765">
      <c r="A765" s="1" t="s">
        <v>633</v>
      </c>
      <c r="B765" s="1">
        <v>198</v>
      </c>
      <c r="C765" s="26" t="s">
        <v>12124</v>
      </c>
      <c r="D765" t="s">
        <v>635</v>
      </c>
      <c r="E765" s="27" t="s">
        <v>12125</v>
      </c>
      <c r="F765" s="28" t="s">
        <v>865</v>
      </c>
      <c r="G765" s="29">
        <v>7.7199999999999998</v>
      </c>
      <c r="H765" s="28">
        <v>0</v>
      </c>
      <c r="I765" s="30">
        <f>ROUND(G765*H765,P4)</f>
        <v>0</v>
      </c>
      <c r="L765" s="31">
        <v>0</v>
      </c>
      <c r="M765" s="24">
        <f>ROUND(G765*L765,P4)</f>
        <v>0</v>
      </c>
      <c r="N765" s="25" t="s">
        <v>11548</v>
      </c>
      <c r="O765" s="32">
        <f>M765*AA765</f>
        <v>0</v>
      </c>
      <c r="P765" s="1">
        <v>3</v>
      </c>
      <c r="AA765" s="1">
        <f>IF(P765=1,$O$3,IF(P765=2,$O$4,$O$5))</f>
        <v>0</v>
      </c>
    </row>
    <row r="766">
      <c r="A766" s="1" t="s">
        <v>639</v>
      </c>
      <c r="E766" s="27" t="s">
        <v>635</v>
      </c>
    </row>
    <row r="767" ht="13">
      <c r="A767" s="1" t="s">
        <v>640</v>
      </c>
      <c r="E767" s="33" t="s">
        <v>12678</v>
      </c>
    </row>
    <row r="768">
      <c r="A768" s="1" t="s">
        <v>642</v>
      </c>
      <c r="E768" s="27" t="s">
        <v>1313</v>
      </c>
    </row>
    <row r="769">
      <c r="A769" s="1" t="s">
        <v>633</v>
      </c>
      <c r="B769" s="1">
        <v>199</v>
      </c>
      <c r="C769" s="26" t="s">
        <v>12126</v>
      </c>
      <c r="D769" t="s">
        <v>635</v>
      </c>
      <c r="E769" s="27" t="s">
        <v>12127</v>
      </c>
      <c r="F769" s="28" t="s">
        <v>865</v>
      </c>
      <c r="G769" s="29">
        <v>1.9199999999999999</v>
      </c>
      <c r="H769" s="28">
        <v>0</v>
      </c>
      <c r="I769" s="30">
        <f>ROUND(G769*H769,P4)</f>
        <v>0</v>
      </c>
      <c r="L769" s="31">
        <v>0</v>
      </c>
      <c r="M769" s="24">
        <f>ROUND(G769*L769,P4)</f>
        <v>0</v>
      </c>
      <c r="N769" s="25" t="s">
        <v>11548</v>
      </c>
      <c r="O769" s="32">
        <f>M769*AA769</f>
        <v>0</v>
      </c>
      <c r="P769" s="1">
        <v>3</v>
      </c>
      <c r="AA769" s="1">
        <f>IF(P769=1,$O$3,IF(P769=2,$O$4,$O$5))</f>
        <v>0</v>
      </c>
    </row>
    <row r="770">
      <c r="A770" s="1" t="s">
        <v>639</v>
      </c>
      <c r="E770" s="27" t="s">
        <v>635</v>
      </c>
    </row>
    <row r="771" ht="39">
      <c r="A771" s="1" t="s">
        <v>640</v>
      </c>
      <c r="E771" s="33" t="s">
        <v>12679</v>
      </c>
    </row>
    <row r="772">
      <c r="A772" s="1" t="s">
        <v>642</v>
      </c>
      <c r="E772" s="27" t="s">
        <v>1313</v>
      </c>
    </row>
    <row r="773" ht="25">
      <c r="A773" s="1" t="s">
        <v>633</v>
      </c>
      <c r="B773" s="1">
        <v>200</v>
      </c>
      <c r="C773" s="26" t="s">
        <v>12129</v>
      </c>
      <c r="D773" t="s">
        <v>635</v>
      </c>
      <c r="E773" s="27" t="s">
        <v>12130</v>
      </c>
      <c r="F773" s="28" t="s">
        <v>865</v>
      </c>
      <c r="G773" s="29">
        <v>1.9199999999999999</v>
      </c>
      <c r="H773" s="28">
        <v>0</v>
      </c>
      <c r="I773" s="30">
        <f>ROUND(G773*H773,P4)</f>
        <v>0</v>
      </c>
      <c r="L773" s="31">
        <v>0</v>
      </c>
      <c r="M773" s="24">
        <f>ROUND(G773*L773,P4)</f>
        <v>0</v>
      </c>
      <c r="N773" s="25" t="s">
        <v>11548</v>
      </c>
      <c r="O773" s="32">
        <f>M773*AA773</f>
        <v>0</v>
      </c>
      <c r="P773" s="1">
        <v>3</v>
      </c>
      <c r="AA773" s="1">
        <f>IF(P773=1,$O$3,IF(P773=2,$O$4,$O$5))</f>
        <v>0</v>
      </c>
    </row>
    <row r="774">
      <c r="A774" s="1" t="s">
        <v>639</v>
      </c>
      <c r="E774" s="27" t="s">
        <v>635</v>
      </c>
    </row>
    <row r="775" ht="13">
      <c r="A775" s="1" t="s">
        <v>640</v>
      </c>
      <c r="E775" s="33" t="s">
        <v>12680</v>
      </c>
    </row>
    <row r="776">
      <c r="A776" s="1" t="s">
        <v>642</v>
      </c>
      <c r="E776" s="27" t="s">
        <v>1313</v>
      </c>
    </row>
    <row r="777">
      <c r="A777" s="1" t="s">
        <v>633</v>
      </c>
      <c r="B777" s="1">
        <v>201</v>
      </c>
      <c r="C777" s="26" t="s">
        <v>12132</v>
      </c>
      <c r="D777" t="s">
        <v>635</v>
      </c>
      <c r="E777" s="27" t="s">
        <v>12133</v>
      </c>
      <c r="F777" s="28" t="s">
        <v>865</v>
      </c>
      <c r="G777" s="29">
        <v>1.9199999999999999</v>
      </c>
      <c r="H777" s="28">
        <v>0</v>
      </c>
      <c r="I777" s="30">
        <f>ROUND(G777*H777,P4)</f>
        <v>0</v>
      </c>
      <c r="L777" s="31">
        <v>0</v>
      </c>
      <c r="M777" s="24">
        <f>ROUND(G777*L777,P4)</f>
        <v>0</v>
      </c>
      <c r="N777" s="25" t="s">
        <v>11548</v>
      </c>
      <c r="O777" s="32">
        <f>M777*AA777</f>
        <v>0</v>
      </c>
      <c r="P777" s="1">
        <v>3</v>
      </c>
      <c r="AA777" s="1">
        <f>IF(P777=1,$O$3,IF(P777=2,$O$4,$O$5))</f>
        <v>0</v>
      </c>
    </row>
    <row r="778">
      <c r="A778" s="1" t="s">
        <v>639</v>
      </c>
      <c r="E778" s="27" t="s">
        <v>635</v>
      </c>
    </row>
    <row r="779" ht="13">
      <c r="A779" s="1" t="s">
        <v>640</v>
      </c>
      <c r="E779" s="33" t="s">
        <v>12680</v>
      </c>
    </row>
    <row r="780">
      <c r="A780" s="1" t="s">
        <v>642</v>
      </c>
      <c r="E780" s="27" t="s">
        <v>1313</v>
      </c>
    </row>
    <row r="781">
      <c r="A781" s="1" t="s">
        <v>633</v>
      </c>
      <c r="B781" s="1">
        <v>202</v>
      </c>
      <c r="C781" s="26" t="s">
        <v>12134</v>
      </c>
      <c r="D781" t="s">
        <v>635</v>
      </c>
      <c r="E781" s="27" t="s">
        <v>12135</v>
      </c>
      <c r="F781" s="28" t="s">
        <v>865</v>
      </c>
      <c r="G781" s="29">
        <v>1.9199999999999999</v>
      </c>
      <c r="H781" s="28">
        <v>0</v>
      </c>
      <c r="I781" s="30">
        <f>ROUND(G781*H781,P4)</f>
        <v>0</v>
      </c>
      <c r="L781" s="31">
        <v>0</v>
      </c>
      <c r="M781" s="24">
        <f>ROUND(G781*L781,P4)</f>
        <v>0</v>
      </c>
      <c r="N781" s="25" t="s">
        <v>11548</v>
      </c>
      <c r="O781" s="32">
        <f>M781*AA781</f>
        <v>0</v>
      </c>
      <c r="P781" s="1">
        <v>3</v>
      </c>
      <c r="AA781" s="1">
        <f>IF(P781=1,$O$3,IF(P781=2,$O$4,$O$5))</f>
        <v>0</v>
      </c>
    </row>
    <row r="782">
      <c r="A782" s="1" t="s">
        <v>639</v>
      </c>
      <c r="E782" s="27" t="s">
        <v>635</v>
      </c>
    </row>
    <row r="783" ht="13">
      <c r="A783" s="1" t="s">
        <v>640</v>
      </c>
      <c r="E783" s="33" t="s">
        <v>12680</v>
      </c>
    </row>
    <row r="784">
      <c r="A784" s="1" t="s">
        <v>642</v>
      </c>
      <c r="E784" s="27" t="s">
        <v>1313</v>
      </c>
    </row>
    <row r="785" ht="13">
      <c r="A785" s="1" t="s">
        <v>630</v>
      </c>
      <c r="C785" s="22" t="s">
        <v>12136</v>
      </c>
      <c r="E785" s="23" t="s">
        <v>12137</v>
      </c>
      <c r="L785" s="24">
        <f>SUMIFS(L786:L793,A786:A793,"P")</f>
        <v>0</v>
      </c>
      <c r="M785" s="24">
        <f>SUMIFS(M786:M793,A786:A793,"P")</f>
        <v>0</v>
      </c>
      <c r="N785" s="25"/>
    </row>
    <row r="786">
      <c r="A786" s="1" t="s">
        <v>633</v>
      </c>
      <c r="B786" s="1">
        <v>203</v>
      </c>
      <c r="C786" s="26" t="s">
        <v>12138</v>
      </c>
      <c r="D786" t="s">
        <v>635</v>
      </c>
      <c r="E786" s="27" t="s">
        <v>12139</v>
      </c>
      <c r="F786" s="28" t="s">
        <v>865</v>
      </c>
      <c r="G786" s="29">
        <v>809.88699999999994</v>
      </c>
      <c r="H786" s="28">
        <v>0</v>
      </c>
      <c r="I786" s="30">
        <f>ROUND(G786*H786,P4)</f>
        <v>0</v>
      </c>
      <c r="L786" s="31">
        <v>0</v>
      </c>
      <c r="M786" s="24">
        <f>ROUND(G786*L786,P4)</f>
        <v>0</v>
      </c>
      <c r="N786" s="25" t="s">
        <v>11548</v>
      </c>
      <c r="O786" s="32">
        <f>M786*AA786</f>
        <v>0</v>
      </c>
      <c r="P786" s="1">
        <v>3</v>
      </c>
      <c r="AA786" s="1">
        <f>IF(P786=1,$O$3,IF(P786=2,$O$4,$O$5))</f>
        <v>0</v>
      </c>
    </row>
    <row r="787">
      <c r="A787" s="1" t="s">
        <v>639</v>
      </c>
      <c r="E787" s="27" t="s">
        <v>635</v>
      </c>
    </row>
    <row r="788" ht="39">
      <c r="A788" s="1" t="s">
        <v>640</v>
      </c>
      <c r="E788" s="33" t="s">
        <v>12681</v>
      </c>
    </row>
    <row r="789">
      <c r="A789" s="1" t="s">
        <v>642</v>
      </c>
      <c r="E789" s="27" t="s">
        <v>1313</v>
      </c>
    </row>
    <row r="790" ht="25">
      <c r="A790" s="1" t="s">
        <v>633</v>
      </c>
      <c r="B790" s="1">
        <v>204</v>
      </c>
      <c r="C790" s="26" t="s">
        <v>12141</v>
      </c>
      <c r="D790" t="s">
        <v>635</v>
      </c>
      <c r="E790" s="27" t="s">
        <v>12142</v>
      </c>
      <c r="F790" s="28" t="s">
        <v>865</v>
      </c>
      <c r="G790" s="29">
        <v>809.88699999999994</v>
      </c>
      <c r="H790" s="28">
        <v>0</v>
      </c>
      <c r="I790" s="30">
        <f>ROUND(G790*H790,P4)</f>
        <v>0</v>
      </c>
      <c r="L790" s="31">
        <v>0</v>
      </c>
      <c r="M790" s="24">
        <f>ROUND(G790*L790,P4)</f>
        <v>0</v>
      </c>
      <c r="N790" s="25" t="s">
        <v>11548</v>
      </c>
      <c r="O790" s="32">
        <f>M790*AA790</f>
        <v>0</v>
      </c>
      <c r="P790" s="1">
        <v>3</v>
      </c>
      <c r="AA790" s="1">
        <f>IF(P790=1,$O$3,IF(P790=2,$O$4,$O$5))</f>
        <v>0</v>
      </c>
    </row>
    <row r="791">
      <c r="A791" s="1" t="s">
        <v>639</v>
      </c>
      <c r="E791" s="27" t="s">
        <v>635</v>
      </c>
    </row>
    <row r="792" ht="13">
      <c r="A792" s="1" t="s">
        <v>640</v>
      </c>
      <c r="E792" s="33" t="s">
        <v>12682</v>
      </c>
    </row>
    <row r="793">
      <c r="A793" s="1" t="s">
        <v>642</v>
      </c>
      <c r="E793" s="27" t="s">
        <v>1313</v>
      </c>
    </row>
    <row r="794" ht="13">
      <c r="A794" s="1" t="s">
        <v>630</v>
      </c>
      <c r="C794" s="22" t="s">
        <v>12144</v>
      </c>
      <c r="E794" s="23" t="s">
        <v>12145</v>
      </c>
      <c r="L794" s="24">
        <f>SUMIFS(L795:L826,A795:A826,"P")</f>
        <v>0</v>
      </c>
      <c r="M794" s="24">
        <f>SUMIFS(M795:M826,A795:A826,"P")</f>
        <v>0</v>
      </c>
      <c r="N794" s="25"/>
    </row>
    <row r="795">
      <c r="A795" s="1" t="s">
        <v>633</v>
      </c>
      <c r="B795" s="1">
        <v>273</v>
      </c>
      <c r="C795" s="26" t="s">
        <v>12683</v>
      </c>
      <c r="D795" t="s">
        <v>635</v>
      </c>
      <c r="E795" s="27" t="s">
        <v>12147</v>
      </c>
      <c r="F795" s="28" t="s">
        <v>659</v>
      </c>
      <c r="G795" s="29">
        <v>1</v>
      </c>
      <c r="H795" s="28">
        <v>0</v>
      </c>
      <c r="I795" s="30">
        <f>ROUND(G795*H795,P4)</f>
        <v>0</v>
      </c>
      <c r="L795" s="31">
        <v>0</v>
      </c>
      <c r="M795" s="24">
        <f>ROUND(G795*L795,P4)</f>
        <v>0</v>
      </c>
      <c r="N795" s="25" t="s">
        <v>635</v>
      </c>
      <c r="O795" s="32">
        <f>M795*AA795</f>
        <v>0</v>
      </c>
      <c r="P795" s="1">
        <v>3</v>
      </c>
      <c r="AA795" s="1">
        <f>IF(P795=1,$O$3,IF(P795=2,$O$4,$O$5))</f>
        <v>0</v>
      </c>
    </row>
    <row r="796">
      <c r="A796" s="1" t="s">
        <v>639</v>
      </c>
      <c r="E796" s="27" t="s">
        <v>635</v>
      </c>
    </row>
    <row r="797" ht="13">
      <c r="A797" s="1" t="s">
        <v>640</v>
      </c>
      <c r="E797" s="33" t="s">
        <v>5326</v>
      </c>
    </row>
    <row r="798">
      <c r="A798" s="1" t="s">
        <v>642</v>
      </c>
      <c r="E798" s="27" t="s">
        <v>1313</v>
      </c>
    </row>
    <row r="799">
      <c r="A799" s="1" t="s">
        <v>633</v>
      </c>
      <c r="B799" s="1">
        <v>274</v>
      </c>
      <c r="C799" s="26" t="s">
        <v>12684</v>
      </c>
      <c r="D799" t="s">
        <v>635</v>
      </c>
      <c r="E799" s="27" t="s">
        <v>12149</v>
      </c>
      <c r="F799" s="28" t="s">
        <v>659</v>
      </c>
      <c r="G799" s="29">
        <v>1</v>
      </c>
      <c r="H799" s="28">
        <v>0</v>
      </c>
      <c r="I799" s="30">
        <f>ROUND(G799*H799,P4)</f>
        <v>0</v>
      </c>
      <c r="L799" s="31">
        <v>0</v>
      </c>
      <c r="M799" s="24">
        <f>ROUND(G799*L799,P4)</f>
        <v>0</v>
      </c>
      <c r="N799" s="25" t="s">
        <v>635</v>
      </c>
      <c r="O799" s="32">
        <f>M799*AA799</f>
        <v>0</v>
      </c>
      <c r="P799" s="1">
        <v>3</v>
      </c>
      <c r="AA799" s="1">
        <f>IF(P799=1,$O$3,IF(P799=2,$O$4,$O$5))</f>
        <v>0</v>
      </c>
    </row>
    <row r="800">
      <c r="A800" s="1" t="s">
        <v>639</v>
      </c>
      <c r="E800" s="27" t="s">
        <v>635</v>
      </c>
    </row>
    <row r="801" ht="13">
      <c r="A801" s="1" t="s">
        <v>640</v>
      </c>
      <c r="E801" s="33" t="s">
        <v>5326</v>
      </c>
    </row>
    <row r="802">
      <c r="A802" s="1" t="s">
        <v>642</v>
      </c>
      <c r="E802" s="27" t="s">
        <v>1313</v>
      </c>
    </row>
    <row r="803" ht="25">
      <c r="A803" s="1" t="s">
        <v>633</v>
      </c>
      <c r="B803" s="1">
        <v>275</v>
      </c>
      <c r="C803" s="26" t="s">
        <v>12685</v>
      </c>
      <c r="D803" t="s">
        <v>635</v>
      </c>
      <c r="E803" s="27" t="s">
        <v>12151</v>
      </c>
      <c r="F803" s="28" t="s">
        <v>659</v>
      </c>
      <c r="G803" s="29">
        <v>6</v>
      </c>
      <c r="H803" s="28">
        <v>0</v>
      </c>
      <c r="I803" s="30">
        <f>ROUND(G803*H803,P4)</f>
        <v>0</v>
      </c>
      <c r="L803" s="31">
        <v>0</v>
      </c>
      <c r="M803" s="24">
        <f>ROUND(G803*L803,P4)</f>
        <v>0</v>
      </c>
      <c r="N803" s="25" t="s">
        <v>635</v>
      </c>
      <c r="O803" s="32">
        <f>M803*AA803</f>
        <v>0</v>
      </c>
      <c r="P803" s="1">
        <v>3</v>
      </c>
      <c r="AA803" s="1">
        <f>IF(P803=1,$O$3,IF(P803=2,$O$4,$O$5))</f>
        <v>0</v>
      </c>
    </row>
    <row r="804">
      <c r="A804" s="1" t="s">
        <v>639</v>
      </c>
      <c r="E804" s="27" t="s">
        <v>635</v>
      </c>
    </row>
    <row r="805" ht="13">
      <c r="A805" s="1" t="s">
        <v>640</v>
      </c>
      <c r="E805" s="33" t="s">
        <v>9235</v>
      </c>
    </row>
    <row r="806">
      <c r="A806" s="1" t="s">
        <v>642</v>
      </c>
      <c r="E806" s="27" t="s">
        <v>1313</v>
      </c>
    </row>
    <row r="807">
      <c r="A807" s="1" t="s">
        <v>633</v>
      </c>
      <c r="B807" s="1">
        <v>276</v>
      </c>
      <c r="C807" s="26" t="s">
        <v>12686</v>
      </c>
      <c r="D807" t="s">
        <v>635</v>
      </c>
      <c r="E807" s="27" t="s">
        <v>12153</v>
      </c>
      <c r="F807" s="28" t="s">
        <v>659</v>
      </c>
      <c r="G807" s="29">
        <v>8</v>
      </c>
      <c r="H807" s="28">
        <v>0</v>
      </c>
      <c r="I807" s="30">
        <f>ROUND(G807*H807,P4)</f>
        <v>0</v>
      </c>
      <c r="L807" s="31">
        <v>0</v>
      </c>
      <c r="M807" s="24">
        <f>ROUND(G807*L807,P4)</f>
        <v>0</v>
      </c>
      <c r="N807" s="25" t="s">
        <v>635</v>
      </c>
      <c r="O807" s="32">
        <f>M807*AA807</f>
        <v>0</v>
      </c>
      <c r="P807" s="1">
        <v>3</v>
      </c>
      <c r="AA807" s="1">
        <f>IF(P807=1,$O$3,IF(P807=2,$O$4,$O$5))</f>
        <v>0</v>
      </c>
    </row>
    <row r="808">
      <c r="A808" s="1" t="s">
        <v>639</v>
      </c>
      <c r="E808" s="27" t="s">
        <v>635</v>
      </c>
    </row>
    <row r="809" ht="13">
      <c r="A809" s="1" t="s">
        <v>640</v>
      </c>
      <c r="E809" s="33" t="s">
        <v>9281</v>
      </c>
    </row>
    <row r="810">
      <c r="A810" s="1" t="s">
        <v>642</v>
      </c>
      <c r="E810" s="27" t="s">
        <v>1313</v>
      </c>
    </row>
    <row r="811">
      <c r="A811" s="1" t="s">
        <v>633</v>
      </c>
      <c r="B811" s="1">
        <v>277</v>
      </c>
      <c r="C811" s="26" t="s">
        <v>12687</v>
      </c>
      <c r="D811" t="s">
        <v>635</v>
      </c>
      <c r="E811" s="27" t="s">
        <v>12155</v>
      </c>
      <c r="F811" s="28" t="s">
        <v>659</v>
      </c>
      <c r="G811" s="29">
        <v>1</v>
      </c>
      <c r="H811" s="28">
        <v>0</v>
      </c>
      <c r="I811" s="30">
        <f>ROUND(G811*H811,P4)</f>
        <v>0</v>
      </c>
      <c r="L811" s="31">
        <v>0</v>
      </c>
      <c r="M811" s="24">
        <f>ROUND(G811*L811,P4)</f>
        <v>0</v>
      </c>
      <c r="N811" s="25" t="s">
        <v>635</v>
      </c>
      <c r="O811" s="32">
        <f>M811*AA811</f>
        <v>0</v>
      </c>
      <c r="P811" s="1">
        <v>3</v>
      </c>
      <c r="AA811" s="1">
        <f>IF(P811=1,$O$3,IF(P811=2,$O$4,$O$5))</f>
        <v>0</v>
      </c>
    </row>
    <row r="812">
      <c r="A812" s="1" t="s">
        <v>639</v>
      </c>
      <c r="E812" s="27" t="s">
        <v>635</v>
      </c>
    </row>
    <row r="813" ht="13">
      <c r="A813" s="1" t="s">
        <v>640</v>
      </c>
      <c r="E813" s="33" t="s">
        <v>5326</v>
      </c>
    </row>
    <row r="814">
      <c r="A814" s="1" t="s">
        <v>642</v>
      </c>
      <c r="E814" s="27" t="s">
        <v>1313</v>
      </c>
    </row>
    <row r="815">
      <c r="A815" s="1" t="s">
        <v>633</v>
      </c>
      <c r="B815" s="1">
        <v>278</v>
      </c>
      <c r="C815" s="26" t="s">
        <v>12688</v>
      </c>
      <c r="D815" t="s">
        <v>635</v>
      </c>
      <c r="E815" s="27" t="s">
        <v>12157</v>
      </c>
      <c r="F815" s="28" t="s">
        <v>659</v>
      </c>
      <c r="G815" s="29">
        <v>9</v>
      </c>
      <c r="H815" s="28">
        <v>0</v>
      </c>
      <c r="I815" s="30">
        <f>ROUND(G815*H815,P4)</f>
        <v>0</v>
      </c>
      <c r="L815" s="31">
        <v>0</v>
      </c>
      <c r="M815" s="24">
        <f>ROUND(G815*L815,P4)</f>
        <v>0</v>
      </c>
      <c r="N815" s="25" t="s">
        <v>635</v>
      </c>
      <c r="O815" s="32">
        <f>M815*AA815</f>
        <v>0</v>
      </c>
      <c r="P815" s="1">
        <v>3</v>
      </c>
      <c r="AA815" s="1">
        <f>IF(P815=1,$O$3,IF(P815=2,$O$4,$O$5))</f>
        <v>0</v>
      </c>
    </row>
    <row r="816">
      <c r="A816" s="1" t="s">
        <v>639</v>
      </c>
      <c r="E816" s="27" t="s">
        <v>635</v>
      </c>
    </row>
    <row r="817" ht="13">
      <c r="A817" s="1" t="s">
        <v>640</v>
      </c>
      <c r="E817" s="33" t="s">
        <v>9250</v>
      </c>
    </row>
    <row r="818">
      <c r="A818" s="1" t="s">
        <v>642</v>
      </c>
      <c r="E818" s="27" t="s">
        <v>1313</v>
      </c>
    </row>
    <row r="819">
      <c r="A819" s="1" t="s">
        <v>633</v>
      </c>
      <c r="B819" s="1">
        <v>279</v>
      </c>
      <c r="C819" s="26" t="s">
        <v>12689</v>
      </c>
      <c r="D819" t="s">
        <v>635</v>
      </c>
      <c r="E819" s="27" t="s">
        <v>12159</v>
      </c>
      <c r="F819" s="28" t="s">
        <v>8962</v>
      </c>
      <c r="G819" s="29">
        <v>1</v>
      </c>
      <c r="H819" s="28">
        <v>0</v>
      </c>
      <c r="I819" s="30">
        <f>ROUND(G819*H819,P4)</f>
        <v>0</v>
      </c>
      <c r="L819" s="31">
        <v>0</v>
      </c>
      <c r="M819" s="24">
        <f>ROUND(G819*L819,P4)</f>
        <v>0</v>
      </c>
      <c r="N819" s="25" t="s">
        <v>635</v>
      </c>
      <c r="O819" s="32">
        <f>M819*AA819</f>
        <v>0</v>
      </c>
      <c r="P819" s="1">
        <v>3</v>
      </c>
      <c r="AA819" s="1">
        <f>IF(P819=1,$O$3,IF(P819=2,$O$4,$O$5))</f>
        <v>0</v>
      </c>
    </row>
    <row r="820">
      <c r="A820" s="1" t="s">
        <v>639</v>
      </c>
      <c r="E820" s="27" t="s">
        <v>635</v>
      </c>
    </row>
    <row r="821" ht="13">
      <c r="A821" s="1" t="s">
        <v>640</v>
      </c>
      <c r="E821" s="33" t="s">
        <v>5326</v>
      </c>
    </row>
    <row r="822">
      <c r="A822" s="1" t="s">
        <v>642</v>
      </c>
      <c r="E822" s="27" t="s">
        <v>1313</v>
      </c>
    </row>
    <row r="823">
      <c r="A823" s="1" t="s">
        <v>633</v>
      </c>
      <c r="B823" s="1">
        <v>280</v>
      </c>
      <c r="C823" s="26" t="s">
        <v>12690</v>
      </c>
      <c r="D823" t="s">
        <v>635</v>
      </c>
      <c r="E823" s="27" t="s">
        <v>12161</v>
      </c>
      <c r="F823" s="28" t="s">
        <v>8962</v>
      </c>
      <c r="G823" s="29">
        <v>1</v>
      </c>
      <c r="H823" s="28">
        <v>0</v>
      </c>
      <c r="I823" s="30">
        <f>ROUND(G823*H823,P4)</f>
        <v>0</v>
      </c>
      <c r="L823" s="31">
        <v>0</v>
      </c>
      <c r="M823" s="24">
        <f>ROUND(G823*L823,P4)</f>
        <v>0</v>
      </c>
      <c r="N823" s="25" t="s">
        <v>635</v>
      </c>
      <c r="O823" s="32">
        <f>M823*AA823</f>
        <v>0</v>
      </c>
      <c r="P823" s="1">
        <v>3</v>
      </c>
      <c r="AA823" s="1">
        <f>IF(P823=1,$O$3,IF(P823=2,$O$4,$O$5))</f>
        <v>0</v>
      </c>
    </row>
    <row r="824">
      <c r="A824" s="1" t="s">
        <v>639</v>
      </c>
      <c r="E824" s="27" t="s">
        <v>635</v>
      </c>
    </row>
    <row r="825" ht="13">
      <c r="A825" s="1" t="s">
        <v>640</v>
      </c>
      <c r="E825" s="33" t="s">
        <v>5326</v>
      </c>
    </row>
    <row r="826">
      <c r="A826" s="1" t="s">
        <v>642</v>
      </c>
      <c r="E826" s="27" t="s">
        <v>1313</v>
      </c>
    </row>
    <row r="827" ht="13">
      <c r="A827" s="1" t="s">
        <v>630</v>
      </c>
      <c r="C827" s="22" t="s">
        <v>1889</v>
      </c>
      <c r="E827" s="23" t="s">
        <v>12691</v>
      </c>
      <c r="L827" s="24">
        <f>SUMIFS(L828:L847,A828:A847,"P")</f>
        <v>0</v>
      </c>
      <c r="M827" s="24">
        <f>SUMIFS(M828:M847,A828:A847,"P")</f>
        <v>0</v>
      </c>
      <c r="N827" s="25"/>
    </row>
    <row r="828" ht="25">
      <c r="A828" s="1" t="s">
        <v>633</v>
      </c>
      <c r="B828" s="1">
        <v>205</v>
      </c>
      <c r="C828" s="26" t="s">
        <v>12164</v>
      </c>
      <c r="D828" t="s">
        <v>635</v>
      </c>
      <c r="E828" s="27" t="s">
        <v>12165</v>
      </c>
      <c r="F828" s="28" t="s">
        <v>865</v>
      </c>
      <c r="G828" s="29">
        <v>351.90199999999999</v>
      </c>
      <c r="H828" s="28">
        <v>0</v>
      </c>
      <c r="I828" s="30">
        <f>ROUND(G828*H828,P4)</f>
        <v>0</v>
      </c>
      <c r="L828" s="31">
        <v>0</v>
      </c>
      <c r="M828" s="24">
        <f>ROUND(G828*L828,P4)</f>
        <v>0</v>
      </c>
      <c r="N828" s="25" t="s">
        <v>11548</v>
      </c>
      <c r="O828" s="32">
        <f>M828*AA828</f>
        <v>0</v>
      </c>
      <c r="P828" s="1">
        <v>3</v>
      </c>
      <c r="AA828" s="1">
        <f>IF(P828=1,$O$3,IF(P828=2,$O$4,$O$5))</f>
        <v>0</v>
      </c>
    </row>
    <row r="829">
      <c r="A829" s="1" t="s">
        <v>639</v>
      </c>
      <c r="E829" s="27" t="s">
        <v>635</v>
      </c>
    </row>
    <row r="830" ht="78">
      <c r="A830" s="1" t="s">
        <v>640</v>
      </c>
      <c r="E830" s="33" t="s">
        <v>12692</v>
      </c>
    </row>
    <row r="831">
      <c r="A831" s="1" t="s">
        <v>642</v>
      </c>
      <c r="E831" s="27" t="s">
        <v>1313</v>
      </c>
    </row>
    <row r="832" ht="25">
      <c r="A832" s="1" t="s">
        <v>633</v>
      </c>
      <c r="B832" s="1">
        <v>206</v>
      </c>
      <c r="C832" s="26" t="s">
        <v>12167</v>
      </c>
      <c r="D832" t="s">
        <v>635</v>
      </c>
      <c r="E832" s="27" t="s">
        <v>12168</v>
      </c>
      <c r="F832" s="28" t="s">
        <v>865</v>
      </c>
      <c r="G832" s="29">
        <v>21114.119999999999</v>
      </c>
      <c r="H832" s="28">
        <v>0</v>
      </c>
      <c r="I832" s="30">
        <f>ROUND(G832*H832,P4)</f>
        <v>0</v>
      </c>
      <c r="L832" s="31">
        <v>0</v>
      </c>
      <c r="M832" s="24">
        <f>ROUND(G832*L832,P4)</f>
        <v>0</v>
      </c>
      <c r="N832" s="25" t="s">
        <v>11548</v>
      </c>
      <c r="O832" s="32">
        <f>M832*AA832</f>
        <v>0</v>
      </c>
      <c r="P832" s="1">
        <v>3</v>
      </c>
      <c r="AA832" s="1">
        <f>IF(P832=1,$O$3,IF(P832=2,$O$4,$O$5))</f>
        <v>0</v>
      </c>
    </row>
    <row r="833">
      <c r="A833" s="1" t="s">
        <v>639</v>
      </c>
      <c r="E833" s="27" t="s">
        <v>635</v>
      </c>
    </row>
    <row r="834" ht="13">
      <c r="A834" s="1" t="s">
        <v>640</v>
      </c>
      <c r="E834" s="33" t="s">
        <v>12693</v>
      </c>
    </row>
    <row r="835">
      <c r="A835" s="1" t="s">
        <v>642</v>
      </c>
      <c r="E835" s="27" t="s">
        <v>1313</v>
      </c>
    </row>
    <row r="836" ht="25">
      <c r="A836" s="1" t="s">
        <v>633</v>
      </c>
      <c r="B836" s="1">
        <v>207</v>
      </c>
      <c r="C836" s="26" t="s">
        <v>12170</v>
      </c>
      <c r="D836" t="s">
        <v>635</v>
      </c>
      <c r="E836" s="27" t="s">
        <v>12171</v>
      </c>
      <c r="F836" s="28" t="s">
        <v>865</v>
      </c>
      <c r="G836" s="29">
        <v>351.90199999999999</v>
      </c>
      <c r="H836" s="28">
        <v>0</v>
      </c>
      <c r="I836" s="30">
        <f>ROUND(G836*H836,P4)</f>
        <v>0</v>
      </c>
      <c r="L836" s="31">
        <v>0</v>
      </c>
      <c r="M836" s="24">
        <f>ROUND(G836*L836,P4)</f>
        <v>0</v>
      </c>
      <c r="N836" s="25" t="s">
        <v>11548</v>
      </c>
      <c r="O836" s="32">
        <f>M836*AA836</f>
        <v>0</v>
      </c>
      <c r="P836" s="1">
        <v>3</v>
      </c>
      <c r="AA836" s="1">
        <f>IF(P836=1,$O$3,IF(P836=2,$O$4,$O$5))</f>
        <v>0</v>
      </c>
    </row>
    <row r="837">
      <c r="A837" s="1" t="s">
        <v>639</v>
      </c>
      <c r="E837" s="27" t="s">
        <v>635</v>
      </c>
    </row>
    <row r="838" ht="13">
      <c r="A838" s="1" t="s">
        <v>640</v>
      </c>
      <c r="E838" s="33" t="s">
        <v>12694</v>
      </c>
    </row>
    <row r="839">
      <c r="A839" s="1" t="s">
        <v>642</v>
      </c>
      <c r="E839" s="27" t="s">
        <v>1313</v>
      </c>
    </row>
    <row r="840" ht="25">
      <c r="A840" s="1" t="s">
        <v>633</v>
      </c>
      <c r="B840" s="1">
        <v>208</v>
      </c>
      <c r="C840" s="26" t="s">
        <v>12173</v>
      </c>
      <c r="D840" t="s">
        <v>635</v>
      </c>
      <c r="E840" s="27" t="s">
        <v>12174</v>
      </c>
      <c r="F840" s="28" t="s">
        <v>865</v>
      </c>
      <c r="G840" s="29">
        <v>187.09</v>
      </c>
      <c r="H840" s="28">
        <v>0</v>
      </c>
      <c r="I840" s="30">
        <f>ROUND(G840*H840,P4)</f>
        <v>0</v>
      </c>
      <c r="L840" s="31">
        <v>0</v>
      </c>
      <c r="M840" s="24">
        <f>ROUND(G840*L840,P4)</f>
        <v>0</v>
      </c>
      <c r="N840" s="25" t="s">
        <v>11548</v>
      </c>
      <c r="O840" s="32">
        <f>M840*AA840</f>
        <v>0</v>
      </c>
      <c r="P840" s="1">
        <v>3</v>
      </c>
      <c r="AA840" s="1">
        <f>IF(P840=1,$O$3,IF(P840=2,$O$4,$O$5))</f>
        <v>0</v>
      </c>
    </row>
    <row r="841">
      <c r="A841" s="1" t="s">
        <v>639</v>
      </c>
      <c r="E841" s="27" t="s">
        <v>635</v>
      </c>
    </row>
    <row r="842" ht="39">
      <c r="A842" s="1" t="s">
        <v>640</v>
      </c>
      <c r="E842" s="33" t="s">
        <v>12569</v>
      </c>
    </row>
    <row r="843">
      <c r="A843" s="1" t="s">
        <v>642</v>
      </c>
      <c r="E843" s="27" t="s">
        <v>1313</v>
      </c>
    </row>
    <row r="844">
      <c r="A844" s="1" t="s">
        <v>633</v>
      </c>
      <c r="B844" s="1">
        <v>209</v>
      </c>
      <c r="C844" s="26" t="s">
        <v>12175</v>
      </c>
      <c r="D844" t="s">
        <v>635</v>
      </c>
      <c r="E844" s="27" t="s">
        <v>12176</v>
      </c>
      <c r="F844" s="28" t="s">
        <v>865</v>
      </c>
      <c r="G844" s="29">
        <v>187.09</v>
      </c>
      <c r="H844" s="28">
        <v>0</v>
      </c>
      <c r="I844" s="30">
        <f>ROUND(G844*H844,P4)</f>
        <v>0</v>
      </c>
      <c r="L844" s="31">
        <v>0</v>
      </c>
      <c r="M844" s="24">
        <f>ROUND(G844*L844,P4)</f>
        <v>0</v>
      </c>
      <c r="N844" s="25" t="s">
        <v>11548</v>
      </c>
      <c r="O844" s="32">
        <f>M844*AA844</f>
        <v>0</v>
      </c>
      <c r="P844" s="1">
        <v>3</v>
      </c>
      <c r="AA844" s="1">
        <f>IF(P844=1,$O$3,IF(P844=2,$O$4,$O$5))</f>
        <v>0</v>
      </c>
    </row>
    <row r="845">
      <c r="A845" s="1" t="s">
        <v>639</v>
      </c>
      <c r="E845" s="27" t="s">
        <v>635</v>
      </c>
    </row>
    <row r="846" ht="13">
      <c r="A846" s="1" t="s">
        <v>640</v>
      </c>
      <c r="E846" s="33" t="s">
        <v>12567</v>
      </c>
    </row>
    <row r="847">
      <c r="A847" s="1" t="s">
        <v>642</v>
      </c>
      <c r="E847" s="27" t="s">
        <v>1313</v>
      </c>
    </row>
    <row r="848" ht="13">
      <c r="A848" s="1" t="s">
        <v>630</v>
      </c>
      <c r="C848" s="22" t="s">
        <v>4789</v>
      </c>
      <c r="E848" s="23" t="s">
        <v>4814</v>
      </c>
      <c r="L848" s="24">
        <f>SUMIFS(L849:L872,A849:A872,"P")</f>
        <v>0</v>
      </c>
      <c r="M848" s="24">
        <f>SUMIFS(M849:M872,A849:A872,"P")</f>
        <v>0</v>
      </c>
      <c r="N848" s="25"/>
    </row>
    <row r="849">
      <c r="A849" s="1" t="s">
        <v>633</v>
      </c>
      <c r="B849" s="1">
        <v>210</v>
      </c>
      <c r="C849" s="26" t="s">
        <v>12177</v>
      </c>
      <c r="D849" t="s">
        <v>635</v>
      </c>
      <c r="E849" s="27" t="s">
        <v>12178</v>
      </c>
      <c r="F849" s="28" t="s">
        <v>649</v>
      </c>
      <c r="G849" s="29">
        <v>7.2000000000000002</v>
      </c>
      <c r="H849" s="28">
        <v>0</v>
      </c>
      <c r="I849" s="30">
        <f>ROUND(G849*H849,P4)</f>
        <v>0</v>
      </c>
      <c r="L849" s="31">
        <v>0</v>
      </c>
      <c r="M849" s="24">
        <f>ROUND(G849*L849,P4)</f>
        <v>0</v>
      </c>
      <c r="N849" s="25" t="s">
        <v>11548</v>
      </c>
      <c r="O849" s="32">
        <f>M849*AA849</f>
        <v>0</v>
      </c>
      <c r="P849" s="1">
        <v>3</v>
      </c>
      <c r="AA849" s="1">
        <f>IF(P849=1,$O$3,IF(P849=2,$O$4,$O$5))</f>
        <v>0</v>
      </c>
    </row>
    <row r="850">
      <c r="A850" s="1" t="s">
        <v>639</v>
      </c>
      <c r="E850" s="27" t="s">
        <v>635</v>
      </c>
    </row>
    <row r="851" ht="39">
      <c r="A851" s="1" t="s">
        <v>640</v>
      </c>
      <c r="E851" s="33" t="s">
        <v>12695</v>
      </c>
    </row>
    <row r="852">
      <c r="A852" s="1" t="s">
        <v>642</v>
      </c>
      <c r="E852" s="27" t="s">
        <v>1313</v>
      </c>
    </row>
    <row r="853">
      <c r="A853" s="1" t="s">
        <v>633</v>
      </c>
      <c r="B853" s="1">
        <v>211</v>
      </c>
      <c r="C853" s="26" t="s">
        <v>12180</v>
      </c>
      <c r="D853" t="s">
        <v>635</v>
      </c>
      <c r="E853" s="27" t="s">
        <v>12181</v>
      </c>
      <c r="F853" s="28" t="s">
        <v>649</v>
      </c>
      <c r="G853" s="29">
        <v>2.6000000000000001</v>
      </c>
      <c r="H853" s="28">
        <v>0</v>
      </c>
      <c r="I853" s="30">
        <f>ROUND(G853*H853,P4)</f>
        <v>0</v>
      </c>
      <c r="L853" s="31">
        <v>0</v>
      </c>
      <c r="M853" s="24">
        <f>ROUND(G853*L853,P4)</f>
        <v>0</v>
      </c>
      <c r="N853" s="25" t="s">
        <v>11548</v>
      </c>
      <c r="O853" s="32">
        <f>M853*AA853</f>
        <v>0</v>
      </c>
      <c r="P853" s="1">
        <v>3</v>
      </c>
      <c r="AA853" s="1">
        <f>IF(P853=1,$O$3,IF(P853=2,$O$4,$O$5))</f>
        <v>0</v>
      </c>
    </row>
    <row r="854">
      <c r="A854" s="1" t="s">
        <v>639</v>
      </c>
      <c r="E854" s="27" t="s">
        <v>635</v>
      </c>
    </row>
    <row r="855" ht="39">
      <c r="A855" s="1" t="s">
        <v>640</v>
      </c>
      <c r="E855" s="33" t="s">
        <v>12543</v>
      </c>
    </row>
    <row r="856">
      <c r="A856" s="1" t="s">
        <v>642</v>
      </c>
      <c r="E856" s="27" t="s">
        <v>1313</v>
      </c>
    </row>
    <row r="857">
      <c r="A857" s="1" t="s">
        <v>633</v>
      </c>
      <c r="B857" s="1">
        <v>212</v>
      </c>
      <c r="C857" s="26" t="s">
        <v>12183</v>
      </c>
      <c r="D857" t="s">
        <v>635</v>
      </c>
      <c r="E857" s="27" t="s">
        <v>12184</v>
      </c>
      <c r="F857" s="28" t="s">
        <v>649</v>
      </c>
      <c r="G857" s="29">
        <v>3.7999999999999998</v>
      </c>
      <c r="H857" s="28">
        <v>0</v>
      </c>
      <c r="I857" s="30">
        <f>ROUND(G857*H857,P4)</f>
        <v>0</v>
      </c>
      <c r="L857" s="31">
        <v>0</v>
      </c>
      <c r="M857" s="24">
        <f>ROUND(G857*L857,P4)</f>
        <v>0</v>
      </c>
      <c r="N857" s="25" t="s">
        <v>11548</v>
      </c>
      <c r="O857" s="32">
        <f>M857*AA857</f>
        <v>0</v>
      </c>
      <c r="P857" s="1">
        <v>3</v>
      </c>
      <c r="AA857" s="1">
        <f>IF(P857=1,$O$3,IF(P857=2,$O$4,$O$5))</f>
        <v>0</v>
      </c>
    </row>
    <row r="858">
      <c r="A858" s="1" t="s">
        <v>639</v>
      </c>
      <c r="E858" s="27" t="s">
        <v>635</v>
      </c>
    </row>
    <row r="859" ht="39">
      <c r="A859" s="1" t="s">
        <v>640</v>
      </c>
      <c r="E859" s="33" t="s">
        <v>12696</v>
      </c>
    </row>
    <row r="860">
      <c r="A860" s="1" t="s">
        <v>642</v>
      </c>
      <c r="E860" s="27" t="s">
        <v>1313</v>
      </c>
    </row>
    <row r="861">
      <c r="A861" s="1" t="s">
        <v>633</v>
      </c>
      <c r="B861" s="1">
        <v>213</v>
      </c>
      <c r="C861" s="26" t="s">
        <v>12185</v>
      </c>
      <c r="D861" t="s">
        <v>635</v>
      </c>
      <c r="E861" s="27" t="s">
        <v>12186</v>
      </c>
      <c r="F861" s="28" t="s">
        <v>649</v>
      </c>
      <c r="G861" s="29">
        <v>3.2000000000000002</v>
      </c>
      <c r="H861" s="28">
        <v>0</v>
      </c>
      <c r="I861" s="30">
        <f>ROUND(G861*H861,P4)</f>
        <v>0</v>
      </c>
      <c r="L861" s="31">
        <v>0</v>
      </c>
      <c r="M861" s="24">
        <f>ROUND(G861*L861,P4)</f>
        <v>0</v>
      </c>
      <c r="N861" s="25" t="s">
        <v>11548</v>
      </c>
      <c r="O861" s="32">
        <f>M861*AA861</f>
        <v>0</v>
      </c>
      <c r="P861" s="1">
        <v>3</v>
      </c>
      <c r="AA861" s="1">
        <f>IF(P861=1,$O$3,IF(P861=2,$O$4,$O$5))</f>
        <v>0</v>
      </c>
    </row>
    <row r="862">
      <c r="A862" s="1" t="s">
        <v>639</v>
      </c>
      <c r="E862" s="27" t="s">
        <v>635</v>
      </c>
    </row>
    <row r="863" ht="39">
      <c r="A863" s="1" t="s">
        <v>640</v>
      </c>
      <c r="E863" s="33" t="s">
        <v>12545</v>
      </c>
    </row>
    <row r="864">
      <c r="A864" s="1" t="s">
        <v>642</v>
      </c>
      <c r="E864" s="27" t="s">
        <v>1313</v>
      </c>
    </row>
    <row r="865">
      <c r="A865" s="1" t="s">
        <v>633</v>
      </c>
      <c r="B865" s="1">
        <v>214</v>
      </c>
      <c r="C865" s="26" t="s">
        <v>12697</v>
      </c>
      <c r="D865" t="s">
        <v>635</v>
      </c>
      <c r="E865" s="27" t="s">
        <v>12698</v>
      </c>
      <c r="F865" s="28" t="s">
        <v>649</v>
      </c>
      <c r="G865" s="29">
        <v>1.5</v>
      </c>
      <c r="H865" s="28">
        <v>0</v>
      </c>
      <c r="I865" s="30">
        <f>ROUND(G865*H865,P4)</f>
        <v>0</v>
      </c>
      <c r="L865" s="31">
        <v>0</v>
      </c>
      <c r="M865" s="24">
        <f>ROUND(G865*L865,P4)</f>
        <v>0</v>
      </c>
      <c r="N865" s="25" t="s">
        <v>11548</v>
      </c>
      <c r="O865" s="32">
        <f>M865*AA865</f>
        <v>0</v>
      </c>
      <c r="P865" s="1">
        <v>3</v>
      </c>
      <c r="AA865" s="1">
        <f>IF(P865=1,$O$3,IF(P865=2,$O$4,$O$5))</f>
        <v>0</v>
      </c>
    </row>
    <row r="866">
      <c r="A866" s="1" t="s">
        <v>639</v>
      </c>
      <c r="E866" s="27" t="s">
        <v>635</v>
      </c>
    </row>
    <row r="867" ht="39">
      <c r="A867" s="1" t="s">
        <v>640</v>
      </c>
      <c r="E867" s="33" t="s">
        <v>12699</v>
      </c>
    </row>
    <row r="868">
      <c r="A868" s="1" t="s">
        <v>642</v>
      </c>
      <c r="E868" s="27" t="s">
        <v>1313</v>
      </c>
    </row>
    <row r="869">
      <c r="A869" s="1" t="s">
        <v>633</v>
      </c>
      <c r="B869" s="1">
        <v>215</v>
      </c>
      <c r="C869" s="26" t="s">
        <v>12188</v>
      </c>
      <c r="D869" t="s">
        <v>635</v>
      </c>
      <c r="E869" s="27" t="s">
        <v>12189</v>
      </c>
      <c r="F869" s="28" t="s">
        <v>649</v>
      </c>
      <c r="G869" s="29">
        <v>3</v>
      </c>
      <c r="H869" s="28">
        <v>0</v>
      </c>
      <c r="I869" s="30">
        <f>ROUND(G869*H869,P4)</f>
        <v>0</v>
      </c>
      <c r="L869" s="31">
        <v>0</v>
      </c>
      <c r="M869" s="24">
        <f>ROUND(G869*L869,P4)</f>
        <v>0</v>
      </c>
      <c r="N869" s="25" t="s">
        <v>11548</v>
      </c>
      <c r="O869" s="32">
        <f>M869*AA869</f>
        <v>0</v>
      </c>
      <c r="P869" s="1">
        <v>3</v>
      </c>
      <c r="AA869" s="1">
        <f>IF(P869=1,$O$3,IF(P869=2,$O$4,$O$5))</f>
        <v>0</v>
      </c>
    </row>
    <row r="870">
      <c r="A870" s="1" t="s">
        <v>639</v>
      </c>
      <c r="E870" s="27" t="s">
        <v>635</v>
      </c>
    </row>
    <row r="871" ht="39">
      <c r="A871" s="1" t="s">
        <v>640</v>
      </c>
      <c r="E871" s="33" t="s">
        <v>12700</v>
      </c>
    </row>
    <row r="872">
      <c r="A872" s="1" t="s">
        <v>642</v>
      </c>
      <c r="E872" s="27" t="s">
        <v>1313</v>
      </c>
    </row>
    <row r="873" ht="13">
      <c r="A873" s="1" t="s">
        <v>630</v>
      </c>
      <c r="C873" s="22" t="s">
        <v>8851</v>
      </c>
      <c r="E873" s="23" t="s">
        <v>12192</v>
      </c>
      <c r="L873" s="24">
        <f>SUMIFS(L874:L885,A874:A885,"P")</f>
        <v>0</v>
      </c>
      <c r="M873" s="24">
        <f>SUMIFS(M874:M885,A874:A885,"P")</f>
        <v>0</v>
      </c>
      <c r="N873" s="25"/>
    </row>
    <row r="874" ht="25">
      <c r="A874" s="1" t="s">
        <v>633</v>
      </c>
      <c r="B874" s="1">
        <v>216</v>
      </c>
      <c r="C874" s="26" t="s">
        <v>12193</v>
      </c>
      <c r="D874" t="s">
        <v>635</v>
      </c>
      <c r="E874" s="27" t="s">
        <v>12194</v>
      </c>
      <c r="F874" s="28" t="s">
        <v>1729</v>
      </c>
      <c r="G874" s="29">
        <v>1.8440000000000001</v>
      </c>
      <c r="H874" s="28">
        <v>0</v>
      </c>
      <c r="I874" s="30">
        <f>ROUND(G874*H874,P4)</f>
        <v>0</v>
      </c>
      <c r="L874" s="31">
        <v>0</v>
      </c>
      <c r="M874" s="24">
        <f>ROUND(G874*L874,P4)</f>
        <v>0</v>
      </c>
      <c r="N874" s="25" t="s">
        <v>11548</v>
      </c>
      <c r="O874" s="32">
        <f>M874*AA874</f>
        <v>0</v>
      </c>
      <c r="P874" s="1">
        <v>3</v>
      </c>
      <c r="AA874" s="1">
        <f>IF(P874=1,$O$3,IF(P874=2,$O$4,$O$5))</f>
        <v>0</v>
      </c>
    </row>
    <row r="875">
      <c r="A875" s="1" t="s">
        <v>639</v>
      </c>
      <c r="E875" s="27" t="s">
        <v>635</v>
      </c>
    </row>
    <row r="876" ht="13">
      <c r="A876" s="1" t="s">
        <v>640</v>
      </c>
      <c r="E876" s="33" t="s">
        <v>12701</v>
      </c>
    </row>
    <row r="877">
      <c r="A877" s="1" t="s">
        <v>642</v>
      </c>
      <c r="E877" s="27" t="s">
        <v>1313</v>
      </c>
    </row>
    <row r="878">
      <c r="A878" s="1" t="s">
        <v>633</v>
      </c>
      <c r="B878" s="1">
        <v>217</v>
      </c>
      <c r="C878" s="26" t="s">
        <v>12196</v>
      </c>
      <c r="D878" t="s">
        <v>635</v>
      </c>
      <c r="E878" s="27" t="s">
        <v>12197</v>
      </c>
      <c r="F878" s="28" t="s">
        <v>1729</v>
      </c>
      <c r="G878" s="29">
        <v>1.8440000000000001</v>
      </c>
      <c r="H878" s="28">
        <v>0</v>
      </c>
      <c r="I878" s="30">
        <f>ROUND(G878*H878,P4)</f>
        <v>0</v>
      </c>
      <c r="L878" s="31">
        <v>0</v>
      </c>
      <c r="M878" s="24">
        <f>ROUND(G878*L878,P4)</f>
        <v>0</v>
      </c>
      <c r="N878" s="25" t="s">
        <v>11548</v>
      </c>
      <c r="O878" s="32">
        <f>M878*AA878</f>
        <v>0</v>
      </c>
      <c r="P878" s="1">
        <v>3</v>
      </c>
      <c r="AA878" s="1">
        <f>IF(P878=1,$O$3,IF(P878=2,$O$4,$O$5))</f>
        <v>0</v>
      </c>
    </row>
    <row r="879">
      <c r="A879" s="1" t="s">
        <v>639</v>
      </c>
      <c r="E879" s="27" t="s">
        <v>635</v>
      </c>
    </row>
    <row r="880" ht="13">
      <c r="A880" s="1" t="s">
        <v>640</v>
      </c>
      <c r="E880" s="33" t="s">
        <v>12701</v>
      </c>
    </row>
    <row r="881">
      <c r="A881" s="1" t="s">
        <v>642</v>
      </c>
      <c r="E881" s="27" t="s">
        <v>1313</v>
      </c>
    </row>
    <row r="882">
      <c r="A882" s="1" t="s">
        <v>633</v>
      </c>
      <c r="B882" s="1">
        <v>218</v>
      </c>
      <c r="C882" s="26" t="s">
        <v>12198</v>
      </c>
      <c r="D882" t="s">
        <v>635</v>
      </c>
      <c r="E882" s="27" t="s">
        <v>12199</v>
      </c>
      <c r="F882" s="28" t="s">
        <v>1729</v>
      </c>
      <c r="G882" s="29">
        <v>25.815999999999999</v>
      </c>
      <c r="H882" s="28">
        <v>0</v>
      </c>
      <c r="I882" s="30">
        <f>ROUND(G882*H882,P4)</f>
        <v>0</v>
      </c>
      <c r="L882" s="31">
        <v>0</v>
      </c>
      <c r="M882" s="24">
        <f>ROUND(G882*L882,P4)</f>
        <v>0</v>
      </c>
      <c r="N882" s="25" t="s">
        <v>11548</v>
      </c>
      <c r="O882" s="32">
        <f>M882*AA882</f>
        <v>0</v>
      </c>
      <c r="P882" s="1">
        <v>3</v>
      </c>
      <c r="AA882" s="1">
        <f>IF(P882=1,$O$3,IF(P882=2,$O$4,$O$5))</f>
        <v>0</v>
      </c>
    </row>
    <row r="883">
      <c r="A883" s="1" t="s">
        <v>639</v>
      </c>
      <c r="E883" s="27" t="s">
        <v>635</v>
      </c>
    </row>
    <row r="884" ht="13">
      <c r="A884" s="1" t="s">
        <v>640</v>
      </c>
      <c r="E884" s="33" t="s">
        <v>12702</v>
      </c>
    </row>
    <row r="885">
      <c r="A885" s="1" t="s">
        <v>642</v>
      </c>
      <c r="E885" s="27" t="s">
        <v>1313</v>
      </c>
    </row>
    <row r="886" ht="13">
      <c r="A886" s="1" t="s">
        <v>630</v>
      </c>
      <c r="C886" s="22" t="s">
        <v>12703</v>
      </c>
      <c r="E886" s="23" t="s">
        <v>12704</v>
      </c>
      <c r="L886" s="24">
        <f>SUMIFS(L887:L1054,A887:A1054,"P")</f>
        <v>0</v>
      </c>
      <c r="M886" s="24">
        <f>SUMIFS(M887:M1054,A887:A1054,"P")</f>
        <v>0</v>
      </c>
      <c r="N886" s="25"/>
    </row>
    <row r="887">
      <c r="A887" s="1" t="s">
        <v>633</v>
      </c>
      <c r="B887" s="1">
        <v>35</v>
      </c>
      <c r="C887" s="26" t="s">
        <v>12203</v>
      </c>
      <c r="D887" t="s">
        <v>635</v>
      </c>
      <c r="E887" s="27" t="s">
        <v>12204</v>
      </c>
      <c r="F887" s="28" t="s">
        <v>649</v>
      </c>
      <c r="G887" s="29">
        <v>40</v>
      </c>
      <c r="H887" s="28">
        <v>0</v>
      </c>
      <c r="I887" s="30">
        <f>ROUND(G887*H887,P4)</f>
        <v>0</v>
      </c>
      <c r="L887" s="31">
        <v>0</v>
      </c>
      <c r="M887" s="24">
        <f>ROUND(G887*L887,P4)</f>
        <v>0</v>
      </c>
      <c r="N887" s="25" t="s">
        <v>11548</v>
      </c>
      <c r="O887" s="32">
        <f>M887*AA887</f>
        <v>0</v>
      </c>
      <c r="P887" s="1">
        <v>3</v>
      </c>
      <c r="AA887" s="1">
        <f>IF(P887=1,$O$3,IF(P887=2,$O$4,$O$5))</f>
        <v>0</v>
      </c>
    </row>
    <row r="888">
      <c r="A888" s="1" t="s">
        <v>639</v>
      </c>
      <c r="E888" s="27" t="s">
        <v>635</v>
      </c>
    </row>
    <row r="889" ht="13">
      <c r="A889" s="1" t="s">
        <v>640</v>
      </c>
      <c r="E889" s="33" t="s">
        <v>9261</v>
      </c>
    </row>
    <row r="890">
      <c r="A890" s="1" t="s">
        <v>642</v>
      </c>
      <c r="E890" s="27" t="s">
        <v>1313</v>
      </c>
    </row>
    <row r="891" ht="25">
      <c r="A891" s="1" t="s">
        <v>633</v>
      </c>
      <c r="B891" s="1">
        <v>66</v>
      </c>
      <c r="C891" s="26" t="s">
        <v>12205</v>
      </c>
      <c r="D891" t="s">
        <v>635</v>
      </c>
      <c r="E891" s="27" t="s">
        <v>12206</v>
      </c>
      <c r="F891" s="28" t="s">
        <v>659</v>
      </c>
      <c r="G891" s="29">
        <v>2</v>
      </c>
      <c r="H891" s="28">
        <v>0</v>
      </c>
      <c r="I891" s="30">
        <f>ROUND(G891*H891,P4)</f>
        <v>0</v>
      </c>
      <c r="L891" s="31">
        <v>0</v>
      </c>
      <c r="M891" s="24">
        <f>ROUND(G891*L891,P4)</f>
        <v>0</v>
      </c>
      <c r="N891" s="25" t="s">
        <v>11548</v>
      </c>
      <c r="O891" s="32">
        <f>M891*AA891</f>
        <v>0</v>
      </c>
      <c r="P891" s="1">
        <v>3</v>
      </c>
      <c r="AA891" s="1">
        <f>IF(P891=1,$O$3,IF(P891=2,$O$4,$O$5))</f>
        <v>0</v>
      </c>
    </row>
    <row r="892">
      <c r="A892" s="1" t="s">
        <v>639</v>
      </c>
      <c r="E892" s="27" t="s">
        <v>635</v>
      </c>
    </row>
    <row r="893" ht="13">
      <c r="A893" s="1" t="s">
        <v>640</v>
      </c>
      <c r="E893" s="33" t="s">
        <v>9100</v>
      </c>
    </row>
    <row r="894">
      <c r="A894" s="1" t="s">
        <v>642</v>
      </c>
      <c r="E894" s="27" t="s">
        <v>1313</v>
      </c>
    </row>
    <row r="895" ht="25">
      <c r="A895" s="1" t="s">
        <v>633</v>
      </c>
      <c r="B895" s="1">
        <v>67</v>
      </c>
      <c r="C895" s="26" t="s">
        <v>12207</v>
      </c>
      <c r="D895" t="s">
        <v>635</v>
      </c>
      <c r="E895" s="27" t="s">
        <v>12208</v>
      </c>
      <c r="F895" s="28" t="s">
        <v>659</v>
      </c>
      <c r="G895" s="29">
        <v>1</v>
      </c>
      <c r="H895" s="28">
        <v>0</v>
      </c>
      <c r="I895" s="30">
        <f>ROUND(G895*H895,P4)</f>
        <v>0</v>
      </c>
      <c r="L895" s="31">
        <v>0</v>
      </c>
      <c r="M895" s="24">
        <f>ROUND(G895*L895,P4)</f>
        <v>0</v>
      </c>
      <c r="N895" s="25" t="s">
        <v>11548</v>
      </c>
      <c r="O895" s="32">
        <f>M895*AA895</f>
        <v>0</v>
      </c>
      <c r="P895" s="1">
        <v>3</v>
      </c>
      <c r="AA895" s="1">
        <f>IF(P895=1,$O$3,IF(P895=2,$O$4,$O$5))</f>
        <v>0</v>
      </c>
    </row>
    <row r="896">
      <c r="A896" s="1" t="s">
        <v>639</v>
      </c>
      <c r="E896" s="27" t="s">
        <v>635</v>
      </c>
    </row>
    <row r="897" ht="13">
      <c r="A897" s="1" t="s">
        <v>640</v>
      </c>
      <c r="E897" s="33" t="s">
        <v>5326</v>
      </c>
    </row>
    <row r="898">
      <c r="A898" s="1" t="s">
        <v>642</v>
      </c>
      <c r="E898" s="27" t="s">
        <v>1313</v>
      </c>
    </row>
    <row r="899" ht="25">
      <c r="A899" s="1" t="s">
        <v>633</v>
      </c>
      <c r="B899" s="1">
        <v>68</v>
      </c>
      <c r="C899" s="26" t="s">
        <v>12209</v>
      </c>
      <c r="D899" t="s">
        <v>635</v>
      </c>
      <c r="E899" s="27" t="s">
        <v>12210</v>
      </c>
      <c r="F899" s="28" t="s">
        <v>659</v>
      </c>
      <c r="G899" s="29">
        <v>2</v>
      </c>
      <c r="H899" s="28">
        <v>0</v>
      </c>
      <c r="I899" s="30">
        <f>ROUND(G899*H899,P4)</f>
        <v>0</v>
      </c>
      <c r="L899" s="31">
        <v>0</v>
      </c>
      <c r="M899" s="24">
        <f>ROUND(G899*L899,P4)</f>
        <v>0</v>
      </c>
      <c r="N899" s="25" t="s">
        <v>11548</v>
      </c>
      <c r="O899" s="32">
        <f>M899*AA899</f>
        <v>0</v>
      </c>
      <c r="P899" s="1">
        <v>3</v>
      </c>
      <c r="AA899" s="1">
        <f>IF(P899=1,$O$3,IF(P899=2,$O$4,$O$5))</f>
        <v>0</v>
      </c>
    </row>
    <row r="900">
      <c r="A900" s="1" t="s">
        <v>639</v>
      </c>
      <c r="E900" s="27" t="s">
        <v>635</v>
      </c>
    </row>
    <row r="901" ht="13">
      <c r="A901" s="1" t="s">
        <v>640</v>
      </c>
      <c r="E901" s="33" t="s">
        <v>9100</v>
      </c>
    </row>
    <row r="902">
      <c r="A902" s="1" t="s">
        <v>642</v>
      </c>
      <c r="E902" s="27" t="s">
        <v>1313</v>
      </c>
    </row>
    <row r="903" ht="25">
      <c r="A903" s="1" t="s">
        <v>633</v>
      </c>
      <c r="B903" s="1">
        <v>69</v>
      </c>
      <c r="C903" s="26" t="s">
        <v>12705</v>
      </c>
      <c r="D903" t="s">
        <v>635</v>
      </c>
      <c r="E903" s="27" t="s">
        <v>12706</v>
      </c>
      <c r="F903" s="28" t="s">
        <v>659</v>
      </c>
      <c r="G903" s="29">
        <v>1</v>
      </c>
      <c r="H903" s="28">
        <v>0</v>
      </c>
      <c r="I903" s="30">
        <f>ROUND(G903*H903,P4)</f>
        <v>0</v>
      </c>
      <c r="L903" s="31">
        <v>0</v>
      </c>
      <c r="M903" s="24">
        <f>ROUND(G903*L903,P4)</f>
        <v>0</v>
      </c>
      <c r="N903" s="25" t="s">
        <v>11548</v>
      </c>
      <c r="O903" s="32">
        <f>M903*AA903</f>
        <v>0</v>
      </c>
      <c r="P903" s="1">
        <v>3</v>
      </c>
      <c r="AA903" s="1">
        <f>IF(P903=1,$O$3,IF(P903=2,$O$4,$O$5))</f>
        <v>0</v>
      </c>
    </row>
    <row r="904">
      <c r="A904" s="1" t="s">
        <v>639</v>
      </c>
      <c r="E904" s="27" t="s">
        <v>635</v>
      </c>
    </row>
    <row r="905" ht="13">
      <c r="A905" s="1" t="s">
        <v>640</v>
      </c>
      <c r="E905" s="33" t="s">
        <v>5326</v>
      </c>
    </row>
    <row r="906">
      <c r="A906" s="1" t="s">
        <v>642</v>
      </c>
      <c r="E906" s="27" t="s">
        <v>1313</v>
      </c>
    </row>
    <row r="907">
      <c r="A907" s="1" t="s">
        <v>633</v>
      </c>
      <c r="B907" s="1">
        <v>70</v>
      </c>
      <c r="C907" s="26" t="s">
        <v>12215</v>
      </c>
      <c r="D907" t="s">
        <v>635</v>
      </c>
      <c r="E907" s="27" t="s">
        <v>12216</v>
      </c>
      <c r="F907" s="28" t="s">
        <v>659</v>
      </c>
      <c r="G907" s="29">
        <v>5</v>
      </c>
      <c r="H907" s="28">
        <v>0</v>
      </c>
      <c r="I907" s="30">
        <f>ROUND(G907*H907,P4)</f>
        <v>0</v>
      </c>
      <c r="L907" s="31">
        <v>0</v>
      </c>
      <c r="M907" s="24">
        <f>ROUND(G907*L907,P4)</f>
        <v>0</v>
      </c>
      <c r="N907" s="25" t="s">
        <v>11548</v>
      </c>
      <c r="O907" s="32">
        <f>M907*AA907</f>
        <v>0</v>
      </c>
      <c r="P907" s="1">
        <v>3</v>
      </c>
      <c r="AA907" s="1">
        <f>IF(P907=1,$O$3,IF(P907=2,$O$4,$O$5))</f>
        <v>0</v>
      </c>
    </row>
    <row r="908">
      <c r="A908" s="1" t="s">
        <v>639</v>
      </c>
      <c r="E908" s="27" t="s">
        <v>635</v>
      </c>
    </row>
    <row r="909" ht="13">
      <c r="A909" s="1" t="s">
        <v>640</v>
      </c>
      <c r="E909" s="33" t="s">
        <v>9121</v>
      </c>
    </row>
    <row r="910">
      <c r="A910" s="1" t="s">
        <v>642</v>
      </c>
      <c r="E910" s="27" t="s">
        <v>1313</v>
      </c>
    </row>
    <row r="911">
      <c r="A911" s="1" t="s">
        <v>633</v>
      </c>
      <c r="B911" s="1">
        <v>71</v>
      </c>
      <c r="C911" s="26" t="s">
        <v>12217</v>
      </c>
      <c r="D911" t="s">
        <v>635</v>
      </c>
      <c r="E911" s="27" t="s">
        <v>12218</v>
      </c>
      <c r="F911" s="28" t="s">
        <v>659</v>
      </c>
      <c r="G911" s="29">
        <v>2</v>
      </c>
      <c r="H911" s="28">
        <v>0</v>
      </c>
      <c r="I911" s="30">
        <f>ROUND(G911*H911,P4)</f>
        <v>0</v>
      </c>
      <c r="L911" s="31">
        <v>0</v>
      </c>
      <c r="M911" s="24">
        <f>ROUND(G911*L911,P4)</f>
        <v>0</v>
      </c>
      <c r="N911" s="25" t="s">
        <v>11548</v>
      </c>
      <c r="O911" s="32">
        <f>M911*AA911</f>
        <v>0</v>
      </c>
      <c r="P911" s="1">
        <v>3</v>
      </c>
      <c r="AA911" s="1">
        <f>IF(P911=1,$O$3,IF(P911=2,$O$4,$O$5))</f>
        <v>0</v>
      </c>
    </row>
    <row r="912">
      <c r="A912" s="1" t="s">
        <v>639</v>
      </c>
      <c r="E912" s="27" t="s">
        <v>635</v>
      </c>
    </row>
    <row r="913" ht="13">
      <c r="A913" s="1" t="s">
        <v>640</v>
      </c>
      <c r="E913" s="33" t="s">
        <v>9100</v>
      </c>
    </row>
    <row r="914">
      <c r="A914" s="1" t="s">
        <v>642</v>
      </c>
      <c r="E914" s="27" t="s">
        <v>1313</v>
      </c>
    </row>
    <row r="915">
      <c r="A915" s="1" t="s">
        <v>633</v>
      </c>
      <c r="B915" s="1">
        <v>72</v>
      </c>
      <c r="C915" s="26" t="s">
        <v>12219</v>
      </c>
      <c r="D915" t="s">
        <v>635</v>
      </c>
      <c r="E915" s="27" t="s">
        <v>12220</v>
      </c>
      <c r="F915" s="28" t="s">
        <v>659</v>
      </c>
      <c r="G915" s="29">
        <v>2</v>
      </c>
      <c r="H915" s="28">
        <v>0</v>
      </c>
      <c r="I915" s="30">
        <f>ROUND(G915*H915,P4)</f>
        <v>0</v>
      </c>
      <c r="L915" s="31">
        <v>0</v>
      </c>
      <c r="M915" s="24">
        <f>ROUND(G915*L915,P4)</f>
        <v>0</v>
      </c>
      <c r="N915" s="25" t="s">
        <v>11548</v>
      </c>
      <c r="O915" s="32">
        <f>M915*AA915</f>
        <v>0</v>
      </c>
      <c r="P915" s="1">
        <v>3</v>
      </c>
      <c r="AA915" s="1">
        <f>IF(P915=1,$O$3,IF(P915=2,$O$4,$O$5))</f>
        <v>0</v>
      </c>
    </row>
    <row r="916">
      <c r="A916" s="1" t="s">
        <v>639</v>
      </c>
      <c r="E916" s="27" t="s">
        <v>635</v>
      </c>
    </row>
    <row r="917" ht="13">
      <c r="A917" s="1" t="s">
        <v>640</v>
      </c>
      <c r="E917" s="33" t="s">
        <v>9100</v>
      </c>
    </row>
    <row r="918">
      <c r="A918" s="1" t="s">
        <v>642</v>
      </c>
      <c r="E918" s="27" t="s">
        <v>1313</v>
      </c>
    </row>
    <row r="919">
      <c r="A919" s="1" t="s">
        <v>633</v>
      </c>
      <c r="B919" s="1">
        <v>73</v>
      </c>
      <c r="C919" s="26" t="s">
        <v>12221</v>
      </c>
      <c r="D919" t="s">
        <v>635</v>
      </c>
      <c r="E919" s="27" t="s">
        <v>12222</v>
      </c>
      <c r="F919" s="28" t="s">
        <v>659</v>
      </c>
      <c r="G919" s="29">
        <v>1</v>
      </c>
      <c r="H919" s="28">
        <v>0</v>
      </c>
      <c r="I919" s="30">
        <f>ROUND(G919*H919,P4)</f>
        <v>0</v>
      </c>
      <c r="L919" s="31">
        <v>0</v>
      </c>
      <c r="M919" s="24">
        <f>ROUND(G919*L919,P4)</f>
        <v>0</v>
      </c>
      <c r="N919" s="25" t="s">
        <v>11548</v>
      </c>
      <c r="O919" s="32">
        <f>M919*AA919</f>
        <v>0</v>
      </c>
      <c r="P919" s="1">
        <v>3</v>
      </c>
      <c r="AA919" s="1">
        <f>IF(P919=1,$O$3,IF(P919=2,$O$4,$O$5))</f>
        <v>0</v>
      </c>
    </row>
    <row r="920">
      <c r="A920" s="1" t="s">
        <v>639</v>
      </c>
      <c r="E920" s="27" t="s">
        <v>635</v>
      </c>
    </row>
    <row r="921" ht="13">
      <c r="A921" s="1" t="s">
        <v>640</v>
      </c>
      <c r="E921" s="33" t="s">
        <v>5326</v>
      </c>
    </row>
    <row r="922">
      <c r="A922" s="1" t="s">
        <v>642</v>
      </c>
      <c r="E922" s="27" t="s">
        <v>1313</v>
      </c>
    </row>
    <row r="923">
      <c r="A923" s="1" t="s">
        <v>633</v>
      </c>
      <c r="B923" s="1">
        <v>74</v>
      </c>
      <c r="C923" s="26" t="s">
        <v>12223</v>
      </c>
      <c r="D923" t="s">
        <v>635</v>
      </c>
      <c r="E923" s="27" t="s">
        <v>12224</v>
      </c>
      <c r="F923" s="28" t="s">
        <v>659</v>
      </c>
      <c r="G923" s="29">
        <v>5</v>
      </c>
      <c r="H923" s="28">
        <v>0</v>
      </c>
      <c r="I923" s="30">
        <f>ROUND(G923*H923,P4)</f>
        <v>0</v>
      </c>
      <c r="L923" s="31">
        <v>0</v>
      </c>
      <c r="M923" s="24">
        <f>ROUND(G923*L923,P4)</f>
        <v>0</v>
      </c>
      <c r="N923" s="25" t="s">
        <v>11548</v>
      </c>
      <c r="O923" s="32">
        <f>M923*AA923</f>
        <v>0</v>
      </c>
      <c r="P923" s="1">
        <v>3</v>
      </c>
      <c r="AA923" s="1">
        <f>IF(P923=1,$O$3,IF(P923=2,$O$4,$O$5))</f>
        <v>0</v>
      </c>
    </row>
    <row r="924">
      <c r="A924" s="1" t="s">
        <v>639</v>
      </c>
      <c r="E924" s="27" t="s">
        <v>635</v>
      </c>
    </row>
    <row r="925" ht="13">
      <c r="A925" s="1" t="s">
        <v>640</v>
      </c>
      <c r="E925" s="33" t="s">
        <v>9121</v>
      </c>
    </row>
    <row r="926">
      <c r="A926" s="1" t="s">
        <v>642</v>
      </c>
      <c r="E926" s="27" t="s">
        <v>1313</v>
      </c>
    </row>
    <row r="927">
      <c r="A927" s="1" t="s">
        <v>633</v>
      </c>
      <c r="B927" s="1">
        <v>75</v>
      </c>
      <c r="C927" s="26" t="s">
        <v>12225</v>
      </c>
      <c r="D927" t="s">
        <v>635</v>
      </c>
      <c r="E927" s="27" t="s">
        <v>12226</v>
      </c>
      <c r="F927" s="28" t="s">
        <v>659</v>
      </c>
      <c r="G927" s="29">
        <v>2</v>
      </c>
      <c r="H927" s="28">
        <v>0</v>
      </c>
      <c r="I927" s="30">
        <f>ROUND(G927*H927,P4)</f>
        <v>0</v>
      </c>
      <c r="L927" s="31">
        <v>0</v>
      </c>
      <c r="M927" s="24">
        <f>ROUND(G927*L927,P4)</f>
        <v>0</v>
      </c>
      <c r="N927" s="25" t="s">
        <v>11548</v>
      </c>
      <c r="O927" s="32">
        <f>M927*AA927</f>
        <v>0</v>
      </c>
      <c r="P927" s="1">
        <v>3</v>
      </c>
      <c r="AA927" s="1">
        <f>IF(P927=1,$O$3,IF(P927=2,$O$4,$O$5))</f>
        <v>0</v>
      </c>
    </row>
    <row r="928">
      <c r="A928" s="1" t="s">
        <v>639</v>
      </c>
      <c r="E928" s="27" t="s">
        <v>635</v>
      </c>
    </row>
    <row r="929" ht="13">
      <c r="A929" s="1" t="s">
        <v>640</v>
      </c>
      <c r="E929" s="33" t="s">
        <v>9100</v>
      </c>
    </row>
    <row r="930">
      <c r="A930" s="1" t="s">
        <v>642</v>
      </c>
      <c r="E930" s="27" t="s">
        <v>1313</v>
      </c>
    </row>
    <row r="931" ht="25">
      <c r="A931" s="1" t="s">
        <v>633</v>
      </c>
      <c r="B931" s="1">
        <v>76</v>
      </c>
      <c r="C931" s="26" t="s">
        <v>12227</v>
      </c>
      <c r="D931" t="s">
        <v>635</v>
      </c>
      <c r="E931" s="27" t="s">
        <v>12228</v>
      </c>
      <c r="F931" s="28" t="s">
        <v>649</v>
      </c>
      <c r="G931" s="29">
        <v>50</v>
      </c>
      <c r="H931" s="28">
        <v>0</v>
      </c>
      <c r="I931" s="30">
        <f>ROUND(G931*H931,P4)</f>
        <v>0</v>
      </c>
      <c r="L931" s="31">
        <v>0</v>
      </c>
      <c r="M931" s="24">
        <f>ROUND(G931*L931,P4)</f>
        <v>0</v>
      </c>
      <c r="N931" s="25" t="s">
        <v>11548</v>
      </c>
      <c r="O931" s="32">
        <f>M931*AA931</f>
        <v>0</v>
      </c>
      <c r="P931" s="1">
        <v>3</v>
      </c>
      <c r="AA931" s="1">
        <f>IF(P931=1,$O$3,IF(P931=2,$O$4,$O$5))</f>
        <v>0</v>
      </c>
    </row>
    <row r="932">
      <c r="A932" s="1" t="s">
        <v>639</v>
      </c>
      <c r="E932" s="27" t="s">
        <v>635</v>
      </c>
    </row>
    <row r="933" ht="13">
      <c r="A933" s="1" t="s">
        <v>640</v>
      </c>
      <c r="E933" s="33" t="s">
        <v>5354</v>
      </c>
    </row>
    <row r="934">
      <c r="A934" s="1" t="s">
        <v>642</v>
      </c>
      <c r="E934" s="27" t="s">
        <v>1313</v>
      </c>
    </row>
    <row r="935">
      <c r="A935" s="1" t="s">
        <v>633</v>
      </c>
      <c r="B935" s="1">
        <v>77</v>
      </c>
      <c r="C935" s="26" t="s">
        <v>12229</v>
      </c>
      <c r="D935" t="s">
        <v>635</v>
      </c>
      <c r="E935" s="27" t="s">
        <v>12230</v>
      </c>
      <c r="F935" s="28" t="s">
        <v>659</v>
      </c>
      <c r="G935" s="29">
        <v>3</v>
      </c>
      <c r="H935" s="28">
        <v>0</v>
      </c>
      <c r="I935" s="30">
        <f>ROUND(G935*H935,P4)</f>
        <v>0</v>
      </c>
      <c r="L935" s="31">
        <v>0</v>
      </c>
      <c r="M935" s="24">
        <f>ROUND(G935*L935,P4)</f>
        <v>0</v>
      </c>
      <c r="N935" s="25" t="s">
        <v>11548</v>
      </c>
      <c r="O935" s="32">
        <f>M935*AA935</f>
        <v>0</v>
      </c>
      <c r="P935" s="1">
        <v>3</v>
      </c>
      <c r="AA935" s="1">
        <f>IF(P935=1,$O$3,IF(P935=2,$O$4,$O$5))</f>
        <v>0</v>
      </c>
    </row>
    <row r="936">
      <c r="A936" s="1" t="s">
        <v>639</v>
      </c>
      <c r="E936" s="27" t="s">
        <v>635</v>
      </c>
    </row>
    <row r="937" ht="13">
      <c r="A937" s="1" t="s">
        <v>640</v>
      </c>
      <c r="E937" s="33" t="s">
        <v>9094</v>
      </c>
    </row>
    <row r="938">
      <c r="A938" s="1" t="s">
        <v>642</v>
      </c>
      <c r="E938" s="27" t="s">
        <v>1313</v>
      </c>
    </row>
    <row r="939">
      <c r="A939" s="1" t="s">
        <v>633</v>
      </c>
      <c r="B939" s="1">
        <v>78</v>
      </c>
      <c r="C939" s="26" t="s">
        <v>12231</v>
      </c>
      <c r="D939" t="s">
        <v>635</v>
      </c>
      <c r="E939" s="27" t="s">
        <v>12232</v>
      </c>
      <c r="F939" s="28" t="s">
        <v>659</v>
      </c>
      <c r="G939" s="29">
        <v>9</v>
      </c>
      <c r="H939" s="28">
        <v>0</v>
      </c>
      <c r="I939" s="30">
        <f>ROUND(G939*H939,P4)</f>
        <v>0</v>
      </c>
      <c r="L939" s="31">
        <v>0</v>
      </c>
      <c r="M939" s="24">
        <f>ROUND(G939*L939,P4)</f>
        <v>0</v>
      </c>
      <c r="N939" s="25" t="s">
        <v>11548</v>
      </c>
      <c r="O939" s="32">
        <f>M939*AA939</f>
        <v>0</v>
      </c>
      <c r="P939" s="1">
        <v>3</v>
      </c>
      <c r="AA939" s="1">
        <f>IF(P939=1,$O$3,IF(P939=2,$O$4,$O$5))</f>
        <v>0</v>
      </c>
    </row>
    <row r="940">
      <c r="A940" s="1" t="s">
        <v>639</v>
      </c>
      <c r="E940" s="27" t="s">
        <v>635</v>
      </c>
    </row>
    <row r="941" ht="13">
      <c r="A941" s="1" t="s">
        <v>640</v>
      </c>
      <c r="E941" s="33" t="s">
        <v>9250</v>
      </c>
    </row>
    <row r="942">
      <c r="A942" s="1" t="s">
        <v>642</v>
      </c>
      <c r="E942" s="27" t="s">
        <v>1313</v>
      </c>
    </row>
    <row r="943">
      <c r="A943" s="1" t="s">
        <v>633</v>
      </c>
      <c r="B943" s="1">
        <v>79</v>
      </c>
      <c r="C943" s="26" t="s">
        <v>12233</v>
      </c>
      <c r="D943" t="s">
        <v>635</v>
      </c>
      <c r="E943" s="27" t="s">
        <v>12234</v>
      </c>
      <c r="F943" s="28" t="s">
        <v>659</v>
      </c>
      <c r="G943" s="29">
        <v>9</v>
      </c>
      <c r="H943" s="28">
        <v>0</v>
      </c>
      <c r="I943" s="30">
        <f>ROUND(G943*H943,P4)</f>
        <v>0</v>
      </c>
      <c r="L943" s="31">
        <v>0</v>
      </c>
      <c r="M943" s="24">
        <f>ROUND(G943*L943,P4)</f>
        <v>0</v>
      </c>
      <c r="N943" s="25" t="s">
        <v>11548</v>
      </c>
      <c r="O943" s="32">
        <f>M943*AA943</f>
        <v>0</v>
      </c>
      <c r="P943" s="1">
        <v>3</v>
      </c>
      <c r="AA943" s="1">
        <f>IF(P943=1,$O$3,IF(P943=2,$O$4,$O$5))</f>
        <v>0</v>
      </c>
    </row>
    <row r="944">
      <c r="A944" s="1" t="s">
        <v>639</v>
      </c>
      <c r="E944" s="27" t="s">
        <v>635</v>
      </c>
    </row>
    <row r="945" ht="13">
      <c r="A945" s="1" t="s">
        <v>640</v>
      </c>
      <c r="E945" s="33" t="s">
        <v>9250</v>
      </c>
    </row>
    <row r="946">
      <c r="A946" s="1" t="s">
        <v>642</v>
      </c>
      <c r="E946" s="27" t="s">
        <v>1313</v>
      </c>
    </row>
    <row r="947">
      <c r="A947" s="1" t="s">
        <v>633</v>
      </c>
      <c r="B947" s="1">
        <v>80</v>
      </c>
      <c r="C947" s="26" t="s">
        <v>12235</v>
      </c>
      <c r="D947" t="s">
        <v>635</v>
      </c>
      <c r="E947" s="27" t="s">
        <v>12236</v>
      </c>
      <c r="F947" s="28" t="s">
        <v>649</v>
      </c>
      <c r="G947" s="29">
        <v>9</v>
      </c>
      <c r="H947" s="28">
        <v>0</v>
      </c>
      <c r="I947" s="30">
        <f>ROUND(G947*H947,P4)</f>
        <v>0</v>
      </c>
      <c r="L947" s="31">
        <v>0</v>
      </c>
      <c r="M947" s="24">
        <f>ROUND(G947*L947,P4)</f>
        <v>0</v>
      </c>
      <c r="N947" s="25" t="s">
        <v>11548</v>
      </c>
      <c r="O947" s="32">
        <f>M947*AA947</f>
        <v>0</v>
      </c>
      <c r="P947" s="1">
        <v>3</v>
      </c>
      <c r="AA947" s="1">
        <f>IF(P947=1,$O$3,IF(P947=2,$O$4,$O$5))</f>
        <v>0</v>
      </c>
    </row>
    <row r="948">
      <c r="A948" s="1" t="s">
        <v>639</v>
      </c>
      <c r="E948" s="27" t="s">
        <v>635</v>
      </c>
    </row>
    <row r="949" ht="13">
      <c r="A949" s="1" t="s">
        <v>640</v>
      </c>
      <c r="E949" s="33" t="s">
        <v>9250</v>
      </c>
    </row>
    <row r="950">
      <c r="A950" s="1" t="s">
        <v>642</v>
      </c>
      <c r="E950" s="27" t="s">
        <v>1313</v>
      </c>
    </row>
    <row r="951" ht="25">
      <c r="A951" s="1" t="s">
        <v>633</v>
      </c>
      <c r="B951" s="1">
        <v>81</v>
      </c>
      <c r="C951" s="26" t="s">
        <v>12239</v>
      </c>
      <c r="D951" t="s">
        <v>635</v>
      </c>
      <c r="E951" s="27" t="s">
        <v>12240</v>
      </c>
      <c r="F951" s="28" t="s">
        <v>659</v>
      </c>
      <c r="G951" s="29">
        <v>2</v>
      </c>
      <c r="H951" s="28">
        <v>0</v>
      </c>
      <c r="I951" s="30">
        <f>ROUND(G951*H951,P4)</f>
        <v>0</v>
      </c>
      <c r="L951" s="31">
        <v>0</v>
      </c>
      <c r="M951" s="24">
        <f>ROUND(G951*L951,P4)</f>
        <v>0</v>
      </c>
      <c r="N951" s="25" t="s">
        <v>11548</v>
      </c>
      <c r="O951" s="32">
        <f>M951*AA951</f>
        <v>0</v>
      </c>
      <c r="P951" s="1">
        <v>3</v>
      </c>
      <c r="AA951" s="1">
        <f>IF(P951=1,$O$3,IF(P951=2,$O$4,$O$5))</f>
        <v>0</v>
      </c>
    </row>
    <row r="952">
      <c r="A952" s="1" t="s">
        <v>639</v>
      </c>
      <c r="E952" s="27" t="s">
        <v>635</v>
      </c>
    </row>
    <row r="953" ht="13">
      <c r="A953" s="1" t="s">
        <v>640</v>
      </c>
      <c r="E953" s="33" t="s">
        <v>9100</v>
      </c>
    </row>
    <row r="954">
      <c r="A954" s="1" t="s">
        <v>642</v>
      </c>
      <c r="E954" s="27" t="s">
        <v>1313</v>
      </c>
    </row>
    <row r="955" ht="25">
      <c r="A955" s="1" t="s">
        <v>633</v>
      </c>
      <c r="B955" s="1">
        <v>142</v>
      </c>
      <c r="C955" s="26" t="s">
        <v>12241</v>
      </c>
      <c r="D955" t="s">
        <v>635</v>
      </c>
      <c r="E955" s="27" t="s">
        <v>12242</v>
      </c>
      <c r="F955" s="28" t="s">
        <v>659</v>
      </c>
      <c r="G955" s="29">
        <v>1</v>
      </c>
      <c r="H955" s="28">
        <v>0</v>
      </c>
      <c r="I955" s="30">
        <f>ROUND(G955*H955,P4)</f>
        <v>0</v>
      </c>
      <c r="L955" s="31">
        <v>0</v>
      </c>
      <c r="M955" s="24">
        <f>ROUND(G955*L955,P4)</f>
        <v>0</v>
      </c>
      <c r="N955" s="25" t="s">
        <v>11548</v>
      </c>
      <c r="O955" s="32">
        <f>M955*AA955</f>
        <v>0</v>
      </c>
      <c r="P955" s="1">
        <v>3</v>
      </c>
      <c r="AA955" s="1">
        <f>IF(P955=1,$O$3,IF(P955=2,$O$4,$O$5))</f>
        <v>0</v>
      </c>
    </row>
    <row r="956">
      <c r="A956" s="1" t="s">
        <v>639</v>
      </c>
      <c r="E956" s="27" t="s">
        <v>635</v>
      </c>
    </row>
    <row r="957" ht="13">
      <c r="A957" s="1" t="s">
        <v>640</v>
      </c>
      <c r="E957" s="33" t="s">
        <v>5326</v>
      </c>
    </row>
    <row r="958">
      <c r="A958" s="1" t="s">
        <v>642</v>
      </c>
      <c r="E958" s="27" t="s">
        <v>1313</v>
      </c>
    </row>
    <row r="959">
      <c r="A959" s="1" t="s">
        <v>633</v>
      </c>
      <c r="B959" s="1">
        <v>143</v>
      </c>
      <c r="C959" s="26" t="s">
        <v>12243</v>
      </c>
      <c r="D959" t="s">
        <v>635</v>
      </c>
      <c r="E959" s="27" t="s">
        <v>12244</v>
      </c>
      <c r="F959" s="28" t="s">
        <v>659</v>
      </c>
      <c r="G959" s="29">
        <v>2</v>
      </c>
      <c r="H959" s="28">
        <v>0</v>
      </c>
      <c r="I959" s="30">
        <f>ROUND(G959*H959,P4)</f>
        <v>0</v>
      </c>
      <c r="L959" s="31">
        <v>0</v>
      </c>
      <c r="M959" s="24">
        <f>ROUND(G959*L959,P4)</f>
        <v>0</v>
      </c>
      <c r="N959" s="25" t="s">
        <v>11548</v>
      </c>
      <c r="O959" s="32">
        <f>M959*AA959</f>
        <v>0</v>
      </c>
      <c r="P959" s="1">
        <v>3</v>
      </c>
      <c r="AA959" s="1">
        <f>IF(P959=1,$O$3,IF(P959=2,$O$4,$O$5))</f>
        <v>0</v>
      </c>
    </row>
    <row r="960">
      <c r="A960" s="1" t="s">
        <v>639</v>
      </c>
      <c r="E960" s="27" t="s">
        <v>635</v>
      </c>
    </row>
    <row r="961" ht="13">
      <c r="A961" s="1" t="s">
        <v>640</v>
      </c>
      <c r="E961" s="33" t="s">
        <v>9100</v>
      </c>
    </row>
    <row r="962">
      <c r="A962" s="1" t="s">
        <v>642</v>
      </c>
      <c r="E962" s="27" t="s">
        <v>1313</v>
      </c>
    </row>
    <row r="963">
      <c r="A963" s="1" t="s">
        <v>633</v>
      </c>
      <c r="B963" s="1">
        <v>144</v>
      </c>
      <c r="C963" s="26" t="s">
        <v>12245</v>
      </c>
      <c r="D963" t="s">
        <v>635</v>
      </c>
      <c r="E963" s="27" t="s">
        <v>12246</v>
      </c>
      <c r="F963" s="28" t="s">
        <v>659</v>
      </c>
      <c r="G963" s="29">
        <v>2</v>
      </c>
      <c r="H963" s="28">
        <v>0</v>
      </c>
      <c r="I963" s="30">
        <f>ROUND(G963*H963,P4)</f>
        <v>0</v>
      </c>
      <c r="L963" s="31">
        <v>0</v>
      </c>
      <c r="M963" s="24">
        <f>ROUND(G963*L963,P4)</f>
        <v>0</v>
      </c>
      <c r="N963" s="25" t="s">
        <v>11548</v>
      </c>
      <c r="O963" s="32">
        <f>M963*AA963</f>
        <v>0</v>
      </c>
      <c r="P963" s="1">
        <v>3</v>
      </c>
      <c r="AA963" s="1">
        <f>IF(P963=1,$O$3,IF(P963=2,$O$4,$O$5))</f>
        <v>0</v>
      </c>
    </row>
    <row r="964">
      <c r="A964" s="1" t="s">
        <v>639</v>
      </c>
      <c r="E964" s="27" t="s">
        <v>635</v>
      </c>
    </row>
    <row r="965" ht="13">
      <c r="A965" s="1" t="s">
        <v>640</v>
      </c>
      <c r="E965" s="33" t="s">
        <v>9100</v>
      </c>
    </row>
    <row r="966">
      <c r="A966" s="1" t="s">
        <v>642</v>
      </c>
      <c r="E966" s="27" t="s">
        <v>1313</v>
      </c>
    </row>
    <row r="967">
      <c r="A967" s="1" t="s">
        <v>633</v>
      </c>
      <c r="B967" s="1">
        <v>145</v>
      </c>
      <c r="C967" s="26" t="s">
        <v>12247</v>
      </c>
      <c r="D967" t="s">
        <v>635</v>
      </c>
      <c r="E967" s="27" t="s">
        <v>12248</v>
      </c>
      <c r="F967" s="28" t="s">
        <v>659</v>
      </c>
      <c r="G967" s="29">
        <v>2</v>
      </c>
      <c r="H967" s="28">
        <v>0</v>
      </c>
      <c r="I967" s="30">
        <f>ROUND(G967*H967,P4)</f>
        <v>0</v>
      </c>
      <c r="L967" s="31">
        <v>0</v>
      </c>
      <c r="M967" s="24">
        <f>ROUND(G967*L967,P4)</f>
        <v>0</v>
      </c>
      <c r="N967" s="25" t="s">
        <v>11548</v>
      </c>
      <c r="O967" s="32">
        <f>M967*AA967</f>
        <v>0</v>
      </c>
      <c r="P967" s="1">
        <v>3</v>
      </c>
      <c r="AA967" s="1">
        <f>IF(P967=1,$O$3,IF(P967=2,$O$4,$O$5))</f>
        <v>0</v>
      </c>
    </row>
    <row r="968">
      <c r="A968" s="1" t="s">
        <v>639</v>
      </c>
      <c r="E968" s="27" t="s">
        <v>635</v>
      </c>
    </row>
    <row r="969" ht="13">
      <c r="A969" s="1" t="s">
        <v>640</v>
      </c>
      <c r="E969" s="33" t="s">
        <v>9100</v>
      </c>
    </row>
    <row r="970">
      <c r="A970" s="1" t="s">
        <v>642</v>
      </c>
      <c r="E970" s="27" t="s">
        <v>1313</v>
      </c>
    </row>
    <row r="971">
      <c r="A971" s="1" t="s">
        <v>633</v>
      </c>
      <c r="B971" s="1">
        <v>146</v>
      </c>
      <c r="C971" s="26" t="s">
        <v>12249</v>
      </c>
      <c r="D971" t="s">
        <v>635</v>
      </c>
      <c r="E971" s="27" t="s">
        <v>12250</v>
      </c>
      <c r="F971" s="28" t="s">
        <v>659</v>
      </c>
      <c r="G971" s="29">
        <v>2</v>
      </c>
      <c r="H971" s="28">
        <v>0</v>
      </c>
      <c r="I971" s="30">
        <f>ROUND(G971*H971,P4)</f>
        <v>0</v>
      </c>
      <c r="L971" s="31">
        <v>0</v>
      </c>
      <c r="M971" s="24">
        <f>ROUND(G971*L971,P4)</f>
        <v>0</v>
      </c>
      <c r="N971" s="25" t="s">
        <v>11548</v>
      </c>
      <c r="O971" s="32">
        <f>M971*AA971</f>
        <v>0</v>
      </c>
      <c r="P971" s="1">
        <v>3</v>
      </c>
      <c r="AA971" s="1">
        <f>IF(P971=1,$O$3,IF(P971=2,$O$4,$O$5))</f>
        <v>0</v>
      </c>
    </row>
    <row r="972">
      <c r="A972" s="1" t="s">
        <v>639</v>
      </c>
      <c r="E972" s="27" t="s">
        <v>635</v>
      </c>
    </row>
    <row r="973" ht="13">
      <c r="A973" s="1" t="s">
        <v>640</v>
      </c>
      <c r="E973" s="33" t="s">
        <v>9100</v>
      </c>
    </row>
    <row r="974">
      <c r="A974" s="1" t="s">
        <v>642</v>
      </c>
      <c r="E974" s="27" t="s">
        <v>1313</v>
      </c>
    </row>
    <row r="975">
      <c r="A975" s="1" t="s">
        <v>633</v>
      </c>
      <c r="B975" s="1">
        <v>147</v>
      </c>
      <c r="C975" s="26" t="s">
        <v>12251</v>
      </c>
      <c r="D975" t="s">
        <v>635</v>
      </c>
      <c r="E975" s="27" t="s">
        <v>12252</v>
      </c>
      <c r="F975" s="28" t="s">
        <v>659</v>
      </c>
      <c r="G975" s="29">
        <v>5</v>
      </c>
      <c r="H975" s="28">
        <v>0</v>
      </c>
      <c r="I975" s="30">
        <f>ROUND(G975*H975,P4)</f>
        <v>0</v>
      </c>
      <c r="L975" s="31">
        <v>0</v>
      </c>
      <c r="M975" s="24">
        <f>ROUND(G975*L975,P4)</f>
        <v>0</v>
      </c>
      <c r="N975" s="25" t="s">
        <v>11548</v>
      </c>
      <c r="O975" s="32">
        <f>M975*AA975</f>
        <v>0</v>
      </c>
      <c r="P975" s="1">
        <v>3</v>
      </c>
      <c r="AA975" s="1">
        <f>IF(P975=1,$O$3,IF(P975=2,$O$4,$O$5))</f>
        <v>0</v>
      </c>
    </row>
    <row r="976">
      <c r="A976" s="1" t="s">
        <v>639</v>
      </c>
      <c r="E976" s="27" t="s">
        <v>635</v>
      </c>
    </row>
    <row r="977" ht="13">
      <c r="A977" s="1" t="s">
        <v>640</v>
      </c>
      <c r="E977" s="33" t="s">
        <v>9121</v>
      </c>
    </row>
    <row r="978">
      <c r="A978" s="1" t="s">
        <v>642</v>
      </c>
      <c r="E978" s="27" t="s">
        <v>1313</v>
      </c>
    </row>
    <row r="979">
      <c r="A979" s="1" t="s">
        <v>633</v>
      </c>
      <c r="B979" s="1">
        <v>148</v>
      </c>
      <c r="C979" s="26" t="s">
        <v>12255</v>
      </c>
      <c r="D979" t="s">
        <v>635</v>
      </c>
      <c r="E979" s="27" t="s">
        <v>12256</v>
      </c>
      <c r="F979" s="28" t="s">
        <v>659</v>
      </c>
      <c r="G979" s="29">
        <v>2</v>
      </c>
      <c r="H979" s="28">
        <v>0</v>
      </c>
      <c r="I979" s="30">
        <f>ROUND(G979*H979,P4)</f>
        <v>0</v>
      </c>
      <c r="L979" s="31">
        <v>0</v>
      </c>
      <c r="M979" s="24">
        <f>ROUND(G979*L979,P4)</f>
        <v>0</v>
      </c>
      <c r="N979" s="25" t="s">
        <v>11548</v>
      </c>
      <c r="O979" s="32">
        <f>M979*AA979</f>
        <v>0</v>
      </c>
      <c r="P979" s="1">
        <v>3</v>
      </c>
      <c r="AA979" s="1">
        <f>IF(P979=1,$O$3,IF(P979=2,$O$4,$O$5))</f>
        <v>0</v>
      </c>
    </row>
    <row r="980">
      <c r="A980" s="1" t="s">
        <v>639</v>
      </c>
      <c r="E980" s="27" t="s">
        <v>635</v>
      </c>
    </row>
    <row r="981" ht="13">
      <c r="A981" s="1" t="s">
        <v>640</v>
      </c>
      <c r="E981" s="33" t="s">
        <v>9100</v>
      </c>
    </row>
    <row r="982">
      <c r="A982" s="1" t="s">
        <v>642</v>
      </c>
      <c r="E982" s="27" t="s">
        <v>1313</v>
      </c>
    </row>
    <row r="983" ht="25">
      <c r="A983" s="1" t="s">
        <v>633</v>
      </c>
      <c r="B983" s="1">
        <v>149</v>
      </c>
      <c r="C983" s="26" t="s">
        <v>12257</v>
      </c>
      <c r="D983" t="s">
        <v>635</v>
      </c>
      <c r="E983" s="27" t="s">
        <v>12258</v>
      </c>
      <c r="F983" s="28" t="s">
        <v>659</v>
      </c>
      <c r="G983" s="29">
        <v>1</v>
      </c>
      <c r="H983" s="28">
        <v>0</v>
      </c>
      <c r="I983" s="30">
        <f>ROUND(G983*H983,P4)</f>
        <v>0</v>
      </c>
      <c r="L983" s="31">
        <v>0</v>
      </c>
      <c r="M983" s="24">
        <f>ROUND(G983*L983,P4)</f>
        <v>0</v>
      </c>
      <c r="N983" s="25" t="s">
        <v>11548</v>
      </c>
      <c r="O983" s="32">
        <f>M983*AA983</f>
        <v>0</v>
      </c>
      <c r="P983" s="1">
        <v>3</v>
      </c>
      <c r="AA983" s="1">
        <f>IF(P983=1,$O$3,IF(P983=2,$O$4,$O$5))</f>
        <v>0</v>
      </c>
    </row>
    <row r="984">
      <c r="A984" s="1" t="s">
        <v>639</v>
      </c>
      <c r="E984" s="27" t="s">
        <v>635</v>
      </c>
    </row>
    <row r="985" ht="13">
      <c r="A985" s="1" t="s">
        <v>640</v>
      </c>
      <c r="E985" s="33" t="s">
        <v>5326</v>
      </c>
    </row>
    <row r="986">
      <c r="A986" s="1" t="s">
        <v>642</v>
      </c>
      <c r="E986" s="27" t="s">
        <v>1313</v>
      </c>
    </row>
    <row r="987">
      <c r="A987" s="1" t="s">
        <v>633</v>
      </c>
      <c r="B987" s="1">
        <v>150</v>
      </c>
      <c r="C987" s="26" t="s">
        <v>12259</v>
      </c>
      <c r="D987" t="s">
        <v>635</v>
      </c>
      <c r="E987" s="27" t="s">
        <v>12260</v>
      </c>
      <c r="F987" s="28" t="s">
        <v>659</v>
      </c>
      <c r="G987" s="29">
        <v>5</v>
      </c>
      <c r="H987" s="28">
        <v>0</v>
      </c>
      <c r="I987" s="30">
        <f>ROUND(G987*H987,P4)</f>
        <v>0</v>
      </c>
      <c r="L987" s="31">
        <v>0</v>
      </c>
      <c r="M987" s="24">
        <f>ROUND(G987*L987,P4)</f>
        <v>0</v>
      </c>
      <c r="N987" s="25" t="s">
        <v>11548</v>
      </c>
      <c r="O987" s="32">
        <f>M987*AA987</f>
        <v>0</v>
      </c>
      <c r="P987" s="1">
        <v>3</v>
      </c>
      <c r="AA987" s="1">
        <f>IF(P987=1,$O$3,IF(P987=2,$O$4,$O$5))</f>
        <v>0</v>
      </c>
    </row>
    <row r="988">
      <c r="A988" s="1" t="s">
        <v>639</v>
      </c>
      <c r="E988" s="27" t="s">
        <v>635</v>
      </c>
    </row>
    <row r="989" ht="13">
      <c r="A989" s="1" t="s">
        <v>640</v>
      </c>
      <c r="E989" s="33" t="s">
        <v>9121</v>
      </c>
    </row>
    <row r="990">
      <c r="A990" s="1" t="s">
        <v>642</v>
      </c>
      <c r="E990" s="27" t="s">
        <v>1313</v>
      </c>
    </row>
    <row r="991" ht="25">
      <c r="A991" s="1" t="s">
        <v>633</v>
      </c>
      <c r="B991" s="1">
        <v>151</v>
      </c>
      <c r="C991" s="26" t="s">
        <v>12261</v>
      </c>
      <c r="D991" t="s">
        <v>635</v>
      </c>
      <c r="E991" s="27" t="s">
        <v>12262</v>
      </c>
      <c r="F991" s="28" t="s">
        <v>649</v>
      </c>
      <c r="G991" s="29">
        <v>10</v>
      </c>
      <c r="H991" s="28">
        <v>0</v>
      </c>
      <c r="I991" s="30">
        <f>ROUND(G991*H991,P4)</f>
        <v>0</v>
      </c>
      <c r="L991" s="31">
        <v>0</v>
      </c>
      <c r="M991" s="24">
        <f>ROUND(G991*L991,P4)</f>
        <v>0</v>
      </c>
      <c r="N991" s="25" t="s">
        <v>11548</v>
      </c>
      <c r="O991" s="32">
        <f>M991*AA991</f>
        <v>0</v>
      </c>
      <c r="P991" s="1">
        <v>3</v>
      </c>
      <c r="AA991" s="1">
        <f>IF(P991=1,$O$3,IF(P991=2,$O$4,$O$5))</f>
        <v>0</v>
      </c>
    </row>
    <row r="992">
      <c r="A992" s="1" t="s">
        <v>639</v>
      </c>
      <c r="E992" s="27" t="s">
        <v>635</v>
      </c>
    </row>
    <row r="993" ht="13">
      <c r="A993" s="1" t="s">
        <v>640</v>
      </c>
      <c r="E993" s="33" t="s">
        <v>9135</v>
      </c>
    </row>
    <row r="994">
      <c r="A994" s="1" t="s">
        <v>642</v>
      </c>
      <c r="E994" s="27" t="s">
        <v>1313</v>
      </c>
    </row>
    <row r="995">
      <c r="A995" s="1" t="s">
        <v>633</v>
      </c>
      <c r="B995" s="1">
        <v>152</v>
      </c>
      <c r="C995" s="26" t="s">
        <v>12264</v>
      </c>
      <c r="D995" t="s">
        <v>635</v>
      </c>
      <c r="E995" s="27" t="s">
        <v>12265</v>
      </c>
      <c r="F995" s="28" t="s">
        <v>659</v>
      </c>
      <c r="G995" s="29">
        <v>9</v>
      </c>
      <c r="H995" s="28">
        <v>0</v>
      </c>
      <c r="I995" s="30">
        <f>ROUND(G995*H995,P4)</f>
        <v>0</v>
      </c>
      <c r="L995" s="31">
        <v>0</v>
      </c>
      <c r="M995" s="24">
        <f>ROUND(G995*L995,P4)</f>
        <v>0</v>
      </c>
      <c r="N995" s="25" t="s">
        <v>11548</v>
      </c>
      <c r="O995" s="32">
        <f>M995*AA995</f>
        <v>0</v>
      </c>
      <c r="P995" s="1">
        <v>3</v>
      </c>
      <c r="AA995" s="1">
        <f>IF(P995=1,$O$3,IF(P995=2,$O$4,$O$5))</f>
        <v>0</v>
      </c>
    </row>
    <row r="996">
      <c r="A996" s="1" t="s">
        <v>639</v>
      </c>
      <c r="E996" s="27" t="s">
        <v>635</v>
      </c>
    </row>
    <row r="997" ht="13">
      <c r="A997" s="1" t="s">
        <v>640</v>
      </c>
      <c r="E997" s="33" t="s">
        <v>9250</v>
      </c>
    </row>
    <row r="998">
      <c r="A998" s="1" t="s">
        <v>642</v>
      </c>
      <c r="E998" s="27" t="s">
        <v>1313</v>
      </c>
    </row>
    <row r="999" ht="25">
      <c r="A999" s="1" t="s">
        <v>633</v>
      </c>
      <c r="B999" s="1">
        <v>153</v>
      </c>
      <c r="C999" s="26" t="s">
        <v>12266</v>
      </c>
      <c r="D999" t="s">
        <v>635</v>
      </c>
      <c r="E999" s="27" t="s">
        <v>12267</v>
      </c>
      <c r="F999" s="28" t="s">
        <v>659</v>
      </c>
      <c r="G999" s="29">
        <v>2</v>
      </c>
      <c r="H999" s="28">
        <v>0</v>
      </c>
      <c r="I999" s="30">
        <f>ROUND(G999*H999,P4)</f>
        <v>0</v>
      </c>
      <c r="L999" s="31">
        <v>0</v>
      </c>
      <c r="M999" s="24">
        <f>ROUND(G999*L999,P4)</f>
        <v>0</v>
      </c>
      <c r="N999" s="25" t="s">
        <v>11548</v>
      </c>
      <c r="O999" s="32">
        <f>M999*AA999</f>
        <v>0</v>
      </c>
      <c r="P999" s="1">
        <v>3</v>
      </c>
      <c r="AA999" s="1">
        <f>IF(P999=1,$O$3,IF(P999=2,$O$4,$O$5))</f>
        <v>0</v>
      </c>
    </row>
    <row r="1000">
      <c r="A1000" s="1" t="s">
        <v>639</v>
      </c>
      <c r="E1000" s="27" t="s">
        <v>635</v>
      </c>
    </row>
    <row r="1001" ht="13">
      <c r="A1001" s="1" t="s">
        <v>640</v>
      </c>
      <c r="E1001" s="33" t="s">
        <v>9100</v>
      </c>
    </row>
    <row r="1002">
      <c r="A1002" s="1" t="s">
        <v>642</v>
      </c>
      <c r="E1002" s="27" t="s">
        <v>1313</v>
      </c>
    </row>
    <row r="1003" ht="25">
      <c r="A1003" s="1" t="s">
        <v>633</v>
      </c>
      <c r="B1003" s="1">
        <v>154</v>
      </c>
      <c r="C1003" s="26" t="s">
        <v>12707</v>
      </c>
      <c r="D1003" t="s">
        <v>635</v>
      </c>
      <c r="E1003" s="27" t="s">
        <v>12708</v>
      </c>
      <c r="F1003" s="28" t="s">
        <v>659</v>
      </c>
      <c r="G1003" s="29">
        <v>1</v>
      </c>
      <c r="H1003" s="28">
        <v>0</v>
      </c>
      <c r="I1003" s="30">
        <f>ROUND(G1003*H1003,P4)</f>
        <v>0</v>
      </c>
      <c r="L1003" s="31">
        <v>0</v>
      </c>
      <c r="M1003" s="24">
        <f>ROUND(G1003*L1003,P4)</f>
        <v>0</v>
      </c>
      <c r="N1003" s="25" t="s">
        <v>11548</v>
      </c>
      <c r="O1003" s="32">
        <f>M1003*AA1003</f>
        <v>0</v>
      </c>
      <c r="P1003" s="1">
        <v>3</v>
      </c>
      <c r="AA1003" s="1">
        <f>IF(P1003=1,$O$3,IF(P1003=2,$O$4,$O$5))</f>
        <v>0</v>
      </c>
    </row>
    <row r="1004">
      <c r="A1004" s="1" t="s">
        <v>639</v>
      </c>
      <c r="E1004" s="27" t="s">
        <v>635</v>
      </c>
    </row>
    <row r="1005" ht="13">
      <c r="A1005" s="1" t="s">
        <v>640</v>
      </c>
      <c r="E1005" s="33" t="s">
        <v>5326</v>
      </c>
    </row>
    <row r="1006">
      <c r="A1006" s="1" t="s">
        <v>642</v>
      </c>
      <c r="E1006" s="27" t="s">
        <v>1313</v>
      </c>
    </row>
    <row r="1007">
      <c r="A1007" s="1" t="s">
        <v>633</v>
      </c>
      <c r="B1007" s="1">
        <v>155</v>
      </c>
      <c r="C1007" s="26" t="s">
        <v>12270</v>
      </c>
      <c r="D1007" t="s">
        <v>635</v>
      </c>
      <c r="E1007" s="27" t="s">
        <v>12271</v>
      </c>
      <c r="F1007" s="28" t="s">
        <v>649</v>
      </c>
      <c r="G1007" s="29">
        <v>50</v>
      </c>
      <c r="H1007" s="28">
        <v>0</v>
      </c>
      <c r="I1007" s="30">
        <f>ROUND(G1007*H1007,P4)</f>
        <v>0</v>
      </c>
      <c r="L1007" s="31">
        <v>0</v>
      </c>
      <c r="M1007" s="24">
        <f>ROUND(G1007*L1007,P4)</f>
        <v>0</v>
      </c>
      <c r="N1007" s="25" t="s">
        <v>11548</v>
      </c>
      <c r="O1007" s="32">
        <f>M1007*AA1007</f>
        <v>0</v>
      </c>
      <c r="P1007" s="1">
        <v>3</v>
      </c>
      <c r="AA1007" s="1">
        <f>IF(P1007=1,$O$3,IF(P1007=2,$O$4,$O$5))</f>
        <v>0</v>
      </c>
    </row>
    <row r="1008">
      <c r="A1008" s="1" t="s">
        <v>639</v>
      </c>
      <c r="E1008" s="27" t="s">
        <v>635</v>
      </c>
    </row>
    <row r="1009" ht="13">
      <c r="A1009" s="1" t="s">
        <v>640</v>
      </c>
      <c r="E1009" s="33" t="s">
        <v>5354</v>
      </c>
    </row>
    <row r="1010">
      <c r="A1010" s="1" t="s">
        <v>642</v>
      </c>
      <c r="E1010" s="27" t="s">
        <v>1313</v>
      </c>
    </row>
    <row r="1011">
      <c r="A1011" s="1" t="s">
        <v>633</v>
      </c>
      <c r="B1011" s="1">
        <v>156</v>
      </c>
      <c r="C1011" s="26" t="s">
        <v>12272</v>
      </c>
      <c r="D1011" t="s">
        <v>635</v>
      </c>
      <c r="E1011" s="27" t="s">
        <v>12273</v>
      </c>
      <c r="F1011" s="28" t="s">
        <v>809</v>
      </c>
      <c r="G1011" s="29">
        <v>4</v>
      </c>
      <c r="H1011" s="28">
        <v>0</v>
      </c>
      <c r="I1011" s="30">
        <f>ROUND(G1011*H1011,P4)</f>
        <v>0</v>
      </c>
      <c r="L1011" s="31">
        <v>0</v>
      </c>
      <c r="M1011" s="24">
        <f>ROUND(G1011*L1011,P4)</f>
        <v>0</v>
      </c>
      <c r="N1011" s="25" t="s">
        <v>11548</v>
      </c>
      <c r="O1011" s="32">
        <f>M1011*AA1011</f>
        <v>0</v>
      </c>
      <c r="P1011" s="1">
        <v>3</v>
      </c>
      <c r="AA1011" s="1">
        <f>IF(P1011=1,$O$3,IF(P1011=2,$O$4,$O$5))</f>
        <v>0</v>
      </c>
    </row>
    <row r="1012">
      <c r="A1012" s="1" t="s">
        <v>639</v>
      </c>
      <c r="E1012" s="27" t="s">
        <v>635</v>
      </c>
    </row>
    <row r="1013" ht="13">
      <c r="A1013" s="1" t="s">
        <v>640</v>
      </c>
      <c r="E1013" s="33" t="s">
        <v>9093</v>
      </c>
    </row>
    <row r="1014">
      <c r="A1014" s="1" t="s">
        <v>642</v>
      </c>
      <c r="E1014" s="27" t="s">
        <v>1313</v>
      </c>
    </row>
    <row r="1015">
      <c r="A1015" s="1" t="s">
        <v>633</v>
      </c>
      <c r="B1015" s="1">
        <v>157</v>
      </c>
      <c r="C1015" s="26" t="s">
        <v>12274</v>
      </c>
      <c r="D1015" t="s">
        <v>635</v>
      </c>
      <c r="E1015" s="27" t="s">
        <v>12275</v>
      </c>
      <c r="F1015" s="28" t="s">
        <v>809</v>
      </c>
      <c r="G1015" s="29">
        <v>4</v>
      </c>
      <c r="H1015" s="28">
        <v>0</v>
      </c>
      <c r="I1015" s="30">
        <f>ROUND(G1015*H1015,P4)</f>
        <v>0</v>
      </c>
      <c r="L1015" s="31">
        <v>0</v>
      </c>
      <c r="M1015" s="24">
        <f>ROUND(G1015*L1015,P4)</f>
        <v>0</v>
      </c>
      <c r="N1015" s="25" t="s">
        <v>11548</v>
      </c>
      <c r="O1015" s="32">
        <f>M1015*AA1015</f>
        <v>0</v>
      </c>
      <c r="P1015" s="1">
        <v>3</v>
      </c>
      <c r="AA1015" s="1">
        <f>IF(P1015=1,$O$3,IF(P1015=2,$O$4,$O$5))</f>
        <v>0</v>
      </c>
    </row>
    <row r="1016">
      <c r="A1016" s="1" t="s">
        <v>639</v>
      </c>
      <c r="E1016" s="27" t="s">
        <v>635</v>
      </c>
    </row>
    <row r="1017" ht="13">
      <c r="A1017" s="1" t="s">
        <v>640</v>
      </c>
      <c r="E1017" s="33" t="s">
        <v>9093</v>
      </c>
    </row>
    <row r="1018">
      <c r="A1018" s="1" t="s">
        <v>642</v>
      </c>
      <c r="E1018" s="27" t="s">
        <v>1313</v>
      </c>
    </row>
    <row r="1019">
      <c r="A1019" s="1" t="s">
        <v>633</v>
      </c>
      <c r="B1019" s="1">
        <v>158</v>
      </c>
      <c r="C1019" s="26" t="s">
        <v>12276</v>
      </c>
      <c r="D1019" t="s">
        <v>635</v>
      </c>
      <c r="E1019" s="27" t="s">
        <v>12277</v>
      </c>
      <c r="F1019" s="28" t="s">
        <v>659</v>
      </c>
      <c r="G1019" s="29">
        <v>3</v>
      </c>
      <c r="H1019" s="28">
        <v>0</v>
      </c>
      <c r="I1019" s="30">
        <f>ROUND(G1019*H1019,P4)</f>
        <v>0</v>
      </c>
      <c r="L1019" s="31">
        <v>0</v>
      </c>
      <c r="M1019" s="24">
        <f>ROUND(G1019*L1019,P4)</f>
        <v>0</v>
      </c>
      <c r="N1019" s="25" t="s">
        <v>11548</v>
      </c>
      <c r="O1019" s="32">
        <f>M1019*AA1019</f>
        <v>0</v>
      </c>
      <c r="P1019" s="1">
        <v>3</v>
      </c>
      <c r="AA1019" s="1">
        <f>IF(P1019=1,$O$3,IF(P1019=2,$O$4,$O$5))</f>
        <v>0</v>
      </c>
    </row>
    <row r="1020">
      <c r="A1020" s="1" t="s">
        <v>639</v>
      </c>
      <c r="E1020" s="27" t="s">
        <v>635</v>
      </c>
    </row>
    <row r="1021" ht="13">
      <c r="A1021" s="1" t="s">
        <v>640</v>
      </c>
      <c r="E1021" s="33" t="s">
        <v>9094</v>
      </c>
    </row>
    <row r="1022">
      <c r="A1022" s="1" t="s">
        <v>642</v>
      </c>
      <c r="E1022" s="27" t="s">
        <v>1313</v>
      </c>
    </row>
    <row r="1023">
      <c r="A1023" s="1" t="s">
        <v>633</v>
      </c>
      <c r="B1023" s="1">
        <v>159</v>
      </c>
      <c r="C1023" s="26" t="s">
        <v>12278</v>
      </c>
      <c r="D1023" t="s">
        <v>635</v>
      </c>
      <c r="E1023" s="27" t="s">
        <v>12279</v>
      </c>
      <c r="F1023" s="28" t="s">
        <v>659</v>
      </c>
      <c r="G1023" s="29">
        <v>9</v>
      </c>
      <c r="H1023" s="28">
        <v>0</v>
      </c>
      <c r="I1023" s="30">
        <f>ROUND(G1023*H1023,P4)</f>
        <v>0</v>
      </c>
      <c r="L1023" s="31">
        <v>0</v>
      </c>
      <c r="M1023" s="24">
        <f>ROUND(G1023*L1023,P4)</f>
        <v>0</v>
      </c>
      <c r="N1023" s="25" t="s">
        <v>11548</v>
      </c>
      <c r="O1023" s="32">
        <f>M1023*AA1023</f>
        <v>0</v>
      </c>
      <c r="P1023" s="1">
        <v>3</v>
      </c>
      <c r="AA1023" s="1">
        <f>IF(P1023=1,$O$3,IF(P1023=2,$O$4,$O$5))</f>
        <v>0</v>
      </c>
    </row>
    <row r="1024">
      <c r="A1024" s="1" t="s">
        <v>639</v>
      </c>
      <c r="E1024" s="27" t="s">
        <v>635</v>
      </c>
    </row>
    <row r="1025" ht="13">
      <c r="A1025" s="1" t="s">
        <v>640</v>
      </c>
      <c r="E1025" s="33" t="s">
        <v>9250</v>
      </c>
    </row>
    <row r="1026">
      <c r="A1026" s="1" t="s">
        <v>642</v>
      </c>
      <c r="E1026" s="27" t="s">
        <v>1313</v>
      </c>
    </row>
    <row r="1027">
      <c r="A1027" s="1" t="s">
        <v>633</v>
      </c>
      <c r="B1027" s="1">
        <v>160</v>
      </c>
      <c r="C1027" s="26" t="s">
        <v>12280</v>
      </c>
      <c r="D1027" t="s">
        <v>635</v>
      </c>
      <c r="E1027" s="27" t="s">
        <v>12281</v>
      </c>
      <c r="F1027" s="28" t="s">
        <v>659</v>
      </c>
      <c r="G1027" s="29">
        <v>9</v>
      </c>
      <c r="H1027" s="28">
        <v>0</v>
      </c>
      <c r="I1027" s="30">
        <f>ROUND(G1027*H1027,P4)</f>
        <v>0</v>
      </c>
      <c r="L1027" s="31">
        <v>0</v>
      </c>
      <c r="M1027" s="24">
        <f>ROUND(G1027*L1027,P4)</f>
        <v>0</v>
      </c>
      <c r="N1027" s="25" t="s">
        <v>11548</v>
      </c>
      <c r="O1027" s="32">
        <f>M1027*AA1027</f>
        <v>0</v>
      </c>
      <c r="P1027" s="1">
        <v>3</v>
      </c>
      <c r="AA1027" s="1">
        <f>IF(P1027=1,$O$3,IF(P1027=2,$O$4,$O$5))</f>
        <v>0</v>
      </c>
    </row>
    <row r="1028">
      <c r="A1028" s="1" t="s">
        <v>639</v>
      </c>
      <c r="E1028" s="27" t="s">
        <v>635</v>
      </c>
    </row>
    <row r="1029" ht="13">
      <c r="A1029" s="1" t="s">
        <v>640</v>
      </c>
      <c r="E1029" s="33" t="s">
        <v>9250</v>
      </c>
    </row>
    <row r="1030">
      <c r="A1030" s="1" t="s">
        <v>642</v>
      </c>
      <c r="E1030" s="27" t="s">
        <v>1313</v>
      </c>
    </row>
    <row r="1031">
      <c r="A1031" s="1" t="s">
        <v>633</v>
      </c>
      <c r="B1031" s="1">
        <v>161</v>
      </c>
      <c r="C1031" s="26" t="s">
        <v>12282</v>
      </c>
      <c r="D1031" t="s">
        <v>635</v>
      </c>
      <c r="E1031" s="27" t="s">
        <v>12283</v>
      </c>
      <c r="F1031" s="28" t="s">
        <v>659</v>
      </c>
      <c r="G1031" s="29">
        <v>9</v>
      </c>
      <c r="H1031" s="28">
        <v>0</v>
      </c>
      <c r="I1031" s="30">
        <f>ROUND(G1031*H1031,P4)</f>
        <v>0</v>
      </c>
      <c r="L1031" s="31">
        <v>0</v>
      </c>
      <c r="M1031" s="24">
        <f>ROUND(G1031*L1031,P4)</f>
        <v>0</v>
      </c>
      <c r="N1031" s="25" t="s">
        <v>11548</v>
      </c>
      <c r="O1031" s="32">
        <f>M1031*AA1031</f>
        <v>0</v>
      </c>
      <c r="P1031" s="1">
        <v>3</v>
      </c>
      <c r="AA1031" s="1">
        <f>IF(P1031=1,$O$3,IF(P1031=2,$O$4,$O$5))</f>
        <v>0</v>
      </c>
    </row>
    <row r="1032">
      <c r="A1032" s="1" t="s">
        <v>639</v>
      </c>
      <c r="E1032" s="27" t="s">
        <v>635</v>
      </c>
    </row>
    <row r="1033" ht="13">
      <c r="A1033" s="1" t="s">
        <v>640</v>
      </c>
      <c r="E1033" s="33" t="s">
        <v>9250</v>
      </c>
    </row>
    <row r="1034">
      <c r="A1034" s="1" t="s">
        <v>642</v>
      </c>
      <c r="E1034" s="27" t="s">
        <v>1313</v>
      </c>
    </row>
    <row r="1035">
      <c r="A1035" s="1" t="s">
        <v>633</v>
      </c>
      <c r="B1035" s="1">
        <v>233</v>
      </c>
      <c r="C1035" s="26" t="s">
        <v>12286</v>
      </c>
      <c r="D1035" t="s">
        <v>635</v>
      </c>
      <c r="E1035" s="27" t="s">
        <v>12287</v>
      </c>
      <c r="F1035" s="28" t="s">
        <v>809</v>
      </c>
      <c r="G1035" s="29">
        <v>40</v>
      </c>
      <c r="H1035" s="28">
        <v>0</v>
      </c>
      <c r="I1035" s="30">
        <f>ROUND(G1035*H1035,P4)</f>
        <v>0</v>
      </c>
      <c r="L1035" s="31">
        <v>0</v>
      </c>
      <c r="M1035" s="24">
        <f>ROUND(G1035*L1035,P4)</f>
        <v>0</v>
      </c>
      <c r="N1035" s="25" t="s">
        <v>11548</v>
      </c>
      <c r="O1035" s="32">
        <f>M1035*AA1035</f>
        <v>0</v>
      </c>
      <c r="P1035" s="1">
        <v>3</v>
      </c>
      <c r="AA1035" s="1">
        <f>IF(P1035=1,$O$3,IF(P1035=2,$O$4,$O$5))</f>
        <v>0</v>
      </c>
    </row>
    <row r="1036">
      <c r="A1036" s="1" t="s">
        <v>639</v>
      </c>
      <c r="E1036" s="27" t="s">
        <v>635</v>
      </c>
    </row>
    <row r="1037" ht="13">
      <c r="A1037" s="1" t="s">
        <v>640</v>
      </c>
      <c r="E1037" s="33" t="s">
        <v>9261</v>
      </c>
    </row>
    <row r="1038">
      <c r="A1038" s="1" t="s">
        <v>642</v>
      </c>
      <c r="E1038" s="27" t="s">
        <v>1313</v>
      </c>
    </row>
    <row r="1039">
      <c r="A1039" s="1" t="s">
        <v>633</v>
      </c>
      <c r="B1039" s="1">
        <v>234</v>
      </c>
      <c r="C1039" s="26" t="s">
        <v>12288</v>
      </c>
      <c r="D1039" t="s">
        <v>635</v>
      </c>
      <c r="E1039" s="27" t="s">
        <v>12289</v>
      </c>
      <c r="F1039" s="28" t="s">
        <v>809</v>
      </c>
      <c r="G1039" s="29">
        <v>8</v>
      </c>
      <c r="H1039" s="28">
        <v>0</v>
      </c>
      <c r="I1039" s="30">
        <f>ROUND(G1039*H1039,P4)</f>
        <v>0</v>
      </c>
      <c r="L1039" s="31">
        <v>0</v>
      </c>
      <c r="M1039" s="24">
        <f>ROUND(G1039*L1039,P4)</f>
        <v>0</v>
      </c>
      <c r="N1039" s="25" t="s">
        <v>11548</v>
      </c>
      <c r="O1039" s="32">
        <f>M1039*AA1039</f>
        <v>0</v>
      </c>
      <c r="P1039" s="1">
        <v>3</v>
      </c>
      <c r="AA1039" s="1">
        <f>IF(P1039=1,$O$3,IF(P1039=2,$O$4,$O$5))</f>
        <v>0</v>
      </c>
    </row>
    <row r="1040">
      <c r="A1040" s="1" t="s">
        <v>639</v>
      </c>
      <c r="E1040" s="27" t="s">
        <v>635</v>
      </c>
    </row>
    <row r="1041" ht="13">
      <c r="A1041" s="1" t="s">
        <v>640</v>
      </c>
      <c r="E1041" s="33" t="s">
        <v>9281</v>
      </c>
    </row>
    <row r="1042">
      <c r="A1042" s="1" t="s">
        <v>642</v>
      </c>
      <c r="E1042" s="27" t="s">
        <v>1313</v>
      </c>
    </row>
    <row r="1043">
      <c r="A1043" s="1" t="s">
        <v>633</v>
      </c>
      <c r="B1043" s="1">
        <v>317</v>
      </c>
      <c r="C1043" s="26" t="s">
        <v>12709</v>
      </c>
      <c r="D1043" t="s">
        <v>635</v>
      </c>
      <c r="E1043" s="27" t="s">
        <v>12285</v>
      </c>
      <c r="F1043" s="28" t="s">
        <v>649</v>
      </c>
      <c r="G1043" s="29">
        <v>40</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635</v>
      </c>
    </row>
    <row r="1045" ht="13">
      <c r="A1045" s="1" t="s">
        <v>640</v>
      </c>
      <c r="E1045" s="33" t="s">
        <v>9261</v>
      </c>
    </row>
    <row r="1046">
      <c r="A1046" s="1" t="s">
        <v>642</v>
      </c>
      <c r="E1046" s="27" t="s">
        <v>1313</v>
      </c>
    </row>
    <row r="1047" ht="25">
      <c r="A1047" s="1" t="s">
        <v>633</v>
      </c>
      <c r="B1047" s="1">
        <v>322</v>
      </c>
      <c r="C1047" s="26" t="s">
        <v>12290</v>
      </c>
      <c r="D1047" t="s">
        <v>635</v>
      </c>
      <c r="E1047" s="27" t="s">
        <v>12291</v>
      </c>
      <c r="F1047" s="28" t="s">
        <v>659</v>
      </c>
      <c r="G1047" s="29">
        <v>7</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635</v>
      </c>
    </row>
    <row r="1049" ht="13">
      <c r="A1049" s="1" t="s">
        <v>640</v>
      </c>
      <c r="E1049" s="33" t="s">
        <v>9103</v>
      </c>
    </row>
    <row r="1050">
      <c r="A1050" s="1" t="s">
        <v>642</v>
      </c>
      <c r="E1050" s="27" t="s">
        <v>635</v>
      </c>
    </row>
    <row r="1051" ht="25">
      <c r="A1051" s="1" t="s">
        <v>633</v>
      </c>
      <c r="B1051" s="1">
        <v>324</v>
      </c>
      <c r="C1051" s="26" t="s">
        <v>12292</v>
      </c>
      <c r="D1051" t="s">
        <v>635</v>
      </c>
      <c r="E1051" s="27" t="s">
        <v>12293</v>
      </c>
      <c r="F1051" s="28" t="s">
        <v>659</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635</v>
      </c>
    </row>
    <row r="1053" ht="13">
      <c r="A1053" s="1" t="s">
        <v>640</v>
      </c>
      <c r="E1053" s="33" t="s">
        <v>9100</v>
      </c>
    </row>
    <row r="1054">
      <c r="A1054" s="1" t="s">
        <v>642</v>
      </c>
      <c r="E1054" s="27" t="s">
        <v>635</v>
      </c>
    </row>
    <row r="1055" ht="13">
      <c r="A1055" s="1" t="s">
        <v>630</v>
      </c>
      <c r="C1055" s="22" t="s">
        <v>12710</v>
      </c>
      <c r="E1055" s="23" t="s">
        <v>12490</v>
      </c>
      <c r="L1055" s="24">
        <f>SUMIFS(L1056:L1071,A1056:A1071,"P")</f>
        <v>0</v>
      </c>
      <c r="M1055" s="24">
        <f>SUMIFS(M1056:M1071,A1056:A1071,"P")</f>
        <v>0</v>
      </c>
      <c r="N1055" s="25"/>
    </row>
    <row r="1056">
      <c r="A1056" s="1" t="s">
        <v>633</v>
      </c>
      <c r="B1056" s="1">
        <v>141</v>
      </c>
      <c r="C1056" s="26" t="s">
        <v>12491</v>
      </c>
      <c r="D1056" t="s">
        <v>635</v>
      </c>
      <c r="E1056" s="27" t="s">
        <v>12492</v>
      </c>
      <c r="F1056" s="28" t="s">
        <v>9400</v>
      </c>
      <c r="G1056" s="29">
        <v>2</v>
      </c>
      <c r="H1056" s="28">
        <v>0</v>
      </c>
      <c r="I1056" s="30">
        <f>ROUND(G1056*H1056,P4)</f>
        <v>0</v>
      </c>
      <c r="L1056" s="31">
        <v>0</v>
      </c>
      <c r="M1056" s="24">
        <f>ROUND(G1056*L1056,P4)</f>
        <v>0</v>
      </c>
      <c r="N1056" s="25" t="s">
        <v>11548</v>
      </c>
      <c r="O1056" s="32">
        <f>M1056*AA1056</f>
        <v>0</v>
      </c>
      <c r="P1056" s="1">
        <v>3</v>
      </c>
      <c r="AA1056" s="1">
        <f>IF(P1056=1,$O$3,IF(P1056=2,$O$4,$O$5))</f>
        <v>0</v>
      </c>
    </row>
    <row r="1057">
      <c r="A1057" s="1" t="s">
        <v>639</v>
      </c>
      <c r="E1057" s="27" t="s">
        <v>635</v>
      </c>
    </row>
    <row r="1058" ht="13">
      <c r="A1058" s="1" t="s">
        <v>640</v>
      </c>
      <c r="E1058" s="33" t="s">
        <v>9100</v>
      </c>
    </row>
    <row r="1059">
      <c r="A1059" s="1" t="s">
        <v>642</v>
      </c>
      <c r="E1059" s="27" t="s">
        <v>1313</v>
      </c>
    </row>
    <row r="1060" ht="25">
      <c r="A1060" s="1" t="s">
        <v>633</v>
      </c>
      <c r="B1060" s="1">
        <v>323</v>
      </c>
      <c r="C1060" s="26" t="s">
        <v>12494</v>
      </c>
      <c r="D1060" t="s">
        <v>635</v>
      </c>
      <c r="E1060" s="27" t="s">
        <v>12495</v>
      </c>
      <c r="F1060" s="28" t="s">
        <v>659</v>
      </c>
      <c r="G1060" s="29">
        <v>1</v>
      </c>
      <c r="H1060" s="28">
        <v>0</v>
      </c>
      <c r="I1060" s="30">
        <f>ROUND(G1060*H1060,P4)</f>
        <v>0</v>
      </c>
      <c r="L1060" s="31">
        <v>0</v>
      </c>
      <c r="M1060" s="24">
        <f>ROUND(G1060*L1060,P4)</f>
        <v>0</v>
      </c>
      <c r="N1060" s="25" t="s">
        <v>635</v>
      </c>
      <c r="O1060" s="32">
        <f>M1060*AA1060</f>
        <v>0</v>
      </c>
      <c r="P1060" s="1">
        <v>3</v>
      </c>
      <c r="AA1060" s="1">
        <f>IF(P1060=1,$O$3,IF(P1060=2,$O$4,$O$5))</f>
        <v>0</v>
      </c>
    </row>
    <row r="1061">
      <c r="A1061" s="1" t="s">
        <v>639</v>
      </c>
      <c r="E1061" s="27" t="s">
        <v>635</v>
      </c>
    </row>
    <row r="1062" ht="13">
      <c r="A1062" s="1" t="s">
        <v>640</v>
      </c>
      <c r="E1062" s="33" t="s">
        <v>5326</v>
      </c>
    </row>
    <row r="1063">
      <c r="A1063" s="1" t="s">
        <v>642</v>
      </c>
      <c r="E1063" s="27" t="s">
        <v>635</v>
      </c>
    </row>
    <row r="1064" ht="25">
      <c r="A1064" s="1" t="s">
        <v>633</v>
      </c>
      <c r="B1064" s="1">
        <v>325</v>
      </c>
      <c r="C1064" s="26" t="s">
        <v>12500</v>
      </c>
      <c r="D1064" t="s">
        <v>635</v>
      </c>
      <c r="E1064" s="27" t="s">
        <v>12501</v>
      </c>
      <c r="F1064" s="28" t="s">
        <v>659</v>
      </c>
      <c r="G1064" s="29">
        <v>1</v>
      </c>
      <c r="H1064" s="28">
        <v>0</v>
      </c>
      <c r="I1064" s="30">
        <f>ROUND(G1064*H1064,P4)</f>
        <v>0</v>
      </c>
      <c r="L1064" s="31">
        <v>0</v>
      </c>
      <c r="M1064" s="24">
        <f>ROUND(G1064*L1064,P4)</f>
        <v>0</v>
      </c>
      <c r="N1064" s="25" t="s">
        <v>635</v>
      </c>
      <c r="O1064" s="32">
        <f>M1064*AA1064</f>
        <v>0</v>
      </c>
      <c r="P1064" s="1">
        <v>3</v>
      </c>
      <c r="AA1064" s="1">
        <f>IF(P1064=1,$O$3,IF(P1064=2,$O$4,$O$5))</f>
        <v>0</v>
      </c>
    </row>
    <row r="1065">
      <c r="A1065" s="1" t="s">
        <v>639</v>
      </c>
      <c r="E1065" s="27" t="s">
        <v>635</v>
      </c>
    </row>
    <row r="1066" ht="13">
      <c r="A1066" s="1" t="s">
        <v>640</v>
      </c>
      <c r="E1066" s="33" t="s">
        <v>5326</v>
      </c>
    </row>
    <row r="1067">
      <c r="A1067" s="1" t="s">
        <v>642</v>
      </c>
      <c r="E1067" s="27" t="s">
        <v>635</v>
      </c>
    </row>
    <row r="1068">
      <c r="A1068" s="1" t="s">
        <v>633</v>
      </c>
      <c r="B1068" s="1">
        <v>331</v>
      </c>
      <c r="C1068" s="26" t="s">
        <v>12286</v>
      </c>
      <c r="D1068" t="s">
        <v>861</v>
      </c>
      <c r="E1068" s="27" t="s">
        <v>12287</v>
      </c>
      <c r="F1068" s="28" t="s">
        <v>809</v>
      </c>
      <c r="G1068" s="29">
        <v>2</v>
      </c>
      <c r="H1068" s="28">
        <v>0</v>
      </c>
      <c r="I1068" s="30">
        <f>ROUND(G1068*H1068,P4)</f>
        <v>0</v>
      </c>
      <c r="L1068" s="31">
        <v>0</v>
      </c>
      <c r="M1068" s="24">
        <f>ROUND(G1068*L1068,P4)</f>
        <v>0</v>
      </c>
      <c r="N1068" s="25" t="s">
        <v>11548</v>
      </c>
      <c r="O1068" s="32">
        <f>M1068*AA1068</f>
        <v>0</v>
      </c>
      <c r="P1068" s="1">
        <v>3</v>
      </c>
      <c r="AA1068" s="1">
        <f>IF(P1068=1,$O$3,IF(P1068=2,$O$4,$O$5))</f>
        <v>0</v>
      </c>
    </row>
    <row r="1069">
      <c r="A1069" s="1" t="s">
        <v>639</v>
      </c>
      <c r="E1069" s="27" t="s">
        <v>635</v>
      </c>
    </row>
    <row r="1070" ht="13">
      <c r="A1070" s="1" t="s">
        <v>640</v>
      </c>
      <c r="E1070" s="33" t="s">
        <v>9100</v>
      </c>
    </row>
    <row r="1071">
      <c r="A1071" s="1" t="s">
        <v>642</v>
      </c>
      <c r="E1071" s="27" t="s">
        <v>1313</v>
      </c>
    </row>
    <row r="1072" ht="13">
      <c r="A1072" s="1" t="s">
        <v>630</v>
      </c>
      <c r="C1072" s="22" t="s">
        <v>12711</v>
      </c>
      <c r="E1072" s="23" t="s">
        <v>3966</v>
      </c>
      <c r="L1072" s="24">
        <f>SUMIFS(L1073:L1288,A1073:A1288,"P")</f>
        <v>0</v>
      </c>
      <c r="M1072" s="24">
        <f>SUMIFS(M1073:M1288,A1073:A1288,"P")</f>
        <v>0</v>
      </c>
      <c r="N1072" s="25"/>
    </row>
    <row r="1073">
      <c r="A1073" s="1" t="s">
        <v>633</v>
      </c>
      <c r="B1073" s="1">
        <v>237</v>
      </c>
      <c r="C1073" s="26" t="s">
        <v>9634</v>
      </c>
      <c r="D1073" t="s">
        <v>635</v>
      </c>
      <c r="E1073" s="27" t="s">
        <v>1400</v>
      </c>
      <c r="F1073" s="28" t="s">
        <v>869</v>
      </c>
      <c r="G1073" s="29">
        <v>30.800000000000001</v>
      </c>
      <c r="H1073" s="28">
        <v>0</v>
      </c>
      <c r="I1073" s="30">
        <f>ROUND(G1073*H1073,P4)</f>
        <v>0</v>
      </c>
      <c r="L1073" s="31">
        <v>0</v>
      </c>
      <c r="M1073" s="24">
        <f>ROUND(G1073*L1073,P4)</f>
        <v>0</v>
      </c>
      <c r="N1073" s="25" t="s">
        <v>635</v>
      </c>
      <c r="O1073" s="32">
        <f>M1073*AA1073</f>
        <v>0</v>
      </c>
      <c r="P1073" s="1">
        <v>3</v>
      </c>
      <c r="AA1073" s="1">
        <f>IF(P1073=1,$O$3,IF(P1073=2,$O$4,$O$5))</f>
        <v>0</v>
      </c>
    </row>
    <row r="1074">
      <c r="A1074" s="1" t="s">
        <v>639</v>
      </c>
      <c r="E1074" s="27" t="s">
        <v>635</v>
      </c>
    </row>
    <row r="1075" ht="52">
      <c r="A1075" s="1" t="s">
        <v>640</v>
      </c>
      <c r="E1075" s="33" t="s">
        <v>12368</v>
      </c>
    </row>
    <row r="1076">
      <c r="A1076" s="1" t="s">
        <v>642</v>
      </c>
      <c r="E1076" s="27" t="s">
        <v>1313</v>
      </c>
    </row>
    <row r="1077">
      <c r="A1077" s="1" t="s">
        <v>633</v>
      </c>
      <c r="B1077" s="1">
        <v>238</v>
      </c>
      <c r="C1077" s="26" t="s">
        <v>9635</v>
      </c>
      <c r="D1077" t="s">
        <v>635</v>
      </c>
      <c r="E1077" s="27" t="s">
        <v>884</v>
      </c>
      <c r="F1077" s="28" t="s">
        <v>869</v>
      </c>
      <c r="G1077" s="29">
        <v>30.800000000000001</v>
      </c>
      <c r="H1077" s="28">
        <v>0</v>
      </c>
      <c r="I1077" s="30">
        <f>ROUND(G1077*H1077,P4)</f>
        <v>0</v>
      </c>
      <c r="L1077" s="31">
        <v>0</v>
      </c>
      <c r="M1077" s="24">
        <f>ROUND(G1077*L1077,P4)</f>
        <v>0</v>
      </c>
      <c r="N1077" s="25" t="s">
        <v>635</v>
      </c>
      <c r="O1077" s="32">
        <f>M1077*AA1077</f>
        <v>0</v>
      </c>
      <c r="P1077" s="1">
        <v>3</v>
      </c>
      <c r="AA1077" s="1">
        <f>IF(P1077=1,$O$3,IF(P1077=2,$O$4,$O$5))</f>
        <v>0</v>
      </c>
    </row>
    <row r="1078">
      <c r="A1078" s="1" t="s">
        <v>639</v>
      </c>
      <c r="E1078" s="27" t="s">
        <v>635</v>
      </c>
    </row>
    <row r="1079" ht="39">
      <c r="A1079" s="1" t="s">
        <v>640</v>
      </c>
      <c r="E1079" s="33" t="s">
        <v>12369</v>
      </c>
    </row>
    <row r="1080">
      <c r="A1080" s="1" t="s">
        <v>642</v>
      </c>
      <c r="E1080" s="27" t="s">
        <v>1313</v>
      </c>
    </row>
    <row r="1081">
      <c r="A1081" s="1" t="s">
        <v>633</v>
      </c>
      <c r="B1081" s="1">
        <v>239</v>
      </c>
      <c r="C1081" s="26" t="s">
        <v>12712</v>
      </c>
      <c r="D1081" t="s">
        <v>635</v>
      </c>
      <c r="E1081" s="27" t="s">
        <v>12371</v>
      </c>
      <c r="F1081" s="28" t="s">
        <v>659</v>
      </c>
      <c r="G1081" s="29">
        <v>18</v>
      </c>
      <c r="H1081" s="28">
        <v>0</v>
      </c>
      <c r="I1081" s="30">
        <f>ROUND(G1081*H1081,P4)</f>
        <v>0</v>
      </c>
      <c r="L1081" s="31">
        <v>0</v>
      </c>
      <c r="M1081" s="24">
        <f>ROUND(G1081*L1081,P4)</f>
        <v>0</v>
      </c>
      <c r="N1081" s="25" t="s">
        <v>635</v>
      </c>
      <c r="O1081" s="32">
        <f>M1081*AA1081</f>
        <v>0</v>
      </c>
      <c r="P1081" s="1">
        <v>3</v>
      </c>
      <c r="AA1081" s="1">
        <f>IF(P1081=1,$O$3,IF(P1081=2,$O$4,$O$5))</f>
        <v>0</v>
      </c>
    </row>
    <row r="1082">
      <c r="A1082" s="1" t="s">
        <v>639</v>
      </c>
      <c r="E1082" s="27" t="s">
        <v>635</v>
      </c>
    </row>
    <row r="1083" ht="65">
      <c r="A1083" s="1" t="s">
        <v>640</v>
      </c>
      <c r="E1083" s="33" t="s">
        <v>12713</v>
      </c>
    </row>
    <row r="1084">
      <c r="A1084" s="1" t="s">
        <v>642</v>
      </c>
      <c r="E1084" s="27" t="s">
        <v>635</v>
      </c>
    </row>
    <row r="1085" ht="37.5">
      <c r="A1085" s="1" t="s">
        <v>633</v>
      </c>
      <c r="B1085" s="1">
        <v>240</v>
      </c>
      <c r="C1085" s="26" t="s">
        <v>12714</v>
      </c>
      <c r="D1085" t="s">
        <v>635</v>
      </c>
      <c r="E1085" s="27" t="s">
        <v>12374</v>
      </c>
      <c r="F1085" s="28" t="s">
        <v>659</v>
      </c>
      <c r="G1085" s="29">
        <v>1</v>
      </c>
      <c r="H1085" s="28">
        <v>0</v>
      </c>
      <c r="I1085" s="30">
        <f>ROUND(G1085*H1085,P4)</f>
        <v>0</v>
      </c>
      <c r="L1085" s="31">
        <v>0</v>
      </c>
      <c r="M1085" s="24">
        <f>ROUND(G1085*L1085,P4)</f>
        <v>0</v>
      </c>
      <c r="N1085" s="25" t="s">
        <v>635</v>
      </c>
      <c r="O1085" s="32">
        <f>M1085*AA1085</f>
        <v>0</v>
      </c>
      <c r="P1085" s="1">
        <v>3</v>
      </c>
      <c r="AA1085" s="1">
        <f>IF(P1085=1,$O$3,IF(P1085=2,$O$4,$O$5))</f>
        <v>0</v>
      </c>
    </row>
    <row r="1086">
      <c r="A1086" s="1" t="s">
        <v>639</v>
      </c>
      <c r="E1086" s="27" t="s">
        <v>635</v>
      </c>
    </row>
    <row r="1087" ht="104">
      <c r="A1087" s="1" t="s">
        <v>640</v>
      </c>
      <c r="E1087" s="33" t="s">
        <v>12375</v>
      </c>
    </row>
    <row r="1088">
      <c r="A1088" s="1" t="s">
        <v>642</v>
      </c>
      <c r="E1088" s="27" t="s">
        <v>635</v>
      </c>
    </row>
    <row r="1089" ht="37.5">
      <c r="A1089" s="1" t="s">
        <v>633</v>
      </c>
      <c r="B1089" s="1">
        <v>241</v>
      </c>
      <c r="C1089" s="26" t="s">
        <v>12715</v>
      </c>
      <c r="D1089" t="s">
        <v>635</v>
      </c>
      <c r="E1089" s="27" t="s">
        <v>12377</v>
      </c>
      <c r="F1089" s="28" t="s">
        <v>659</v>
      </c>
      <c r="G1089" s="29">
        <v>1</v>
      </c>
      <c r="H1089" s="28">
        <v>0</v>
      </c>
      <c r="I1089" s="30">
        <f>ROUND(G1089*H1089,P4)</f>
        <v>0</v>
      </c>
      <c r="L1089" s="31">
        <v>0</v>
      </c>
      <c r="M1089" s="24">
        <f>ROUND(G1089*L1089,P4)</f>
        <v>0</v>
      </c>
      <c r="N1089" s="25" t="s">
        <v>635</v>
      </c>
      <c r="O1089" s="32">
        <f>M1089*AA1089</f>
        <v>0</v>
      </c>
      <c r="P1089" s="1">
        <v>3</v>
      </c>
      <c r="AA1089" s="1">
        <f>IF(P1089=1,$O$3,IF(P1089=2,$O$4,$O$5))</f>
        <v>0</v>
      </c>
    </row>
    <row r="1090">
      <c r="A1090" s="1" t="s">
        <v>639</v>
      </c>
      <c r="E1090" s="27" t="s">
        <v>635</v>
      </c>
    </row>
    <row r="1091" ht="104">
      <c r="A1091" s="1" t="s">
        <v>640</v>
      </c>
      <c r="E1091" s="33" t="s">
        <v>12375</v>
      </c>
    </row>
    <row r="1092">
      <c r="A1092" s="1" t="s">
        <v>642</v>
      </c>
      <c r="E1092" s="27" t="s">
        <v>635</v>
      </c>
    </row>
    <row r="1093" ht="37.5">
      <c r="A1093" s="1" t="s">
        <v>633</v>
      </c>
      <c r="B1093" s="1">
        <v>242</v>
      </c>
      <c r="C1093" s="26" t="s">
        <v>12716</v>
      </c>
      <c r="D1093" t="s">
        <v>635</v>
      </c>
      <c r="E1093" s="27" t="s">
        <v>12717</v>
      </c>
      <c r="F1093" s="28" t="s">
        <v>659</v>
      </c>
      <c r="G1093" s="29">
        <v>1</v>
      </c>
      <c r="H1093" s="28">
        <v>0</v>
      </c>
      <c r="I1093" s="30">
        <f>ROUND(G1093*H1093,P4)</f>
        <v>0</v>
      </c>
      <c r="L1093" s="31">
        <v>0</v>
      </c>
      <c r="M1093" s="24">
        <f>ROUND(G1093*L1093,P4)</f>
        <v>0</v>
      </c>
      <c r="N1093" s="25" t="s">
        <v>635</v>
      </c>
      <c r="O1093" s="32">
        <f>M1093*AA1093</f>
        <v>0</v>
      </c>
      <c r="P1093" s="1">
        <v>3</v>
      </c>
      <c r="AA1093" s="1">
        <f>IF(P1093=1,$O$3,IF(P1093=2,$O$4,$O$5))</f>
        <v>0</v>
      </c>
    </row>
    <row r="1094">
      <c r="A1094" s="1" t="s">
        <v>639</v>
      </c>
      <c r="E1094" s="27" t="s">
        <v>635</v>
      </c>
    </row>
    <row r="1095" ht="104">
      <c r="A1095" s="1" t="s">
        <v>640</v>
      </c>
      <c r="E1095" s="33" t="s">
        <v>12375</v>
      </c>
    </row>
    <row r="1096">
      <c r="A1096" s="1" t="s">
        <v>642</v>
      </c>
      <c r="E1096" s="27" t="s">
        <v>635</v>
      </c>
    </row>
    <row r="1097" ht="37.5">
      <c r="A1097" s="1" t="s">
        <v>633</v>
      </c>
      <c r="B1097" s="1">
        <v>243</v>
      </c>
      <c r="C1097" s="26" t="s">
        <v>12718</v>
      </c>
      <c r="D1097" t="s">
        <v>635</v>
      </c>
      <c r="E1097" s="27" t="s">
        <v>12379</v>
      </c>
      <c r="F1097" s="28" t="s">
        <v>659</v>
      </c>
      <c r="G1097" s="29">
        <v>1</v>
      </c>
      <c r="H1097" s="28">
        <v>0</v>
      </c>
      <c r="I1097" s="30">
        <f>ROUND(G1097*H1097,P4)</f>
        <v>0</v>
      </c>
      <c r="L1097" s="31">
        <v>0</v>
      </c>
      <c r="M1097" s="24">
        <f>ROUND(G1097*L1097,P4)</f>
        <v>0</v>
      </c>
      <c r="N1097" s="25" t="s">
        <v>635</v>
      </c>
      <c r="O1097" s="32">
        <f>M1097*AA1097</f>
        <v>0</v>
      </c>
      <c r="P1097" s="1">
        <v>3</v>
      </c>
      <c r="AA1097" s="1">
        <f>IF(P1097=1,$O$3,IF(P1097=2,$O$4,$O$5))</f>
        <v>0</v>
      </c>
    </row>
    <row r="1098">
      <c r="A1098" s="1" t="s">
        <v>639</v>
      </c>
      <c r="E1098" s="27" t="s">
        <v>635</v>
      </c>
    </row>
    <row r="1099" ht="104">
      <c r="A1099" s="1" t="s">
        <v>640</v>
      </c>
      <c r="E1099" s="33" t="s">
        <v>12375</v>
      </c>
    </row>
    <row r="1100">
      <c r="A1100" s="1" t="s">
        <v>642</v>
      </c>
      <c r="E1100" s="27" t="s">
        <v>635</v>
      </c>
    </row>
    <row r="1101" ht="37.5">
      <c r="A1101" s="1" t="s">
        <v>633</v>
      </c>
      <c r="B1101" s="1">
        <v>244</v>
      </c>
      <c r="C1101" s="26" t="s">
        <v>12719</v>
      </c>
      <c r="D1101" t="s">
        <v>635</v>
      </c>
      <c r="E1101" s="27" t="s">
        <v>12720</v>
      </c>
      <c r="F1101" s="28" t="s">
        <v>659</v>
      </c>
      <c r="G1101" s="29">
        <v>1</v>
      </c>
      <c r="H1101" s="28">
        <v>0</v>
      </c>
      <c r="I1101" s="30">
        <f>ROUND(G1101*H1101,P4)</f>
        <v>0</v>
      </c>
      <c r="L1101" s="31">
        <v>0</v>
      </c>
      <c r="M1101" s="24">
        <f>ROUND(G1101*L1101,P4)</f>
        <v>0</v>
      </c>
      <c r="N1101" s="25" t="s">
        <v>635</v>
      </c>
      <c r="O1101" s="32">
        <f>M1101*AA1101</f>
        <v>0</v>
      </c>
      <c r="P1101" s="1">
        <v>3</v>
      </c>
      <c r="AA1101" s="1">
        <f>IF(P1101=1,$O$3,IF(P1101=2,$O$4,$O$5))</f>
        <v>0</v>
      </c>
    </row>
    <row r="1102">
      <c r="A1102" s="1" t="s">
        <v>639</v>
      </c>
      <c r="E1102" s="27" t="s">
        <v>635</v>
      </c>
    </row>
    <row r="1103" ht="104">
      <c r="A1103" s="1" t="s">
        <v>640</v>
      </c>
      <c r="E1103" s="33" t="s">
        <v>12375</v>
      </c>
    </row>
    <row r="1104">
      <c r="A1104" s="1" t="s">
        <v>642</v>
      </c>
      <c r="E1104" s="27" t="s">
        <v>635</v>
      </c>
    </row>
    <row r="1105">
      <c r="A1105" s="1" t="s">
        <v>633</v>
      </c>
      <c r="B1105" s="1">
        <v>245</v>
      </c>
      <c r="C1105" s="26" t="s">
        <v>12721</v>
      </c>
      <c r="D1105" t="s">
        <v>635</v>
      </c>
      <c r="E1105" s="27" t="s">
        <v>12381</v>
      </c>
      <c r="F1105" s="28" t="s">
        <v>1668</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635</v>
      </c>
    </row>
    <row r="1107" ht="52">
      <c r="A1107" s="1" t="s">
        <v>640</v>
      </c>
      <c r="E1107" s="33" t="s">
        <v>12382</v>
      </c>
    </row>
    <row r="1108">
      <c r="A1108" s="1" t="s">
        <v>642</v>
      </c>
      <c r="E1108" s="27" t="s">
        <v>635</v>
      </c>
    </row>
    <row r="1109" ht="25">
      <c r="A1109" s="1" t="s">
        <v>633</v>
      </c>
      <c r="B1109" s="1">
        <v>246</v>
      </c>
      <c r="C1109" s="26" t="s">
        <v>12722</v>
      </c>
      <c r="D1109" t="s">
        <v>635</v>
      </c>
      <c r="E1109" s="27" t="s">
        <v>12384</v>
      </c>
      <c r="F1109" s="28" t="s">
        <v>659</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635</v>
      </c>
    </row>
    <row r="1111" ht="65">
      <c r="A1111" s="1" t="s">
        <v>640</v>
      </c>
      <c r="E1111" s="33" t="s">
        <v>12723</v>
      </c>
    </row>
    <row r="1112">
      <c r="A1112" s="1" t="s">
        <v>642</v>
      </c>
      <c r="E1112" s="27" t="s">
        <v>635</v>
      </c>
    </row>
    <row r="1113">
      <c r="A1113" s="1" t="s">
        <v>633</v>
      </c>
      <c r="B1113" s="1">
        <v>247</v>
      </c>
      <c r="C1113" s="26" t="s">
        <v>12724</v>
      </c>
      <c r="D1113" t="s">
        <v>635</v>
      </c>
      <c r="E1113" s="27" t="s">
        <v>12387</v>
      </c>
      <c r="F1113" s="28" t="s">
        <v>659</v>
      </c>
      <c r="G1113" s="29">
        <v>15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635</v>
      </c>
    </row>
    <row r="1115" ht="65">
      <c r="A1115" s="1" t="s">
        <v>640</v>
      </c>
      <c r="E1115" s="33" t="s">
        <v>12725</v>
      </c>
    </row>
    <row r="1116">
      <c r="A1116" s="1" t="s">
        <v>642</v>
      </c>
      <c r="E1116" s="27" t="s">
        <v>635</v>
      </c>
    </row>
    <row r="1117">
      <c r="A1117" s="1" t="s">
        <v>633</v>
      </c>
      <c r="B1117" s="1">
        <v>248</v>
      </c>
      <c r="C1117" s="26" t="s">
        <v>12726</v>
      </c>
      <c r="D1117" t="s">
        <v>635</v>
      </c>
      <c r="E1117" s="27" t="s">
        <v>12390</v>
      </c>
      <c r="F1117" s="28" t="s">
        <v>659</v>
      </c>
      <c r="G1117" s="29">
        <v>10</v>
      </c>
      <c r="H1117" s="28">
        <v>0</v>
      </c>
      <c r="I1117" s="30">
        <f>ROUND(G1117*H1117,P4)</f>
        <v>0</v>
      </c>
      <c r="L1117" s="31">
        <v>0</v>
      </c>
      <c r="M1117" s="24">
        <f>ROUND(G1117*L1117,P4)</f>
        <v>0</v>
      </c>
      <c r="N1117" s="25" t="s">
        <v>635</v>
      </c>
      <c r="O1117" s="32">
        <f>M1117*AA1117</f>
        <v>0</v>
      </c>
      <c r="P1117" s="1">
        <v>3</v>
      </c>
      <c r="AA1117" s="1">
        <f>IF(P1117=1,$O$3,IF(P1117=2,$O$4,$O$5))</f>
        <v>0</v>
      </c>
    </row>
    <row r="1118">
      <c r="A1118" s="1" t="s">
        <v>639</v>
      </c>
      <c r="E1118" s="27" t="s">
        <v>635</v>
      </c>
    </row>
    <row r="1119" ht="65">
      <c r="A1119" s="1" t="s">
        <v>640</v>
      </c>
      <c r="E1119" s="33" t="s">
        <v>12727</v>
      </c>
    </row>
    <row r="1120">
      <c r="A1120" s="1" t="s">
        <v>642</v>
      </c>
      <c r="E1120" s="27" t="s">
        <v>635</v>
      </c>
    </row>
    <row r="1121">
      <c r="A1121" s="1" t="s">
        <v>633</v>
      </c>
      <c r="B1121" s="1">
        <v>249</v>
      </c>
      <c r="C1121" s="26" t="s">
        <v>12728</v>
      </c>
      <c r="D1121" t="s">
        <v>635</v>
      </c>
      <c r="E1121" s="27" t="s">
        <v>12393</v>
      </c>
      <c r="F1121" s="28" t="s">
        <v>659</v>
      </c>
      <c r="G1121" s="29">
        <v>4</v>
      </c>
      <c r="H1121" s="28">
        <v>0</v>
      </c>
      <c r="I1121" s="30">
        <f>ROUND(G1121*H1121,P4)</f>
        <v>0</v>
      </c>
      <c r="L1121" s="31">
        <v>0</v>
      </c>
      <c r="M1121" s="24">
        <f>ROUND(G1121*L1121,P4)</f>
        <v>0</v>
      </c>
      <c r="N1121" s="25" t="s">
        <v>635</v>
      </c>
      <c r="O1121" s="32">
        <f>M1121*AA1121</f>
        <v>0</v>
      </c>
      <c r="P1121" s="1">
        <v>3</v>
      </c>
      <c r="AA1121" s="1">
        <f>IF(P1121=1,$O$3,IF(P1121=2,$O$4,$O$5))</f>
        <v>0</v>
      </c>
    </row>
    <row r="1122">
      <c r="A1122" s="1" t="s">
        <v>639</v>
      </c>
      <c r="E1122" s="27" t="s">
        <v>635</v>
      </c>
    </row>
    <row r="1123" ht="65">
      <c r="A1123" s="1" t="s">
        <v>640</v>
      </c>
      <c r="E1123" s="33" t="s">
        <v>12394</v>
      </c>
    </row>
    <row r="1124">
      <c r="A1124" s="1" t="s">
        <v>642</v>
      </c>
      <c r="E1124" s="27" t="s">
        <v>635</v>
      </c>
    </row>
    <row r="1125">
      <c r="A1125" s="1" t="s">
        <v>633</v>
      </c>
      <c r="B1125" s="1">
        <v>250</v>
      </c>
      <c r="C1125" s="26" t="s">
        <v>12729</v>
      </c>
      <c r="D1125" t="s">
        <v>635</v>
      </c>
      <c r="E1125" s="27" t="s">
        <v>12396</v>
      </c>
      <c r="F1125" s="28" t="s">
        <v>659</v>
      </c>
      <c r="G1125" s="29">
        <v>2</v>
      </c>
      <c r="H1125" s="28">
        <v>0</v>
      </c>
      <c r="I1125" s="30">
        <f>ROUND(G1125*H1125,P4)</f>
        <v>0</v>
      </c>
      <c r="L1125" s="31">
        <v>0</v>
      </c>
      <c r="M1125" s="24">
        <f>ROUND(G1125*L1125,P4)</f>
        <v>0</v>
      </c>
      <c r="N1125" s="25" t="s">
        <v>635</v>
      </c>
      <c r="O1125" s="32">
        <f>M1125*AA1125</f>
        <v>0</v>
      </c>
      <c r="P1125" s="1">
        <v>3</v>
      </c>
      <c r="AA1125" s="1">
        <f>IF(P1125=1,$O$3,IF(P1125=2,$O$4,$O$5))</f>
        <v>0</v>
      </c>
    </row>
    <row r="1126">
      <c r="A1126" s="1" t="s">
        <v>639</v>
      </c>
      <c r="E1126" s="27" t="s">
        <v>635</v>
      </c>
    </row>
    <row r="1127" ht="65">
      <c r="A1127" s="1" t="s">
        <v>640</v>
      </c>
      <c r="E1127" s="33" t="s">
        <v>12397</v>
      </c>
    </row>
    <row r="1128">
      <c r="A1128" s="1" t="s">
        <v>642</v>
      </c>
      <c r="E1128" s="27" t="s">
        <v>635</v>
      </c>
    </row>
    <row r="1129">
      <c r="A1129" s="1" t="s">
        <v>633</v>
      </c>
      <c r="B1129" s="1">
        <v>251</v>
      </c>
      <c r="C1129" s="26" t="s">
        <v>12730</v>
      </c>
      <c r="D1129" t="s">
        <v>635</v>
      </c>
      <c r="E1129" s="27" t="s">
        <v>12399</v>
      </c>
      <c r="F1129" s="28" t="s">
        <v>649</v>
      </c>
      <c r="G1129" s="29">
        <v>100</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635</v>
      </c>
    </row>
    <row r="1131" ht="91">
      <c r="A1131" s="1" t="s">
        <v>640</v>
      </c>
      <c r="E1131" s="33" t="s">
        <v>12731</v>
      </c>
    </row>
    <row r="1132">
      <c r="A1132" s="1" t="s">
        <v>642</v>
      </c>
      <c r="E1132" s="27" t="s">
        <v>635</v>
      </c>
    </row>
    <row r="1133" ht="37.5">
      <c r="A1133" s="1" t="s">
        <v>633</v>
      </c>
      <c r="B1133" s="1">
        <v>252</v>
      </c>
      <c r="C1133" s="26" t="s">
        <v>12732</v>
      </c>
      <c r="D1133" t="s">
        <v>635</v>
      </c>
      <c r="E1133" s="27" t="s">
        <v>12402</v>
      </c>
      <c r="F1133" s="28" t="s">
        <v>659</v>
      </c>
      <c r="G1133" s="29">
        <v>1</v>
      </c>
      <c r="H1133" s="28">
        <v>0</v>
      </c>
      <c r="I1133" s="30">
        <f>ROUND(G1133*H1133,P4)</f>
        <v>0</v>
      </c>
      <c r="L1133" s="31">
        <v>0</v>
      </c>
      <c r="M1133" s="24">
        <f>ROUND(G1133*L1133,P4)</f>
        <v>0</v>
      </c>
      <c r="N1133" s="25" t="s">
        <v>635</v>
      </c>
      <c r="O1133" s="32">
        <f>M1133*AA1133</f>
        <v>0</v>
      </c>
      <c r="P1133" s="1">
        <v>3</v>
      </c>
      <c r="AA1133" s="1">
        <f>IF(P1133=1,$O$3,IF(P1133=2,$O$4,$O$5))</f>
        <v>0</v>
      </c>
    </row>
    <row r="1134">
      <c r="A1134" s="1" t="s">
        <v>639</v>
      </c>
      <c r="E1134" s="27" t="s">
        <v>635</v>
      </c>
    </row>
    <row r="1135" ht="104">
      <c r="A1135" s="1" t="s">
        <v>640</v>
      </c>
      <c r="E1135" s="33" t="s">
        <v>12375</v>
      </c>
    </row>
    <row r="1136">
      <c r="A1136" s="1" t="s">
        <v>642</v>
      </c>
      <c r="E1136" s="27" t="s">
        <v>635</v>
      </c>
    </row>
    <row r="1137" ht="37.5">
      <c r="A1137" s="1" t="s">
        <v>633</v>
      </c>
      <c r="B1137" s="1">
        <v>253</v>
      </c>
      <c r="C1137" s="26" t="s">
        <v>12733</v>
      </c>
      <c r="D1137" t="s">
        <v>635</v>
      </c>
      <c r="E1137" s="27" t="s">
        <v>12404</v>
      </c>
      <c r="F1137" s="28" t="s">
        <v>659</v>
      </c>
      <c r="G1137" s="29">
        <v>1</v>
      </c>
      <c r="H1137" s="28">
        <v>0</v>
      </c>
      <c r="I1137" s="30">
        <f>ROUND(G1137*H1137,P4)</f>
        <v>0</v>
      </c>
      <c r="L1137" s="31">
        <v>0</v>
      </c>
      <c r="M1137" s="24">
        <f>ROUND(G1137*L1137,P4)</f>
        <v>0</v>
      </c>
      <c r="N1137" s="25" t="s">
        <v>635</v>
      </c>
      <c r="O1137" s="32">
        <f>M1137*AA1137</f>
        <v>0</v>
      </c>
      <c r="P1137" s="1">
        <v>3</v>
      </c>
      <c r="AA1137" s="1">
        <f>IF(P1137=1,$O$3,IF(P1137=2,$O$4,$O$5))</f>
        <v>0</v>
      </c>
    </row>
    <row r="1138">
      <c r="A1138" s="1" t="s">
        <v>639</v>
      </c>
      <c r="E1138" s="27" t="s">
        <v>635</v>
      </c>
    </row>
    <row r="1139" ht="104">
      <c r="A1139" s="1" t="s">
        <v>640</v>
      </c>
      <c r="E1139" s="33" t="s">
        <v>12375</v>
      </c>
    </row>
    <row r="1140">
      <c r="A1140" s="1" t="s">
        <v>642</v>
      </c>
      <c r="E1140" s="27" t="s">
        <v>635</v>
      </c>
    </row>
    <row r="1141" ht="25">
      <c r="A1141" s="1" t="s">
        <v>633</v>
      </c>
      <c r="B1141" s="1">
        <v>269</v>
      </c>
      <c r="C1141" s="26" t="s">
        <v>12734</v>
      </c>
      <c r="D1141" t="s">
        <v>635</v>
      </c>
      <c r="E1141" s="27" t="s">
        <v>12421</v>
      </c>
      <c r="F1141" s="28" t="s">
        <v>659</v>
      </c>
      <c r="G1141" s="29">
        <v>6</v>
      </c>
      <c r="H1141" s="28">
        <v>0</v>
      </c>
      <c r="I1141" s="30">
        <f>ROUND(G1141*H1141,P4)</f>
        <v>0</v>
      </c>
      <c r="L1141" s="31">
        <v>0</v>
      </c>
      <c r="M1141" s="24">
        <f>ROUND(G1141*L1141,P4)</f>
        <v>0</v>
      </c>
      <c r="N1141" s="25" t="s">
        <v>635</v>
      </c>
      <c r="O1141" s="32">
        <f>M1141*AA1141</f>
        <v>0</v>
      </c>
      <c r="P1141" s="1">
        <v>3</v>
      </c>
      <c r="AA1141" s="1">
        <f>IF(P1141=1,$O$3,IF(P1141=2,$O$4,$O$5))</f>
        <v>0</v>
      </c>
    </row>
    <row r="1142">
      <c r="A1142" s="1" t="s">
        <v>639</v>
      </c>
      <c r="E1142" s="27" t="s">
        <v>635</v>
      </c>
    </row>
    <row r="1143" ht="52">
      <c r="A1143" s="1" t="s">
        <v>640</v>
      </c>
      <c r="E1143" s="33" t="s">
        <v>12422</v>
      </c>
    </row>
    <row r="1144">
      <c r="A1144" s="1" t="s">
        <v>642</v>
      </c>
      <c r="E1144" s="27" t="s">
        <v>1313</v>
      </c>
    </row>
    <row r="1145" ht="25">
      <c r="A1145" s="1" t="s">
        <v>633</v>
      </c>
      <c r="B1145" s="1">
        <v>281</v>
      </c>
      <c r="C1145" s="26" t="s">
        <v>12405</v>
      </c>
      <c r="D1145" t="s">
        <v>635</v>
      </c>
      <c r="E1145" s="27" t="s">
        <v>1446</v>
      </c>
      <c r="F1145" s="28" t="s">
        <v>659</v>
      </c>
      <c r="G1145" s="29">
        <v>446</v>
      </c>
      <c r="H1145" s="28">
        <v>0</v>
      </c>
      <c r="I1145" s="30">
        <f>ROUND(G1145*H1145,P4)</f>
        <v>0</v>
      </c>
      <c r="L1145" s="31">
        <v>0</v>
      </c>
      <c r="M1145" s="24">
        <f>ROUND(G1145*L1145,P4)</f>
        <v>0</v>
      </c>
      <c r="N1145" s="25" t="s">
        <v>635</v>
      </c>
      <c r="O1145" s="32">
        <f>M1145*AA1145</f>
        <v>0</v>
      </c>
      <c r="P1145" s="1">
        <v>3</v>
      </c>
      <c r="AA1145" s="1">
        <f>IF(P1145=1,$O$3,IF(P1145=2,$O$4,$O$5))</f>
        <v>0</v>
      </c>
    </row>
    <row r="1146">
      <c r="A1146" s="1" t="s">
        <v>639</v>
      </c>
      <c r="E1146" s="27" t="s">
        <v>635</v>
      </c>
    </row>
    <row r="1147" ht="39">
      <c r="A1147" s="1" t="s">
        <v>640</v>
      </c>
      <c r="E1147" s="33" t="s">
        <v>12735</v>
      </c>
    </row>
    <row r="1148">
      <c r="A1148" s="1" t="s">
        <v>642</v>
      </c>
      <c r="E1148" s="27" t="s">
        <v>1313</v>
      </c>
    </row>
    <row r="1149">
      <c r="A1149" s="1" t="s">
        <v>633</v>
      </c>
      <c r="B1149" s="1">
        <v>282</v>
      </c>
      <c r="C1149" s="26" t="s">
        <v>12407</v>
      </c>
      <c r="D1149" t="s">
        <v>635</v>
      </c>
      <c r="E1149" s="27" t="s">
        <v>1958</v>
      </c>
      <c r="F1149" s="28" t="s">
        <v>659</v>
      </c>
      <c r="G1149" s="29">
        <v>5</v>
      </c>
      <c r="H1149" s="28">
        <v>0</v>
      </c>
      <c r="I1149" s="30">
        <f>ROUND(G1149*H1149,P4)</f>
        <v>0</v>
      </c>
      <c r="L1149" s="31">
        <v>0</v>
      </c>
      <c r="M1149" s="24">
        <f>ROUND(G1149*L1149,P4)</f>
        <v>0</v>
      </c>
      <c r="N1149" s="25" t="s">
        <v>635</v>
      </c>
      <c r="O1149" s="32">
        <f>M1149*AA1149</f>
        <v>0</v>
      </c>
      <c r="P1149" s="1">
        <v>3</v>
      </c>
      <c r="AA1149" s="1">
        <f>IF(P1149=1,$O$3,IF(P1149=2,$O$4,$O$5))</f>
        <v>0</v>
      </c>
    </row>
    <row r="1150">
      <c r="A1150" s="1" t="s">
        <v>639</v>
      </c>
      <c r="E1150" s="27" t="s">
        <v>635</v>
      </c>
    </row>
    <row r="1151" ht="39">
      <c r="A1151" s="1" t="s">
        <v>640</v>
      </c>
      <c r="E1151" s="33" t="s">
        <v>12408</v>
      </c>
    </row>
    <row r="1152">
      <c r="A1152" s="1" t="s">
        <v>642</v>
      </c>
      <c r="E1152" s="27" t="s">
        <v>1313</v>
      </c>
    </row>
    <row r="1153" ht="25">
      <c r="A1153" s="1" t="s">
        <v>633</v>
      </c>
      <c r="B1153" s="1">
        <v>283</v>
      </c>
      <c r="C1153" s="26" t="s">
        <v>12409</v>
      </c>
      <c r="D1153" t="s">
        <v>635</v>
      </c>
      <c r="E1153" s="27" t="s">
        <v>12410</v>
      </c>
      <c r="F1153" s="28" t="s">
        <v>649</v>
      </c>
      <c r="G1153" s="29">
        <v>105</v>
      </c>
      <c r="H1153" s="28">
        <v>0</v>
      </c>
      <c r="I1153" s="30">
        <f>ROUND(G1153*H1153,P4)</f>
        <v>0</v>
      </c>
      <c r="L1153" s="31">
        <v>0</v>
      </c>
      <c r="M1153" s="24">
        <f>ROUND(G1153*L1153,P4)</f>
        <v>0</v>
      </c>
      <c r="N1153" s="25" t="s">
        <v>635</v>
      </c>
      <c r="O1153" s="32">
        <f>M1153*AA1153</f>
        <v>0</v>
      </c>
      <c r="P1153" s="1">
        <v>3</v>
      </c>
      <c r="AA1153" s="1">
        <f>IF(P1153=1,$O$3,IF(P1153=2,$O$4,$O$5))</f>
        <v>0</v>
      </c>
    </row>
    <row r="1154">
      <c r="A1154" s="1" t="s">
        <v>639</v>
      </c>
      <c r="E1154" s="27" t="s">
        <v>635</v>
      </c>
    </row>
    <row r="1155" ht="52">
      <c r="A1155" s="1" t="s">
        <v>640</v>
      </c>
      <c r="E1155" s="33" t="s">
        <v>12736</v>
      </c>
    </row>
    <row r="1156">
      <c r="A1156" s="1" t="s">
        <v>642</v>
      </c>
      <c r="E1156" s="27" t="s">
        <v>1313</v>
      </c>
    </row>
    <row r="1157" ht="25">
      <c r="A1157" s="1" t="s">
        <v>633</v>
      </c>
      <c r="B1157" s="1">
        <v>284</v>
      </c>
      <c r="C1157" s="26" t="s">
        <v>12412</v>
      </c>
      <c r="D1157" t="s">
        <v>635</v>
      </c>
      <c r="E1157" s="27" t="s">
        <v>12413</v>
      </c>
      <c r="F1157" s="28" t="s">
        <v>649</v>
      </c>
      <c r="G1157" s="29">
        <v>210</v>
      </c>
      <c r="H1157" s="28">
        <v>0</v>
      </c>
      <c r="I1157" s="30">
        <f>ROUND(G1157*H1157,P4)</f>
        <v>0</v>
      </c>
      <c r="L1157" s="31">
        <v>0</v>
      </c>
      <c r="M1157" s="24">
        <f>ROUND(G1157*L1157,P4)</f>
        <v>0</v>
      </c>
      <c r="N1157" s="25" t="s">
        <v>635</v>
      </c>
      <c r="O1157" s="32">
        <f>M1157*AA1157</f>
        <v>0</v>
      </c>
      <c r="P1157" s="1">
        <v>3</v>
      </c>
      <c r="AA1157" s="1">
        <f>IF(P1157=1,$O$3,IF(P1157=2,$O$4,$O$5))</f>
        <v>0</v>
      </c>
    </row>
    <row r="1158">
      <c r="A1158" s="1" t="s">
        <v>639</v>
      </c>
      <c r="E1158" s="27" t="s">
        <v>635</v>
      </c>
    </row>
    <row r="1159" ht="52">
      <c r="A1159" s="1" t="s">
        <v>640</v>
      </c>
      <c r="E1159" s="33" t="s">
        <v>12414</v>
      </c>
    </row>
    <row r="1160">
      <c r="A1160" s="1" t="s">
        <v>642</v>
      </c>
      <c r="E1160" s="27" t="s">
        <v>1313</v>
      </c>
    </row>
    <row r="1161" ht="25">
      <c r="A1161" s="1" t="s">
        <v>633</v>
      </c>
      <c r="B1161" s="1">
        <v>285</v>
      </c>
      <c r="C1161" s="26" t="s">
        <v>12415</v>
      </c>
      <c r="D1161" t="s">
        <v>635</v>
      </c>
      <c r="E1161" s="27" t="s">
        <v>12416</v>
      </c>
      <c r="F1161" s="28" t="s">
        <v>649</v>
      </c>
      <c r="G1161" s="29">
        <v>60</v>
      </c>
      <c r="H1161" s="28">
        <v>0</v>
      </c>
      <c r="I1161" s="30">
        <f>ROUND(G1161*H1161,P4)</f>
        <v>0</v>
      </c>
      <c r="L1161" s="31">
        <v>0</v>
      </c>
      <c r="M1161" s="24">
        <f>ROUND(G1161*L1161,P4)</f>
        <v>0</v>
      </c>
      <c r="N1161" s="25" t="s">
        <v>635</v>
      </c>
      <c r="O1161" s="32">
        <f>M1161*AA1161</f>
        <v>0</v>
      </c>
      <c r="P1161" s="1">
        <v>3</v>
      </c>
      <c r="AA1161" s="1">
        <f>IF(P1161=1,$O$3,IF(P1161=2,$O$4,$O$5))</f>
        <v>0</v>
      </c>
    </row>
    <row r="1162">
      <c r="A1162" s="1" t="s">
        <v>639</v>
      </c>
      <c r="E1162" s="27" t="s">
        <v>635</v>
      </c>
    </row>
    <row r="1163" ht="52">
      <c r="A1163" s="1" t="s">
        <v>640</v>
      </c>
      <c r="E1163" s="33" t="s">
        <v>12417</v>
      </c>
    </row>
    <row r="1164">
      <c r="A1164" s="1" t="s">
        <v>642</v>
      </c>
      <c r="E1164" s="27" t="s">
        <v>1313</v>
      </c>
    </row>
    <row r="1165">
      <c r="A1165" s="1" t="s">
        <v>633</v>
      </c>
      <c r="B1165" s="1">
        <v>286</v>
      </c>
      <c r="C1165" s="26" t="s">
        <v>12418</v>
      </c>
      <c r="D1165" t="s">
        <v>635</v>
      </c>
      <c r="E1165" s="27" t="s">
        <v>908</v>
      </c>
      <c r="F1165" s="28" t="s">
        <v>865</v>
      </c>
      <c r="G1165" s="29">
        <v>0.5</v>
      </c>
      <c r="H1165" s="28">
        <v>0</v>
      </c>
      <c r="I1165" s="30">
        <f>ROUND(G1165*H1165,P4)</f>
        <v>0</v>
      </c>
      <c r="L1165" s="31">
        <v>0</v>
      </c>
      <c r="M1165" s="24">
        <f>ROUND(G1165*L1165,P4)</f>
        <v>0</v>
      </c>
      <c r="N1165" s="25" t="s">
        <v>635</v>
      </c>
      <c r="O1165" s="32">
        <f>M1165*AA1165</f>
        <v>0</v>
      </c>
      <c r="P1165" s="1">
        <v>3</v>
      </c>
      <c r="AA1165" s="1">
        <f>IF(P1165=1,$O$3,IF(P1165=2,$O$4,$O$5))</f>
        <v>0</v>
      </c>
    </row>
    <row r="1166">
      <c r="A1166" s="1" t="s">
        <v>639</v>
      </c>
      <c r="E1166" s="27" t="s">
        <v>635</v>
      </c>
    </row>
    <row r="1167" ht="39">
      <c r="A1167" s="1" t="s">
        <v>640</v>
      </c>
      <c r="E1167" s="33" t="s">
        <v>12419</v>
      </c>
    </row>
    <row r="1168">
      <c r="A1168" s="1" t="s">
        <v>642</v>
      </c>
      <c r="E1168" s="27" t="s">
        <v>1313</v>
      </c>
    </row>
    <row r="1169" ht="25">
      <c r="A1169" s="1" t="s">
        <v>633</v>
      </c>
      <c r="B1169" s="1">
        <v>287</v>
      </c>
      <c r="C1169" s="26" t="s">
        <v>12423</v>
      </c>
      <c r="D1169" t="s">
        <v>635</v>
      </c>
      <c r="E1169" s="27" t="s">
        <v>12424</v>
      </c>
      <c r="F1169" s="28" t="s">
        <v>659</v>
      </c>
      <c r="G1169" s="29">
        <v>45</v>
      </c>
      <c r="H1169" s="28">
        <v>0</v>
      </c>
      <c r="I1169" s="30">
        <f>ROUND(G1169*H1169,P4)</f>
        <v>0</v>
      </c>
      <c r="L1169" s="31">
        <v>0</v>
      </c>
      <c r="M1169" s="24">
        <f>ROUND(G1169*L1169,P4)</f>
        <v>0</v>
      </c>
      <c r="N1169" s="25" t="s">
        <v>635</v>
      </c>
      <c r="O1169" s="32">
        <f>M1169*AA1169</f>
        <v>0</v>
      </c>
      <c r="P1169" s="1">
        <v>3</v>
      </c>
      <c r="AA1169" s="1">
        <f>IF(P1169=1,$O$3,IF(P1169=2,$O$4,$O$5))</f>
        <v>0</v>
      </c>
    </row>
    <row r="1170">
      <c r="A1170" s="1" t="s">
        <v>639</v>
      </c>
      <c r="E1170" s="27" t="s">
        <v>635</v>
      </c>
    </row>
    <row r="1171" ht="39">
      <c r="A1171" s="1" t="s">
        <v>640</v>
      </c>
      <c r="E1171" s="33" t="s">
        <v>12425</v>
      </c>
    </row>
    <row r="1172">
      <c r="A1172" s="1" t="s">
        <v>642</v>
      </c>
      <c r="E1172" s="27" t="s">
        <v>1313</v>
      </c>
    </row>
    <row r="1173">
      <c r="A1173" s="1" t="s">
        <v>633</v>
      </c>
      <c r="B1173" s="1">
        <v>288</v>
      </c>
      <c r="C1173" s="26" t="s">
        <v>12426</v>
      </c>
      <c r="D1173" t="s">
        <v>635</v>
      </c>
      <c r="E1173" s="27" t="s">
        <v>12427</v>
      </c>
      <c r="F1173" s="28" t="s">
        <v>659</v>
      </c>
      <c r="G1173" s="29">
        <v>13</v>
      </c>
      <c r="H1173" s="28">
        <v>0</v>
      </c>
      <c r="I1173" s="30">
        <f>ROUND(G1173*H1173,P4)</f>
        <v>0</v>
      </c>
      <c r="L1173" s="31">
        <v>0</v>
      </c>
      <c r="M1173" s="24">
        <f>ROUND(G1173*L1173,P4)</f>
        <v>0</v>
      </c>
      <c r="N1173" s="25" t="s">
        <v>635</v>
      </c>
      <c r="O1173" s="32">
        <f>M1173*AA1173</f>
        <v>0</v>
      </c>
      <c r="P1173" s="1">
        <v>3</v>
      </c>
      <c r="AA1173" s="1">
        <f>IF(P1173=1,$O$3,IF(P1173=2,$O$4,$O$5))</f>
        <v>0</v>
      </c>
    </row>
    <row r="1174">
      <c r="A1174" s="1" t="s">
        <v>639</v>
      </c>
      <c r="E1174" s="27" t="s">
        <v>635</v>
      </c>
    </row>
    <row r="1175" ht="52">
      <c r="A1175" s="1" t="s">
        <v>640</v>
      </c>
      <c r="E1175" s="33" t="s">
        <v>12737</v>
      </c>
    </row>
    <row r="1176">
      <c r="A1176" s="1" t="s">
        <v>642</v>
      </c>
      <c r="E1176" s="27" t="s">
        <v>1313</v>
      </c>
    </row>
    <row r="1177">
      <c r="A1177" s="1" t="s">
        <v>633</v>
      </c>
      <c r="B1177" s="1">
        <v>289</v>
      </c>
      <c r="C1177" s="26" t="s">
        <v>12429</v>
      </c>
      <c r="D1177" t="s">
        <v>635</v>
      </c>
      <c r="E1177" s="27" t="s">
        <v>12430</v>
      </c>
      <c r="F1177" s="28" t="s">
        <v>659</v>
      </c>
      <c r="G1177" s="29">
        <v>31</v>
      </c>
      <c r="H1177" s="28">
        <v>0</v>
      </c>
      <c r="I1177" s="30">
        <f>ROUND(G1177*H1177,P4)</f>
        <v>0</v>
      </c>
      <c r="L1177" s="31">
        <v>0</v>
      </c>
      <c r="M1177" s="24">
        <f>ROUND(G1177*L1177,P4)</f>
        <v>0</v>
      </c>
      <c r="N1177" s="25" t="s">
        <v>635</v>
      </c>
      <c r="O1177" s="32">
        <f>M1177*AA1177</f>
        <v>0</v>
      </c>
      <c r="P1177" s="1">
        <v>3</v>
      </c>
      <c r="AA1177" s="1">
        <f>IF(P1177=1,$O$3,IF(P1177=2,$O$4,$O$5))</f>
        <v>0</v>
      </c>
    </row>
    <row r="1178">
      <c r="A1178" s="1" t="s">
        <v>639</v>
      </c>
      <c r="E1178" s="27" t="s">
        <v>635</v>
      </c>
    </row>
    <row r="1179" ht="52">
      <c r="A1179" s="1" t="s">
        <v>640</v>
      </c>
      <c r="E1179" s="33" t="s">
        <v>12738</v>
      </c>
    </row>
    <row r="1180">
      <c r="A1180" s="1" t="s">
        <v>642</v>
      </c>
      <c r="E1180" s="27" t="s">
        <v>1313</v>
      </c>
    </row>
    <row r="1181" ht="25">
      <c r="A1181" s="1" t="s">
        <v>633</v>
      </c>
      <c r="B1181" s="1">
        <v>290</v>
      </c>
      <c r="C1181" s="26" t="s">
        <v>12432</v>
      </c>
      <c r="D1181" t="s">
        <v>635</v>
      </c>
      <c r="E1181" s="27" t="s">
        <v>12433</v>
      </c>
      <c r="F1181" s="28" t="s">
        <v>659</v>
      </c>
      <c r="G1181" s="29">
        <v>2</v>
      </c>
      <c r="H1181" s="28">
        <v>0</v>
      </c>
      <c r="I1181" s="30">
        <f>ROUND(G1181*H1181,P4)</f>
        <v>0</v>
      </c>
      <c r="L1181" s="31">
        <v>0</v>
      </c>
      <c r="M1181" s="24">
        <f>ROUND(G1181*L1181,P4)</f>
        <v>0</v>
      </c>
      <c r="N1181" s="25" t="s">
        <v>635</v>
      </c>
      <c r="O1181" s="32">
        <f>M1181*AA1181</f>
        <v>0</v>
      </c>
      <c r="P1181" s="1">
        <v>3</v>
      </c>
      <c r="AA1181" s="1">
        <f>IF(P1181=1,$O$3,IF(P1181=2,$O$4,$O$5))</f>
        <v>0</v>
      </c>
    </row>
    <row r="1182">
      <c r="A1182" s="1" t="s">
        <v>639</v>
      </c>
      <c r="E1182" s="27" t="s">
        <v>635</v>
      </c>
    </row>
    <row r="1183" ht="39">
      <c r="A1183" s="1" t="s">
        <v>640</v>
      </c>
      <c r="E1183" s="33" t="s">
        <v>12739</v>
      </c>
    </row>
    <row r="1184">
      <c r="A1184" s="1" t="s">
        <v>642</v>
      </c>
      <c r="E1184" s="27" t="s">
        <v>1313</v>
      </c>
    </row>
    <row r="1185">
      <c r="A1185" s="1" t="s">
        <v>633</v>
      </c>
      <c r="B1185" s="1">
        <v>291</v>
      </c>
      <c r="C1185" s="26" t="s">
        <v>12435</v>
      </c>
      <c r="D1185" t="s">
        <v>635</v>
      </c>
      <c r="E1185" s="27" t="s">
        <v>12436</v>
      </c>
      <c r="F1185" s="28" t="s">
        <v>659</v>
      </c>
      <c r="G1185" s="29">
        <v>1</v>
      </c>
      <c r="H1185" s="28">
        <v>0</v>
      </c>
      <c r="I1185" s="30">
        <f>ROUND(G1185*H1185,P4)</f>
        <v>0</v>
      </c>
      <c r="L1185" s="31">
        <v>0</v>
      </c>
      <c r="M1185" s="24">
        <f>ROUND(G1185*L1185,P4)</f>
        <v>0</v>
      </c>
      <c r="N1185" s="25" t="s">
        <v>635</v>
      </c>
      <c r="O1185" s="32">
        <f>M1185*AA1185</f>
        <v>0</v>
      </c>
      <c r="P1185" s="1">
        <v>3</v>
      </c>
      <c r="AA1185" s="1">
        <f>IF(P1185=1,$O$3,IF(P1185=2,$O$4,$O$5))</f>
        <v>0</v>
      </c>
    </row>
    <row r="1186">
      <c r="A1186" s="1" t="s">
        <v>639</v>
      </c>
      <c r="E1186" s="27" t="s">
        <v>635</v>
      </c>
    </row>
    <row r="1187" ht="52">
      <c r="A1187" s="1" t="s">
        <v>640</v>
      </c>
      <c r="E1187" s="33" t="s">
        <v>12437</v>
      </c>
    </row>
    <row r="1188">
      <c r="A1188" s="1" t="s">
        <v>642</v>
      </c>
      <c r="E1188" s="27" t="s">
        <v>1313</v>
      </c>
    </row>
    <row r="1189">
      <c r="A1189" s="1" t="s">
        <v>633</v>
      </c>
      <c r="B1189" s="1">
        <v>292</v>
      </c>
      <c r="C1189" s="26" t="s">
        <v>12438</v>
      </c>
      <c r="D1189" t="s">
        <v>635</v>
      </c>
      <c r="E1189" s="27" t="s">
        <v>12439</v>
      </c>
      <c r="F1189" s="28" t="s">
        <v>659</v>
      </c>
      <c r="G1189" s="29">
        <v>2</v>
      </c>
      <c r="H1189" s="28">
        <v>0</v>
      </c>
      <c r="I1189" s="30">
        <f>ROUND(G1189*H1189,P4)</f>
        <v>0</v>
      </c>
      <c r="L1189" s="31">
        <v>0</v>
      </c>
      <c r="M1189" s="24">
        <f>ROUND(G1189*L1189,P4)</f>
        <v>0</v>
      </c>
      <c r="N1189" s="25" t="s">
        <v>635</v>
      </c>
      <c r="O1189" s="32">
        <f>M1189*AA1189</f>
        <v>0</v>
      </c>
      <c r="P1189" s="1">
        <v>3</v>
      </c>
      <c r="AA1189" s="1">
        <f>IF(P1189=1,$O$3,IF(P1189=2,$O$4,$O$5))</f>
        <v>0</v>
      </c>
    </row>
    <row r="1190">
      <c r="A1190" s="1" t="s">
        <v>639</v>
      </c>
      <c r="E1190" s="27" t="s">
        <v>635</v>
      </c>
    </row>
    <row r="1191" ht="52">
      <c r="A1191" s="1" t="s">
        <v>640</v>
      </c>
      <c r="E1191" s="33" t="s">
        <v>12740</v>
      </c>
    </row>
    <row r="1192">
      <c r="A1192" s="1" t="s">
        <v>642</v>
      </c>
      <c r="E1192" s="27" t="s">
        <v>1313</v>
      </c>
    </row>
    <row r="1193">
      <c r="A1193" s="1" t="s">
        <v>633</v>
      </c>
      <c r="B1193" s="1">
        <v>293</v>
      </c>
      <c r="C1193" s="26" t="s">
        <v>12441</v>
      </c>
      <c r="D1193" t="s">
        <v>635</v>
      </c>
      <c r="E1193" s="27" t="s">
        <v>12442</v>
      </c>
      <c r="F1193" s="28" t="s">
        <v>649</v>
      </c>
      <c r="G1193" s="29">
        <v>236</v>
      </c>
      <c r="H1193" s="28">
        <v>0</v>
      </c>
      <c r="I1193" s="30">
        <f>ROUND(G1193*H1193,P4)</f>
        <v>0</v>
      </c>
      <c r="L1193" s="31">
        <v>0</v>
      </c>
      <c r="M1193" s="24">
        <f>ROUND(G1193*L1193,P4)</f>
        <v>0</v>
      </c>
      <c r="N1193" s="25" t="s">
        <v>635</v>
      </c>
      <c r="O1193" s="32">
        <f>M1193*AA1193</f>
        <v>0</v>
      </c>
      <c r="P1193" s="1">
        <v>3</v>
      </c>
      <c r="AA1193" s="1">
        <f>IF(P1193=1,$O$3,IF(P1193=2,$O$4,$O$5))</f>
        <v>0</v>
      </c>
    </row>
    <row r="1194">
      <c r="A1194" s="1" t="s">
        <v>639</v>
      </c>
      <c r="E1194" s="27" t="s">
        <v>635</v>
      </c>
    </row>
    <row r="1195" ht="39">
      <c r="A1195" s="1" t="s">
        <v>640</v>
      </c>
      <c r="E1195" s="33" t="s">
        <v>12741</v>
      </c>
    </row>
    <row r="1196">
      <c r="A1196" s="1" t="s">
        <v>642</v>
      </c>
      <c r="E1196" s="27" t="s">
        <v>1313</v>
      </c>
    </row>
    <row r="1197">
      <c r="A1197" s="1" t="s">
        <v>633</v>
      </c>
      <c r="B1197" s="1">
        <v>294</v>
      </c>
      <c r="C1197" s="26" t="s">
        <v>12444</v>
      </c>
      <c r="D1197" t="s">
        <v>635</v>
      </c>
      <c r="E1197" s="27" t="s">
        <v>3990</v>
      </c>
      <c r="F1197" s="28" t="s">
        <v>659</v>
      </c>
      <c r="G1197" s="29">
        <v>6</v>
      </c>
      <c r="H1197" s="28">
        <v>0</v>
      </c>
      <c r="I1197" s="30">
        <f>ROUND(G1197*H1197,P4)</f>
        <v>0</v>
      </c>
      <c r="L1197" s="31">
        <v>0</v>
      </c>
      <c r="M1197" s="24">
        <f>ROUND(G1197*L1197,P4)</f>
        <v>0</v>
      </c>
      <c r="N1197" s="25" t="s">
        <v>635</v>
      </c>
      <c r="O1197" s="32">
        <f>M1197*AA1197</f>
        <v>0</v>
      </c>
      <c r="P1197" s="1">
        <v>3</v>
      </c>
      <c r="AA1197" s="1">
        <f>IF(P1197=1,$O$3,IF(P1197=2,$O$4,$O$5))</f>
        <v>0</v>
      </c>
    </row>
    <row r="1198">
      <c r="A1198" s="1" t="s">
        <v>639</v>
      </c>
      <c r="E1198" s="27" t="s">
        <v>635</v>
      </c>
    </row>
    <row r="1199" ht="39">
      <c r="A1199" s="1" t="s">
        <v>640</v>
      </c>
      <c r="E1199" s="33" t="s">
        <v>12445</v>
      </c>
    </row>
    <row r="1200">
      <c r="A1200" s="1" t="s">
        <v>642</v>
      </c>
      <c r="E1200" s="27" t="s">
        <v>1313</v>
      </c>
    </row>
    <row r="1201">
      <c r="A1201" s="1" t="s">
        <v>633</v>
      </c>
      <c r="B1201" s="1">
        <v>295</v>
      </c>
      <c r="C1201" s="26" t="s">
        <v>12446</v>
      </c>
      <c r="D1201" t="s">
        <v>635</v>
      </c>
      <c r="E1201" s="27" t="s">
        <v>1603</v>
      </c>
      <c r="F1201" s="28" t="s">
        <v>659</v>
      </c>
      <c r="G1201" s="29">
        <v>9</v>
      </c>
      <c r="H1201" s="28">
        <v>0</v>
      </c>
      <c r="I1201" s="30">
        <f>ROUND(G1201*H1201,P4)</f>
        <v>0</v>
      </c>
      <c r="L1201" s="31">
        <v>0</v>
      </c>
      <c r="M1201" s="24">
        <f>ROUND(G1201*L1201,P4)</f>
        <v>0</v>
      </c>
      <c r="N1201" s="25" t="s">
        <v>635</v>
      </c>
      <c r="O1201" s="32">
        <f>M1201*AA1201</f>
        <v>0</v>
      </c>
      <c r="P1201" s="1">
        <v>3</v>
      </c>
      <c r="AA1201" s="1">
        <f>IF(P1201=1,$O$3,IF(P1201=2,$O$4,$O$5))</f>
        <v>0</v>
      </c>
    </row>
    <row r="1202">
      <c r="A1202" s="1" t="s">
        <v>639</v>
      </c>
      <c r="E1202" s="27" t="s">
        <v>635</v>
      </c>
    </row>
    <row r="1203" ht="39">
      <c r="A1203" s="1" t="s">
        <v>640</v>
      </c>
      <c r="E1203" s="33" t="s">
        <v>12742</v>
      </c>
    </row>
    <row r="1204">
      <c r="A1204" s="1" t="s">
        <v>642</v>
      </c>
      <c r="E1204" s="27" t="s">
        <v>1313</v>
      </c>
    </row>
    <row r="1205">
      <c r="A1205" s="1" t="s">
        <v>633</v>
      </c>
      <c r="B1205" s="1">
        <v>296</v>
      </c>
      <c r="C1205" s="26" t="s">
        <v>12448</v>
      </c>
      <c r="D1205" t="s">
        <v>635</v>
      </c>
      <c r="E1205" s="27" t="s">
        <v>3988</v>
      </c>
      <c r="F1205" s="28" t="s">
        <v>659</v>
      </c>
      <c r="G1205" s="29">
        <v>19</v>
      </c>
      <c r="H1205" s="28">
        <v>0</v>
      </c>
      <c r="I1205" s="30">
        <f>ROUND(G1205*H1205,P4)</f>
        <v>0</v>
      </c>
      <c r="L1205" s="31">
        <v>0</v>
      </c>
      <c r="M1205" s="24">
        <f>ROUND(G1205*L1205,P4)</f>
        <v>0</v>
      </c>
      <c r="N1205" s="25" t="s">
        <v>635</v>
      </c>
      <c r="O1205" s="32">
        <f>M1205*AA1205</f>
        <v>0</v>
      </c>
      <c r="P1205" s="1">
        <v>3</v>
      </c>
      <c r="AA1205" s="1">
        <f>IF(P1205=1,$O$3,IF(P1205=2,$O$4,$O$5))</f>
        <v>0</v>
      </c>
    </row>
    <row r="1206">
      <c r="A1206" s="1" t="s">
        <v>639</v>
      </c>
      <c r="E1206" s="27" t="s">
        <v>635</v>
      </c>
    </row>
    <row r="1207" ht="39">
      <c r="A1207" s="1" t="s">
        <v>640</v>
      </c>
      <c r="E1207" s="33" t="s">
        <v>12743</v>
      </c>
    </row>
    <row r="1208">
      <c r="A1208" s="1" t="s">
        <v>642</v>
      </c>
      <c r="E1208" s="27" t="s">
        <v>1313</v>
      </c>
    </row>
    <row r="1209">
      <c r="A1209" s="1" t="s">
        <v>633</v>
      </c>
      <c r="B1209" s="1">
        <v>297</v>
      </c>
      <c r="C1209" s="26" t="s">
        <v>12450</v>
      </c>
      <c r="D1209" t="s">
        <v>635</v>
      </c>
      <c r="E1209" s="27" t="s">
        <v>12451</v>
      </c>
      <c r="F1209" s="28" t="s">
        <v>649</v>
      </c>
      <c r="G1209" s="29">
        <v>140</v>
      </c>
      <c r="H1209" s="28">
        <v>0</v>
      </c>
      <c r="I1209" s="30">
        <f>ROUND(G1209*H1209,P4)</f>
        <v>0</v>
      </c>
      <c r="L1209" s="31">
        <v>0</v>
      </c>
      <c r="M1209" s="24">
        <f>ROUND(G1209*L1209,P4)</f>
        <v>0</v>
      </c>
      <c r="N1209" s="25" t="s">
        <v>635</v>
      </c>
      <c r="O1209" s="32">
        <f>M1209*AA1209</f>
        <v>0</v>
      </c>
      <c r="P1209" s="1">
        <v>3</v>
      </c>
      <c r="AA1209" s="1">
        <f>IF(P1209=1,$O$3,IF(P1209=2,$O$4,$O$5))</f>
        <v>0</v>
      </c>
    </row>
    <row r="1210">
      <c r="A1210" s="1" t="s">
        <v>639</v>
      </c>
      <c r="E1210" s="27" t="s">
        <v>635</v>
      </c>
    </row>
    <row r="1211" ht="52">
      <c r="A1211" s="1" t="s">
        <v>640</v>
      </c>
      <c r="E1211" s="33" t="s">
        <v>12452</v>
      </c>
    </row>
    <row r="1212">
      <c r="A1212" s="1" t="s">
        <v>642</v>
      </c>
      <c r="E1212" s="27" t="s">
        <v>1313</v>
      </c>
    </row>
    <row r="1213">
      <c r="A1213" s="1" t="s">
        <v>633</v>
      </c>
      <c r="B1213" s="1">
        <v>298</v>
      </c>
      <c r="C1213" s="26" t="s">
        <v>12453</v>
      </c>
      <c r="D1213" t="s">
        <v>635</v>
      </c>
      <c r="E1213" s="27" t="s">
        <v>12454</v>
      </c>
      <c r="F1213" s="28" t="s">
        <v>659</v>
      </c>
      <c r="G1213" s="29">
        <v>26</v>
      </c>
      <c r="H1213" s="28">
        <v>0</v>
      </c>
      <c r="I1213" s="30">
        <f>ROUND(G1213*H1213,P4)</f>
        <v>0</v>
      </c>
      <c r="L1213" s="31">
        <v>0</v>
      </c>
      <c r="M1213" s="24">
        <f>ROUND(G1213*L1213,P4)</f>
        <v>0</v>
      </c>
      <c r="N1213" s="25" t="s">
        <v>635</v>
      </c>
      <c r="O1213" s="32">
        <f>M1213*AA1213</f>
        <v>0</v>
      </c>
      <c r="P1213" s="1">
        <v>3</v>
      </c>
      <c r="AA1213" s="1">
        <f>IF(P1213=1,$O$3,IF(P1213=2,$O$4,$O$5))</f>
        <v>0</v>
      </c>
    </row>
    <row r="1214">
      <c r="A1214" s="1" t="s">
        <v>639</v>
      </c>
      <c r="E1214" s="27" t="s">
        <v>635</v>
      </c>
    </row>
    <row r="1215" ht="39">
      <c r="A1215" s="1" t="s">
        <v>640</v>
      </c>
      <c r="E1215" s="33" t="s">
        <v>12455</v>
      </c>
    </row>
    <row r="1216">
      <c r="A1216" s="1" t="s">
        <v>642</v>
      </c>
      <c r="E1216" s="27" t="s">
        <v>1313</v>
      </c>
    </row>
    <row r="1217">
      <c r="A1217" s="1" t="s">
        <v>633</v>
      </c>
      <c r="B1217" s="1">
        <v>299</v>
      </c>
      <c r="C1217" s="26" t="s">
        <v>12456</v>
      </c>
      <c r="D1217" t="s">
        <v>635</v>
      </c>
      <c r="E1217" s="27" t="s">
        <v>12457</v>
      </c>
      <c r="F1217" s="28" t="s">
        <v>659</v>
      </c>
      <c r="G1217" s="29">
        <v>6</v>
      </c>
      <c r="H1217" s="28">
        <v>0</v>
      </c>
      <c r="I1217" s="30">
        <f>ROUND(G1217*H1217,P4)</f>
        <v>0</v>
      </c>
      <c r="L1217" s="31">
        <v>0</v>
      </c>
      <c r="M1217" s="24">
        <f>ROUND(G1217*L1217,P4)</f>
        <v>0</v>
      </c>
      <c r="N1217" s="25" t="s">
        <v>635</v>
      </c>
      <c r="O1217" s="32">
        <f>M1217*AA1217</f>
        <v>0</v>
      </c>
      <c r="P1217" s="1">
        <v>3</v>
      </c>
      <c r="AA1217" s="1">
        <f>IF(P1217=1,$O$3,IF(P1217=2,$O$4,$O$5))</f>
        <v>0</v>
      </c>
    </row>
    <row r="1218">
      <c r="A1218" s="1" t="s">
        <v>639</v>
      </c>
      <c r="E1218" s="27" t="s">
        <v>635</v>
      </c>
    </row>
    <row r="1219" ht="39">
      <c r="A1219" s="1" t="s">
        <v>640</v>
      </c>
      <c r="E1219" s="33" t="s">
        <v>12445</v>
      </c>
    </row>
    <row r="1220">
      <c r="A1220" s="1" t="s">
        <v>642</v>
      </c>
      <c r="E1220" s="27" t="s">
        <v>1313</v>
      </c>
    </row>
    <row r="1221" ht="25">
      <c r="A1221" s="1" t="s">
        <v>633</v>
      </c>
      <c r="B1221" s="1">
        <v>300</v>
      </c>
      <c r="C1221" s="26" t="s">
        <v>12458</v>
      </c>
      <c r="D1221" t="s">
        <v>635</v>
      </c>
      <c r="E1221" s="27" t="s">
        <v>1609</v>
      </c>
      <c r="F1221" s="28" t="s">
        <v>649</v>
      </c>
      <c r="G1221" s="29">
        <v>770</v>
      </c>
      <c r="H1221" s="28">
        <v>0</v>
      </c>
      <c r="I1221" s="30">
        <f>ROUND(G1221*H1221,P4)</f>
        <v>0</v>
      </c>
      <c r="L1221" s="31">
        <v>0</v>
      </c>
      <c r="M1221" s="24">
        <f>ROUND(G1221*L1221,P4)</f>
        <v>0</v>
      </c>
      <c r="N1221" s="25" t="s">
        <v>635</v>
      </c>
      <c r="O1221" s="32">
        <f>M1221*AA1221</f>
        <v>0</v>
      </c>
      <c r="P1221" s="1">
        <v>3</v>
      </c>
      <c r="AA1221" s="1">
        <f>IF(P1221=1,$O$3,IF(P1221=2,$O$4,$O$5))</f>
        <v>0</v>
      </c>
    </row>
    <row r="1222">
      <c r="A1222" s="1" t="s">
        <v>639</v>
      </c>
      <c r="E1222" s="27" t="s">
        <v>635</v>
      </c>
    </row>
    <row r="1223" ht="52">
      <c r="A1223" s="1" t="s">
        <v>640</v>
      </c>
      <c r="E1223" s="33" t="s">
        <v>12744</v>
      </c>
    </row>
    <row r="1224">
      <c r="A1224" s="1" t="s">
        <v>642</v>
      </c>
      <c r="E1224" s="27" t="s">
        <v>1313</v>
      </c>
    </row>
    <row r="1225">
      <c r="A1225" s="1" t="s">
        <v>633</v>
      </c>
      <c r="B1225" s="1">
        <v>301</v>
      </c>
      <c r="C1225" s="26" t="s">
        <v>12460</v>
      </c>
      <c r="D1225" t="s">
        <v>635</v>
      </c>
      <c r="E1225" s="27" t="s">
        <v>2448</v>
      </c>
      <c r="F1225" s="28" t="s">
        <v>649</v>
      </c>
      <c r="G1225" s="29">
        <v>975</v>
      </c>
      <c r="H1225" s="28">
        <v>0</v>
      </c>
      <c r="I1225" s="30">
        <f>ROUND(G1225*H1225,P4)</f>
        <v>0</v>
      </c>
      <c r="L1225" s="31">
        <v>0</v>
      </c>
      <c r="M1225" s="24">
        <f>ROUND(G1225*L1225,P4)</f>
        <v>0</v>
      </c>
      <c r="N1225" s="25" t="s">
        <v>635</v>
      </c>
      <c r="O1225" s="32">
        <f>M1225*AA1225</f>
        <v>0</v>
      </c>
      <c r="P1225" s="1">
        <v>3</v>
      </c>
      <c r="AA1225" s="1">
        <f>IF(P1225=1,$O$3,IF(P1225=2,$O$4,$O$5))</f>
        <v>0</v>
      </c>
    </row>
    <row r="1226">
      <c r="A1226" s="1" t="s">
        <v>639</v>
      </c>
      <c r="E1226" s="27" t="s">
        <v>635</v>
      </c>
    </row>
    <row r="1227" ht="52">
      <c r="A1227" s="1" t="s">
        <v>640</v>
      </c>
      <c r="E1227" s="33" t="s">
        <v>12745</v>
      </c>
    </row>
    <row r="1228">
      <c r="A1228" s="1" t="s">
        <v>642</v>
      </c>
      <c r="E1228" s="27" t="s">
        <v>1313</v>
      </c>
    </row>
    <row r="1229">
      <c r="A1229" s="1" t="s">
        <v>633</v>
      </c>
      <c r="B1229" s="1">
        <v>302</v>
      </c>
      <c r="C1229" s="26" t="s">
        <v>12462</v>
      </c>
      <c r="D1229" t="s">
        <v>635</v>
      </c>
      <c r="E1229" s="27" t="s">
        <v>2730</v>
      </c>
      <c r="F1229" s="28" t="s">
        <v>649</v>
      </c>
      <c r="G1229" s="29">
        <v>60</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635</v>
      </c>
    </row>
    <row r="1231" ht="52">
      <c r="A1231" s="1" t="s">
        <v>640</v>
      </c>
      <c r="E1231" s="33" t="s">
        <v>12746</v>
      </c>
    </row>
    <row r="1232">
      <c r="A1232" s="1" t="s">
        <v>642</v>
      </c>
      <c r="E1232" s="27" t="s">
        <v>1313</v>
      </c>
    </row>
    <row r="1233">
      <c r="A1233" s="1" t="s">
        <v>633</v>
      </c>
      <c r="B1233" s="1">
        <v>303</v>
      </c>
      <c r="C1233" s="26" t="s">
        <v>12464</v>
      </c>
      <c r="D1233" t="s">
        <v>635</v>
      </c>
      <c r="E1233" s="27" t="s">
        <v>12465</v>
      </c>
      <c r="F1233" s="28" t="s">
        <v>649</v>
      </c>
      <c r="G1233" s="29">
        <v>20</v>
      </c>
      <c r="H1233" s="28">
        <v>0</v>
      </c>
      <c r="I1233" s="30">
        <f>ROUND(G1233*H1233,P4)</f>
        <v>0</v>
      </c>
      <c r="L1233" s="31">
        <v>0</v>
      </c>
      <c r="M1233" s="24">
        <f>ROUND(G1233*L1233,P4)</f>
        <v>0</v>
      </c>
      <c r="N1233" s="25" t="s">
        <v>635</v>
      </c>
      <c r="O1233" s="32">
        <f>M1233*AA1233</f>
        <v>0</v>
      </c>
      <c r="P1233" s="1">
        <v>3</v>
      </c>
      <c r="AA1233" s="1">
        <f>IF(P1233=1,$O$3,IF(P1233=2,$O$4,$O$5))</f>
        <v>0</v>
      </c>
    </row>
    <row r="1234">
      <c r="A1234" s="1" t="s">
        <v>639</v>
      </c>
      <c r="E1234" s="27" t="s">
        <v>635</v>
      </c>
    </row>
    <row r="1235" ht="52">
      <c r="A1235" s="1" t="s">
        <v>640</v>
      </c>
      <c r="E1235" s="33" t="s">
        <v>12747</v>
      </c>
    </row>
    <row r="1236">
      <c r="A1236" s="1" t="s">
        <v>642</v>
      </c>
      <c r="E1236" s="27" t="s">
        <v>1313</v>
      </c>
    </row>
    <row r="1237">
      <c r="A1237" s="1" t="s">
        <v>633</v>
      </c>
      <c r="B1237" s="1">
        <v>304</v>
      </c>
      <c r="C1237" s="26" t="s">
        <v>12467</v>
      </c>
      <c r="D1237" t="s">
        <v>635</v>
      </c>
      <c r="E1237" s="27" t="s">
        <v>8872</v>
      </c>
      <c r="F1237" s="28" t="s">
        <v>649</v>
      </c>
      <c r="G1237" s="29">
        <v>290</v>
      </c>
      <c r="H1237" s="28">
        <v>0</v>
      </c>
      <c r="I1237" s="30">
        <f>ROUND(G1237*H1237,P4)</f>
        <v>0</v>
      </c>
      <c r="L1237" s="31">
        <v>0</v>
      </c>
      <c r="M1237" s="24">
        <f>ROUND(G1237*L1237,P4)</f>
        <v>0</v>
      </c>
      <c r="N1237" s="25" t="s">
        <v>635</v>
      </c>
      <c r="O1237" s="32">
        <f>M1237*AA1237</f>
        <v>0</v>
      </c>
      <c r="P1237" s="1">
        <v>3</v>
      </c>
      <c r="AA1237" s="1">
        <f>IF(P1237=1,$O$3,IF(P1237=2,$O$4,$O$5))</f>
        <v>0</v>
      </c>
    </row>
    <row r="1238">
      <c r="A1238" s="1" t="s">
        <v>639</v>
      </c>
      <c r="E1238" s="27" t="s">
        <v>635</v>
      </c>
    </row>
    <row r="1239" ht="52">
      <c r="A1239" s="1" t="s">
        <v>640</v>
      </c>
      <c r="E1239" s="33" t="s">
        <v>12748</v>
      </c>
    </row>
    <row r="1240">
      <c r="A1240" s="1" t="s">
        <v>642</v>
      </c>
      <c r="E1240" s="27" t="s">
        <v>1313</v>
      </c>
    </row>
    <row r="1241" ht="25">
      <c r="A1241" s="1" t="s">
        <v>633</v>
      </c>
      <c r="B1241" s="1">
        <v>305</v>
      </c>
      <c r="C1241" s="26" t="s">
        <v>12469</v>
      </c>
      <c r="D1241" t="s">
        <v>635</v>
      </c>
      <c r="E1241" s="27" t="s">
        <v>1612</v>
      </c>
      <c r="F1241" s="28" t="s">
        <v>659</v>
      </c>
      <c r="G1241" s="29">
        <v>120</v>
      </c>
      <c r="H1241" s="28">
        <v>0</v>
      </c>
      <c r="I1241" s="30">
        <f>ROUND(G1241*H1241,P4)</f>
        <v>0</v>
      </c>
      <c r="L1241" s="31">
        <v>0</v>
      </c>
      <c r="M1241" s="24">
        <f>ROUND(G1241*L1241,P4)</f>
        <v>0</v>
      </c>
      <c r="N1241" s="25" t="s">
        <v>635</v>
      </c>
      <c r="O1241" s="32">
        <f>M1241*AA1241</f>
        <v>0</v>
      </c>
      <c r="P1241" s="1">
        <v>3</v>
      </c>
      <c r="AA1241" s="1">
        <f>IF(P1241=1,$O$3,IF(P1241=2,$O$4,$O$5))</f>
        <v>0</v>
      </c>
    </row>
    <row r="1242">
      <c r="A1242" s="1" t="s">
        <v>639</v>
      </c>
      <c r="E1242" s="27" t="s">
        <v>635</v>
      </c>
    </row>
    <row r="1243" ht="39">
      <c r="A1243" s="1" t="s">
        <v>640</v>
      </c>
      <c r="E1243" s="33" t="s">
        <v>12470</v>
      </c>
    </row>
    <row r="1244">
      <c r="A1244" s="1" t="s">
        <v>642</v>
      </c>
      <c r="E1244" s="27" t="s">
        <v>1313</v>
      </c>
    </row>
    <row r="1245" ht="25">
      <c r="A1245" s="1" t="s">
        <v>633</v>
      </c>
      <c r="B1245" s="1">
        <v>306</v>
      </c>
      <c r="C1245" s="26" t="s">
        <v>12471</v>
      </c>
      <c r="D1245" t="s">
        <v>635</v>
      </c>
      <c r="E1245" s="27" t="s">
        <v>2450</v>
      </c>
      <c r="F1245" s="28" t="s">
        <v>659</v>
      </c>
      <c r="G1245" s="29">
        <v>412</v>
      </c>
      <c r="H1245" s="28">
        <v>0</v>
      </c>
      <c r="I1245" s="30">
        <f>ROUND(G1245*H1245,P4)</f>
        <v>0</v>
      </c>
      <c r="L1245" s="31">
        <v>0</v>
      </c>
      <c r="M1245" s="24">
        <f>ROUND(G1245*L1245,P4)</f>
        <v>0</v>
      </c>
      <c r="N1245" s="25" t="s">
        <v>635</v>
      </c>
      <c r="O1245" s="32">
        <f>M1245*AA1245</f>
        <v>0</v>
      </c>
      <c r="P1245" s="1">
        <v>3</v>
      </c>
      <c r="AA1245" s="1">
        <f>IF(P1245=1,$O$3,IF(P1245=2,$O$4,$O$5))</f>
        <v>0</v>
      </c>
    </row>
    <row r="1246">
      <c r="A1246" s="1" t="s">
        <v>639</v>
      </c>
      <c r="E1246" s="27" t="s">
        <v>635</v>
      </c>
    </row>
    <row r="1247" ht="39">
      <c r="A1247" s="1" t="s">
        <v>640</v>
      </c>
      <c r="E1247" s="33" t="s">
        <v>12749</v>
      </c>
    </row>
    <row r="1248">
      <c r="A1248" s="1" t="s">
        <v>642</v>
      </c>
      <c r="E1248" s="27" t="s">
        <v>1313</v>
      </c>
    </row>
    <row r="1249" ht="25">
      <c r="A1249" s="1" t="s">
        <v>633</v>
      </c>
      <c r="B1249" s="1">
        <v>307</v>
      </c>
      <c r="C1249" s="26" t="s">
        <v>12473</v>
      </c>
      <c r="D1249" t="s">
        <v>635</v>
      </c>
      <c r="E1249" s="27" t="s">
        <v>2744</v>
      </c>
      <c r="F1249" s="28" t="s">
        <v>659</v>
      </c>
      <c r="G1249" s="29">
        <v>34</v>
      </c>
      <c r="H1249" s="28">
        <v>0</v>
      </c>
      <c r="I1249" s="30">
        <f>ROUND(G1249*H1249,P4)</f>
        <v>0</v>
      </c>
      <c r="L1249" s="31">
        <v>0</v>
      </c>
      <c r="M1249" s="24">
        <f>ROUND(G1249*L1249,P4)</f>
        <v>0</v>
      </c>
      <c r="N1249" s="25" t="s">
        <v>635</v>
      </c>
      <c r="O1249" s="32">
        <f>M1249*AA1249</f>
        <v>0</v>
      </c>
      <c r="P1249" s="1">
        <v>3</v>
      </c>
      <c r="AA1249" s="1">
        <f>IF(P1249=1,$O$3,IF(P1249=2,$O$4,$O$5))</f>
        <v>0</v>
      </c>
    </row>
    <row r="1250">
      <c r="A1250" s="1" t="s">
        <v>639</v>
      </c>
      <c r="E1250" s="27" t="s">
        <v>635</v>
      </c>
    </row>
    <row r="1251" ht="39">
      <c r="A1251" s="1" t="s">
        <v>640</v>
      </c>
      <c r="E1251" s="33" t="s">
        <v>12750</v>
      </c>
    </row>
    <row r="1252">
      <c r="A1252" s="1" t="s">
        <v>642</v>
      </c>
      <c r="E1252" s="27" t="s">
        <v>1313</v>
      </c>
    </row>
    <row r="1253" ht="25">
      <c r="A1253" s="1" t="s">
        <v>633</v>
      </c>
      <c r="B1253" s="1">
        <v>308</v>
      </c>
      <c r="C1253" s="26" t="s">
        <v>12475</v>
      </c>
      <c r="D1253" t="s">
        <v>635</v>
      </c>
      <c r="E1253" s="27" t="s">
        <v>12476</v>
      </c>
      <c r="F1253" s="28" t="s">
        <v>659</v>
      </c>
      <c r="G1253" s="29">
        <v>1</v>
      </c>
      <c r="H1253" s="28">
        <v>0</v>
      </c>
      <c r="I1253" s="30">
        <f>ROUND(G1253*H1253,P4)</f>
        <v>0</v>
      </c>
      <c r="L1253" s="31">
        <v>0</v>
      </c>
      <c r="M1253" s="24">
        <f>ROUND(G1253*L1253,P4)</f>
        <v>0</v>
      </c>
      <c r="N1253" s="25" t="s">
        <v>635</v>
      </c>
      <c r="O1253" s="32">
        <f>M1253*AA1253</f>
        <v>0</v>
      </c>
      <c r="P1253" s="1">
        <v>3</v>
      </c>
      <c r="AA1253" s="1">
        <f>IF(P1253=1,$O$3,IF(P1253=2,$O$4,$O$5))</f>
        <v>0</v>
      </c>
    </row>
    <row r="1254">
      <c r="A1254" s="1" t="s">
        <v>639</v>
      </c>
      <c r="E1254" s="27" t="s">
        <v>635</v>
      </c>
    </row>
    <row r="1255" ht="39">
      <c r="A1255" s="1" t="s">
        <v>640</v>
      </c>
      <c r="E1255" s="33" t="s">
        <v>12477</v>
      </c>
    </row>
    <row r="1256">
      <c r="A1256" s="1" t="s">
        <v>642</v>
      </c>
      <c r="E1256" s="27" t="s">
        <v>1313</v>
      </c>
    </row>
    <row r="1257" ht="37.5">
      <c r="A1257" s="1" t="s">
        <v>633</v>
      </c>
      <c r="B1257" s="1">
        <v>309</v>
      </c>
      <c r="C1257" s="26" t="s">
        <v>12478</v>
      </c>
      <c r="D1257" t="s">
        <v>635</v>
      </c>
      <c r="E1257" s="27" t="s">
        <v>12479</v>
      </c>
      <c r="F1257" s="28" t="s">
        <v>659</v>
      </c>
      <c r="G1257" s="29">
        <v>3</v>
      </c>
      <c r="H1257" s="28">
        <v>0</v>
      </c>
      <c r="I1257" s="30">
        <f>ROUND(G1257*H1257,P4)</f>
        <v>0</v>
      </c>
      <c r="L1257" s="31">
        <v>0</v>
      </c>
      <c r="M1257" s="24">
        <f>ROUND(G1257*L1257,P4)</f>
        <v>0</v>
      </c>
      <c r="N1257" s="25" t="s">
        <v>635</v>
      </c>
      <c r="O1257" s="32">
        <f>M1257*AA1257</f>
        <v>0</v>
      </c>
      <c r="P1257" s="1">
        <v>3</v>
      </c>
      <c r="AA1257" s="1">
        <f>IF(P1257=1,$O$3,IF(P1257=2,$O$4,$O$5))</f>
        <v>0</v>
      </c>
    </row>
    <row r="1258">
      <c r="A1258" s="1" t="s">
        <v>639</v>
      </c>
      <c r="E1258" s="27" t="s">
        <v>635</v>
      </c>
    </row>
    <row r="1259" ht="39">
      <c r="A1259" s="1" t="s">
        <v>640</v>
      </c>
      <c r="E1259" s="33" t="s">
        <v>12434</v>
      </c>
    </row>
    <row r="1260">
      <c r="A1260" s="1" t="s">
        <v>642</v>
      </c>
      <c r="E1260" s="27" t="s">
        <v>1313</v>
      </c>
    </row>
    <row r="1261" ht="25">
      <c r="A1261" s="1" t="s">
        <v>633</v>
      </c>
      <c r="B1261" s="1">
        <v>310</v>
      </c>
      <c r="C1261" s="26" t="s">
        <v>12480</v>
      </c>
      <c r="D1261" t="s">
        <v>635</v>
      </c>
      <c r="E1261" s="27" t="s">
        <v>3546</v>
      </c>
      <c r="F1261" s="28" t="s">
        <v>659</v>
      </c>
      <c r="G1261" s="29">
        <v>1</v>
      </c>
      <c r="H1261" s="28">
        <v>0</v>
      </c>
      <c r="I1261" s="30">
        <f>ROUND(G1261*H1261,P4)</f>
        <v>0</v>
      </c>
      <c r="L1261" s="31">
        <v>0</v>
      </c>
      <c r="M1261" s="24">
        <f>ROUND(G1261*L1261,P4)</f>
        <v>0</v>
      </c>
      <c r="N1261" s="25" t="s">
        <v>635</v>
      </c>
      <c r="O1261" s="32">
        <f>M1261*AA1261</f>
        <v>0</v>
      </c>
      <c r="P1261" s="1">
        <v>3</v>
      </c>
      <c r="AA1261" s="1">
        <f>IF(P1261=1,$O$3,IF(P1261=2,$O$4,$O$5))</f>
        <v>0</v>
      </c>
    </row>
    <row r="1262">
      <c r="A1262" s="1" t="s">
        <v>639</v>
      </c>
      <c r="E1262" s="27" t="s">
        <v>635</v>
      </c>
    </row>
    <row r="1263" ht="39">
      <c r="A1263" s="1" t="s">
        <v>640</v>
      </c>
      <c r="E1263" s="33" t="s">
        <v>12477</v>
      </c>
    </row>
    <row r="1264">
      <c r="A1264" s="1" t="s">
        <v>642</v>
      </c>
      <c r="E1264" s="27" t="s">
        <v>1313</v>
      </c>
    </row>
    <row r="1265">
      <c r="A1265" s="1" t="s">
        <v>633</v>
      </c>
      <c r="B1265" s="1">
        <v>311</v>
      </c>
      <c r="C1265" s="26" t="s">
        <v>12481</v>
      </c>
      <c r="D1265" t="s">
        <v>635</v>
      </c>
      <c r="E1265" s="27" t="s">
        <v>12482</v>
      </c>
      <c r="F1265" s="28" t="s">
        <v>659</v>
      </c>
      <c r="G1265" s="29">
        <v>1</v>
      </c>
      <c r="H1265" s="28">
        <v>0</v>
      </c>
      <c r="I1265" s="30">
        <f>ROUND(G1265*H1265,P4)</f>
        <v>0</v>
      </c>
      <c r="L1265" s="31">
        <v>0</v>
      </c>
      <c r="M1265" s="24">
        <f>ROUND(G1265*L1265,P4)</f>
        <v>0</v>
      </c>
      <c r="N1265" s="25" t="s">
        <v>635</v>
      </c>
      <c r="O1265" s="32">
        <f>M1265*AA1265</f>
        <v>0</v>
      </c>
      <c r="P1265" s="1">
        <v>3</v>
      </c>
      <c r="AA1265" s="1">
        <f>IF(P1265=1,$O$3,IF(P1265=2,$O$4,$O$5))</f>
        <v>0</v>
      </c>
    </row>
    <row r="1266">
      <c r="A1266" s="1" t="s">
        <v>639</v>
      </c>
      <c r="E1266" s="27" t="s">
        <v>635</v>
      </c>
    </row>
    <row r="1267" ht="39">
      <c r="A1267" s="1" t="s">
        <v>640</v>
      </c>
      <c r="E1267" s="33" t="s">
        <v>12477</v>
      </c>
    </row>
    <row r="1268">
      <c r="A1268" s="1" t="s">
        <v>642</v>
      </c>
      <c r="E1268" s="27" t="s">
        <v>1313</v>
      </c>
    </row>
    <row r="1269">
      <c r="A1269" s="1" t="s">
        <v>633</v>
      </c>
      <c r="B1269" s="1">
        <v>312</v>
      </c>
      <c r="C1269" s="26" t="s">
        <v>12483</v>
      </c>
      <c r="D1269" t="s">
        <v>635</v>
      </c>
      <c r="E1269" s="27" t="s">
        <v>8929</v>
      </c>
      <c r="F1269" s="28" t="s">
        <v>659</v>
      </c>
      <c r="G1269" s="29">
        <v>1</v>
      </c>
      <c r="H1269" s="28">
        <v>0</v>
      </c>
      <c r="I1269" s="30">
        <f>ROUND(G1269*H1269,P4)</f>
        <v>0</v>
      </c>
      <c r="L1269" s="31">
        <v>0</v>
      </c>
      <c r="M1269" s="24">
        <f>ROUND(G1269*L1269,P4)</f>
        <v>0</v>
      </c>
      <c r="N1269" s="25" t="s">
        <v>635</v>
      </c>
      <c r="O1269" s="32">
        <f>M1269*AA1269</f>
        <v>0</v>
      </c>
      <c r="P1269" s="1">
        <v>3</v>
      </c>
      <c r="AA1269" s="1">
        <f>IF(P1269=1,$O$3,IF(P1269=2,$O$4,$O$5))</f>
        <v>0</v>
      </c>
    </row>
    <row r="1270">
      <c r="A1270" s="1" t="s">
        <v>639</v>
      </c>
      <c r="E1270" s="27" t="s">
        <v>635</v>
      </c>
    </row>
    <row r="1271" ht="39">
      <c r="A1271" s="1" t="s">
        <v>640</v>
      </c>
      <c r="E1271" s="33" t="s">
        <v>12477</v>
      </c>
    </row>
    <row r="1272">
      <c r="A1272" s="1" t="s">
        <v>642</v>
      </c>
      <c r="E1272" s="27" t="s">
        <v>1313</v>
      </c>
    </row>
    <row r="1273">
      <c r="A1273" s="1" t="s">
        <v>633</v>
      </c>
      <c r="B1273" s="1">
        <v>313</v>
      </c>
      <c r="C1273" s="26" t="s">
        <v>12484</v>
      </c>
      <c r="D1273" t="s">
        <v>635</v>
      </c>
      <c r="E1273" s="27" t="s">
        <v>3560</v>
      </c>
      <c r="F1273" s="28" t="s">
        <v>809</v>
      </c>
      <c r="G1273" s="29">
        <v>40</v>
      </c>
      <c r="H1273" s="28">
        <v>0</v>
      </c>
      <c r="I1273" s="30">
        <f>ROUND(G1273*H1273,P4)</f>
        <v>0</v>
      </c>
      <c r="L1273" s="31">
        <v>0</v>
      </c>
      <c r="M1273" s="24">
        <f>ROUND(G1273*L1273,P4)</f>
        <v>0</v>
      </c>
      <c r="N1273" s="25" t="s">
        <v>635</v>
      </c>
      <c r="O1273" s="32">
        <f>M1273*AA1273</f>
        <v>0</v>
      </c>
      <c r="P1273" s="1">
        <v>3</v>
      </c>
      <c r="AA1273" s="1">
        <f>IF(P1273=1,$O$3,IF(P1273=2,$O$4,$O$5))</f>
        <v>0</v>
      </c>
    </row>
    <row r="1274">
      <c r="A1274" s="1" t="s">
        <v>639</v>
      </c>
      <c r="E1274" s="27" t="s">
        <v>635</v>
      </c>
    </row>
    <row r="1275" ht="39">
      <c r="A1275" s="1" t="s">
        <v>640</v>
      </c>
      <c r="E1275" s="33" t="s">
        <v>12485</v>
      </c>
    </row>
    <row r="1276">
      <c r="A1276" s="1" t="s">
        <v>642</v>
      </c>
      <c r="E1276" s="27" t="s">
        <v>1313</v>
      </c>
    </row>
    <row r="1277">
      <c r="A1277" s="1" t="s">
        <v>633</v>
      </c>
      <c r="B1277" s="1">
        <v>314</v>
      </c>
      <c r="C1277" s="26" t="s">
        <v>12486</v>
      </c>
      <c r="D1277" t="s">
        <v>635</v>
      </c>
      <c r="E1277" s="27" t="s">
        <v>3563</v>
      </c>
      <c r="F1277" s="28" t="s">
        <v>809</v>
      </c>
      <c r="G1277" s="29">
        <v>8</v>
      </c>
      <c r="H1277" s="28">
        <v>0</v>
      </c>
      <c r="I1277" s="30">
        <f>ROUND(G1277*H1277,P4)</f>
        <v>0</v>
      </c>
      <c r="L1277" s="31">
        <v>0</v>
      </c>
      <c r="M1277" s="24">
        <f>ROUND(G1277*L1277,P4)</f>
        <v>0</v>
      </c>
      <c r="N1277" s="25" t="s">
        <v>635</v>
      </c>
      <c r="O1277" s="32">
        <f>M1277*AA1277</f>
        <v>0</v>
      </c>
      <c r="P1277" s="1">
        <v>3</v>
      </c>
      <c r="AA1277" s="1">
        <f>IF(P1277=1,$O$3,IF(P1277=2,$O$4,$O$5))</f>
        <v>0</v>
      </c>
    </row>
    <row r="1278">
      <c r="A1278" s="1" t="s">
        <v>639</v>
      </c>
      <c r="E1278" s="27" t="s">
        <v>635</v>
      </c>
    </row>
    <row r="1279" ht="39">
      <c r="A1279" s="1" t="s">
        <v>640</v>
      </c>
      <c r="E1279" s="33" t="s">
        <v>12447</v>
      </c>
    </row>
    <row r="1280">
      <c r="A1280" s="1" t="s">
        <v>642</v>
      </c>
      <c r="E1280" s="27" t="s">
        <v>1313</v>
      </c>
    </row>
    <row r="1281">
      <c r="A1281" s="1" t="s">
        <v>633</v>
      </c>
      <c r="B1281" s="1">
        <v>315</v>
      </c>
      <c r="C1281" s="26" t="s">
        <v>12487</v>
      </c>
      <c r="D1281" t="s">
        <v>635</v>
      </c>
      <c r="E1281" s="27" t="s">
        <v>3565</v>
      </c>
      <c r="F1281" s="28" t="s">
        <v>809</v>
      </c>
      <c r="G1281" s="29">
        <v>8</v>
      </c>
      <c r="H1281" s="28">
        <v>0</v>
      </c>
      <c r="I1281" s="30">
        <f>ROUND(G1281*H1281,P4)</f>
        <v>0</v>
      </c>
      <c r="L1281" s="31">
        <v>0</v>
      </c>
      <c r="M1281" s="24">
        <f>ROUND(G1281*L1281,P4)</f>
        <v>0</v>
      </c>
      <c r="N1281" s="25" t="s">
        <v>635</v>
      </c>
      <c r="O1281" s="32">
        <f>M1281*AA1281</f>
        <v>0</v>
      </c>
      <c r="P1281" s="1">
        <v>3</v>
      </c>
      <c r="AA1281" s="1">
        <f>IF(P1281=1,$O$3,IF(P1281=2,$O$4,$O$5))</f>
        <v>0</v>
      </c>
    </row>
    <row r="1282">
      <c r="A1282" s="1" t="s">
        <v>639</v>
      </c>
      <c r="E1282" s="27" t="s">
        <v>635</v>
      </c>
    </row>
    <row r="1283" ht="39">
      <c r="A1283" s="1" t="s">
        <v>640</v>
      </c>
      <c r="E1283" s="33" t="s">
        <v>12447</v>
      </c>
    </row>
    <row r="1284">
      <c r="A1284" s="1" t="s">
        <v>642</v>
      </c>
      <c r="E1284" s="27" t="s">
        <v>1313</v>
      </c>
    </row>
    <row r="1285">
      <c r="A1285" s="1" t="s">
        <v>633</v>
      </c>
      <c r="B1285" s="1">
        <v>316</v>
      </c>
      <c r="C1285" s="26" t="s">
        <v>12488</v>
      </c>
      <c r="D1285" t="s">
        <v>635</v>
      </c>
      <c r="E1285" s="27" t="s">
        <v>3568</v>
      </c>
      <c r="F1285" s="28" t="s">
        <v>809</v>
      </c>
      <c r="G1285" s="29">
        <v>8</v>
      </c>
      <c r="H1285" s="28">
        <v>0</v>
      </c>
      <c r="I1285" s="30">
        <f>ROUND(G1285*H1285,P4)</f>
        <v>0</v>
      </c>
      <c r="L1285" s="31">
        <v>0</v>
      </c>
      <c r="M1285" s="24">
        <f>ROUND(G1285*L1285,P4)</f>
        <v>0</v>
      </c>
      <c r="N1285" s="25" t="s">
        <v>635</v>
      </c>
      <c r="O1285" s="32">
        <f>M1285*AA1285</f>
        <v>0</v>
      </c>
      <c r="P1285" s="1">
        <v>3</v>
      </c>
      <c r="AA1285" s="1">
        <f>IF(P1285=1,$O$3,IF(P1285=2,$O$4,$O$5))</f>
        <v>0</v>
      </c>
    </row>
    <row r="1286">
      <c r="A1286" s="1" t="s">
        <v>639</v>
      </c>
      <c r="E1286" s="27" t="s">
        <v>635</v>
      </c>
    </row>
    <row r="1287" ht="39">
      <c r="A1287" s="1" t="s">
        <v>640</v>
      </c>
      <c r="E1287" s="33" t="s">
        <v>12447</v>
      </c>
    </row>
    <row r="1288">
      <c r="A1288" s="1" t="s">
        <v>642</v>
      </c>
      <c r="E1288" s="27" t="s">
        <v>1313</v>
      </c>
    </row>
    <row r="1289" ht="13">
      <c r="A1289" s="1" t="s">
        <v>630</v>
      </c>
      <c r="C1289" s="22" t="s">
        <v>1724</v>
      </c>
      <c r="E1289" s="23" t="s">
        <v>4825</v>
      </c>
      <c r="L1289" s="24">
        <f>SUMIFS(L1290:L1297,A1290:A1297,"P")</f>
        <v>0</v>
      </c>
      <c r="M1289" s="24">
        <f>SUMIFS(M1290:M1297,A1290:A1297,"P")</f>
        <v>0</v>
      </c>
      <c r="N1289" s="25"/>
    </row>
    <row r="1290" ht="25">
      <c r="A1290" s="1" t="s">
        <v>633</v>
      </c>
      <c r="B1290" s="1">
        <v>235</v>
      </c>
      <c r="C1290" s="26" t="s">
        <v>1726</v>
      </c>
      <c r="D1290" t="s">
        <v>1727</v>
      </c>
      <c r="E1290" s="27" t="s">
        <v>5931</v>
      </c>
      <c r="F1290" s="28" t="s">
        <v>1729</v>
      </c>
      <c r="G1290" s="29">
        <v>324.56999999999999</v>
      </c>
      <c r="H1290" s="28">
        <v>0</v>
      </c>
      <c r="I1290" s="30">
        <f>ROUND(G1290*H1290,P4)</f>
        <v>0</v>
      </c>
      <c r="L1290" s="31">
        <v>0</v>
      </c>
      <c r="M1290" s="24">
        <f>ROUND(G1290*L1290,P4)</f>
        <v>0</v>
      </c>
      <c r="N1290" s="25" t="s">
        <v>1730</v>
      </c>
      <c r="O1290" s="32">
        <f>M1290*AA1290</f>
        <v>0</v>
      </c>
      <c r="P1290" s="1">
        <v>3</v>
      </c>
      <c r="AA1290" s="1">
        <f>IF(P1290=1,$O$3,IF(P1290=2,$O$4,$O$5))</f>
        <v>0</v>
      </c>
    </row>
    <row r="1291" ht="25">
      <c r="A1291" s="1" t="s">
        <v>639</v>
      </c>
      <c r="E1291" s="27" t="s">
        <v>5234</v>
      </c>
    </row>
    <row r="1292" ht="13">
      <c r="A1292" s="1" t="s">
        <v>640</v>
      </c>
      <c r="E1292" s="33" t="s">
        <v>12751</v>
      </c>
    </row>
    <row r="1293" ht="187.5">
      <c r="A1293" s="1" t="s">
        <v>642</v>
      </c>
      <c r="E1293" s="27" t="s">
        <v>1904</v>
      </c>
    </row>
    <row r="1294" ht="25">
      <c r="A1294" s="1" t="s">
        <v>633</v>
      </c>
      <c r="B1294" s="1">
        <v>236</v>
      </c>
      <c r="C1294" s="26" t="s">
        <v>1738</v>
      </c>
      <c r="D1294" t="s">
        <v>1739</v>
      </c>
      <c r="E1294" s="27" t="s">
        <v>1740</v>
      </c>
      <c r="F1294" s="28" t="s">
        <v>1729</v>
      </c>
      <c r="G1294" s="29">
        <v>1.8839999999999999</v>
      </c>
      <c r="H1294" s="28">
        <v>0</v>
      </c>
      <c r="I1294" s="30">
        <f>ROUND(G1294*H1294,P4)</f>
        <v>0</v>
      </c>
      <c r="L1294" s="31">
        <v>0</v>
      </c>
      <c r="M1294" s="24">
        <f>ROUND(G1294*L1294,P4)</f>
        <v>0</v>
      </c>
      <c r="N1294" s="25" t="s">
        <v>1730</v>
      </c>
      <c r="O1294" s="32">
        <f>M1294*AA1294</f>
        <v>0</v>
      </c>
      <c r="P1294" s="1">
        <v>3</v>
      </c>
      <c r="AA1294" s="1">
        <f>IF(P1294=1,$O$3,IF(P1294=2,$O$4,$O$5))</f>
        <v>0</v>
      </c>
    </row>
    <row r="1295" ht="25">
      <c r="A1295" s="1" t="s">
        <v>639</v>
      </c>
      <c r="E1295" s="27" t="s">
        <v>5234</v>
      </c>
    </row>
    <row r="1296" ht="13">
      <c r="A1296" s="1" t="s">
        <v>640</v>
      </c>
      <c r="E1296" s="33" t="s">
        <v>12752</v>
      </c>
    </row>
    <row r="1297" ht="187.5">
      <c r="A1297" s="1" t="s">
        <v>642</v>
      </c>
      <c r="E1297" s="27" t="s">
        <v>1904</v>
      </c>
    </row>
  </sheetData>
  <sheetProtection sheet="1" objects="1" scenarios="1" spinCount="100000" saltValue="INWM2sDZEvvUxpeCovn56pzK/2lIQrvXQZlj9noODEHIH5aCWcYOoevodELMeJQ6OBBnm8DncVdIOzgQS8dqwg==" hashValue="N7Vss337DgyuGL8d4mDslE+mg0TayI7dON3mesEOp1F7351pGmFvwv5WXI0+0CSj/LoJbSCPlUdnC6x9/WJRU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12753</v>
      </c>
      <c r="E8" s="23" t="s">
        <v>499</v>
      </c>
      <c r="L8" s="24">
        <f>L9+L18+L31+L36+L65+L102+L123+L152+L161+L166+L179+L192+L205</f>
        <v>0</v>
      </c>
      <c r="M8" s="24">
        <f>M9+M18+M31+M36+M65+M102+M123+M152+M161+M166+M179+M192+M205</f>
        <v>0</v>
      </c>
      <c r="N8" s="25"/>
    </row>
    <row r="9" ht="13">
      <c r="A9" s="1" t="s">
        <v>630</v>
      </c>
      <c r="C9" s="22" t="s">
        <v>3116</v>
      </c>
      <c r="E9" s="23" t="s">
        <v>11486</v>
      </c>
      <c r="L9" s="24">
        <f>SUMIFS(L10:L17,A10:A17,"P")</f>
        <v>0</v>
      </c>
      <c r="M9" s="24">
        <f>SUMIFS(M10:M17,A10:A17,"P")</f>
        <v>0</v>
      </c>
      <c r="N9" s="25"/>
    </row>
    <row r="10" ht="25">
      <c r="A10" s="1" t="s">
        <v>633</v>
      </c>
      <c r="B10" s="1">
        <v>3</v>
      </c>
      <c r="C10" s="26" t="s">
        <v>12754</v>
      </c>
      <c r="D10" t="s">
        <v>635</v>
      </c>
      <c r="E10" s="27" t="s">
        <v>12755</v>
      </c>
      <c r="F10" s="28" t="s">
        <v>659</v>
      </c>
      <c r="G10" s="29">
        <v>10</v>
      </c>
      <c r="H10" s="28">
        <v>0</v>
      </c>
      <c r="I10" s="30">
        <f>ROUND(G10*H10,P4)</f>
        <v>0</v>
      </c>
      <c r="L10" s="31">
        <v>0</v>
      </c>
      <c r="M10" s="24">
        <f>ROUND(G10*L10,P4)</f>
        <v>0</v>
      </c>
      <c r="N10" s="25" t="s">
        <v>11548</v>
      </c>
      <c r="O10" s="32">
        <f>M10*AA10</f>
        <v>0</v>
      </c>
      <c r="P10" s="1">
        <v>3</v>
      </c>
      <c r="AA10" s="1">
        <f>IF(P10=1,$O$3,IF(P10=2,$O$4,$O$5))</f>
        <v>0</v>
      </c>
    </row>
    <row r="11">
      <c r="A11" s="1" t="s">
        <v>639</v>
      </c>
      <c r="E11" s="27" t="s">
        <v>635</v>
      </c>
    </row>
    <row r="12" ht="39">
      <c r="A12" s="1" t="s">
        <v>640</v>
      </c>
      <c r="E12" s="33" t="s">
        <v>12756</v>
      </c>
    </row>
    <row r="13">
      <c r="A13" s="1" t="s">
        <v>642</v>
      </c>
      <c r="E13" s="27" t="s">
        <v>1313</v>
      </c>
    </row>
    <row r="14" ht="25">
      <c r="A14" s="1" t="s">
        <v>633</v>
      </c>
      <c r="B14" s="1">
        <v>4</v>
      </c>
      <c r="C14" s="26" t="s">
        <v>12757</v>
      </c>
      <c r="D14" t="s">
        <v>635</v>
      </c>
      <c r="E14" s="27" t="s">
        <v>12758</v>
      </c>
      <c r="F14" s="28" t="s">
        <v>659</v>
      </c>
      <c r="G14" s="29">
        <v>10</v>
      </c>
      <c r="H14" s="28">
        <v>0</v>
      </c>
      <c r="I14" s="30">
        <f>ROUND(G14*H14,P4)</f>
        <v>0</v>
      </c>
      <c r="L14" s="31">
        <v>0</v>
      </c>
      <c r="M14" s="24">
        <f>ROUND(G14*L14,P4)</f>
        <v>0</v>
      </c>
      <c r="N14" s="25" t="s">
        <v>11548</v>
      </c>
      <c r="O14" s="32">
        <f>M14*AA14</f>
        <v>0</v>
      </c>
      <c r="P14" s="1">
        <v>3</v>
      </c>
      <c r="AA14" s="1">
        <f>IF(P14=1,$O$3,IF(P14=2,$O$4,$O$5))</f>
        <v>0</v>
      </c>
    </row>
    <row r="15">
      <c r="A15" s="1" t="s">
        <v>639</v>
      </c>
      <c r="E15" s="27" t="s">
        <v>635</v>
      </c>
    </row>
    <row r="16" ht="39">
      <c r="A16" s="1" t="s">
        <v>640</v>
      </c>
      <c r="E16" s="33" t="s">
        <v>12756</v>
      </c>
    </row>
    <row r="17">
      <c r="A17" s="1" t="s">
        <v>642</v>
      </c>
      <c r="E17" s="27" t="s">
        <v>1313</v>
      </c>
    </row>
    <row r="18" ht="13">
      <c r="A18" s="1" t="s">
        <v>630</v>
      </c>
      <c r="C18" s="22" t="s">
        <v>11746</v>
      </c>
      <c r="E18" s="23" t="s">
        <v>11747</v>
      </c>
      <c r="L18" s="24">
        <f>SUMIFS(L19:L30,A19:A30,"P")</f>
        <v>0</v>
      </c>
      <c r="M18" s="24">
        <f>SUMIFS(M19:M30,A19:A30,"P")</f>
        <v>0</v>
      </c>
      <c r="N18" s="25"/>
    </row>
    <row r="19" ht="25">
      <c r="A19" s="1" t="s">
        <v>633</v>
      </c>
      <c r="B19" s="1">
        <v>8</v>
      </c>
      <c r="C19" s="26" t="s">
        <v>12759</v>
      </c>
      <c r="D19" t="s">
        <v>635</v>
      </c>
      <c r="E19" s="27" t="s">
        <v>12760</v>
      </c>
      <c r="F19" s="28" t="s">
        <v>865</v>
      </c>
      <c r="G19" s="29">
        <v>167.84999999999999</v>
      </c>
      <c r="H19" s="28">
        <v>0</v>
      </c>
      <c r="I19" s="30">
        <f>ROUND(G19*H19,P4)</f>
        <v>0</v>
      </c>
      <c r="L19" s="31">
        <v>0</v>
      </c>
      <c r="M19" s="24">
        <f>ROUND(G19*L19,P4)</f>
        <v>0</v>
      </c>
      <c r="N19" s="25" t="s">
        <v>11548</v>
      </c>
      <c r="O19" s="32">
        <f>M19*AA19</f>
        <v>0</v>
      </c>
      <c r="P19" s="1">
        <v>3</v>
      </c>
      <c r="AA19" s="1">
        <f>IF(P19=1,$O$3,IF(P19=2,$O$4,$O$5))</f>
        <v>0</v>
      </c>
    </row>
    <row r="20">
      <c r="A20" s="1" t="s">
        <v>639</v>
      </c>
      <c r="E20" s="27" t="s">
        <v>635</v>
      </c>
    </row>
    <row r="21" ht="39">
      <c r="A21" s="1" t="s">
        <v>640</v>
      </c>
      <c r="E21" s="33" t="s">
        <v>12761</v>
      </c>
    </row>
    <row r="22">
      <c r="A22" s="1" t="s">
        <v>642</v>
      </c>
      <c r="E22" s="27" t="s">
        <v>1313</v>
      </c>
    </row>
    <row r="23" ht="25">
      <c r="A23" s="1" t="s">
        <v>633</v>
      </c>
      <c r="B23" s="1">
        <v>9</v>
      </c>
      <c r="C23" s="26" t="s">
        <v>12762</v>
      </c>
      <c r="D23" t="s">
        <v>635</v>
      </c>
      <c r="E23" s="27" t="s">
        <v>12763</v>
      </c>
      <c r="F23" s="28" t="s">
        <v>865</v>
      </c>
      <c r="G23" s="29">
        <v>554.65200000000004</v>
      </c>
      <c r="H23" s="28">
        <v>0</v>
      </c>
      <c r="I23" s="30">
        <f>ROUND(G23*H23,P4)</f>
        <v>0</v>
      </c>
      <c r="L23" s="31">
        <v>0</v>
      </c>
      <c r="M23" s="24">
        <f>ROUND(G23*L23,P4)</f>
        <v>0</v>
      </c>
      <c r="N23" s="25" t="s">
        <v>11548</v>
      </c>
      <c r="O23" s="32">
        <f>M23*AA23</f>
        <v>0</v>
      </c>
      <c r="P23" s="1">
        <v>3</v>
      </c>
      <c r="AA23" s="1">
        <f>IF(P23=1,$O$3,IF(P23=2,$O$4,$O$5))</f>
        <v>0</v>
      </c>
    </row>
    <row r="24">
      <c r="A24" s="1" t="s">
        <v>639</v>
      </c>
      <c r="E24" s="27" t="s">
        <v>635</v>
      </c>
    </row>
    <row r="25" ht="65">
      <c r="A25" s="1" t="s">
        <v>640</v>
      </c>
      <c r="E25" s="33" t="s">
        <v>12764</v>
      </c>
    </row>
    <row r="26">
      <c r="A26" s="1" t="s">
        <v>642</v>
      </c>
      <c r="E26" s="27" t="s">
        <v>1313</v>
      </c>
    </row>
    <row r="27">
      <c r="A27" s="1" t="s">
        <v>633</v>
      </c>
      <c r="B27" s="1">
        <v>10</v>
      </c>
      <c r="C27" s="26" t="s">
        <v>11769</v>
      </c>
      <c r="D27" t="s">
        <v>635</v>
      </c>
      <c r="E27" s="27" t="s">
        <v>11770</v>
      </c>
      <c r="F27" s="28" t="s">
        <v>865</v>
      </c>
      <c r="G27" s="29">
        <v>47.462000000000003</v>
      </c>
      <c r="H27" s="28">
        <v>0</v>
      </c>
      <c r="I27" s="30">
        <f>ROUND(G27*H27,P4)</f>
        <v>0</v>
      </c>
      <c r="L27" s="31">
        <v>0</v>
      </c>
      <c r="M27" s="24">
        <f>ROUND(G27*L27,P4)</f>
        <v>0</v>
      </c>
      <c r="N27" s="25" t="s">
        <v>11548</v>
      </c>
      <c r="O27" s="32">
        <f>M27*AA27</f>
        <v>0</v>
      </c>
      <c r="P27" s="1">
        <v>3</v>
      </c>
      <c r="AA27" s="1">
        <f>IF(P27=1,$O$3,IF(P27=2,$O$4,$O$5))</f>
        <v>0</v>
      </c>
    </row>
    <row r="28">
      <c r="A28" s="1" t="s">
        <v>639</v>
      </c>
      <c r="E28" s="27" t="s">
        <v>635</v>
      </c>
    </row>
    <row r="29" ht="65">
      <c r="A29" s="1" t="s">
        <v>640</v>
      </c>
      <c r="E29" s="33" t="s">
        <v>12765</v>
      </c>
    </row>
    <row r="30">
      <c r="A30" s="1" t="s">
        <v>642</v>
      </c>
      <c r="E30" s="27" t="s">
        <v>1313</v>
      </c>
    </row>
    <row r="31" ht="13">
      <c r="A31" s="1" t="s">
        <v>630</v>
      </c>
      <c r="C31" s="22" t="s">
        <v>11814</v>
      </c>
      <c r="E31" s="23" t="s">
        <v>11815</v>
      </c>
      <c r="L31" s="24">
        <f>SUMIFS(L32:L35,A32:A35,"P")</f>
        <v>0</v>
      </c>
      <c r="M31" s="24">
        <f>SUMIFS(M32:M35,A32:A35,"P")</f>
        <v>0</v>
      </c>
      <c r="N31" s="25"/>
    </row>
    <row r="32">
      <c r="A32" s="1" t="s">
        <v>633</v>
      </c>
      <c r="B32" s="1">
        <v>11</v>
      </c>
      <c r="C32" s="26" t="s">
        <v>12766</v>
      </c>
      <c r="D32" t="s">
        <v>635</v>
      </c>
      <c r="E32" s="27" t="s">
        <v>12767</v>
      </c>
      <c r="F32" s="28" t="s">
        <v>869</v>
      </c>
      <c r="G32" s="29">
        <v>4.3840000000000003</v>
      </c>
      <c r="H32" s="28">
        <v>0</v>
      </c>
      <c r="I32" s="30">
        <f>ROUND(G32*H32,P4)</f>
        <v>0</v>
      </c>
      <c r="L32" s="31">
        <v>0</v>
      </c>
      <c r="M32" s="24">
        <f>ROUND(G32*L32,P4)</f>
        <v>0</v>
      </c>
      <c r="N32" s="25" t="s">
        <v>11548</v>
      </c>
      <c r="O32" s="32">
        <f>M32*AA32</f>
        <v>0</v>
      </c>
      <c r="P32" s="1">
        <v>3</v>
      </c>
      <c r="AA32" s="1">
        <f>IF(P32=1,$O$3,IF(P32=2,$O$4,$O$5))</f>
        <v>0</v>
      </c>
    </row>
    <row r="33">
      <c r="A33" s="1" t="s">
        <v>639</v>
      </c>
      <c r="E33" s="27" t="s">
        <v>635</v>
      </c>
    </row>
    <row r="34" ht="39">
      <c r="A34" s="1" t="s">
        <v>640</v>
      </c>
      <c r="E34" s="33" t="s">
        <v>12768</v>
      </c>
    </row>
    <row r="35">
      <c r="A35" s="1" t="s">
        <v>642</v>
      </c>
      <c r="E35" s="27" t="s">
        <v>1313</v>
      </c>
    </row>
    <row r="36" ht="13">
      <c r="A36" s="1" t="s">
        <v>630</v>
      </c>
      <c r="C36" s="22" t="s">
        <v>12002</v>
      </c>
      <c r="E36" s="23" t="s">
        <v>12003</v>
      </c>
      <c r="L36" s="24">
        <f>SUMIFS(L37:L64,A37:A64,"P")</f>
        <v>0</v>
      </c>
      <c r="M36" s="24">
        <f>SUMIFS(M37:M64,A37:A64,"P")</f>
        <v>0</v>
      </c>
      <c r="N36" s="25"/>
    </row>
    <row r="37">
      <c r="A37" s="1" t="s">
        <v>633</v>
      </c>
      <c r="B37" s="1">
        <v>5</v>
      </c>
      <c r="C37" s="26" t="s">
        <v>12769</v>
      </c>
      <c r="D37" t="s">
        <v>635</v>
      </c>
      <c r="E37" s="27" t="s">
        <v>12770</v>
      </c>
      <c r="F37" s="28" t="s">
        <v>659</v>
      </c>
      <c r="G37" s="29">
        <v>6</v>
      </c>
      <c r="H37" s="28">
        <v>0</v>
      </c>
      <c r="I37" s="30">
        <f>ROUND(G37*H37,P4)</f>
        <v>0</v>
      </c>
      <c r="L37" s="31">
        <v>0</v>
      </c>
      <c r="M37" s="24">
        <f>ROUND(G37*L37,P4)</f>
        <v>0</v>
      </c>
      <c r="N37" s="25" t="s">
        <v>11548</v>
      </c>
      <c r="O37" s="32">
        <f>M37*AA37</f>
        <v>0</v>
      </c>
      <c r="P37" s="1">
        <v>3</v>
      </c>
      <c r="AA37" s="1">
        <f>IF(P37=1,$O$3,IF(P37=2,$O$4,$O$5))</f>
        <v>0</v>
      </c>
    </row>
    <row r="38">
      <c r="A38" s="1" t="s">
        <v>639</v>
      </c>
      <c r="E38" s="27" t="s">
        <v>635</v>
      </c>
    </row>
    <row r="39" ht="39">
      <c r="A39" s="1" t="s">
        <v>640</v>
      </c>
      <c r="E39" s="33" t="s">
        <v>12771</v>
      </c>
    </row>
    <row r="40">
      <c r="A40" s="1" t="s">
        <v>642</v>
      </c>
      <c r="E40" s="27" t="s">
        <v>1313</v>
      </c>
    </row>
    <row r="41">
      <c r="A41" s="1" t="s">
        <v>633</v>
      </c>
      <c r="B41" s="1">
        <v>6</v>
      </c>
      <c r="C41" s="26" t="s">
        <v>12772</v>
      </c>
      <c r="D41" t="s">
        <v>635</v>
      </c>
      <c r="E41" s="27" t="s">
        <v>12773</v>
      </c>
      <c r="F41" s="28" t="s">
        <v>659</v>
      </c>
      <c r="G41" s="29">
        <v>6</v>
      </c>
      <c r="H41" s="28">
        <v>0</v>
      </c>
      <c r="I41" s="30">
        <f>ROUND(G41*H41,P4)</f>
        <v>0</v>
      </c>
      <c r="L41" s="31">
        <v>0</v>
      </c>
      <c r="M41" s="24">
        <f>ROUND(G41*L41,P4)</f>
        <v>0</v>
      </c>
      <c r="N41" s="25" t="s">
        <v>11548</v>
      </c>
      <c r="O41" s="32">
        <f>M41*AA41</f>
        <v>0</v>
      </c>
      <c r="P41" s="1">
        <v>3</v>
      </c>
      <c r="AA41" s="1">
        <f>IF(P41=1,$O$3,IF(P41=2,$O$4,$O$5))</f>
        <v>0</v>
      </c>
    </row>
    <row r="42">
      <c r="A42" s="1" t="s">
        <v>639</v>
      </c>
      <c r="E42" s="27" t="s">
        <v>635</v>
      </c>
    </row>
    <row r="43" ht="39">
      <c r="A43" s="1" t="s">
        <v>640</v>
      </c>
      <c r="E43" s="33" t="s">
        <v>12771</v>
      </c>
    </row>
    <row r="44">
      <c r="A44" s="1" t="s">
        <v>642</v>
      </c>
      <c r="E44" s="27" t="s">
        <v>1313</v>
      </c>
    </row>
    <row r="45">
      <c r="A45" s="1" t="s">
        <v>633</v>
      </c>
      <c r="B45" s="1">
        <v>7</v>
      </c>
      <c r="C45" s="26" t="s">
        <v>12774</v>
      </c>
      <c r="D45" t="s">
        <v>635</v>
      </c>
      <c r="E45" s="27" t="s">
        <v>12775</v>
      </c>
      <c r="F45" s="28" t="s">
        <v>659</v>
      </c>
      <c r="G45" s="29">
        <v>6</v>
      </c>
      <c r="H45" s="28">
        <v>0</v>
      </c>
      <c r="I45" s="30">
        <f>ROUND(G45*H45,P4)</f>
        <v>0</v>
      </c>
      <c r="L45" s="31">
        <v>0</v>
      </c>
      <c r="M45" s="24">
        <f>ROUND(G45*L45,P4)</f>
        <v>0</v>
      </c>
      <c r="N45" s="25" t="s">
        <v>11548</v>
      </c>
      <c r="O45" s="32">
        <f>M45*AA45</f>
        <v>0</v>
      </c>
      <c r="P45" s="1">
        <v>3</v>
      </c>
      <c r="AA45" s="1">
        <f>IF(P45=1,$O$3,IF(P45=2,$O$4,$O$5))</f>
        <v>0</v>
      </c>
    </row>
    <row r="46">
      <c r="A46" s="1" t="s">
        <v>639</v>
      </c>
      <c r="E46" s="27" t="s">
        <v>635</v>
      </c>
    </row>
    <row r="47" ht="39">
      <c r="A47" s="1" t="s">
        <v>640</v>
      </c>
      <c r="E47" s="33" t="s">
        <v>12771</v>
      </c>
    </row>
    <row r="48">
      <c r="A48" s="1" t="s">
        <v>642</v>
      </c>
      <c r="E48" s="27" t="s">
        <v>1313</v>
      </c>
    </row>
    <row r="49">
      <c r="A49" s="1" t="s">
        <v>633</v>
      </c>
      <c r="B49" s="1">
        <v>12</v>
      </c>
      <c r="C49" s="26" t="s">
        <v>12776</v>
      </c>
      <c r="D49" t="s">
        <v>635</v>
      </c>
      <c r="E49" s="27" t="s">
        <v>12777</v>
      </c>
      <c r="F49" s="28" t="s">
        <v>659</v>
      </c>
      <c r="G49" s="29">
        <v>6</v>
      </c>
      <c r="H49" s="28">
        <v>0</v>
      </c>
      <c r="I49" s="30">
        <f>ROUND(G49*H49,P4)</f>
        <v>0</v>
      </c>
      <c r="L49" s="31">
        <v>0</v>
      </c>
      <c r="M49" s="24">
        <f>ROUND(G49*L49,P4)</f>
        <v>0</v>
      </c>
      <c r="N49" s="25" t="s">
        <v>11548</v>
      </c>
      <c r="O49" s="32">
        <f>M49*AA49</f>
        <v>0</v>
      </c>
      <c r="P49" s="1">
        <v>3</v>
      </c>
      <c r="AA49" s="1">
        <f>IF(P49=1,$O$3,IF(P49=2,$O$4,$O$5))</f>
        <v>0</v>
      </c>
    </row>
    <row r="50">
      <c r="A50" s="1" t="s">
        <v>639</v>
      </c>
      <c r="E50" s="27" t="s">
        <v>635</v>
      </c>
    </row>
    <row r="51" ht="39">
      <c r="A51" s="1" t="s">
        <v>640</v>
      </c>
      <c r="E51" s="33" t="s">
        <v>12771</v>
      </c>
    </row>
    <row r="52">
      <c r="A52" s="1" t="s">
        <v>642</v>
      </c>
      <c r="E52" s="27" t="s">
        <v>1313</v>
      </c>
    </row>
    <row r="53">
      <c r="A53" s="1" t="s">
        <v>633</v>
      </c>
      <c r="B53" s="1">
        <v>13</v>
      </c>
      <c r="C53" s="26" t="s">
        <v>12778</v>
      </c>
      <c r="D53" t="s">
        <v>635</v>
      </c>
      <c r="E53" s="27" t="s">
        <v>12779</v>
      </c>
      <c r="F53" s="28" t="s">
        <v>659</v>
      </c>
      <c r="G53" s="29">
        <v>6</v>
      </c>
      <c r="H53" s="28">
        <v>0</v>
      </c>
      <c r="I53" s="30">
        <f>ROUND(G53*H53,P4)</f>
        <v>0</v>
      </c>
      <c r="L53" s="31">
        <v>0</v>
      </c>
      <c r="M53" s="24">
        <f>ROUND(G53*L53,P4)</f>
        <v>0</v>
      </c>
      <c r="N53" s="25" t="s">
        <v>11548</v>
      </c>
      <c r="O53" s="32">
        <f>M53*AA53</f>
        <v>0</v>
      </c>
      <c r="P53" s="1">
        <v>3</v>
      </c>
      <c r="AA53" s="1">
        <f>IF(P53=1,$O$3,IF(P53=2,$O$4,$O$5))</f>
        <v>0</v>
      </c>
    </row>
    <row r="54">
      <c r="A54" s="1" t="s">
        <v>639</v>
      </c>
      <c r="E54" s="27" t="s">
        <v>635</v>
      </c>
    </row>
    <row r="55" ht="39">
      <c r="A55" s="1" t="s">
        <v>640</v>
      </c>
      <c r="E55" s="33" t="s">
        <v>12771</v>
      </c>
    </row>
    <row r="56">
      <c r="A56" s="1" t="s">
        <v>642</v>
      </c>
      <c r="E56" s="27" t="s">
        <v>1313</v>
      </c>
    </row>
    <row r="57">
      <c r="A57" s="1" t="s">
        <v>633</v>
      </c>
      <c r="B57" s="1">
        <v>14</v>
      </c>
      <c r="C57" s="26" t="s">
        <v>12780</v>
      </c>
      <c r="D57" t="s">
        <v>635</v>
      </c>
      <c r="E57" s="27" t="s">
        <v>12781</v>
      </c>
      <c r="F57" s="28" t="s">
        <v>659</v>
      </c>
      <c r="G57" s="29">
        <v>6</v>
      </c>
      <c r="H57" s="28">
        <v>0</v>
      </c>
      <c r="I57" s="30">
        <f>ROUND(G57*H57,P4)</f>
        <v>0</v>
      </c>
      <c r="L57" s="31">
        <v>0</v>
      </c>
      <c r="M57" s="24">
        <f>ROUND(G57*L57,P4)</f>
        <v>0</v>
      </c>
      <c r="N57" s="25" t="s">
        <v>11548</v>
      </c>
      <c r="O57" s="32">
        <f>M57*AA57</f>
        <v>0</v>
      </c>
      <c r="P57" s="1">
        <v>3</v>
      </c>
      <c r="AA57" s="1">
        <f>IF(P57=1,$O$3,IF(P57=2,$O$4,$O$5))</f>
        <v>0</v>
      </c>
    </row>
    <row r="58">
      <c r="A58" s="1" t="s">
        <v>639</v>
      </c>
      <c r="E58" s="27" t="s">
        <v>635</v>
      </c>
    </row>
    <row r="59" ht="39">
      <c r="A59" s="1" t="s">
        <v>640</v>
      </c>
      <c r="E59" s="33" t="s">
        <v>12771</v>
      </c>
    </row>
    <row r="60">
      <c r="A60" s="1" t="s">
        <v>642</v>
      </c>
      <c r="E60" s="27" t="s">
        <v>1313</v>
      </c>
    </row>
    <row r="61">
      <c r="A61" s="1" t="s">
        <v>633</v>
      </c>
      <c r="B61" s="1">
        <v>15</v>
      </c>
      <c r="C61" s="26" t="s">
        <v>12782</v>
      </c>
      <c r="D61" t="s">
        <v>635</v>
      </c>
      <c r="E61" s="27" t="s">
        <v>12783</v>
      </c>
      <c r="F61" s="28" t="s">
        <v>659</v>
      </c>
      <c r="G61" s="29">
        <v>6</v>
      </c>
      <c r="H61" s="28">
        <v>0</v>
      </c>
      <c r="I61" s="30">
        <f>ROUND(G61*H61,P4)</f>
        <v>0</v>
      </c>
      <c r="L61" s="31">
        <v>0</v>
      </c>
      <c r="M61" s="24">
        <f>ROUND(G61*L61,P4)</f>
        <v>0</v>
      </c>
      <c r="N61" s="25" t="s">
        <v>11548</v>
      </c>
      <c r="O61" s="32">
        <f>M61*AA61</f>
        <v>0</v>
      </c>
      <c r="P61" s="1">
        <v>3</v>
      </c>
      <c r="AA61" s="1">
        <f>IF(P61=1,$O$3,IF(P61=2,$O$4,$O$5))</f>
        <v>0</v>
      </c>
    </row>
    <row r="62">
      <c r="A62" s="1" t="s">
        <v>639</v>
      </c>
      <c r="E62" s="27" t="s">
        <v>635</v>
      </c>
    </row>
    <row r="63" ht="39">
      <c r="A63" s="1" t="s">
        <v>640</v>
      </c>
      <c r="E63" s="33" t="s">
        <v>12771</v>
      </c>
    </row>
    <row r="64">
      <c r="A64" s="1" t="s">
        <v>642</v>
      </c>
      <c r="E64" s="27" t="s">
        <v>1313</v>
      </c>
    </row>
    <row r="65" ht="13">
      <c r="A65" s="1" t="s">
        <v>630</v>
      </c>
      <c r="C65" s="22" t="s">
        <v>12081</v>
      </c>
      <c r="E65" s="23" t="s">
        <v>12082</v>
      </c>
      <c r="L65" s="24">
        <f>SUMIFS(L66:L101,A66:A101,"P")</f>
        <v>0</v>
      </c>
      <c r="M65" s="24">
        <f>SUMIFS(M66:M101,A66:A101,"P")</f>
        <v>0</v>
      </c>
      <c r="N65" s="25"/>
    </row>
    <row r="66">
      <c r="A66" s="1" t="s">
        <v>633</v>
      </c>
      <c r="B66" s="1">
        <v>1</v>
      </c>
      <c r="C66" s="26" t="s">
        <v>12083</v>
      </c>
      <c r="D66" t="s">
        <v>635</v>
      </c>
      <c r="E66" s="27" t="s">
        <v>12084</v>
      </c>
      <c r="F66" s="28" t="s">
        <v>649</v>
      </c>
      <c r="G66" s="29">
        <v>155.078</v>
      </c>
      <c r="H66" s="28">
        <v>0</v>
      </c>
      <c r="I66" s="30">
        <f>ROUND(G66*H66,P4)</f>
        <v>0</v>
      </c>
      <c r="L66" s="31">
        <v>0</v>
      </c>
      <c r="M66" s="24">
        <f>ROUND(G66*L66,P4)</f>
        <v>0</v>
      </c>
      <c r="N66" s="25" t="s">
        <v>11548</v>
      </c>
      <c r="O66" s="32">
        <f>M66*AA66</f>
        <v>0</v>
      </c>
      <c r="P66" s="1">
        <v>3</v>
      </c>
      <c r="AA66" s="1">
        <f>IF(P66=1,$O$3,IF(P66=2,$O$4,$O$5))</f>
        <v>0</v>
      </c>
    </row>
    <row r="67">
      <c r="A67" s="1" t="s">
        <v>639</v>
      </c>
      <c r="E67" s="27" t="s">
        <v>635</v>
      </c>
    </row>
    <row r="68" ht="13">
      <c r="A68" s="1" t="s">
        <v>640</v>
      </c>
      <c r="E68" s="33" t="s">
        <v>12784</v>
      </c>
    </row>
    <row r="69">
      <c r="A69" s="1" t="s">
        <v>642</v>
      </c>
      <c r="E69" s="27" t="s">
        <v>1313</v>
      </c>
    </row>
    <row r="70">
      <c r="A70" s="1" t="s">
        <v>633</v>
      </c>
      <c r="B70" s="1">
        <v>2</v>
      </c>
      <c r="C70" s="26" t="s">
        <v>12785</v>
      </c>
      <c r="D70" t="s">
        <v>635</v>
      </c>
      <c r="E70" s="27" t="s">
        <v>12786</v>
      </c>
      <c r="F70" s="28" t="s">
        <v>865</v>
      </c>
      <c r="G70" s="29">
        <v>155.078</v>
      </c>
      <c r="H70" s="28">
        <v>0</v>
      </c>
      <c r="I70" s="30">
        <f>ROUND(G70*H70,P4)</f>
        <v>0</v>
      </c>
      <c r="L70" s="31">
        <v>0</v>
      </c>
      <c r="M70" s="24">
        <f>ROUND(G70*L70,P4)</f>
        <v>0</v>
      </c>
      <c r="N70" s="25" t="s">
        <v>11548</v>
      </c>
      <c r="O70" s="32">
        <f>M70*AA70</f>
        <v>0</v>
      </c>
      <c r="P70" s="1">
        <v>3</v>
      </c>
      <c r="AA70" s="1">
        <f>IF(P70=1,$O$3,IF(P70=2,$O$4,$O$5))</f>
        <v>0</v>
      </c>
    </row>
    <row r="71">
      <c r="A71" s="1" t="s">
        <v>639</v>
      </c>
      <c r="E71" s="27" t="s">
        <v>635</v>
      </c>
    </row>
    <row r="72" ht="13">
      <c r="A72" s="1" t="s">
        <v>640</v>
      </c>
      <c r="E72" s="33" t="s">
        <v>12784</v>
      </c>
    </row>
    <row r="73">
      <c r="A73" s="1" t="s">
        <v>642</v>
      </c>
      <c r="E73" s="27" t="s">
        <v>1313</v>
      </c>
    </row>
    <row r="74">
      <c r="A74" s="1" t="s">
        <v>633</v>
      </c>
      <c r="B74" s="1">
        <v>16</v>
      </c>
      <c r="C74" s="26" t="s">
        <v>12787</v>
      </c>
      <c r="D74" t="s">
        <v>635</v>
      </c>
      <c r="E74" s="27" t="s">
        <v>12788</v>
      </c>
      <c r="F74" s="28" t="s">
        <v>865</v>
      </c>
      <c r="G74" s="29">
        <v>140.97999999999999</v>
      </c>
      <c r="H74" s="28">
        <v>0</v>
      </c>
      <c r="I74" s="30">
        <f>ROUND(G74*H74,P4)</f>
        <v>0</v>
      </c>
      <c r="L74" s="31">
        <v>0</v>
      </c>
      <c r="M74" s="24">
        <f>ROUND(G74*L74,P4)</f>
        <v>0</v>
      </c>
      <c r="N74" s="25" t="s">
        <v>11548</v>
      </c>
      <c r="O74" s="32">
        <f>M74*AA74</f>
        <v>0</v>
      </c>
      <c r="P74" s="1">
        <v>3</v>
      </c>
      <c r="AA74" s="1">
        <f>IF(P74=1,$O$3,IF(P74=2,$O$4,$O$5))</f>
        <v>0</v>
      </c>
    </row>
    <row r="75">
      <c r="A75" s="1" t="s">
        <v>639</v>
      </c>
      <c r="E75" s="27" t="s">
        <v>635</v>
      </c>
    </row>
    <row r="76" ht="39">
      <c r="A76" s="1" t="s">
        <v>640</v>
      </c>
      <c r="E76" s="33" t="s">
        <v>12789</v>
      </c>
    </row>
    <row r="77">
      <c r="A77" s="1" t="s">
        <v>642</v>
      </c>
      <c r="E77" s="27" t="s">
        <v>1313</v>
      </c>
    </row>
    <row r="78">
      <c r="A78" s="1" t="s">
        <v>633</v>
      </c>
      <c r="B78" s="1">
        <v>17</v>
      </c>
      <c r="C78" s="26" t="s">
        <v>12089</v>
      </c>
      <c r="D78" t="s">
        <v>635</v>
      </c>
      <c r="E78" s="27" t="s">
        <v>12090</v>
      </c>
      <c r="F78" s="28" t="s">
        <v>865</v>
      </c>
      <c r="G78" s="29">
        <v>140.97999999999999</v>
      </c>
      <c r="H78" s="28">
        <v>0</v>
      </c>
      <c r="I78" s="30">
        <f>ROUND(G78*H78,P4)</f>
        <v>0</v>
      </c>
      <c r="L78" s="31">
        <v>0</v>
      </c>
      <c r="M78" s="24">
        <f>ROUND(G78*L78,P4)</f>
        <v>0</v>
      </c>
      <c r="N78" s="25" t="s">
        <v>11548</v>
      </c>
      <c r="O78" s="32">
        <f>M78*AA78</f>
        <v>0</v>
      </c>
      <c r="P78" s="1">
        <v>3</v>
      </c>
      <c r="AA78" s="1">
        <f>IF(P78=1,$O$3,IF(P78=2,$O$4,$O$5))</f>
        <v>0</v>
      </c>
    </row>
    <row r="79">
      <c r="A79" s="1" t="s">
        <v>639</v>
      </c>
      <c r="E79" s="27" t="s">
        <v>635</v>
      </c>
    </row>
    <row r="80" ht="39">
      <c r="A80" s="1" t="s">
        <v>640</v>
      </c>
      <c r="E80" s="33" t="s">
        <v>12789</v>
      </c>
    </row>
    <row r="81">
      <c r="A81" s="1" t="s">
        <v>642</v>
      </c>
      <c r="E81" s="27" t="s">
        <v>1313</v>
      </c>
    </row>
    <row r="82">
      <c r="A82" s="1" t="s">
        <v>633</v>
      </c>
      <c r="B82" s="1">
        <v>18</v>
      </c>
      <c r="C82" s="26" t="s">
        <v>12790</v>
      </c>
      <c r="D82" t="s">
        <v>635</v>
      </c>
      <c r="E82" s="27" t="s">
        <v>12791</v>
      </c>
      <c r="F82" s="28" t="s">
        <v>865</v>
      </c>
      <c r="G82" s="29">
        <v>140.97999999999999</v>
      </c>
      <c r="H82" s="28">
        <v>0</v>
      </c>
      <c r="I82" s="30">
        <f>ROUND(G82*H82,P4)</f>
        <v>0</v>
      </c>
      <c r="L82" s="31">
        <v>0</v>
      </c>
      <c r="M82" s="24">
        <f>ROUND(G82*L82,P4)</f>
        <v>0</v>
      </c>
      <c r="N82" s="25" t="s">
        <v>11548</v>
      </c>
      <c r="O82" s="32">
        <f>M82*AA82</f>
        <v>0</v>
      </c>
      <c r="P82" s="1">
        <v>3</v>
      </c>
      <c r="AA82" s="1">
        <f>IF(P82=1,$O$3,IF(P82=2,$O$4,$O$5))</f>
        <v>0</v>
      </c>
    </row>
    <row r="83">
      <c r="A83" s="1" t="s">
        <v>639</v>
      </c>
      <c r="E83" s="27" t="s">
        <v>635</v>
      </c>
    </row>
    <row r="84" ht="39">
      <c r="A84" s="1" t="s">
        <v>640</v>
      </c>
      <c r="E84" s="33" t="s">
        <v>12789</v>
      </c>
    </row>
    <row r="85">
      <c r="A85" s="1" t="s">
        <v>642</v>
      </c>
      <c r="E85" s="27" t="s">
        <v>1313</v>
      </c>
    </row>
    <row r="86" ht="25">
      <c r="A86" s="1" t="s">
        <v>633</v>
      </c>
      <c r="B86" s="1">
        <v>19</v>
      </c>
      <c r="C86" s="26" t="s">
        <v>12792</v>
      </c>
      <c r="D86" t="s">
        <v>635</v>
      </c>
      <c r="E86" s="27" t="s">
        <v>12793</v>
      </c>
      <c r="F86" s="28" t="s">
        <v>865</v>
      </c>
      <c r="G86" s="29">
        <v>140.97999999999999</v>
      </c>
      <c r="H86" s="28">
        <v>0</v>
      </c>
      <c r="I86" s="30">
        <f>ROUND(G86*H86,P4)</f>
        <v>0</v>
      </c>
      <c r="L86" s="31">
        <v>0</v>
      </c>
      <c r="M86" s="24">
        <f>ROUND(G86*L86,P4)</f>
        <v>0</v>
      </c>
      <c r="N86" s="25" t="s">
        <v>11548</v>
      </c>
      <c r="O86" s="32">
        <f>M86*AA86</f>
        <v>0</v>
      </c>
      <c r="P86" s="1">
        <v>3</v>
      </c>
      <c r="AA86" s="1">
        <f>IF(P86=1,$O$3,IF(P86=2,$O$4,$O$5))</f>
        <v>0</v>
      </c>
    </row>
    <row r="87">
      <c r="A87" s="1" t="s">
        <v>639</v>
      </c>
      <c r="E87" s="27" t="s">
        <v>635</v>
      </c>
    </row>
    <row r="88" ht="39">
      <c r="A88" s="1" t="s">
        <v>640</v>
      </c>
      <c r="E88" s="33" t="s">
        <v>12789</v>
      </c>
    </row>
    <row r="89">
      <c r="A89" s="1" t="s">
        <v>642</v>
      </c>
      <c r="E89" s="27" t="s">
        <v>1313</v>
      </c>
    </row>
    <row r="90">
      <c r="A90" s="1" t="s">
        <v>633</v>
      </c>
      <c r="B90" s="1">
        <v>20</v>
      </c>
      <c r="C90" s="26" t="s">
        <v>12794</v>
      </c>
      <c r="D90" t="s">
        <v>635</v>
      </c>
      <c r="E90" s="27" t="s">
        <v>12795</v>
      </c>
      <c r="F90" s="28" t="s">
        <v>865</v>
      </c>
      <c r="G90" s="29">
        <v>140.97999999999999</v>
      </c>
      <c r="H90" s="28">
        <v>0</v>
      </c>
      <c r="I90" s="30">
        <f>ROUND(G90*H90,P4)</f>
        <v>0</v>
      </c>
      <c r="L90" s="31">
        <v>0</v>
      </c>
      <c r="M90" s="24">
        <f>ROUND(G90*L90,P4)</f>
        <v>0</v>
      </c>
      <c r="N90" s="25" t="s">
        <v>11548</v>
      </c>
      <c r="O90" s="32">
        <f>M90*AA90</f>
        <v>0</v>
      </c>
      <c r="P90" s="1">
        <v>3</v>
      </c>
      <c r="AA90" s="1">
        <f>IF(P90=1,$O$3,IF(P90=2,$O$4,$O$5))</f>
        <v>0</v>
      </c>
    </row>
    <row r="91">
      <c r="A91" s="1" t="s">
        <v>639</v>
      </c>
      <c r="E91" s="27" t="s">
        <v>635</v>
      </c>
    </row>
    <row r="92" ht="39">
      <c r="A92" s="1" t="s">
        <v>640</v>
      </c>
      <c r="E92" s="33" t="s">
        <v>12789</v>
      </c>
    </row>
    <row r="93">
      <c r="A93" s="1" t="s">
        <v>642</v>
      </c>
      <c r="E93" s="27" t="s">
        <v>1313</v>
      </c>
    </row>
    <row r="94">
      <c r="A94" s="1" t="s">
        <v>633</v>
      </c>
      <c r="B94" s="1">
        <v>21</v>
      </c>
      <c r="C94" s="26" t="s">
        <v>12796</v>
      </c>
      <c r="D94" t="s">
        <v>635</v>
      </c>
      <c r="E94" s="27" t="s">
        <v>12797</v>
      </c>
      <c r="F94" s="28" t="s">
        <v>865</v>
      </c>
      <c r="G94" s="29">
        <v>140.97999999999999</v>
      </c>
      <c r="H94" s="28">
        <v>0</v>
      </c>
      <c r="I94" s="30">
        <f>ROUND(G94*H94,P4)</f>
        <v>0</v>
      </c>
      <c r="L94" s="31">
        <v>0</v>
      </c>
      <c r="M94" s="24">
        <f>ROUND(G94*L94,P4)</f>
        <v>0</v>
      </c>
      <c r="N94" s="25" t="s">
        <v>11548</v>
      </c>
      <c r="O94" s="32">
        <f>M94*AA94</f>
        <v>0</v>
      </c>
      <c r="P94" s="1">
        <v>3</v>
      </c>
      <c r="AA94" s="1">
        <f>IF(P94=1,$O$3,IF(P94=2,$O$4,$O$5))</f>
        <v>0</v>
      </c>
    </row>
    <row r="95">
      <c r="A95" s="1" t="s">
        <v>639</v>
      </c>
      <c r="E95" s="27" t="s">
        <v>635</v>
      </c>
    </row>
    <row r="96" ht="39">
      <c r="A96" s="1" t="s">
        <v>640</v>
      </c>
      <c r="E96" s="33" t="s">
        <v>12789</v>
      </c>
    </row>
    <row r="97">
      <c r="A97" s="1" t="s">
        <v>642</v>
      </c>
      <c r="E97" s="27" t="s">
        <v>1313</v>
      </c>
    </row>
    <row r="98">
      <c r="A98" s="1" t="s">
        <v>633</v>
      </c>
      <c r="B98" s="1">
        <v>22</v>
      </c>
      <c r="C98" s="26" t="s">
        <v>12097</v>
      </c>
      <c r="D98" t="s">
        <v>635</v>
      </c>
      <c r="E98" s="27" t="s">
        <v>12098</v>
      </c>
      <c r="F98" s="28" t="s">
        <v>649</v>
      </c>
      <c r="G98" s="29">
        <v>140.97999999999999</v>
      </c>
      <c r="H98" s="28">
        <v>0</v>
      </c>
      <c r="I98" s="30">
        <f>ROUND(G98*H98,P4)</f>
        <v>0</v>
      </c>
      <c r="L98" s="31">
        <v>0</v>
      </c>
      <c r="M98" s="24">
        <f>ROUND(G98*L98,P4)</f>
        <v>0</v>
      </c>
      <c r="N98" s="25" t="s">
        <v>11548</v>
      </c>
      <c r="O98" s="32">
        <f>M98*AA98</f>
        <v>0</v>
      </c>
      <c r="P98" s="1">
        <v>3</v>
      </c>
      <c r="AA98" s="1">
        <f>IF(P98=1,$O$3,IF(P98=2,$O$4,$O$5))</f>
        <v>0</v>
      </c>
    </row>
    <row r="99">
      <c r="A99" s="1" t="s">
        <v>639</v>
      </c>
      <c r="E99" s="27" t="s">
        <v>635</v>
      </c>
    </row>
    <row r="100" ht="39">
      <c r="A100" s="1" t="s">
        <v>640</v>
      </c>
      <c r="E100" s="33" t="s">
        <v>12789</v>
      </c>
    </row>
    <row r="101">
      <c r="A101" s="1" t="s">
        <v>642</v>
      </c>
      <c r="E101" s="27" t="s">
        <v>1313</v>
      </c>
    </row>
    <row r="102" ht="13">
      <c r="A102" s="1" t="s">
        <v>630</v>
      </c>
      <c r="C102" s="22" t="s">
        <v>12798</v>
      </c>
      <c r="E102" s="23" t="s">
        <v>12799</v>
      </c>
      <c r="L102" s="24">
        <f>SUMIFS(L103:L122,A103:A122,"P")</f>
        <v>0</v>
      </c>
      <c r="M102" s="24">
        <f>SUMIFS(M103:M122,A103:A122,"P")</f>
        <v>0</v>
      </c>
      <c r="N102" s="25"/>
    </row>
    <row r="103">
      <c r="A103" s="1" t="s">
        <v>633</v>
      </c>
      <c r="B103" s="1">
        <v>23</v>
      </c>
      <c r="C103" s="26" t="s">
        <v>12800</v>
      </c>
      <c r="D103" t="s">
        <v>635</v>
      </c>
      <c r="E103" s="27" t="s">
        <v>12801</v>
      </c>
      <c r="F103" s="28" t="s">
        <v>865</v>
      </c>
      <c r="G103" s="29">
        <v>11.050000000000001</v>
      </c>
      <c r="H103" s="28">
        <v>0</v>
      </c>
      <c r="I103" s="30">
        <f>ROUND(G103*H103,P4)</f>
        <v>0</v>
      </c>
      <c r="L103" s="31">
        <v>0</v>
      </c>
      <c r="M103" s="24">
        <f>ROUND(G103*L103,P4)</f>
        <v>0</v>
      </c>
      <c r="N103" s="25" t="s">
        <v>11548</v>
      </c>
      <c r="O103" s="32">
        <f>M103*AA103</f>
        <v>0</v>
      </c>
      <c r="P103" s="1">
        <v>3</v>
      </c>
      <c r="AA103" s="1">
        <f>IF(P103=1,$O$3,IF(P103=2,$O$4,$O$5))</f>
        <v>0</v>
      </c>
    </row>
    <row r="104">
      <c r="A104" s="1" t="s">
        <v>639</v>
      </c>
      <c r="E104" s="27" t="s">
        <v>635</v>
      </c>
    </row>
    <row r="105" ht="13">
      <c r="A105" s="1" t="s">
        <v>640</v>
      </c>
      <c r="E105" s="33" t="s">
        <v>12802</v>
      </c>
    </row>
    <row r="106">
      <c r="A106" s="1" t="s">
        <v>642</v>
      </c>
      <c r="E106" s="27" t="s">
        <v>1313</v>
      </c>
    </row>
    <row r="107">
      <c r="A107" s="1" t="s">
        <v>633</v>
      </c>
      <c r="B107" s="1">
        <v>24</v>
      </c>
      <c r="C107" s="26" t="s">
        <v>12803</v>
      </c>
      <c r="D107" t="s">
        <v>635</v>
      </c>
      <c r="E107" s="27" t="s">
        <v>12804</v>
      </c>
      <c r="F107" s="28" t="s">
        <v>865</v>
      </c>
      <c r="G107" s="29">
        <v>11.050000000000001</v>
      </c>
      <c r="H107" s="28">
        <v>0</v>
      </c>
      <c r="I107" s="30">
        <f>ROUND(G107*H107,P4)</f>
        <v>0</v>
      </c>
      <c r="L107" s="31">
        <v>0</v>
      </c>
      <c r="M107" s="24">
        <f>ROUND(G107*L107,P4)</f>
        <v>0</v>
      </c>
      <c r="N107" s="25" t="s">
        <v>11548</v>
      </c>
      <c r="O107" s="32">
        <f>M107*AA107</f>
        <v>0</v>
      </c>
      <c r="P107" s="1">
        <v>3</v>
      </c>
      <c r="AA107" s="1">
        <f>IF(P107=1,$O$3,IF(P107=2,$O$4,$O$5))</f>
        <v>0</v>
      </c>
    </row>
    <row r="108">
      <c r="A108" s="1" t="s">
        <v>639</v>
      </c>
      <c r="E108" s="27" t="s">
        <v>635</v>
      </c>
    </row>
    <row r="109" ht="13">
      <c r="A109" s="1" t="s">
        <v>640</v>
      </c>
      <c r="E109" s="33" t="s">
        <v>12802</v>
      </c>
    </row>
    <row r="110">
      <c r="A110" s="1" t="s">
        <v>642</v>
      </c>
      <c r="E110" s="27" t="s">
        <v>1313</v>
      </c>
    </row>
    <row r="111">
      <c r="A111" s="1" t="s">
        <v>633</v>
      </c>
      <c r="B111" s="1">
        <v>25</v>
      </c>
      <c r="C111" s="26" t="s">
        <v>12805</v>
      </c>
      <c r="D111" t="s">
        <v>635</v>
      </c>
      <c r="E111" s="27" t="s">
        <v>12806</v>
      </c>
      <c r="F111" s="28" t="s">
        <v>865</v>
      </c>
      <c r="G111" s="29">
        <v>11.050000000000001</v>
      </c>
      <c r="H111" s="28">
        <v>0</v>
      </c>
      <c r="I111" s="30">
        <f>ROUND(G111*H111,P4)</f>
        <v>0</v>
      </c>
      <c r="L111" s="31">
        <v>0</v>
      </c>
      <c r="M111" s="24">
        <f>ROUND(G111*L111,P4)</f>
        <v>0</v>
      </c>
      <c r="N111" s="25" t="s">
        <v>11548</v>
      </c>
      <c r="O111" s="32">
        <f>M111*AA111</f>
        <v>0</v>
      </c>
      <c r="P111" s="1">
        <v>3</v>
      </c>
      <c r="AA111" s="1">
        <f>IF(P111=1,$O$3,IF(P111=2,$O$4,$O$5))</f>
        <v>0</v>
      </c>
    </row>
    <row r="112">
      <c r="A112" s="1" t="s">
        <v>639</v>
      </c>
      <c r="E112" s="27" t="s">
        <v>635</v>
      </c>
    </row>
    <row r="113" ht="13">
      <c r="A113" s="1" t="s">
        <v>640</v>
      </c>
      <c r="E113" s="33" t="s">
        <v>12802</v>
      </c>
    </row>
    <row r="114">
      <c r="A114" s="1" t="s">
        <v>642</v>
      </c>
      <c r="E114" s="27" t="s">
        <v>1313</v>
      </c>
    </row>
    <row r="115">
      <c r="A115" s="1" t="s">
        <v>633</v>
      </c>
      <c r="B115" s="1">
        <v>26</v>
      </c>
      <c r="C115" s="26" t="s">
        <v>12807</v>
      </c>
      <c r="D115" t="s">
        <v>635</v>
      </c>
      <c r="E115" s="27" t="s">
        <v>12808</v>
      </c>
      <c r="F115" s="28" t="s">
        <v>865</v>
      </c>
      <c r="G115" s="29">
        <v>11.050000000000001</v>
      </c>
      <c r="H115" s="28">
        <v>0</v>
      </c>
      <c r="I115" s="30">
        <f>ROUND(G115*H115,P4)</f>
        <v>0</v>
      </c>
      <c r="L115" s="31">
        <v>0</v>
      </c>
      <c r="M115" s="24">
        <f>ROUND(G115*L115,P4)</f>
        <v>0</v>
      </c>
      <c r="N115" s="25" t="s">
        <v>11548</v>
      </c>
      <c r="O115" s="32">
        <f>M115*AA115</f>
        <v>0</v>
      </c>
      <c r="P115" s="1">
        <v>3</v>
      </c>
      <c r="AA115" s="1">
        <f>IF(P115=1,$O$3,IF(P115=2,$O$4,$O$5))</f>
        <v>0</v>
      </c>
    </row>
    <row r="116">
      <c r="A116" s="1" t="s">
        <v>639</v>
      </c>
      <c r="E116" s="27" t="s">
        <v>635</v>
      </c>
    </row>
    <row r="117" ht="13">
      <c r="A117" s="1" t="s">
        <v>640</v>
      </c>
      <c r="E117" s="33" t="s">
        <v>12802</v>
      </c>
    </row>
    <row r="118">
      <c r="A118" s="1" t="s">
        <v>642</v>
      </c>
      <c r="E118" s="27" t="s">
        <v>1313</v>
      </c>
    </row>
    <row r="119">
      <c r="A119" s="1" t="s">
        <v>633</v>
      </c>
      <c r="B119" s="1">
        <v>27</v>
      </c>
      <c r="C119" s="26" t="s">
        <v>12809</v>
      </c>
      <c r="D119" t="s">
        <v>635</v>
      </c>
      <c r="E119" s="27" t="s">
        <v>12810</v>
      </c>
      <c r="F119" s="28" t="s">
        <v>865</v>
      </c>
      <c r="G119" s="29">
        <v>11.050000000000001</v>
      </c>
      <c r="H119" s="28">
        <v>0</v>
      </c>
      <c r="I119" s="30">
        <f>ROUND(G119*H119,P4)</f>
        <v>0</v>
      </c>
      <c r="L119" s="31">
        <v>0</v>
      </c>
      <c r="M119" s="24">
        <f>ROUND(G119*L119,P4)</f>
        <v>0</v>
      </c>
      <c r="N119" s="25" t="s">
        <v>11548</v>
      </c>
      <c r="O119" s="32">
        <f>M119*AA119</f>
        <v>0</v>
      </c>
      <c r="P119" s="1">
        <v>3</v>
      </c>
      <c r="AA119" s="1">
        <f>IF(P119=1,$O$3,IF(P119=2,$O$4,$O$5))</f>
        <v>0</v>
      </c>
    </row>
    <row r="120">
      <c r="A120" s="1" t="s">
        <v>639</v>
      </c>
      <c r="E120" s="27" t="s">
        <v>635</v>
      </c>
    </row>
    <row r="121" ht="13">
      <c r="A121" s="1" t="s">
        <v>640</v>
      </c>
      <c r="E121" s="33" t="s">
        <v>12802</v>
      </c>
    </row>
    <row r="122">
      <c r="A122" s="1" t="s">
        <v>642</v>
      </c>
      <c r="E122" s="27" t="s">
        <v>1313</v>
      </c>
    </row>
    <row r="123" ht="13">
      <c r="A123" s="1" t="s">
        <v>630</v>
      </c>
      <c r="C123" s="22" t="s">
        <v>12114</v>
      </c>
      <c r="E123" s="23" t="s">
        <v>12115</v>
      </c>
      <c r="L123" s="24">
        <f>SUMIFS(L124:L151,A124:A151,"P")</f>
        <v>0</v>
      </c>
      <c r="M123" s="24">
        <f>SUMIFS(M124:M151,A124:A151,"P")</f>
        <v>0</v>
      </c>
      <c r="N123" s="25"/>
    </row>
    <row r="124">
      <c r="A124" s="1" t="s">
        <v>633</v>
      </c>
      <c r="B124" s="1">
        <v>28</v>
      </c>
      <c r="C124" s="26" t="s">
        <v>12126</v>
      </c>
      <c r="D124" t="s">
        <v>635</v>
      </c>
      <c r="E124" s="27" t="s">
        <v>12127</v>
      </c>
      <c r="F124" s="28" t="s">
        <v>865</v>
      </c>
      <c r="G124" s="29">
        <v>15.82</v>
      </c>
      <c r="H124" s="28">
        <v>0</v>
      </c>
      <c r="I124" s="30">
        <f>ROUND(G124*H124,P4)</f>
        <v>0</v>
      </c>
      <c r="L124" s="31">
        <v>0</v>
      </c>
      <c r="M124" s="24">
        <f>ROUND(G124*L124,P4)</f>
        <v>0</v>
      </c>
      <c r="N124" s="25" t="s">
        <v>11548</v>
      </c>
      <c r="O124" s="32">
        <f>M124*AA124</f>
        <v>0</v>
      </c>
      <c r="P124" s="1">
        <v>3</v>
      </c>
      <c r="AA124" s="1">
        <f>IF(P124=1,$O$3,IF(P124=2,$O$4,$O$5))</f>
        <v>0</v>
      </c>
    </row>
    <row r="125">
      <c r="A125" s="1" t="s">
        <v>639</v>
      </c>
      <c r="E125" s="27" t="s">
        <v>635</v>
      </c>
    </row>
    <row r="126" ht="39">
      <c r="A126" s="1" t="s">
        <v>640</v>
      </c>
      <c r="E126" s="33" t="s">
        <v>12811</v>
      </c>
    </row>
    <row r="127">
      <c r="A127" s="1" t="s">
        <v>642</v>
      </c>
      <c r="E127" s="27" t="s">
        <v>1313</v>
      </c>
    </row>
    <row r="128">
      <c r="A128" s="1" t="s">
        <v>633</v>
      </c>
      <c r="B128" s="1">
        <v>29</v>
      </c>
      <c r="C128" s="26" t="s">
        <v>12812</v>
      </c>
      <c r="D128" t="s">
        <v>635</v>
      </c>
      <c r="E128" s="27" t="s">
        <v>12813</v>
      </c>
      <c r="F128" s="28" t="s">
        <v>865</v>
      </c>
      <c r="G128" s="29">
        <v>15.82</v>
      </c>
      <c r="H128" s="28">
        <v>0</v>
      </c>
      <c r="I128" s="30">
        <f>ROUND(G128*H128,P4)</f>
        <v>0</v>
      </c>
      <c r="L128" s="31">
        <v>0</v>
      </c>
      <c r="M128" s="24">
        <f>ROUND(G128*L128,P4)</f>
        <v>0</v>
      </c>
      <c r="N128" s="25" t="s">
        <v>11548</v>
      </c>
      <c r="O128" s="32">
        <f>M128*AA128</f>
        <v>0</v>
      </c>
      <c r="P128" s="1">
        <v>3</v>
      </c>
      <c r="AA128" s="1">
        <f>IF(P128=1,$O$3,IF(P128=2,$O$4,$O$5))</f>
        <v>0</v>
      </c>
    </row>
    <row r="129">
      <c r="A129" s="1" t="s">
        <v>639</v>
      </c>
      <c r="E129" s="27" t="s">
        <v>635</v>
      </c>
    </row>
    <row r="130" ht="39">
      <c r="A130" s="1" t="s">
        <v>640</v>
      </c>
      <c r="E130" s="33" t="s">
        <v>12811</v>
      </c>
    </row>
    <row r="131">
      <c r="A131" s="1" t="s">
        <v>642</v>
      </c>
      <c r="E131" s="27" t="s">
        <v>1313</v>
      </c>
    </row>
    <row r="132" ht="25">
      <c r="A132" s="1" t="s">
        <v>633</v>
      </c>
      <c r="B132" s="1">
        <v>30</v>
      </c>
      <c r="C132" s="26" t="s">
        <v>12129</v>
      </c>
      <c r="D132" t="s">
        <v>635</v>
      </c>
      <c r="E132" s="27" t="s">
        <v>12130</v>
      </c>
      <c r="F132" s="28" t="s">
        <v>865</v>
      </c>
      <c r="G132" s="29">
        <v>15.82</v>
      </c>
      <c r="H132" s="28">
        <v>0</v>
      </c>
      <c r="I132" s="30">
        <f>ROUND(G132*H132,P4)</f>
        <v>0</v>
      </c>
      <c r="L132" s="31">
        <v>0</v>
      </c>
      <c r="M132" s="24">
        <f>ROUND(G132*L132,P4)</f>
        <v>0</v>
      </c>
      <c r="N132" s="25" t="s">
        <v>11548</v>
      </c>
      <c r="O132" s="32">
        <f>M132*AA132</f>
        <v>0</v>
      </c>
      <c r="P132" s="1">
        <v>3</v>
      </c>
      <c r="AA132" s="1">
        <f>IF(P132=1,$O$3,IF(P132=2,$O$4,$O$5))</f>
        <v>0</v>
      </c>
    </row>
    <row r="133">
      <c r="A133" s="1" t="s">
        <v>639</v>
      </c>
      <c r="E133" s="27" t="s">
        <v>635</v>
      </c>
    </row>
    <row r="134" ht="39">
      <c r="A134" s="1" t="s">
        <v>640</v>
      </c>
      <c r="E134" s="33" t="s">
        <v>12811</v>
      </c>
    </row>
    <row r="135">
      <c r="A135" s="1" t="s">
        <v>642</v>
      </c>
      <c r="E135" s="27" t="s">
        <v>1313</v>
      </c>
    </row>
    <row r="136">
      <c r="A136" s="1" t="s">
        <v>633</v>
      </c>
      <c r="B136" s="1">
        <v>31</v>
      </c>
      <c r="C136" s="26" t="s">
        <v>12132</v>
      </c>
      <c r="D136" t="s">
        <v>635</v>
      </c>
      <c r="E136" s="27" t="s">
        <v>12133</v>
      </c>
      <c r="F136" s="28" t="s">
        <v>865</v>
      </c>
      <c r="G136" s="29">
        <v>15.82</v>
      </c>
      <c r="H136" s="28">
        <v>0</v>
      </c>
      <c r="I136" s="30">
        <f>ROUND(G136*H136,P4)</f>
        <v>0</v>
      </c>
      <c r="L136" s="31">
        <v>0</v>
      </c>
      <c r="M136" s="24">
        <f>ROUND(G136*L136,P4)</f>
        <v>0</v>
      </c>
      <c r="N136" s="25" t="s">
        <v>11548</v>
      </c>
      <c r="O136" s="32">
        <f>M136*AA136</f>
        <v>0</v>
      </c>
      <c r="P136" s="1">
        <v>3</v>
      </c>
      <c r="AA136" s="1">
        <f>IF(P136=1,$O$3,IF(P136=2,$O$4,$O$5))</f>
        <v>0</v>
      </c>
    </row>
    <row r="137">
      <c r="A137" s="1" t="s">
        <v>639</v>
      </c>
      <c r="E137" s="27" t="s">
        <v>635</v>
      </c>
    </row>
    <row r="138" ht="39">
      <c r="A138" s="1" t="s">
        <v>640</v>
      </c>
      <c r="E138" s="33" t="s">
        <v>12811</v>
      </c>
    </row>
    <row r="139">
      <c r="A139" s="1" t="s">
        <v>642</v>
      </c>
      <c r="E139" s="27" t="s">
        <v>1313</v>
      </c>
    </row>
    <row r="140">
      <c r="A140" s="1" t="s">
        <v>633</v>
      </c>
      <c r="B140" s="1">
        <v>32</v>
      </c>
      <c r="C140" s="26" t="s">
        <v>12134</v>
      </c>
      <c r="D140" t="s">
        <v>635</v>
      </c>
      <c r="E140" s="27" t="s">
        <v>12135</v>
      </c>
      <c r="F140" s="28" t="s">
        <v>865</v>
      </c>
      <c r="G140" s="29">
        <v>15.82</v>
      </c>
      <c r="H140" s="28">
        <v>0</v>
      </c>
      <c r="I140" s="30">
        <f>ROUND(G140*H140,P4)</f>
        <v>0</v>
      </c>
      <c r="L140" s="31">
        <v>0</v>
      </c>
      <c r="M140" s="24">
        <f>ROUND(G140*L140,P4)</f>
        <v>0</v>
      </c>
      <c r="N140" s="25" t="s">
        <v>11548</v>
      </c>
      <c r="O140" s="32">
        <f>M140*AA140</f>
        <v>0</v>
      </c>
      <c r="P140" s="1">
        <v>3</v>
      </c>
      <c r="AA140" s="1">
        <f>IF(P140=1,$O$3,IF(P140=2,$O$4,$O$5))</f>
        <v>0</v>
      </c>
    </row>
    <row r="141">
      <c r="A141" s="1" t="s">
        <v>639</v>
      </c>
      <c r="E141" s="27" t="s">
        <v>635</v>
      </c>
    </row>
    <row r="142" ht="39">
      <c r="A142" s="1" t="s">
        <v>640</v>
      </c>
      <c r="E142" s="33" t="s">
        <v>12811</v>
      </c>
    </row>
    <row r="143">
      <c r="A143" s="1" t="s">
        <v>642</v>
      </c>
      <c r="E143" s="27" t="s">
        <v>1313</v>
      </c>
    </row>
    <row r="144">
      <c r="A144" s="1" t="s">
        <v>633</v>
      </c>
      <c r="B144" s="1">
        <v>33</v>
      </c>
      <c r="C144" s="26" t="s">
        <v>12814</v>
      </c>
      <c r="D144" t="s">
        <v>635</v>
      </c>
      <c r="E144" s="27" t="s">
        <v>12815</v>
      </c>
      <c r="F144" s="28" t="s">
        <v>865</v>
      </c>
      <c r="G144" s="29">
        <v>11.050000000000001</v>
      </c>
      <c r="H144" s="28">
        <v>0</v>
      </c>
      <c r="I144" s="30">
        <f>ROUND(G144*H144,P4)</f>
        <v>0</v>
      </c>
      <c r="L144" s="31">
        <v>0</v>
      </c>
      <c r="M144" s="24">
        <f>ROUND(G144*L144,P4)</f>
        <v>0</v>
      </c>
      <c r="N144" s="25" t="s">
        <v>11548</v>
      </c>
      <c r="O144" s="32">
        <f>M144*AA144</f>
        <v>0</v>
      </c>
      <c r="P144" s="1">
        <v>3</v>
      </c>
      <c r="AA144" s="1">
        <f>IF(P144=1,$O$3,IF(P144=2,$O$4,$O$5))</f>
        <v>0</v>
      </c>
    </row>
    <row r="145">
      <c r="A145" s="1" t="s">
        <v>639</v>
      </c>
      <c r="E145" s="27" t="s">
        <v>635</v>
      </c>
    </row>
    <row r="146" ht="39">
      <c r="A146" s="1" t="s">
        <v>640</v>
      </c>
      <c r="E146" s="33" t="s">
        <v>12816</v>
      </c>
    </row>
    <row r="147">
      <c r="A147" s="1" t="s">
        <v>642</v>
      </c>
      <c r="E147" s="27" t="s">
        <v>1313</v>
      </c>
    </row>
    <row r="148">
      <c r="A148" s="1" t="s">
        <v>633</v>
      </c>
      <c r="B148" s="1">
        <v>34</v>
      </c>
      <c r="C148" s="26" t="s">
        <v>12817</v>
      </c>
      <c r="D148" t="s">
        <v>635</v>
      </c>
      <c r="E148" s="27" t="s">
        <v>12818</v>
      </c>
      <c r="F148" s="28" t="s">
        <v>865</v>
      </c>
      <c r="G148" s="29">
        <v>11.050000000000001</v>
      </c>
      <c r="H148" s="28">
        <v>0</v>
      </c>
      <c r="I148" s="30">
        <f>ROUND(G148*H148,P4)</f>
        <v>0</v>
      </c>
      <c r="L148" s="31">
        <v>0</v>
      </c>
      <c r="M148" s="24">
        <f>ROUND(G148*L148,P4)</f>
        <v>0</v>
      </c>
      <c r="N148" s="25" t="s">
        <v>11548</v>
      </c>
      <c r="O148" s="32">
        <f>M148*AA148</f>
        <v>0</v>
      </c>
      <c r="P148" s="1">
        <v>3</v>
      </c>
      <c r="AA148" s="1">
        <f>IF(P148=1,$O$3,IF(P148=2,$O$4,$O$5))</f>
        <v>0</v>
      </c>
    </row>
    <row r="149">
      <c r="A149" s="1" t="s">
        <v>639</v>
      </c>
      <c r="E149" s="27" t="s">
        <v>635</v>
      </c>
    </row>
    <row r="150" ht="39">
      <c r="A150" s="1" t="s">
        <v>640</v>
      </c>
      <c r="E150" s="33" t="s">
        <v>12816</v>
      </c>
    </row>
    <row r="151">
      <c r="A151" s="1" t="s">
        <v>642</v>
      </c>
      <c r="E151" s="27" t="s">
        <v>1313</v>
      </c>
    </row>
    <row r="152" ht="13">
      <c r="A152" s="1" t="s">
        <v>630</v>
      </c>
      <c r="C152" s="22" t="s">
        <v>12136</v>
      </c>
      <c r="E152" s="23" t="s">
        <v>12137</v>
      </c>
      <c r="L152" s="24">
        <f>SUMIFS(L153:L160,A153:A160,"P")</f>
        <v>0</v>
      </c>
      <c r="M152" s="24">
        <f>SUMIFS(M153:M160,A153:A160,"P")</f>
        <v>0</v>
      </c>
      <c r="N152" s="25"/>
    </row>
    <row r="153">
      <c r="A153" s="1" t="s">
        <v>633</v>
      </c>
      <c r="B153" s="1">
        <v>35</v>
      </c>
      <c r="C153" s="26" t="s">
        <v>12138</v>
      </c>
      <c r="D153" t="s">
        <v>635</v>
      </c>
      <c r="E153" s="27" t="s">
        <v>12139</v>
      </c>
      <c r="F153" s="28" t="s">
        <v>865</v>
      </c>
      <c r="G153" s="29">
        <v>722.50199999999995</v>
      </c>
      <c r="H153" s="28">
        <v>0</v>
      </c>
      <c r="I153" s="30">
        <f>ROUND(G153*H153,P4)</f>
        <v>0</v>
      </c>
      <c r="L153" s="31">
        <v>0</v>
      </c>
      <c r="M153" s="24">
        <f>ROUND(G153*L153,P4)</f>
        <v>0</v>
      </c>
      <c r="N153" s="25" t="s">
        <v>11548</v>
      </c>
      <c r="O153" s="32">
        <f>M153*AA153</f>
        <v>0</v>
      </c>
      <c r="P153" s="1">
        <v>3</v>
      </c>
      <c r="AA153" s="1">
        <f>IF(P153=1,$O$3,IF(P153=2,$O$4,$O$5))</f>
        <v>0</v>
      </c>
    </row>
    <row r="154">
      <c r="A154" s="1" t="s">
        <v>639</v>
      </c>
      <c r="E154" s="27" t="s">
        <v>635</v>
      </c>
    </row>
    <row r="155" ht="39">
      <c r="A155" s="1" t="s">
        <v>640</v>
      </c>
      <c r="E155" s="33" t="s">
        <v>12819</v>
      </c>
    </row>
    <row r="156">
      <c r="A156" s="1" t="s">
        <v>642</v>
      </c>
      <c r="E156" s="27" t="s">
        <v>1313</v>
      </c>
    </row>
    <row r="157" ht="25">
      <c r="A157" s="1" t="s">
        <v>633</v>
      </c>
      <c r="B157" s="1">
        <v>36</v>
      </c>
      <c r="C157" s="26" t="s">
        <v>12141</v>
      </c>
      <c r="D157" t="s">
        <v>635</v>
      </c>
      <c r="E157" s="27" t="s">
        <v>12142</v>
      </c>
      <c r="F157" s="28" t="s">
        <v>865</v>
      </c>
      <c r="G157" s="29">
        <v>722.50199999999995</v>
      </c>
      <c r="H157" s="28">
        <v>0</v>
      </c>
      <c r="I157" s="30">
        <f>ROUND(G157*H157,P4)</f>
        <v>0</v>
      </c>
      <c r="L157" s="31">
        <v>0</v>
      </c>
      <c r="M157" s="24">
        <f>ROUND(G157*L157,P4)</f>
        <v>0</v>
      </c>
      <c r="N157" s="25" t="s">
        <v>11548</v>
      </c>
      <c r="O157" s="32">
        <f>M157*AA157</f>
        <v>0</v>
      </c>
      <c r="P157" s="1">
        <v>3</v>
      </c>
      <c r="AA157" s="1">
        <f>IF(P157=1,$O$3,IF(P157=2,$O$4,$O$5))</f>
        <v>0</v>
      </c>
    </row>
    <row r="158">
      <c r="A158" s="1" t="s">
        <v>639</v>
      </c>
      <c r="E158" s="27" t="s">
        <v>635</v>
      </c>
    </row>
    <row r="159" ht="39">
      <c r="A159" s="1" t="s">
        <v>640</v>
      </c>
      <c r="E159" s="33" t="s">
        <v>12819</v>
      </c>
    </row>
    <row r="160">
      <c r="A160" s="1" t="s">
        <v>642</v>
      </c>
      <c r="E160" s="27" t="s">
        <v>1313</v>
      </c>
    </row>
    <row r="161" ht="13">
      <c r="A161" s="1" t="s">
        <v>630</v>
      </c>
      <c r="C161" s="22" t="s">
        <v>12144</v>
      </c>
      <c r="E161" s="23" t="s">
        <v>12145</v>
      </c>
      <c r="L161" s="24">
        <f>SUMIFS(L162:L165,A162:A165,"P")</f>
        <v>0</v>
      </c>
      <c r="M161" s="24">
        <f>SUMIFS(M162:M165,A162:A165,"P")</f>
        <v>0</v>
      </c>
      <c r="N161" s="25"/>
    </row>
    <row r="162">
      <c r="A162" s="1" t="s">
        <v>633</v>
      </c>
      <c r="B162" s="1">
        <v>50</v>
      </c>
      <c r="C162" s="26" t="s">
        <v>12820</v>
      </c>
      <c r="D162" t="s">
        <v>635</v>
      </c>
      <c r="E162" s="27" t="s">
        <v>12821</v>
      </c>
      <c r="F162" s="28" t="s">
        <v>865</v>
      </c>
      <c r="G162" s="29">
        <v>29.863</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65">
      <c r="A164" s="1" t="s">
        <v>640</v>
      </c>
      <c r="E164" s="33" t="s">
        <v>12822</v>
      </c>
    </row>
    <row r="165">
      <c r="A165" s="1" t="s">
        <v>642</v>
      </c>
      <c r="E165" s="27" t="s">
        <v>1313</v>
      </c>
    </row>
    <row r="166" ht="13">
      <c r="A166" s="1" t="s">
        <v>630</v>
      </c>
      <c r="C166" s="22" t="s">
        <v>1889</v>
      </c>
      <c r="E166" s="23" t="s">
        <v>12823</v>
      </c>
      <c r="L166" s="24">
        <f>SUMIFS(L167:L178,A167:A178,"P")</f>
        <v>0</v>
      </c>
      <c r="M166" s="24">
        <f>SUMIFS(M167:M178,A167:A178,"P")</f>
        <v>0</v>
      </c>
      <c r="N166" s="25"/>
    </row>
    <row r="167" ht="25">
      <c r="A167" s="1" t="s">
        <v>633</v>
      </c>
      <c r="B167" s="1">
        <v>37</v>
      </c>
      <c r="C167" s="26" t="s">
        <v>12173</v>
      </c>
      <c r="D167" t="s">
        <v>635</v>
      </c>
      <c r="E167" s="27" t="s">
        <v>12174</v>
      </c>
      <c r="F167" s="28" t="s">
        <v>865</v>
      </c>
      <c r="G167" s="29">
        <v>167.84999999999999</v>
      </c>
      <c r="H167" s="28">
        <v>0</v>
      </c>
      <c r="I167" s="30">
        <f>ROUND(G167*H167,P4)</f>
        <v>0</v>
      </c>
      <c r="L167" s="31">
        <v>0</v>
      </c>
      <c r="M167" s="24">
        <f>ROUND(G167*L167,P4)</f>
        <v>0</v>
      </c>
      <c r="N167" s="25" t="s">
        <v>11548</v>
      </c>
      <c r="O167" s="32">
        <f>M167*AA167</f>
        <v>0</v>
      </c>
      <c r="P167" s="1">
        <v>3</v>
      </c>
      <c r="AA167" s="1">
        <f>IF(P167=1,$O$3,IF(P167=2,$O$4,$O$5))</f>
        <v>0</v>
      </c>
    </row>
    <row r="168">
      <c r="A168" s="1" t="s">
        <v>639</v>
      </c>
      <c r="E168" s="27" t="s">
        <v>635</v>
      </c>
    </row>
    <row r="169" ht="39">
      <c r="A169" s="1" t="s">
        <v>640</v>
      </c>
      <c r="E169" s="33" t="s">
        <v>12761</v>
      </c>
    </row>
    <row r="170">
      <c r="A170" s="1" t="s">
        <v>642</v>
      </c>
      <c r="E170" s="27" t="s">
        <v>1313</v>
      </c>
    </row>
    <row r="171">
      <c r="A171" s="1" t="s">
        <v>633</v>
      </c>
      <c r="B171" s="1">
        <v>38</v>
      </c>
      <c r="C171" s="26" t="s">
        <v>12175</v>
      </c>
      <c r="D171" t="s">
        <v>635</v>
      </c>
      <c r="E171" s="27" t="s">
        <v>12176</v>
      </c>
      <c r="F171" s="28" t="s">
        <v>865</v>
      </c>
      <c r="G171" s="29">
        <v>167.84999999999999</v>
      </c>
      <c r="H171" s="28">
        <v>0</v>
      </c>
      <c r="I171" s="30">
        <f>ROUND(G171*H171,P4)</f>
        <v>0</v>
      </c>
      <c r="L171" s="31">
        <v>0</v>
      </c>
      <c r="M171" s="24">
        <f>ROUND(G171*L171,P4)</f>
        <v>0</v>
      </c>
      <c r="N171" s="25" t="s">
        <v>11548</v>
      </c>
      <c r="O171" s="32">
        <f>M171*AA171</f>
        <v>0</v>
      </c>
      <c r="P171" s="1">
        <v>3</v>
      </c>
      <c r="AA171" s="1">
        <f>IF(P171=1,$O$3,IF(P171=2,$O$4,$O$5))</f>
        <v>0</v>
      </c>
    </row>
    <row r="172">
      <c r="A172" s="1" t="s">
        <v>639</v>
      </c>
      <c r="E172" s="27" t="s">
        <v>635</v>
      </c>
    </row>
    <row r="173" ht="39">
      <c r="A173" s="1" t="s">
        <v>640</v>
      </c>
      <c r="E173" s="33" t="s">
        <v>12761</v>
      </c>
    </row>
    <row r="174">
      <c r="A174" s="1" t="s">
        <v>642</v>
      </c>
      <c r="E174" s="27" t="s">
        <v>1313</v>
      </c>
    </row>
    <row r="175" ht="25">
      <c r="A175" s="1" t="s">
        <v>633</v>
      </c>
      <c r="B175" s="1">
        <v>51</v>
      </c>
      <c r="C175" s="26" t="s">
        <v>12824</v>
      </c>
      <c r="D175" t="s">
        <v>635</v>
      </c>
      <c r="E175" s="27" t="s">
        <v>12825</v>
      </c>
      <c r="F175" s="28" t="s">
        <v>8962</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5326</v>
      </c>
    </row>
    <row r="178">
      <c r="A178" s="1" t="s">
        <v>642</v>
      </c>
      <c r="E178" s="27" t="s">
        <v>1313</v>
      </c>
    </row>
    <row r="179" ht="13">
      <c r="A179" s="1" t="s">
        <v>630</v>
      </c>
      <c r="C179" s="22" t="s">
        <v>4005</v>
      </c>
      <c r="E179" s="23" t="s">
        <v>4814</v>
      </c>
      <c r="L179" s="24">
        <f>SUMIFS(L180:L191,A180:A191,"P")</f>
        <v>0</v>
      </c>
      <c r="M179" s="24">
        <f>SUMIFS(M180:M191,A180:A191,"P")</f>
        <v>0</v>
      </c>
      <c r="N179" s="25"/>
    </row>
    <row r="180">
      <c r="A180" s="1" t="s">
        <v>633</v>
      </c>
      <c r="B180" s="1">
        <v>39</v>
      </c>
      <c r="C180" s="26" t="s">
        <v>12826</v>
      </c>
      <c r="D180" t="s">
        <v>635</v>
      </c>
      <c r="E180" s="27" t="s">
        <v>12827</v>
      </c>
      <c r="F180" s="28" t="s">
        <v>659</v>
      </c>
      <c r="G180" s="29">
        <v>27.399999999999999</v>
      </c>
      <c r="H180" s="28">
        <v>0</v>
      </c>
      <c r="I180" s="30">
        <f>ROUND(G180*H180,P4)</f>
        <v>0</v>
      </c>
      <c r="L180" s="31">
        <v>0</v>
      </c>
      <c r="M180" s="24">
        <f>ROUND(G180*L180,P4)</f>
        <v>0</v>
      </c>
      <c r="N180" s="25" t="s">
        <v>11548</v>
      </c>
      <c r="O180" s="32">
        <f>M180*AA180</f>
        <v>0</v>
      </c>
      <c r="P180" s="1">
        <v>3</v>
      </c>
      <c r="AA180" s="1">
        <f>IF(P180=1,$O$3,IF(P180=2,$O$4,$O$5))</f>
        <v>0</v>
      </c>
    </row>
    <row r="181">
      <c r="A181" s="1" t="s">
        <v>639</v>
      </c>
      <c r="E181" s="27" t="s">
        <v>635</v>
      </c>
    </row>
    <row r="182" ht="39">
      <c r="A182" s="1" t="s">
        <v>640</v>
      </c>
      <c r="E182" s="33" t="s">
        <v>12828</v>
      </c>
    </row>
    <row r="183">
      <c r="A183" s="1" t="s">
        <v>642</v>
      </c>
      <c r="E183" s="27" t="s">
        <v>1313</v>
      </c>
    </row>
    <row r="184" ht="25">
      <c r="A184" s="1" t="s">
        <v>633</v>
      </c>
      <c r="B184" s="1">
        <v>40</v>
      </c>
      <c r="C184" s="26" t="s">
        <v>12829</v>
      </c>
      <c r="D184" t="s">
        <v>635</v>
      </c>
      <c r="E184" s="27" t="s">
        <v>12830</v>
      </c>
      <c r="F184" s="28" t="s">
        <v>865</v>
      </c>
      <c r="G184" s="29">
        <v>167.84999999999999</v>
      </c>
      <c r="H184" s="28">
        <v>0</v>
      </c>
      <c r="I184" s="30">
        <f>ROUND(G184*H184,P4)</f>
        <v>0</v>
      </c>
      <c r="L184" s="31">
        <v>0</v>
      </c>
      <c r="M184" s="24">
        <f>ROUND(G184*L184,P4)</f>
        <v>0</v>
      </c>
      <c r="N184" s="25" t="s">
        <v>11548</v>
      </c>
      <c r="O184" s="32">
        <f>M184*AA184</f>
        <v>0</v>
      </c>
      <c r="P184" s="1">
        <v>3</v>
      </c>
      <c r="AA184" s="1">
        <f>IF(P184=1,$O$3,IF(P184=2,$O$4,$O$5))</f>
        <v>0</v>
      </c>
    </row>
    <row r="185">
      <c r="A185" s="1" t="s">
        <v>639</v>
      </c>
      <c r="E185" s="27" t="s">
        <v>635</v>
      </c>
    </row>
    <row r="186" ht="39">
      <c r="A186" s="1" t="s">
        <v>640</v>
      </c>
      <c r="E186" s="33" t="s">
        <v>12761</v>
      </c>
    </row>
    <row r="187">
      <c r="A187" s="1" t="s">
        <v>642</v>
      </c>
      <c r="E187" s="27" t="s">
        <v>1313</v>
      </c>
    </row>
    <row r="188" ht="25">
      <c r="A188" s="1" t="s">
        <v>633</v>
      </c>
      <c r="B188" s="1">
        <v>41</v>
      </c>
      <c r="C188" s="26" t="s">
        <v>12831</v>
      </c>
      <c r="D188" t="s">
        <v>635</v>
      </c>
      <c r="E188" s="27" t="s">
        <v>12832</v>
      </c>
      <c r="F188" s="28" t="s">
        <v>865</v>
      </c>
      <c r="G188" s="29">
        <v>554.65200000000004</v>
      </c>
      <c r="H188" s="28">
        <v>0</v>
      </c>
      <c r="I188" s="30">
        <f>ROUND(G188*H188,P4)</f>
        <v>0</v>
      </c>
      <c r="L188" s="31">
        <v>0</v>
      </c>
      <c r="M188" s="24">
        <f>ROUND(G188*L188,P4)</f>
        <v>0</v>
      </c>
      <c r="N188" s="25" t="s">
        <v>11548</v>
      </c>
      <c r="O188" s="32">
        <f>M188*AA188</f>
        <v>0</v>
      </c>
      <c r="P188" s="1">
        <v>3</v>
      </c>
      <c r="AA188" s="1">
        <f>IF(P188=1,$O$3,IF(P188=2,$O$4,$O$5))</f>
        <v>0</v>
      </c>
    </row>
    <row r="189">
      <c r="A189" s="1" t="s">
        <v>639</v>
      </c>
      <c r="E189" s="27" t="s">
        <v>635</v>
      </c>
    </row>
    <row r="190" ht="65">
      <c r="A190" s="1" t="s">
        <v>640</v>
      </c>
      <c r="E190" s="33" t="s">
        <v>12764</v>
      </c>
    </row>
    <row r="191">
      <c r="A191" s="1" t="s">
        <v>642</v>
      </c>
      <c r="E191" s="27" t="s">
        <v>1313</v>
      </c>
    </row>
    <row r="192" ht="13">
      <c r="A192" s="1" t="s">
        <v>630</v>
      </c>
      <c r="C192" s="22" t="s">
        <v>12191</v>
      </c>
      <c r="E192" s="23" t="s">
        <v>12192</v>
      </c>
      <c r="L192" s="24">
        <f>SUMIFS(L193:L204,A193:A204,"P")</f>
        <v>0</v>
      </c>
      <c r="M192" s="24">
        <f>SUMIFS(M193:M204,A193:A204,"P")</f>
        <v>0</v>
      </c>
      <c r="N192" s="25"/>
    </row>
    <row r="193" ht="25">
      <c r="A193" s="1" t="s">
        <v>633</v>
      </c>
      <c r="B193" s="1">
        <v>42</v>
      </c>
      <c r="C193" s="26" t="s">
        <v>12833</v>
      </c>
      <c r="D193" t="s">
        <v>635</v>
      </c>
      <c r="E193" s="27" t="s">
        <v>12834</v>
      </c>
      <c r="F193" s="28" t="s">
        <v>1729</v>
      </c>
      <c r="G193" s="29">
        <v>7.8209999999999997</v>
      </c>
      <c r="H193" s="28">
        <v>0</v>
      </c>
      <c r="I193" s="30">
        <f>ROUND(G193*H193,P4)</f>
        <v>0</v>
      </c>
      <c r="L193" s="31">
        <v>0</v>
      </c>
      <c r="M193" s="24">
        <f>ROUND(G193*L193,P4)</f>
        <v>0</v>
      </c>
      <c r="N193" s="25" t="s">
        <v>11548</v>
      </c>
      <c r="O193" s="32">
        <f>M193*AA193</f>
        <v>0</v>
      </c>
      <c r="P193" s="1">
        <v>3</v>
      </c>
      <c r="AA193" s="1">
        <f>IF(P193=1,$O$3,IF(P193=2,$O$4,$O$5))</f>
        <v>0</v>
      </c>
    </row>
    <row r="194">
      <c r="A194" s="1" t="s">
        <v>639</v>
      </c>
      <c r="E194" s="27" t="s">
        <v>635</v>
      </c>
    </row>
    <row r="195" ht="13">
      <c r="A195" s="1" t="s">
        <v>640</v>
      </c>
      <c r="E195" s="33" t="s">
        <v>12835</v>
      </c>
    </row>
    <row r="196">
      <c r="A196" s="1" t="s">
        <v>642</v>
      </c>
      <c r="E196" s="27" t="s">
        <v>1313</v>
      </c>
    </row>
    <row r="197">
      <c r="A197" s="1" t="s">
        <v>633</v>
      </c>
      <c r="B197" s="1">
        <v>43</v>
      </c>
      <c r="C197" s="26" t="s">
        <v>12196</v>
      </c>
      <c r="D197" t="s">
        <v>635</v>
      </c>
      <c r="E197" s="27" t="s">
        <v>12197</v>
      </c>
      <c r="F197" s="28" t="s">
        <v>1729</v>
      </c>
      <c r="G197" s="29">
        <v>7.8209999999999997</v>
      </c>
      <c r="H197" s="28">
        <v>0</v>
      </c>
      <c r="I197" s="30">
        <f>ROUND(G197*H197,P4)</f>
        <v>0</v>
      </c>
      <c r="L197" s="31">
        <v>0</v>
      </c>
      <c r="M197" s="24">
        <f>ROUND(G197*L197,P4)</f>
        <v>0</v>
      </c>
      <c r="N197" s="25" t="s">
        <v>11548</v>
      </c>
      <c r="O197" s="32">
        <f>M197*AA197</f>
        <v>0</v>
      </c>
      <c r="P197" s="1">
        <v>3</v>
      </c>
      <c r="AA197" s="1">
        <f>IF(P197=1,$O$3,IF(P197=2,$O$4,$O$5))</f>
        <v>0</v>
      </c>
    </row>
    <row r="198">
      <c r="A198" s="1" t="s">
        <v>639</v>
      </c>
      <c r="E198" s="27" t="s">
        <v>635</v>
      </c>
    </row>
    <row r="199" ht="13">
      <c r="A199" s="1" t="s">
        <v>640</v>
      </c>
      <c r="E199" s="33" t="s">
        <v>12835</v>
      </c>
    </row>
    <row r="200">
      <c r="A200" s="1" t="s">
        <v>642</v>
      </c>
      <c r="E200" s="27" t="s">
        <v>1313</v>
      </c>
    </row>
    <row r="201">
      <c r="A201" s="1" t="s">
        <v>633</v>
      </c>
      <c r="B201" s="1">
        <v>44</v>
      </c>
      <c r="C201" s="26" t="s">
        <v>12198</v>
      </c>
      <c r="D201" t="s">
        <v>635</v>
      </c>
      <c r="E201" s="27" t="s">
        <v>12199</v>
      </c>
      <c r="F201" s="28" t="s">
        <v>1729</v>
      </c>
      <c r="G201" s="29">
        <v>109.494</v>
      </c>
      <c r="H201" s="28">
        <v>0</v>
      </c>
      <c r="I201" s="30">
        <f>ROUND(G201*H201,P4)</f>
        <v>0</v>
      </c>
      <c r="L201" s="31">
        <v>0</v>
      </c>
      <c r="M201" s="24">
        <f>ROUND(G201*L201,P4)</f>
        <v>0</v>
      </c>
      <c r="N201" s="25" t="s">
        <v>11548</v>
      </c>
      <c r="O201" s="32">
        <f>M201*AA201</f>
        <v>0</v>
      </c>
      <c r="P201" s="1">
        <v>3</v>
      </c>
      <c r="AA201" s="1">
        <f>IF(P201=1,$O$3,IF(P201=2,$O$4,$O$5))</f>
        <v>0</v>
      </c>
    </row>
    <row r="202">
      <c r="A202" s="1" t="s">
        <v>639</v>
      </c>
      <c r="E202" s="27" t="s">
        <v>635</v>
      </c>
    </row>
    <row r="203" ht="13">
      <c r="A203" s="1" t="s">
        <v>640</v>
      </c>
      <c r="E203" s="33" t="s">
        <v>12836</v>
      </c>
    </row>
    <row r="204">
      <c r="A204" s="1" t="s">
        <v>642</v>
      </c>
      <c r="E204" s="27" t="s">
        <v>1313</v>
      </c>
    </row>
    <row r="205" ht="13">
      <c r="A205" s="1" t="s">
        <v>630</v>
      </c>
      <c r="C205" s="22" t="s">
        <v>1724</v>
      </c>
      <c r="E205" s="23" t="s">
        <v>12837</v>
      </c>
      <c r="L205" s="24">
        <f>SUMIFS(L206:L209,A206:A209,"P")</f>
        <v>0</v>
      </c>
      <c r="M205" s="24">
        <f>SUMIFS(M206:M209,A206:A209,"P")</f>
        <v>0</v>
      </c>
      <c r="N205" s="25"/>
    </row>
    <row r="206" ht="25">
      <c r="A206" s="1" t="s">
        <v>633</v>
      </c>
      <c r="B206" s="1">
        <v>49</v>
      </c>
      <c r="C206" s="26" t="s">
        <v>1734</v>
      </c>
      <c r="D206" t="s">
        <v>1735</v>
      </c>
      <c r="E206" s="27" t="s">
        <v>1736</v>
      </c>
      <c r="F206" s="28" t="s">
        <v>1729</v>
      </c>
      <c r="G206" s="29">
        <v>11.564</v>
      </c>
      <c r="H206" s="28">
        <v>0</v>
      </c>
      <c r="I206" s="30">
        <f>ROUND(G206*H206,P4)</f>
        <v>0</v>
      </c>
      <c r="L206" s="31">
        <v>0</v>
      </c>
      <c r="M206" s="24">
        <f>ROUND(G206*L206,P4)</f>
        <v>0</v>
      </c>
      <c r="N206" s="25" t="s">
        <v>1730</v>
      </c>
      <c r="O206" s="32">
        <f>M206*AA206</f>
        <v>0</v>
      </c>
      <c r="P206" s="1">
        <v>3</v>
      </c>
      <c r="AA206" s="1">
        <f>IF(P206=1,$O$3,IF(P206=2,$O$4,$O$5))</f>
        <v>0</v>
      </c>
    </row>
    <row r="207" ht="25">
      <c r="A207" s="1" t="s">
        <v>639</v>
      </c>
      <c r="E207" s="27" t="s">
        <v>5234</v>
      </c>
    </row>
    <row r="208" ht="26">
      <c r="A208" s="1" t="s">
        <v>640</v>
      </c>
      <c r="E208" s="33" t="s">
        <v>12838</v>
      </c>
    </row>
    <row r="209" ht="187.5">
      <c r="A209" s="1" t="s">
        <v>642</v>
      </c>
      <c r="E209" s="27" t="s">
        <v>1904</v>
      </c>
    </row>
  </sheetData>
  <sheetProtection sheet="1" objects="1" scenarios="1" spinCount="100000" saltValue="rznQ2mCxZFpwyWPlZeHw1EsMIbuuXRxlUkWC6G/5HUqA1MfjZVj9q5epBfd4+h5habLjHy3ZrfKyTjRvwS2Smg==" hashValue="kLSmZymyjYBEwFy5H7ci3zGeJijPLHBFq8Q/+ZcTp/dsPqjWb9iGWvi18sKOG8bhmFCGKJ5tVG4C7P+mj6pZp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COUNTIFS(L8:L1552,"=0",A8:A1552,"P")+COUNTIFS(L8:L1552,"",A8:A1552,"P")+SUM(Q8:Q1552)</f>
        <v>0</v>
      </c>
    </row>
    <row r="8" ht="13">
      <c r="A8" s="1" t="s">
        <v>628</v>
      </c>
      <c r="C8" s="22" t="s">
        <v>12839</v>
      </c>
      <c r="E8" s="23" t="s">
        <v>501</v>
      </c>
      <c r="L8" s="24">
        <f>L9+L216+L721</f>
        <v>0</v>
      </c>
      <c r="M8" s="24">
        <f>M9+M216+M721</f>
        <v>0</v>
      </c>
      <c r="N8" s="25"/>
    </row>
    <row r="9" ht="26">
      <c r="A9" s="1" t="s">
        <v>3432</v>
      </c>
      <c r="C9" s="22" t="s">
        <v>12840</v>
      </c>
      <c r="E9" s="23" t="s">
        <v>12841</v>
      </c>
      <c r="L9" s="24">
        <f>L10+L187</f>
        <v>0</v>
      </c>
      <c r="M9" s="24">
        <f>M10+M187</f>
        <v>0</v>
      </c>
      <c r="N9" s="25"/>
    </row>
    <row r="10" ht="13">
      <c r="A10" s="1" t="s">
        <v>630</v>
      </c>
      <c r="C10" s="22" t="s">
        <v>12842</v>
      </c>
      <c r="E10" s="23" t="s">
        <v>3966</v>
      </c>
      <c r="L10" s="24">
        <f>SUMIFS(L11:L186,A11:A186,"P")</f>
        <v>0</v>
      </c>
      <c r="M10" s="24">
        <f>SUMIFS(M11:M186,A11:A186,"P")</f>
        <v>0</v>
      </c>
      <c r="N10" s="25"/>
    </row>
    <row r="11" ht="25">
      <c r="A11" s="1" t="s">
        <v>633</v>
      </c>
      <c r="B11" s="1">
        <v>8</v>
      </c>
      <c r="C11" s="26" t="s">
        <v>12843</v>
      </c>
      <c r="D11" t="s">
        <v>635</v>
      </c>
      <c r="E11" s="27" t="s">
        <v>12844</v>
      </c>
      <c r="F11" s="28" t="s">
        <v>659</v>
      </c>
      <c r="G11" s="29">
        <v>50</v>
      </c>
      <c r="H11" s="28">
        <v>0</v>
      </c>
      <c r="I11" s="30">
        <f>ROUND(G11*H11,P4)</f>
        <v>0</v>
      </c>
      <c r="L11" s="31">
        <v>0</v>
      </c>
      <c r="M11" s="24">
        <f>ROUND(G11*L11,P4)</f>
        <v>0</v>
      </c>
      <c r="N11" s="25" t="s">
        <v>638</v>
      </c>
      <c r="O11" s="32">
        <f>M11*AA11</f>
        <v>0</v>
      </c>
      <c r="P11" s="1">
        <v>3</v>
      </c>
      <c r="AA11" s="1">
        <f>IF(P11=1,$O$3,IF(P11=2,$O$4,$O$5))</f>
        <v>0</v>
      </c>
    </row>
    <row r="12">
      <c r="A12" s="1" t="s">
        <v>639</v>
      </c>
      <c r="E12" s="27" t="s">
        <v>635</v>
      </c>
    </row>
    <row r="13" ht="13">
      <c r="A13" s="1" t="s">
        <v>640</v>
      </c>
      <c r="E13" s="33" t="s">
        <v>12845</v>
      </c>
    </row>
    <row r="14">
      <c r="A14" s="1" t="s">
        <v>642</v>
      </c>
      <c r="E14" s="27" t="s">
        <v>1313</v>
      </c>
    </row>
    <row r="15">
      <c r="A15" s="1" t="s">
        <v>633</v>
      </c>
      <c r="B15" s="1">
        <v>9</v>
      </c>
      <c r="C15" s="26" t="s">
        <v>12846</v>
      </c>
      <c r="D15" t="s">
        <v>635</v>
      </c>
      <c r="E15" s="27" t="s">
        <v>12427</v>
      </c>
      <c r="F15" s="28" t="s">
        <v>659</v>
      </c>
      <c r="G15" s="29">
        <v>14</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12847</v>
      </c>
    </row>
    <row r="18">
      <c r="A18" s="1" t="s">
        <v>642</v>
      </c>
      <c r="E18" s="27" t="s">
        <v>1313</v>
      </c>
    </row>
    <row r="19">
      <c r="A19" s="1" t="s">
        <v>633</v>
      </c>
      <c r="B19" s="1">
        <v>10</v>
      </c>
      <c r="C19" s="26" t="s">
        <v>12848</v>
      </c>
      <c r="D19" t="s">
        <v>635</v>
      </c>
      <c r="E19" s="27" t="s">
        <v>12430</v>
      </c>
      <c r="F19" s="28" t="s">
        <v>659</v>
      </c>
      <c r="G19" s="29">
        <v>27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12849</v>
      </c>
    </row>
    <row r="22">
      <c r="A22" s="1" t="s">
        <v>642</v>
      </c>
      <c r="E22" s="27" t="s">
        <v>1313</v>
      </c>
    </row>
    <row r="23" ht="25">
      <c r="A23" s="1" t="s">
        <v>633</v>
      </c>
      <c r="B23" s="1">
        <v>11</v>
      </c>
      <c r="C23" s="26" t="s">
        <v>12850</v>
      </c>
      <c r="D23" t="s">
        <v>635</v>
      </c>
      <c r="E23" s="27" t="s">
        <v>12433</v>
      </c>
      <c r="F23" s="28" t="s">
        <v>659</v>
      </c>
      <c r="G23" s="29">
        <v>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9100</v>
      </c>
    </row>
    <row r="26">
      <c r="A26" s="1" t="s">
        <v>642</v>
      </c>
      <c r="E26" s="27" t="s">
        <v>1313</v>
      </c>
    </row>
    <row r="27">
      <c r="A27" s="1" t="s">
        <v>633</v>
      </c>
      <c r="B27" s="1">
        <v>12</v>
      </c>
      <c r="C27" s="26" t="s">
        <v>12851</v>
      </c>
      <c r="D27" t="s">
        <v>635</v>
      </c>
      <c r="E27" s="27" t="s">
        <v>12436</v>
      </c>
      <c r="F27" s="28" t="s">
        <v>659</v>
      </c>
      <c r="G27" s="29">
        <v>1</v>
      </c>
      <c r="H27" s="28">
        <v>0</v>
      </c>
      <c r="I27" s="30">
        <f>ROUND(G27*H27,P4)</f>
        <v>0</v>
      </c>
      <c r="L27" s="31">
        <v>0</v>
      </c>
      <c r="M27" s="24">
        <f>ROUND(G27*L27,P4)</f>
        <v>0</v>
      </c>
      <c r="N27" s="25" t="s">
        <v>638</v>
      </c>
      <c r="O27" s="32">
        <f>M27*AA27</f>
        <v>0</v>
      </c>
      <c r="P27" s="1">
        <v>3</v>
      </c>
      <c r="AA27" s="1">
        <f>IF(P27=1,$O$3,IF(P27=2,$O$4,$O$5))</f>
        <v>0</v>
      </c>
    </row>
    <row r="28">
      <c r="A28" s="1" t="s">
        <v>639</v>
      </c>
      <c r="E28" s="27" t="s">
        <v>861</v>
      </c>
    </row>
    <row r="29" ht="13">
      <c r="A29" s="1" t="s">
        <v>640</v>
      </c>
      <c r="E29" s="33" t="s">
        <v>12852</v>
      </c>
    </row>
    <row r="30">
      <c r="A30" s="1" t="s">
        <v>642</v>
      </c>
      <c r="E30" s="27" t="s">
        <v>1313</v>
      </c>
    </row>
    <row r="31">
      <c r="A31" s="1" t="s">
        <v>633</v>
      </c>
      <c r="B31" s="1">
        <v>13</v>
      </c>
      <c r="C31" s="26" t="s">
        <v>12853</v>
      </c>
      <c r="D31" t="s">
        <v>635</v>
      </c>
      <c r="E31" s="27" t="s">
        <v>12854</v>
      </c>
      <c r="F31" s="28" t="s">
        <v>659</v>
      </c>
      <c r="G31" s="29">
        <v>7</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12855</v>
      </c>
    </row>
    <row r="34">
      <c r="A34" s="1" t="s">
        <v>642</v>
      </c>
      <c r="E34" s="27" t="s">
        <v>1313</v>
      </c>
    </row>
    <row r="35">
      <c r="A35" s="1" t="s">
        <v>633</v>
      </c>
      <c r="B35" s="1">
        <v>14</v>
      </c>
      <c r="C35" s="26" t="s">
        <v>12856</v>
      </c>
      <c r="D35" t="s">
        <v>635</v>
      </c>
      <c r="E35" s="27" t="s">
        <v>12857</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12858</v>
      </c>
    </row>
    <row r="37" ht="13">
      <c r="A37" s="1" t="s">
        <v>640</v>
      </c>
      <c r="E37" s="33" t="s">
        <v>9100</v>
      </c>
    </row>
    <row r="38">
      <c r="A38" s="1" t="s">
        <v>642</v>
      </c>
      <c r="E38" s="27" t="s">
        <v>1313</v>
      </c>
    </row>
    <row r="39">
      <c r="A39" s="1" t="s">
        <v>633</v>
      </c>
      <c r="B39" s="1">
        <v>15</v>
      </c>
      <c r="C39" s="26" t="s">
        <v>1602</v>
      </c>
      <c r="D39" t="s">
        <v>635</v>
      </c>
      <c r="E39" s="27" t="s">
        <v>1603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9093</v>
      </c>
    </row>
    <row r="42">
      <c r="A42" s="1" t="s">
        <v>642</v>
      </c>
      <c r="E42" s="27" t="s">
        <v>1313</v>
      </c>
    </row>
    <row r="43">
      <c r="A43" s="1" t="s">
        <v>633</v>
      </c>
      <c r="B43" s="1">
        <v>16</v>
      </c>
      <c r="C43" s="26" t="s">
        <v>12859</v>
      </c>
      <c r="D43" t="s">
        <v>635</v>
      </c>
      <c r="E43" s="27" t="s">
        <v>12451</v>
      </c>
      <c r="F43" s="28" t="s">
        <v>649</v>
      </c>
      <c r="G43" s="29">
        <v>220</v>
      </c>
      <c r="H43" s="28">
        <v>0</v>
      </c>
      <c r="I43" s="30">
        <f>ROUND(G43*H43,P4)</f>
        <v>0</v>
      </c>
      <c r="L43" s="31">
        <v>0</v>
      </c>
      <c r="M43" s="24">
        <f>ROUND(G43*L43,P4)</f>
        <v>0</v>
      </c>
      <c r="N43" s="25" t="s">
        <v>638</v>
      </c>
      <c r="O43" s="32">
        <f>M43*AA43</f>
        <v>0</v>
      </c>
      <c r="P43" s="1">
        <v>3</v>
      </c>
      <c r="AA43" s="1">
        <f>IF(P43=1,$O$3,IF(P43=2,$O$4,$O$5))</f>
        <v>0</v>
      </c>
    </row>
    <row r="44">
      <c r="A44" s="1" t="s">
        <v>639</v>
      </c>
      <c r="E44" s="27" t="s">
        <v>12860</v>
      </c>
    </row>
    <row r="45" ht="13">
      <c r="A45" s="1" t="s">
        <v>640</v>
      </c>
      <c r="E45" s="33" t="s">
        <v>12861</v>
      </c>
    </row>
    <row r="46">
      <c r="A46" s="1" t="s">
        <v>642</v>
      </c>
      <c r="E46" s="27" t="s">
        <v>1313</v>
      </c>
    </row>
    <row r="47" ht="25">
      <c r="A47" s="1" t="s">
        <v>633</v>
      </c>
      <c r="B47" s="1">
        <v>17</v>
      </c>
      <c r="C47" s="26" t="s">
        <v>12862</v>
      </c>
      <c r="D47" t="s">
        <v>635</v>
      </c>
      <c r="E47" s="27" t="s">
        <v>12421</v>
      </c>
      <c r="F47" s="28" t="s">
        <v>659</v>
      </c>
      <c r="G47" s="29">
        <v>6</v>
      </c>
      <c r="H47" s="28">
        <v>0</v>
      </c>
      <c r="I47" s="30">
        <f>ROUND(G47*H47,P4)</f>
        <v>0</v>
      </c>
      <c r="L47" s="31">
        <v>0</v>
      </c>
      <c r="M47" s="24">
        <f>ROUND(G47*L47,P4)</f>
        <v>0</v>
      </c>
      <c r="N47" s="25" t="s">
        <v>638</v>
      </c>
      <c r="O47" s="32">
        <f>M47*AA47</f>
        <v>0</v>
      </c>
      <c r="P47" s="1">
        <v>3</v>
      </c>
      <c r="AA47" s="1">
        <f>IF(P47=1,$O$3,IF(P47=2,$O$4,$O$5))</f>
        <v>0</v>
      </c>
    </row>
    <row r="48">
      <c r="A48" s="1" t="s">
        <v>639</v>
      </c>
      <c r="E48" s="27" t="s">
        <v>12863</v>
      </c>
    </row>
    <row r="49" ht="13">
      <c r="A49" s="1" t="s">
        <v>640</v>
      </c>
      <c r="E49" s="33" t="s">
        <v>9235</v>
      </c>
    </row>
    <row r="50">
      <c r="A50" s="1" t="s">
        <v>642</v>
      </c>
      <c r="E50" s="27" t="s">
        <v>1313</v>
      </c>
    </row>
    <row r="51">
      <c r="A51" s="1" t="s">
        <v>633</v>
      </c>
      <c r="B51" s="1">
        <v>18</v>
      </c>
      <c r="C51" s="26" t="s">
        <v>12864</v>
      </c>
      <c r="D51" t="s">
        <v>635</v>
      </c>
      <c r="E51" s="27" t="s">
        <v>12454</v>
      </c>
      <c r="F51" s="28" t="s">
        <v>659</v>
      </c>
      <c r="G51" s="29">
        <v>60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12865</v>
      </c>
    </row>
    <row r="54">
      <c r="A54" s="1" t="s">
        <v>642</v>
      </c>
      <c r="E54" s="27" t="s">
        <v>1313</v>
      </c>
    </row>
    <row r="55">
      <c r="A55" s="1" t="s">
        <v>633</v>
      </c>
      <c r="B55" s="1">
        <v>19</v>
      </c>
      <c r="C55" s="26" t="s">
        <v>12866</v>
      </c>
      <c r="D55" t="s">
        <v>635</v>
      </c>
      <c r="E55" s="27" t="s">
        <v>12457</v>
      </c>
      <c r="F55" s="28" t="s">
        <v>659</v>
      </c>
      <c r="G55" s="29">
        <v>8</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9281</v>
      </c>
    </row>
    <row r="58">
      <c r="A58" s="1" t="s">
        <v>642</v>
      </c>
      <c r="E58" s="27" t="s">
        <v>1313</v>
      </c>
    </row>
    <row r="59" ht="25">
      <c r="A59" s="1" t="s">
        <v>633</v>
      </c>
      <c r="B59" s="1">
        <v>20</v>
      </c>
      <c r="C59" s="26" t="s">
        <v>1608</v>
      </c>
      <c r="D59" t="s">
        <v>635</v>
      </c>
      <c r="E59" s="27" t="s">
        <v>1609</v>
      </c>
      <c r="F59" s="28" t="s">
        <v>649</v>
      </c>
      <c r="G59" s="29">
        <v>620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12867</v>
      </c>
    </row>
    <row r="62">
      <c r="A62" s="1" t="s">
        <v>642</v>
      </c>
      <c r="E62" s="27" t="s">
        <v>1313</v>
      </c>
    </row>
    <row r="63">
      <c r="A63" s="1" t="s">
        <v>633</v>
      </c>
      <c r="B63" s="1">
        <v>21</v>
      </c>
      <c r="C63" s="26" t="s">
        <v>2447</v>
      </c>
      <c r="D63" t="s">
        <v>635</v>
      </c>
      <c r="E63" s="27" t="s">
        <v>2448</v>
      </c>
      <c r="F63" s="28" t="s">
        <v>649</v>
      </c>
      <c r="G63" s="29">
        <v>1100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12868</v>
      </c>
    </row>
    <row r="66">
      <c r="A66" s="1" t="s">
        <v>642</v>
      </c>
      <c r="E66" s="27" t="s">
        <v>1313</v>
      </c>
    </row>
    <row r="67">
      <c r="A67" s="1" t="s">
        <v>633</v>
      </c>
      <c r="B67" s="1">
        <v>22</v>
      </c>
      <c r="C67" s="26" t="s">
        <v>2729</v>
      </c>
      <c r="D67" t="s">
        <v>635</v>
      </c>
      <c r="E67" s="27" t="s">
        <v>2730</v>
      </c>
      <c r="F67" s="28" t="s">
        <v>649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12869</v>
      </c>
    </row>
    <row r="70">
      <c r="A70" s="1" t="s">
        <v>642</v>
      </c>
      <c r="E70" s="27" t="s">
        <v>1313</v>
      </c>
    </row>
    <row r="71">
      <c r="A71" s="1" t="s">
        <v>633</v>
      </c>
      <c r="B71" s="1">
        <v>23</v>
      </c>
      <c r="C71" s="26" t="s">
        <v>12870</v>
      </c>
      <c r="D71" t="s">
        <v>635</v>
      </c>
      <c r="E71" s="27" t="s">
        <v>12465</v>
      </c>
      <c r="F71" s="28" t="s">
        <v>649</v>
      </c>
      <c r="G71" s="29">
        <v>20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12871</v>
      </c>
    </row>
    <row r="74">
      <c r="A74" s="1" t="s">
        <v>642</v>
      </c>
      <c r="E74" s="27" t="s">
        <v>1313</v>
      </c>
    </row>
    <row r="75">
      <c r="A75" s="1" t="s">
        <v>633</v>
      </c>
      <c r="B75" s="1">
        <v>24</v>
      </c>
      <c r="C75" s="26" t="s">
        <v>8871</v>
      </c>
      <c r="D75" t="s">
        <v>635</v>
      </c>
      <c r="E75" s="27" t="s">
        <v>8872</v>
      </c>
      <c r="F75" s="28" t="s">
        <v>649</v>
      </c>
      <c r="G75" s="29">
        <v>355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12872</v>
      </c>
    </row>
    <row r="78">
      <c r="A78" s="1" t="s">
        <v>642</v>
      </c>
      <c r="E78" s="27" t="s">
        <v>1313</v>
      </c>
    </row>
    <row r="79" ht="25">
      <c r="A79" s="1" t="s">
        <v>633</v>
      </c>
      <c r="B79" s="1">
        <v>25</v>
      </c>
      <c r="C79" s="26" t="s">
        <v>12873</v>
      </c>
      <c r="D79" t="s">
        <v>635</v>
      </c>
      <c r="E79" s="27" t="s">
        <v>12874</v>
      </c>
      <c r="F79" s="28" t="s">
        <v>649</v>
      </c>
      <c r="G79" s="29">
        <v>60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12875</v>
      </c>
    </row>
    <row r="82">
      <c r="A82" s="1" t="s">
        <v>642</v>
      </c>
      <c r="E82" s="27" t="s">
        <v>1313</v>
      </c>
    </row>
    <row r="83">
      <c r="A83" s="1" t="s">
        <v>633</v>
      </c>
      <c r="B83" s="1">
        <v>26</v>
      </c>
      <c r="C83" s="26" t="s">
        <v>933</v>
      </c>
      <c r="D83" t="s">
        <v>635</v>
      </c>
      <c r="E83" s="27" t="s">
        <v>934</v>
      </c>
      <c r="F83" s="28" t="s">
        <v>649</v>
      </c>
      <c r="G83" s="29">
        <v>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12876</v>
      </c>
    </row>
    <row r="86">
      <c r="A86" s="1" t="s">
        <v>642</v>
      </c>
      <c r="E86" s="27" t="s">
        <v>1313</v>
      </c>
    </row>
    <row r="87" ht="25">
      <c r="A87" s="1" t="s">
        <v>633</v>
      </c>
      <c r="B87" s="1">
        <v>27</v>
      </c>
      <c r="C87" s="26" t="s">
        <v>1611</v>
      </c>
      <c r="D87" t="s">
        <v>635</v>
      </c>
      <c r="E87" s="27" t="s">
        <v>1612</v>
      </c>
      <c r="F87" s="28" t="s">
        <v>659</v>
      </c>
      <c r="G87" s="29">
        <v>80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12877</v>
      </c>
    </row>
    <row r="90">
      <c r="A90" s="1" t="s">
        <v>642</v>
      </c>
      <c r="E90" s="27" t="s">
        <v>1313</v>
      </c>
    </row>
    <row r="91" ht="25">
      <c r="A91" s="1" t="s">
        <v>633</v>
      </c>
      <c r="B91" s="1">
        <v>28</v>
      </c>
      <c r="C91" s="26" t="s">
        <v>2449</v>
      </c>
      <c r="D91" t="s">
        <v>635</v>
      </c>
      <c r="E91" s="27" t="s">
        <v>2450</v>
      </c>
      <c r="F91" s="28" t="s">
        <v>659</v>
      </c>
      <c r="G91" s="29">
        <v>260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12878</v>
      </c>
    </row>
    <row r="94">
      <c r="A94" s="1" t="s">
        <v>642</v>
      </c>
      <c r="E94" s="27" t="s">
        <v>1313</v>
      </c>
    </row>
    <row r="95" ht="25">
      <c r="A95" s="1" t="s">
        <v>633</v>
      </c>
      <c r="B95" s="1">
        <v>29</v>
      </c>
      <c r="C95" s="26" t="s">
        <v>2743</v>
      </c>
      <c r="D95" t="s">
        <v>635</v>
      </c>
      <c r="E95" s="27" t="s">
        <v>2744</v>
      </c>
      <c r="F95" s="28" t="s">
        <v>659</v>
      </c>
      <c r="G95" s="29">
        <v>28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12879</v>
      </c>
    </row>
    <row r="98">
      <c r="A98" s="1" t="s">
        <v>642</v>
      </c>
      <c r="E98" s="27" t="s">
        <v>1313</v>
      </c>
    </row>
    <row r="99" ht="25">
      <c r="A99" s="1" t="s">
        <v>633</v>
      </c>
      <c r="B99" s="1">
        <v>30</v>
      </c>
      <c r="C99" s="26" t="s">
        <v>938</v>
      </c>
      <c r="D99" t="s">
        <v>635</v>
      </c>
      <c r="E99" s="27" t="s">
        <v>939</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12880</v>
      </c>
    </row>
    <row r="102">
      <c r="A102" s="1" t="s">
        <v>642</v>
      </c>
      <c r="E102" s="27" t="s">
        <v>1313</v>
      </c>
    </row>
    <row r="103" ht="25">
      <c r="A103" s="1" t="s">
        <v>633</v>
      </c>
      <c r="B103" s="1">
        <v>31</v>
      </c>
      <c r="C103" s="26" t="s">
        <v>1789</v>
      </c>
      <c r="D103" t="s">
        <v>635</v>
      </c>
      <c r="E103" s="27" t="s">
        <v>1790</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5326</v>
      </c>
    </row>
    <row r="106">
      <c r="A106" s="1" t="s">
        <v>642</v>
      </c>
      <c r="E106" s="27" t="s">
        <v>1313</v>
      </c>
    </row>
    <row r="107" ht="37.5">
      <c r="A107" s="1" t="s">
        <v>633</v>
      </c>
      <c r="B107" s="1">
        <v>32</v>
      </c>
      <c r="C107" s="26" t="s">
        <v>1791</v>
      </c>
      <c r="D107" t="s">
        <v>635</v>
      </c>
      <c r="E107" s="27" t="s">
        <v>1792</v>
      </c>
      <c r="F107" s="28" t="s">
        <v>659</v>
      </c>
      <c r="G107" s="29">
        <v>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9094</v>
      </c>
    </row>
    <row r="110">
      <c r="A110" s="1" t="s">
        <v>642</v>
      </c>
      <c r="E110" s="27" t="s">
        <v>1313</v>
      </c>
    </row>
    <row r="111" ht="25">
      <c r="A111" s="1" t="s">
        <v>633</v>
      </c>
      <c r="B111" s="1">
        <v>33</v>
      </c>
      <c r="C111" s="26" t="s">
        <v>3545</v>
      </c>
      <c r="D111" t="s">
        <v>635</v>
      </c>
      <c r="E111" s="27" t="s">
        <v>3546</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c r="A115" s="1" t="s">
        <v>633</v>
      </c>
      <c r="B115" s="1">
        <v>34</v>
      </c>
      <c r="C115" s="26" t="s">
        <v>8928</v>
      </c>
      <c r="D115" t="s">
        <v>635</v>
      </c>
      <c r="E115" s="27" t="s">
        <v>8929</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c r="A119" s="1" t="s">
        <v>633</v>
      </c>
      <c r="B119" s="1">
        <v>35</v>
      </c>
      <c r="C119" s="26" t="s">
        <v>3559</v>
      </c>
      <c r="D119" t="s">
        <v>635</v>
      </c>
      <c r="E119" s="27" t="s">
        <v>3560</v>
      </c>
      <c r="F119" s="28" t="s">
        <v>809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12881</v>
      </c>
    </row>
    <row r="122">
      <c r="A122" s="1" t="s">
        <v>642</v>
      </c>
      <c r="E122" s="27" t="s">
        <v>1313</v>
      </c>
    </row>
    <row r="123">
      <c r="A123" s="1" t="s">
        <v>633</v>
      </c>
      <c r="B123" s="1">
        <v>36</v>
      </c>
      <c r="C123" s="26" t="s">
        <v>3562</v>
      </c>
      <c r="D123" t="s">
        <v>635</v>
      </c>
      <c r="E123" s="27" t="s">
        <v>3563</v>
      </c>
      <c r="F123" s="28" t="s">
        <v>809</v>
      </c>
      <c r="G123" s="29">
        <v>8</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9281</v>
      </c>
    </row>
    <row r="126">
      <c r="A126" s="1" t="s">
        <v>642</v>
      </c>
      <c r="E126" s="27" t="s">
        <v>1313</v>
      </c>
    </row>
    <row r="127">
      <c r="A127" s="1" t="s">
        <v>633</v>
      </c>
      <c r="B127" s="1">
        <v>37</v>
      </c>
      <c r="C127" s="26" t="s">
        <v>3564</v>
      </c>
      <c r="D127" t="s">
        <v>635</v>
      </c>
      <c r="E127" s="27" t="s">
        <v>3565</v>
      </c>
      <c r="F127" s="28" t="s">
        <v>809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9281</v>
      </c>
    </row>
    <row r="130">
      <c r="A130" s="1" t="s">
        <v>642</v>
      </c>
      <c r="E130" s="27" t="s">
        <v>1313</v>
      </c>
    </row>
    <row r="131">
      <c r="A131" s="1" t="s">
        <v>633</v>
      </c>
      <c r="B131" s="1">
        <v>38</v>
      </c>
      <c r="C131" s="26" t="s">
        <v>3567</v>
      </c>
      <c r="D131" t="s">
        <v>635</v>
      </c>
      <c r="E131" s="27" t="s">
        <v>3568</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9281</v>
      </c>
    </row>
    <row r="134">
      <c r="A134" s="1" t="s">
        <v>642</v>
      </c>
      <c r="E134" s="27" t="s">
        <v>1313</v>
      </c>
    </row>
    <row r="135">
      <c r="A135" s="1" t="s">
        <v>633</v>
      </c>
      <c r="B135" s="1">
        <v>39</v>
      </c>
      <c r="C135" s="26" t="s">
        <v>12882</v>
      </c>
      <c r="D135" t="s">
        <v>635</v>
      </c>
      <c r="E135" s="27" t="s">
        <v>12371</v>
      </c>
      <c r="F135" s="28" t="s">
        <v>659</v>
      </c>
      <c r="G135" s="29">
        <v>24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12883</v>
      </c>
    </row>
    <row r="137" ht="13">
      <c r="A137" s="1" t="s">
        <v>640</v>
      </c>
      <c r="E137" s="33" t="s">
        <v>12880</v>
      </c>
    </row>
    <row r="138" ht="87.5">
      <c r="A138" s="1" t="s">
        <v>642</v>
      </c>
      <c r="E138" s="27" t="s">
        <v>12884</v>
      </c>
    </row>
    <row r="139" ht="37.5">
      <c r="A139" s="1" t="s">
        <v>633</v>
      </c>
      <c r="B139" s="1">
        <v>40</v>
      </c>
      <c r="C139" s="26" t="s">
        <v>12885</v>
      </c>
      <c r="D139" t="s">
        <v>635</v>
      </c>
      <c r="E139" s="27" t="s">
        <v>12886</v>
      </c>
      <c r="F139" s="28" t="s">
        <v>659</v>
      </c>
      <c r="G139" s="29">
        <v>1</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13">
      <c r="A141" s="1" t="s">
        <v>640</v>
      </c>
      <c r="E141" s="33" t="s">
        <v>5326</v>
      </c>
    </row>
    <row r="142" ht="150">
      <c r="A142" s="1" t="s">
        <v>642</v>
      </c>
      <c r="E142" s="27" t="s">
        <v>12887</v>
      </c>
    </row>
    <row r="143" ht="37.5">
      <c r="A143" s="1" t="s">
        <v>633</v>
      </c>
      <c r="B143" s="1">
        <v>41</v>
      </c>
      <c r="C143" s="26" t="s">
        <v>12888</v>
      </c>
      <c r="D143" t="s">
        <v>635</v>
      </c>
      <c r="E143" s="27" t="s">
        <v>12889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12887</v>
      </c>
    </row>
    <row r="147">
      <c r="A147" s="1" t="s">
        <v>633</v>
      </c>
      <c r="B147" s="1">
        <v>42</v>
      </c>
      <c r="C147" s="26" t="s">
        <v>12890</v>
      </c>
      <c r="D147" t="s">
        <v>635</v>
      </c>
      <c r="E147" s="27" t="s">
        <v>12891</v>
      </c>
      <c r="F147" s="28" t="s">
        <v>1668</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87.5">
      <c r="A150" s="1" t="s">
        <v>642</v>
      </c>
      <c r="E150" s="27" t="s">
        <v>12892</v>
      </c>
    </row>
    <row r="151">
      <c r="A151" s="1" t="s">
        <v>633</v>
      </c>
      <c r="B151" s="1">
        <v>43</v>
      </c>
      <c r="C151" s="26" t="s">
        <v>12893</v>
      </c>
      <c r="D151" t="s">
        <v>635</v>
      </c>
      <c r="E151" s="27" t="s">
        <v>12381</v>
      </c>
      <c r="F151" s="28" t="s">
        <v>1668</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25">
      <c r="A154" s="1" t="s">
        <v>642</v>
      </c>
      <c r="E154" s="27" t="s">
        <v>12894</v>
      </c>
    </row>
    <row r="155" ht="25">
      <c r="A155" s="1" t="s">
        <v>633</v>
      </c>
      <c r="B155" s="1">
        <v>44</v>
      </c>
      <c r="C155" s="26" t="s">
        <v>12895</v>
      </c>
      <c r="D155" t="s">
        <v>635</v>
      </c>
      <c r="E155" s="27" t="s">
        <v>12384</v>
      </c>
      <c r="F155" s="28" t="s">
        <v>659</v>
      </c>
      <c r="G155" s="29">
        <v>6</v>
      </c>
      <c r="H155" s="28">
        <v>0</v>
      </c>
      <c r="I155" s="30">
        <f>ROUND(G155*H155,P4)</f>
        <v>0</v>
      </c>
      <c r="L155" s="31">
        <v>0</v>
      </c>
      <c r="M155" s="24">
        <f>ROUND(G155*L155,P4)</f>
        <v>0</v>
      </c>
      <c r="N155" s="25" t="s">
        <v>635</v>
      </c>
      <c r="O155" s="32">
        <f>M155*AA155</f>
        <v>0</v>
      </c>
      <c r="P155" s="1">
        <v>3</v>
      </c>
      <c r="AA155" s="1">
        <f>IF(P155=1,$O$3,IF(P155=2,$O$4,$O$5))</f>
        <v>0</v>
      </c>
    </row>
    <row r="156" ht="25">
      <c r="A156" s="1" t="s">
        <v>639</v>
      </c>
      <c r="E156" s="27" t="s">
        <v>12896</v>
      </c>
    </row>
    <row r="157" ht="13">
      <c r="A157" s="1" t="s">
        <v>640</v>
      </c>
      <c r="E157" s="33" t="s">
        <v>9235</v>
      </c>
    </row>
    <row r="158" ht="87.5">
      <c r="A158" s="1" t="s">
        <v>642</v>
      </c>
      <c r="E158" s="27" t="s">
        <v>12884</v>
      </c>
    </row>
    <row r="159">
      <c r="A159" s="1" t="s">
        <v>633</v>
      </c>
      <c r="B159" s="1">
        <v>45</v>
      </c>
      <c r="C159" s="26" t="s">
        <v>12897</v>
      </c>
      <c r="D159" t="s">
        <v>635</v>
      </c>
      <c r="E159" s="27" t="s">
        <v>12387</v>
      </c>
      <c r="F159" s="28" t="s">
        <v>659</v>
      </c>
      <c r="G159" s="29">
        <v>12</v>
      </c>
      <c r="H159" s="28">
        <v>0</v>
      </c>
      <c r="I159" s="30">
        <f>ROUND(G159*H159,P4)</f>
        <v>0</v>
      </c>
      <c r="L159" s="31">
        <v>0</v>
      </c>
      <c r="M159" s="24">
        <f>ROUND(G159*L159,P4)</f>
        <v>0</v>
      </c>
      <c r="N159" s="25" t="s">
        <v>635</v>
      </c>
      <c r="O159" s="32">
        <f>M159*AA159</f>
        <v>0</v>
      </c>
      <c r="P159" s="1">
        <v>3</v>
      </c>
      <c r="AA159" s="1">
        <f>IF(P159=1,$O$3,IF(P159=2,$O$4,$O$5))</f>
        <v>0</v>
      </c>
    </row>
    <row r="160" ht="25">
      <c r="A160" s="1" t="s">
        <v>639</v>
      </c>
      <c r="E160" s="27" t="s">
        <v>12898</v>
      </c>
    </row>
    <row r="161" ht="13">
      <c r="A161" s="1" t="s">
        <v>640</v>
      </c>
      <c r="E161" s="33" t="s">
        <v>12899</v>
      </c>
    </row>
    <row r="162" ht="87.5">
      <c r="A162" s="1" t="s">
        <v>642</v>
      </c>
      <c r="E162" s="27" t="s">
        <v>12884</v>
      </c>
    </row>
    <row r="163">
      <c r="A163" s="1" t="s">
        <v>633</v>
      </c>
      <c r="B163" s="1">
        <v>46</v>
      </c>
      <c r="C163" s="26" t="s">
        <v>12900</v>
      </c>
      <c r="D163" t="s">
        <v>635</v>
      </c>
      <c r="E163" s="27" t="s">
        <v>12390</v>
      </c>
      <c r="F163" s="28" t="s">
        <v>659</v>
      </c>
      <c r="G163" s="29">
        <v>12</v>
      </c>
      <c r="H163" s="28">
        <v>0</v>
      </c>
      <c r="I163" s="30">
        <f>ROUND(G163*H163,P4)</f>
        <v>0</v>
      </c>
      <c r="L163" s="31">
        <v>0</v>
      </c>
      <c r="M163" s="24">
        <f>ROUND(G163*L163,P4)</f>
        <v>0</v>
      </c>
      <c r="N163" s="25" t="s">
        <v>635</v>
      </c>
      <c r="O163" s="32">
        <f>M163*AA163</f>
        <v>0</v>
      </c>
      <c r="P163" s="1">
        <v>3</v>
      </c>
      <c r="AA163" s="1">
        <f>IF(P163=1,$O$3,IF(P163=2,$O$4,$O$5))</f>
        <v>0</v>
      </c>
    </row>
    <row r="164" ht="25">
      <c r="A164" s="1" t="s">
        <v>639</v>
      </c>
      <c r="E164" s="27" t="s">
        <v>12901</v>
      </c>
    </row>
    <row r="165" ht="13">
      <c r="A165" s="1" t="s">
        <v>640</v>
      </c>
      <c r="E165" s="33" t="s">
        <v>12899</v>
      </c>
    </row>
    <row r="166" ht="87.5">
      <c r="A166" s="1" t="s">
        <v>642</v>
      </c>
      <c r="E166" s="27" t="s">
        <v>12884</v>
      </c>
    </row>
    <row r="167">
      <c r="A167" s="1" t="s">
        <v>633</v>
      </c>
      <c r="B167" s="1">
        <v>47</v>
      </c>
      <c r="C167" s="26" t="s">
        <v>12902</v>
      </c>
      <c r="D167" t="s">
        <v>635</v>
      </c>
      <c r="E167" s="27" t="s">
        <v>12903</v>
      </c>
      <c r="F167" s="28" t="s">
        <v>659</v>
      </c>
      <c r="G167" s="29">
        <v>5</v>
      </c>
      <c r="H167" s="28">
        <v>0</v>
      </c>
      <c r="I167" s="30">
        <f>ROUND(G167*H167,P4)</f>
        <v>0</v>
      </c>
      <c r="L167" s="31">
        <v>0</v>
      </c>
      <c r="M167" s="24">
        <f>ROUND(G167*L167,P4)</f>
        <v>0</v>
      </c>
      <c r="N167" s="25" t="s">
        <v>635</v>
      </c>
      <c r="O167" s="32">
        <f>M167*AA167</f>
        <v>0</v>
      </c>
      <c r="P167" s="1">
        <v>3</v>
      </c>
      <c r="AA167" s="1">
        <f>IF(P167=1,$O$3,IF(P167=2,$O$4,$O$5))</f>
        <v>0</v>
      </c>
    </row>
    <row r="168" ht="25">
      <c r="A168" s="1" t="s">
        <v>639</v>
      </c>
      <c r="E168" s="27" t="s">
        <v>12904</v>
      </c>
    </row>
    <row r="169" ht="13">
      <c r="A169" s="1" t="s">
        <v>640</v>
      </c>
      <c r="E169" s="33" t="s">
        <v>9121</v>
      </c>
    </row>
    <row r="170" ht="87.5">
      <c r="A170" s="1" t="s">
        <v>642</v>
      </c>
      <c r="E170" s="27" t="s">
        <v>12884</v>
      </c>
    </row>
    <row r="171" ht="37.5">
      <c r="A171" s="1" t="s">
        <v>633</v>
      </c>
      <c r="B171" s="1">
        <v>48</v>
      </c>
      <c r="C171" s="26" t="s">
        <v>12905</v>
      </c>
      <c r="D171" t="s">
        <v>635</v>
      </c>
      <c r="E171" s="27" t="s">
        <v>12906</v>
      </c>
      <c r="F171" s="28" t="s">
        <v>659</v>
      </c>
      <c r="G171" s="29">
        <v>1</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13">
      <c r="A173" s="1" t="s">
        <v>640</v>
      </c>
      <c r="E173" s="33" t="s">
        <v>5326</v>
      </c>
    </row>
    <row r="174" ht="150">
      <c r="A174" s="1" t="s">
        <v>642</v>
      </c>
      <c r="E174" s="27" t="s">
        <v>12887</v>
      </c>
    </row>
    <row r="175" ht="37.5">
      <c r="A175" s="1" t="s">
        <v>633</v>
      </c>
      <c r="B175" s="1">
        <v>49</v>
      </c>
      <c r="C175" s="26" t="s">
        <v>12907</v>
      </c>
      <c r="D175" t="s">
        <v>635</v>
      </c>
      <c r="E175" s="27" t="s">
        <v>12908</v>
      </c>
      <c r="F175" s="28" t="s">
        <v>659</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5326</v>
      </c>
    </row>
    <row r="178" ht="150">
      <c r="A178" s="1" t="s">
        <v>642</v>
      </c>
      <c r="E178" s="27" t="s">
        <v>12887</v>
      </c>
    </row>
    <row r="179" ht="37.5">
      <c r="A179" s="1" t="s">
        <v>633</v>
      </c>
      <c r="B179" s="1">
        <v>50</v>
      </c>
      <c r="C179" s="26" t="s">
        <v>12909</v>
      </c>
      <c r="D179" t="s">
        <v>635</v>
      </c>
      <c r="E179" s="27" t="s">
        <v>12910</v>
      </c>
      <c r="F179" s="28" t="s">
        <v>659</v>
      </c>
      <c r="G179" s="29">
        <v>1</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13">
      <c r="A181" s="1" t="s">
        <v>640</v>
      </c>
      <c r="E181" s="33" t="s">
        <v>5326</v>
      </c>
    </row>
    <row r="182" ht="150">
      <c r="A182" s="1" t="s">
        <v>642</v>
      </c>
      <c r="E182" s="27" t="s">
        <v>12887</v>
      </c>
    </row>
    <row r="183" ht="37.5">
      <c r="A183" s="1" t="s">
        <v>633</v>
      </c>
      <c r="B183" s="1">
        <v>51</v>
      </c>
      <c r="C183" s="26" t="s">
        <v>12911</v>
      </c>
      <c r="D183" t="s">
        <v>635</v>
      </c>
      <c r="E183" s="27" t="s">
        <v>12912</v>
      </c>
      <c r="F183" s="28" t="s">
        <v>659</v>
      </c>
      <c r="G183" s="29">
        <v>1</v>
      </c>
      <c r="H183" s="28">
        <v>0</v>
      </c>
      <c r="I183" s="30">
        <f>ROUND(G183*H183,P4)</f>
        <v>0</v>
      </c>
      <c r="L183" s="31">
        <v>0</v>
      </c>
      <c r="M183" s="24">
        <f>ROUND(G183*L183,P4)</f>
        <v>0</v>
      </c>
      <c r="N183" s="25" t="s">
        <v>635</v>
      </c>
      <c r="O183" s="32">
        <f>M183*AA183</f>
        <v>0</v>
      </c>
      <c r="P183" s="1">
        <v>3</v>
      </c>
      <c r="AA183" s="1">
        <f>IF(P183=1,$O$3,IF(P183=2,$O$4,$O$5))</f>
        <v>0</v>
      </c>
    </row>
    <row r="184">
      <c r="A184" s="1" t="s">
        <v>639</v>
      </c>
      <c r="E184" s="27" t="s">
        <v>635</v>
      </c>
    </row>
    <row r="185" ht="13">
      <c r="A185" s="1" t="s">
        <v>640</v>
      </c>
      <c r="E185" s="33" t="s">
        <v>5326</v>
      </c>
    </row>
    <row r="186" ht="150">
      <c r="A186" s="1" t="s">
        <v>642</v>
      </c>
      <c r="E186" s="27" t="s">
        <v>12887</v>
      </c>
    </row>
    <row r="187" ht="13">
      <c r="A187" s="1" t="s">
        <v>630</v>
      </c>
      <c r="C187" s="22" t="s">
        <v>12913</v>
      </c>
      <c r="E187" s="23" t="s">
        <v>3948</v>
      </c>
      <c r="L187" s="24">
        <f>SUMIFS(L188:L215,A188:A215,"P")</f>
        <v>0</v>
      </c>
      <c r="M187" s="24">
        <f>SUMIFS(M188:M215,A188:A215,"P")</f>
        <v>0</v>
      </c>
      <c r="N187" s="25"/>
    </row>
    <row r="188" ht="25">
      <c r="A188" s="1" t="s">
        <v>633</v>
      </c>
      <c r="B188" s="1">
        <v>1</v>
      </c>
      <c r="C188" s="26" t="s">
        <v>1445</v>
      </c>
      <c r="D188" t="s">
        <v>635</v>
      </c>
      <c r="E188" s="27" t="s">
        <v>1446</v>
      </c>
      <c r="F188" s="28" t="s">
        <v>659</v>
      </c>
      <c r="G188" s="29">
        <v>312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12914</v>
      </c>
    </row>
    <row r="191">
      <c r="A191" s="1" t="s">
        <v>642</v>
      </c>
      <c r="E191" s="27" t="s">
        <v>1313</v>
      </c>
    </row>
    <row r="192">
      <c r="A192" s="1" t="s">
        <v>633</v>
      </c>
      <c r="B192" s="1">
        <v>2</v>
      </c>
      <c r="C192" s="26" t="s">
        <v>1957</v>
      </c>
      <c r="D192" t="s">
        <v>635</v>
      </c>
      <c r="E192" s="27" t="s">
        <v>1958</v>
      </c>
      <c r="F192" s="28" t="s">
        <v>659</v>
      </c>
      <c r="G192" s="29">
        <v>16</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12915</v>
      </c>
    </row>
    <row r="195">
      <c r="A195" s="1" t="s">
        <v>642</v>
      </c>
      <c r="E195" s="27" t="s">
        <v>1313</v>
      </c>
    </row>
    <row r="196" ht="25">
      <c r="A196" s="1" t="s">
        <v>633</v>
      </c>
      <c r="B196" s="1">
        <v>3</v>
      </c>
      <c r="C196" s="26" t="s">
        <v>1934</v>
      </c>
      <c r="D196" t="s">
        <v>635</v>
      </c>
      <c r="E196" s="27" t="s">
        <v>1935</v>
      </c>
      <c r="F196" s="28" t="s">
        <v>649</v>
      </c>
      <c r="G196" s="29">
        <v>100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12916</v>
      </c>
    </row>
    <row r="199">
      <c r="A199" s="1" t="s">
        <v>642</v>
      </c>
      <c r="E199" s="27" t="s">
        <v>1313</v>
      </c>
    </row>
    <row r="200" ht="25">
      <c r="A200" s="1" t="s">
        <v>633</v>
      </c>
      <c r="B200" s="1">
        <v>4</v>
      </c>
      <c r="C200" s="26" t="s">
        <v>12917</v>
      </c>
      <c r="D200" t="s">
        <v>635</v>
      </c>
      <c r="E200" s="27" t="s">
        <v>12413</v>
      </c>
      <c r="F200" s="28" t="s">
        <v>649</v>
      </c>
      <c r="G200" s="29">
        <v>240</v>
      </c>
      <c r="H200" s="28">
        <v>0</v>
      </c>
      <c r="I200" s="30">
        <f>ROUND(G200*H200,P4)</f>
        <v>0</v>
      </c>
      <c r="L200" s="31">
        <v>0</v>
      </c>
      <c r="M200" s="24">
        <f>ROUND(G200*L200,P4)</f>
        <v>0</v>
      </c>
      <c r="N200" s="25" t="s">
        <v>638</v>
      </c>
      <c r="O200" s="32">
        <f>M200*AA200</f>
        <v>0</v>
      </c>
      <c r="P200" s="1">
        <v>3</v>
      </c>
      <c r="AA200" s="1">
        <f>IF(P200=1,$O$3,IF(P200=2,$O$4,$O$5))</f>
        <v>0</v>
      </c>
    </row>
    <row r="201">
      <c r="A201" s="1" t="s">
        <v>639</v>
      </c>
      <c r="E201" s="27" t="s">
        <v>12918</v>
      </c>
    </row>
    <row r="202" ht="13">
      <c r="A202" s="1" t="s">
        <v>640</v>
      </c>
      <c r="E202" s="33" t="s">
        <v>12919</v>
      </c>
    </row>
    <row r="203">
      <c r="A203" s="1" t="s">
        <v>642</v>
      </c>
      <c r="E203" s="27" t="s">
        <v>1313</v>
      </c>
    </row>
    <row r="204" ht="25">
      <c r="A204" s="1" t="s">
        <v>633</v>
      </c>
      <c r="B204" s="1">
        <v>5</v>
      </c>
      <c r="C204" s="26" t="s">
        <v>2724</v>
      </c>
      <c r="D204" t="s">
        <v>635</v>
      </c>
      <c r="E204" s="27" t="s">
        <v>2725</v>
      </c>
      <c r="F204" s="28" t="s">
        <v>649</v>
      </c>
      <c r="G204" s="29">
        <v>60</v>
      </c>
      <c r="H204" s="28">
        <v>0</v>
      </c>
      <c r="I204" s="30">
        <f>ROUND(G204*H204,P4)</f>
        <v>0</v>
      </c>
      <c r="L204" s="31">
        <v>0</v>
      </c>
      <c r="M204" s="24">
        <f>ROUND(G204*L204,P4)</f>
        <v>0</v>
      </c>
      <c r="N204" s="25" t="s">
        <v>638</v>
      </c>
      <c r="O204" s="32">
        <f>M204*AA204</f>
        <v>0</v>
      </c>
      <c r="P204" s="1">
        <v>3</v>
      </c>
      <c r="AA204" s="1">
        <f>IF(P204=1,$O$3,IF(P204=2,$O$4,$O$5))</f>
        <v>0</v>
      </c>
    </row>
    <row r="205">
      <c r="A205" s="1" t="s">
        <v>639</v>
      </c>
      <c r="E205" s="27" t="s">
        <v>12920</v>
      </c>
    </row>
    <row r="206" ht="13">
      <c r="A206" s="1" t="s">
        <v>640</v>
      </c>
      <c r="E206" s="33" t="s">
        <v>12865</v>
      </c>
    </row>
    <row r="207">
      <c r="A207" s="1" t="s">
        <v>642</v>
      </c>
      <c r="E207" s="27" t="s">
        <v>1313</v>
      </c>
    </row>
    <row r="208" ht="25">
      <c r="A208" s="1" t="s">
        <v>633</v>
      </c>
      <c r="B208" s="1">
        <v>6</v>
      </c>
      <c r="C208" s="26" t="s">
        <v>12921</v>
      </c>
      <c r="D208" t="s">
        <v>635</v>
      </c>
      <c r="E208" s="27" t="s">
        <v>12922</v>
      </c>
      <c r="F208" s="28" t="s">
        <v>659</v>
      </c>
      <c r="G208" s="29">
        <v>200</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12923</v>
      </c>
    </row>
    <row r="211">
      <c r="A211" s="1" t="s">
        <v>642</v>
      </c>
      <c r="E211" s="27" t="s">
        <v>1313</v>
      </c>
    </row>
    <row r="212">
      <c r="A212" s="1" t="s">
        <v>633</v>
      </c>
      <c r="B212" s="1">
        <v>7</v>
      </c>
      <c r="C212" s="26" t="s">
        <v>907</v>
      </c>
      <c r="D212" t="s">
        <v>635</v>
      </c>
      <c r="E212" s="27" t="s">
        <v>908</v>
      </c>
      <c r="F212" s="28" t="s">
        <v>865</v>
      </c>
      <c r="G212" s="29">
        <v>0.5</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12924</v>
      </c>
    </row>
    <row r="215">
      <c r="A215" s="1" t="s">
        <v>642</v>
      </c>
      <c r="E215" s="27" t="s">
        <v>1313</v>
      </c>
    </row>
    <row r="216" ht="26">
      <c r="A216" s="1" t="s">
        <v>3432</v>
      </c>
      <c r="C216" s="22" t="s">
        <v>12925</v>
      </c>
      <c r="E216" s="23" t="s">
        <v>12926</v>
      </c>
      <c r="L216" s="24">
        <f>L217+L270+L351+L440+L501+L514+L643+L664</f>
        <v>0</v>
      </c>
      <c r="M216" s="24">
        <f>M217+M270+M351+M440+M501+M514+M643+M664</f>
        <v>0</v>
      </c>
      <c r="N216" s="25"/>
    </row>
    <row r="217" ht="13">
      <c r="A217" s="1" t="s">
        <v>630</v>
      </c>
      <c r="C217" s="22" t="s">
        <v>861</v>
      </c>
      <c r="E217" s="23" t="s">
        <v>1388</v>
      </c>
      <c r="L217" s="24">
        <f>SUMIFS(L218:L269,A218:A269,"P")</f>
        <v>0</v>
      </c>
      <c r="M217" s="24">
        <f>SUMIFS(M218:M269,A218:A269,"P")</f>
        <v>0</v>
      </c>
      <c r="N217" s="25"/>
    </row>
    <row r="218">
      <c r="A218" s="1" t="s">
        <v>633</v>
      </c>
      <c r="B218" s="1">
        <v>1</v>
      </c>
      <c r="C218" s="26" t="s">
        <v>12927</v>
      </c>
      <c r="D218" t="s">
        <v>635</v>
      </c>
      <c r="E218" s="27" t="s">
        <v>12928</v>
      </c>
      <c r="F218" s="28" t="s">
        <v>649</v>
      </c>
      <c r="G218" s="29">
        <v>50</v>
      </c>
      <c r="H218" s="28">
        <v>0</v>
      </c>
      <c r="I218" s="30">
        <f>ROUND(G218*H218,P4)</f>
        <v>0</v>
      </c>
      <c r="L218" s="31">
        <v>0</v>
      </c>
      <c r="M218" s="24">
        <f>ROUND(G218*L218,P4)</f>
        <v>0</v>
      </c>
      <c r="N218" s="25" t="s">
        <v>11548</v>
      </c>
      <c r="O218" s="32">
        <f>M218*AA218</f>
        <v>0</v>
      </c>
      <c r="P218" s="1">
        <v>3</v>
      </c>
      <c r="AA218" s="1">
        <f>IF(P218=1,$O$3,IF(P218=2,$O$4,$O$5))</f>
        <v>0</v>
      </c>
    </row>
    <row r="219">
      <c r="A219" s="1" t="s">
        <v>639</v>
      </c>
      <c r="E219" s="27" t="s">
        <v>12928</v>
      </c>
    </row>
    <row r="220" ht="65">
      <c r="A220" s="1" t="s">
        <v>640</v>
      </c>
      <c r="E220" s="33" t="s">
        <v>12929</v>
      </c>
    </row>
    <row r="221">
      <c r="A221" s="1" t="s">
        <v>642</v>
      </c>
      <c r="E221" s="27" t="s">
        <v>1313</v>
      </c>
    </row>
    <row r="222" ht="25">
      <c r="A222" s="1" t="s">
        <v>633</v>
      </c>
      <c r="B222" s="1">
        <v>2</v>
      </c>
      <c r="C222" s="26" t="s">
        <v>12930</v>
      </c>
      <c r="D222" t="s">
        <v>635</v>
      </c>
      <c r="E222" s="27" t="s">
        <v>12931</v>
      </c>
      <c r="F222" s="28" t="s">
        <v>809</v>
      </c>
      <c r="G222" s="29">
        <v>240</v>
      </c>
      <c r="H222" s="28">
        <v>0</v>
      </c>
      <c r="I222" s="30">
        <f>ROUND(G222*H222,P4)</f>
        <v>0</v>
      </c>
      <c r="L222" s="31">
        <v>0</v>
      </c>
      <c r="M222" s="24">
        <f>ROUND(G222*L222,P4)</f>
        <v>0</v>
      </c>
      <c r="N222" s="25" t="s">
        <v>11548</v>
      </c>
      <c r="O222" s="32">
        <f>M222*AA222</f>
        <v>0</v>
      </c>
      <c r="P222" s="1">
        <v>3</v>
      </c>
      <c r="AA222" s="1">
        <f>IF(P222=1,$O$3,IF(P222=2,$O$4,$O$5))</f>
        <v>0</v>
      </c>
    </row>
    <row r="223" ht="25">
      <c r="A223" s="1" t="s">
        <v>639</v>
      </c>
      <c r="E223" s="27" t="s">
        <v>12931</v>
      </c>
    </row>
    <row r="224" ht="39">
      <c r="A224" s="1" t="s">
        <v>640</v>
      </c>
      <c r="E224" s="33" t="s">
        <v>12932</v>
      </c>
    </row>
    <row r="225">
      <c r="A225" s="1" t="s">
        <v>642</v>
      </c>
      <c r="E225" s="27" t="s">
        <v>1313</v>
      </c>
    </row>
    <row r="226" ht="25">
      <c r="A226" s="1" t="s">
        <v>633</v>
      </c>
      <c r="B226" s="1">
        <v>3</v>
      </c>
      <c r="C226" s="26" t="s">
        <v>12933</v>
      </c>
      <c r="D226" t="s">
        <v>635</v>
      </c>
      <c r="E226" s="27" t="s">
        <v>12934</v>
      </c>
      <c r="F226" s="28" t="s">
        <v>12935</v>
      </c>
      <c r="G226" s="29">
        <v>30</v>
      </c>
      <c r="H226" s="28">
        <v>0</v>
      </c>
      <c r="I226" s="30">
        <f>ROUND(G226*H226,P4)</f>
        <v>0</v>
      </c>
      <c r="L226" s="31">
        <v>0</v>
      </c>
      <c r="M226" s="24">
        <f>ROUND(G226*L226,P4)</f>
        <v>0</v>
      </c>
      <c r="N226" s="25" t="s">
        <v>11548</v>
      </c>
      <c r="O226" s="32">
        <f>M226*AA226</f>
        <v>0</v>
      </c>
      <c r="P226" s="1">
        <v>3</v>
      </c>
      <c r="AA226" s="1">
        <f>IF(P226=1,$O$3,IF(P226=2,$O$4,$O$5))</f>
        <v>0</v>
      </c>
    </row>
    <row r="227" ht="25">
      <c r="A227" s="1" t="s">
        <v>639</v>
      </c>
      <c r="E227" s="27" t="s">
        <v>12934</v>
      </c>
    </row>
    <row r="228" ht="39">
      <c r="A228" s="1" t="s">
        <v>640</v>
      </c>
      <c r="E228" s="33" t="s">
        <v>12936</v>
      </c>
    </row>
    <row r="229">
      <c r="A229" s="1" t="s">
        <v>642</v>
      </c>
      <c r="E229" s="27" t="s">
        <v>1313</v>
      </c>
    </row>
    <row r="230">
      <c r="A230" s="1" t="s">
        <v>633</v>
      </c>
      <c r="B230" s="1">
        <v>4</v>
      </c>
      <c r="C230" s="26" t="s">
        <v>12937</v>
      </c>
      <c r="D230" t="s">
        <v>635</v>
      </c>
      <c r="E230" s="27" t="s">
        <v>12938</v>
      </c>
      <c r="F230" s="28" t="s">
        <v>865</v>
      </c>
      <c r="G230" s="29">
        <v>629</v>
      </c>
      <c r="H230" s="28">
        <v>0</v>
      </c>
      <c r="I230" s="30">
        <f>ROUND(G230*H230,P4)</f>
        <v>0</v>
      </c>
      <c r="L230" s="31">
        <v>0</v>
      </c>
      <c r="M230" s="24">
        <f>ROUND(G230*L230,P4)</f>
        <v>0</v>
      </c>
      <c r="N230" s="25" t="s">
        <v>11548</v>
      </c>
      <c r="O230" s="32">
        <f>M230*AA230</f>
        <v>0</v>
      </c>
      <c r="P230" s="1">
        <v>3</v>
      </c>
      <c r="AA230" s="1">
        <f>IF(P230=1,$O$3,IF(P230=2,$O$4,$O$5))</f>
        <v>0</v>
      </c>
    </row>
    <row r="231">
      <c r="A231" s="1" t="s">
        <v>639</v>
      </c>
      <c r="E231" s="27" t="s">
        <v>12938</v>
      </c>
    </row>
    <row r="232" ht="52">
      <c r="A232" s="1" t="s">
        <v>640</v>
      </c>
      <c r="E232" s="33" t="s">
        <v>12939</v>
      </c>
    </row>
    <row r="233">
      <c r="A233" s="1" t="s">
        <v>642</v>
      </c>
      <c r="E233" s="27" t="s">
        <v>1313</v>
      </c>
    </row>
    <row r="234" ht="25">
      <c r="A234" s="1" t="s">
        <v>633</v>
      </c>
      <c r="B234" s="1">
        <v>5</v>
      </c>
      <c r="C234" s="26" t="s">
        <v>12940</v>
      </c>
      <c r="D234" t="s">
        <v>635</v>
      </c>
      <c r="E234" s="27" t="s">
        <v>12941</v>
      </c>
      <c r="F234" s="28" t="s">
        <v>869</v>
      </c>
      <c r="G234" s="29">
        <v>501.10500000000002</v>
      </c>
      <c r="H234" s="28">
        <v>0</v>
      </c>
      <c r="I234" s="30">
        <f>ROUND(G234*H234,P4)</f>
        <v>0</v>
      </c>
      <c r="L234" s="31">
        <v>0</v>
      </c>
      <c r="M234" s="24">
        <f>ROUND(G234*L234,P4)</f>
        <v>0</v>
      </c>
      <c r="N234" s="25" t="s">
        <v>11548</v>
      </c>
      <c r="O234" s="32">
        <f>M234*AA234</f>
        <v>0</v>
      </c>
      <c r="P234" s="1">
        <v>3</v>
      </c>
      <c r="AA234" s="1">
        <f>IF(P234=1,$O$3,IF(P234=2,$O$4,$O$5))</f>
        <v>0</v>
      </c>
    </row>
    <row r="235" ht="25">
      <c r="A235" s="1" t="s">
        <v>639</v>
      </c>
      <c r="E235" s="27" t="s">
        <v>12941</v>
      </c>
    </row>
    <row r="236" ht="26">
      <c r="A236" s="1" t="s">
        <v>640</v>
      </c>
      <c r="E236" s="33" t="s">
        <v>12942</v>
      </c>
    </row>
    <row r="237">
      <c r="A237" s="1" t="s">
        <v>642</v>
      </c>
      <c r="E237" s="27" t="s">
        <v>1313</v>
      </c>
    </row>
    <row r="238" ht="25">
      <c r="A238" s="1" t="s">
        <v>633</v>
      </c>
      <c r="B238" s="1">
        <v>8</v>
      </c>
      <c r="C238" s="26" t="s">
        <v>12943</v>
      </c>
      <c r="D238" t="s">
        <v>635</v>
      </c>
      <c r="E238" s="27" t="s">
        <v>12944</v>
      </c>
      <c r="F238" s="28" t="s">
        <v>869</v>
      </c>
      <c r="G238" s="29">
        <v>1.9079999999999999</v>
      </c>
      <c r="H238" s="28">
        <v>0</v>
      </c>
      <c r="I238" s="30">
        <f>ROUND(G238*H238,P4)</f>
        <v>0</v>
      </c>
      <c r="L238" s="31">
        <v>0</v>
      </c>
      <c r="M238" s="24">
        <f>ROUND(G238*L238,P4)</f>
        <v>0</v>
      </c>
      <c r="N238" s="25" t="s">
        <v>11548</v>
      </c>
      <c r="O238" s="32">
        <f>M238*AA238</f>
        <v>0</v>
      </c>
      <c r="P238" s="1">
        <v>3</v>
      </c>
      <c r="AA238" s="1">
        <f>IF(P238=1,$O$3,IF(P238=2,$O$4,$O$5))</f>
        <v>0</v>
      </c>
    </row>
    <row r="239" ht="25">
      <c r="A239" s="1" t="s">
        <v>639</v>
      </c>
      <c r="E239" s="27" t="s">
        <v>12944</v>
      </c>
    </row>
    <row r="240" ht="104">
      <c r="A240" s="1" t="s">
        <v>640</v>
      </c>
      <c r="E240" s="33" t="s">
        <v>12945</v>
      </c>
    </row>
    <row r="241">
      <c r="A241" s="1" t="s">
        <v>642</v>
      </c>
      <c r="E241" s="27" t="s">
        <v>1313</v>
      </c>
    </row>
    <row r="242" ht="25">
      <c r="A242" s="1" t="s">
        <v>633</v>
      </c>
      <c r="B242" s="1">
        <v>9</v>
      </c>
      <c r="C242" s="26" t="s">
        <v>12946</v>
      </c>
      <c r="D242" t="s">
        <v>635</v>
      </c>
      <c r="E242" s="27" t="s">
        <v>12947</v>
      </c>
      <c r="F242" s="28" t="s">
        <v>869</v>
      </c>
      <c r="G242" s="29">
        <v>659.42999999999995</v>
      </c>
      <c r="H242" s="28">
        <v>0</v>
      </c>
      <c r="I242" s="30">
        <f>ROUND(G242*H242,P4)</f>
        <v>0</v>
      </c>
      <c r="L242" s="31">
        <v>0</v>
      </c>
      <c r="M242" s="24">
        <f>ROUND(G242*L242,P4)</f>
        <v>0</v>
      </c>
      <c r="N242" s="25" t="s">
        <v>11548</v>
      </c>
      <c r="O242" s="32">
        <f>M242*AA242</f>
        <v>0</v>
      </c>
      <c r="P242" s="1">
        <v>3</v>
      </c>
      <c r="AA242" s="1">
        <f>IF(P242=1,$O$3,IF(P242=2,$O$4,$O$5))</f>
        <v>0</v>
      </c>
    </row>
    <row r="243" ht="25">
      <c r="A243" s="1" t="s">
        <v>639</v>
      </c>
      <c r="E243" s="27" t="s">
        <v>12947</v>
      </c>
    </row>
    <row r="244" ht="247">
      <c r="A244" s="1" t="s">
        <v>640</v>
      </c>
      <c r="E244" s="33" t="s">
        <v>12948</v>
      </c>
    </row>
    <row r="245">
      <c r="A245" s="1" t="s">
        <v>642</v>
      </c>
      <c r="E245" s="27" t="s">
        <v>1313</v>
      </c>
    </row>
    <row r="246" ht="25">
      <c r="A246" s="1" t="s">
        <v>633</v>
      </c>
      <c r="B246" s="1">
        <v>10</v>
      </c>
      <c r="C246" s="26" t="s">
        <v>12949</v>
      </c>
      <c r="D246" t="s">
        <v>635</v>
      </c>
      <c r="E246" s="27" t="s">
        <v>12950</v>
      </c>
      <c r="F246" s="28" t="s">
        <v>869</v>
      </c>
      <c r="G246" s="29">
        <v>55.936999999999998</v>
      </c>
      <c r="H246" s="28">
        <v>0</v>
      </c>
      <c r="I246" s="30">
        <f>ROUND(G246*H246,P4)</f>
        <v>0</v>
      </c>
      <c r="L246" s="31">
        <v>0</v>
      </c>
      <c r="M246" s="24">
        <f>ROUND(G246*L246,P4)</f>
        <v>0</v>
      </c>
      <c r="N246" s="25" t="s">
        <v>11548</v>
      </c>
      <c r="O246" s="32">
        <f>M246*AA246</f>
        <v>0</v>
      </c>
      <c r="P246" s="1">
        <v>3</v>
      </c>
      <c r="AA246" s="1">
        <f>IF(P246=1,$O$3,IF(P246=2,$O$4,$O$5))</f>
        <v>0</v>
      </c>
    </row>
    <row r="247" ht="25">
      <c r="A247" s="1" t="s">
        <v>639</v>
      </c>
      <c r="E247" s="27" t="s">
        <v>12950</v>
      </c>
    </row>
    <row r="248" ht="409.5">
      <c r="A248" s="1" t="s">
        <v>640</v>
      </c>
      <c r="E248" s="33" t="s">
        <v>12951</v>
      </c>
    </row>
    <row r="249">
      <c r="A249" s="1" t="s">
        <v>642</v>
      </c>
      <c r="E249" s="27" t="s">
        <v>1313</v>
      </c>
    </row>
    <row r="250" ht="25">
      <c r="A250" s="1" t="s">
        <v>633</v>
      </c>
      <c r="B250" s="1">
        <v>11</v>
      </c>
      <c r="C250" s="26" t="s">
        <v>12952</v>
      </c>
      <c r="D250" t="s">
        <v>635</v>
      </c>
      <c r="E250" s="27" t="s">
        <v>12953</v>
      </c>
      <c r="F250" s="28" t="s">
        <v>869</v>
      </c>
      <c r="G250" s="29">
        <v>1344.1800000000001</v>
      </c>
      <c r="H250" s="28">
        <v>0</v>
      </c>
      <c r="I250" s="30">
        <f>ROUND(G250*H250,P4)</f>
        <v>0</v>
      </c>
      <c r="L250" s="31">
        <v>0</v>
      </c>
      <c r="M250" s="24">
        <f>ROUND(G250*L250,P4)</f>
        <v>0</v>
      </c>
      <c r="N250" s="25" t="s">
        <v>11548</v>
      </c>
      <c r="O250" s="32">
        <f>M250*AA250</f>
        <v>0</v>
      </c>
      <c r="P250" s="1">
        <v>3</v>
      </c>
      <c r="AA250" s="1">
        <f>IF(P250=1,$O$3,IF(P250=2,$O$4,$O$5))</f>
        <v>0</v>
      </c>
    </row>
    <row r="251" ht="37.5">
      <c r="A251" s="1" t="s">
        <v>639</v>
      </c>
      <c r="E251" s="27" t="s">
        <v>12954</v>
      </c>
    </row>
    <row r="252" ht="156">
      <c r="A252" s="1" t="s">
        <v>640</v>
      </c>
      <c r="E252" s="33" t="s">
        <v>12955</v>
      </c>
    </row>
    <row r="253">
      <c r="A253" s="1" t="s">
        <v>642</v>
      </c>
      <c r="E253" s="27" t="s">
        <v>1313</v>
      </c>
    </row>
    <row r="254" ht="25">
      <c r="A254" s="1" t="s">
        <v>633</v>
      </c>
      <c r="B254" s="1">
        <v>12</v>
      </c>
      <c r="C254" s="26" t="s">
        <v>12956</v>
      </c>
      <c r="D254" t="s">
        <v>635</v>
      </c>
      <c r="E254" s="27" t="s">
        <v>12957</v>
      </c>
      <c r="F254" s="28" t="s">
        <v>869</v>
      </c>
      <c r="G254" s="29">
        <v>267.58300000000003</v>
      </c>
      <c r="H254" s="28">
        <v>0</v>
      </c>
      <c r="I254" s="30">
        <f>ROUND(G254*H254,P4)</f>
        <v>0</v>
      </c>
      <c r="L254" s="31">
        <v>0</v>
      </c>
      <c r="M254" s="24">
        <f>ROUND(G254*L254,P4)</f>
        <v>0</v>
      </c>
      <c r="N254" s="25" t="s">
        <v>11548</v>
      </c>
      <c r="O254" s="32">
        <f>M254*AA254</f>
        <v>0</v>
      </c>
      <c r="P254" s="1">
        <v>3</v>
      </c>
      <c r="AA254" s="1">
        <f>IF(P254=1,$O$3,IF(P254=2,$O$4,$O$5))</f>
        <v>0</v>
      </c>
    </row>
    <row r="255" ht="25">
      <c r="A255" s="1" t="s">
        <v>639</v>
      </c>
      <c r="E255" s="27" t="s">
        <v>12957</v>
      </c>
    </row>
    <row r="256" ht="208">
      <c r="A256" s="1" t="s">
        <v>640</v>
      </c>
      <c r="E256" s="33" t="s">
        <v>12958</v>
      </c>
    </row>
    <row r="257">
      <c r="A257" s="1" t="s">
        <v>642</v>
      </c>
      <c r="E257" s="27" t="s">
        <v>1313</v>
      </c>
    </row>
    <row r="258" ht="25">
      <c r="A258" s="1" t="s">
        <v>633</v>
      </c>
      <c r="B258" s="1">
        <v>13</v>
      </c>
      <c r="C258" s="26" t="s">
        <v>12959</v>
      </c>
      <c r="D258" t="s">
        <v>635</v>
      </c>
      <c r="E258" s="27" t="s">
        <v>12960</v>
      </c>
      <c r="F258" s="28" t="s">
        <v>865</v>
      </c>
      <c r="G258" s="29">
        <v>300.60000000000002</v>
      </c>
      <c r="H258" s="28">
        <v>0</v>
      </c>
      <c r="I258" s="30">
        <f>ROUND(G258*H258,P4)</f>
        <v>0</v>
      </c>
      <c r="L258" s="31">
        <v>0</v>
      </c>
      <c r="M258" s="24">
        <f>ROUND(G258*L258,P4)</f>
        <v>0</v>
      </c>
      <c r="N258" s="25" t="s">
        <v>11548</v>
      </c>
      <c r="O258" s="32">
        <f>M258*AA258</f>
        <v>0</v>
      </c>
      <c r="P258" s="1">
        <v>3</v>
      </c>
      <c r="AA258" s="1">
        <f>IF(P258=1,$O$3,IF(P258=2,$O$4,$O$5))</f>
        <v>0</v>
      </c>
    </row>
    <row r="259" ht="25">
      <c r="A259" s="1" t="s">
        <v>639</v>
      </c>
      <c r="E259" s="27" t="s">
        <v>12960</v>
      </c>
    </row>
    <row r="260" ht="65">
      <c r="A260" s="1" t="s">
        <v>640</v>
      </c>
      <c r="E260" s="33" t="s">
        <v>12961</v>
      </c>
    </row>
    <row r="261">
      <c r="A261" s="1" t="s">
        <v>642</v>
      </c>
      <c r="E261" s="27" t="s">
        <v>1313</v>
      </c>
    </row>
    <row r="262" ht="25">
      <c r="A262" s="1" t="s">
        <v>633</v>
      </c>
      <c r="B262" s="1">
        <v>14</v>
      </c>
      <c r="C262" s="26" t="s">
        <v>12962</v>
      </c>
      <c r="D262" t="s">
        <v>635</v>
      </c>
      <c r="E262" s="27" t="s">
        <v>12963</v>
      </c>
      <c r="F262" s="28" t="s">
        <v>869</v>
      </c>
      <c r="G262" s="29">
        <v>843.07500000000005</v>
      </c>
      <c r="H262" s="28">
        <v>0</v>
      </c>
      <c r="I262" s="30">
        <f>ROUND(G262*H262,P4)</f>
        <v>0</v>
      </c>
      <c r="L262" s="31">
        <v>0</v>
      </c>
      <c r="M262" s="24">
        <f>ROUND(G262*L262,P4)</f>
        <v>0</v>
      </c>
      <c r="N262" s="25" t="s">
        <v>11548</v>
      </c>
      <c r="O262" s="32">
        <f>M262*AA262</f>
        <v>0</v>
      </c>
      <c r="P262" s="1">
        <v>3</v>
      </c>
      <c r="AA262" s="1">
        <f>IF(P262=1,$O$3,IF(P262=2,$O$4,$O$5))</f>
        <v>0</v>
      </c>
    </row>
    <row r="263" ht="25">
      <c r="A263" s="1" t="s">
        <v>639</v>
      </c>
      <c r="E263" s="27" t="s">
        <v>12963</v>
      </c>
    </row>
    <row r="264" ht="26">
      <c r="A264" s="1" t="s">
        <v>640</v>
      </c>
      <c r="E264" s="33" t="s">
        <v>12964</v>
      </c>
    </row>
    <row r="265">
      <c r="A265" s="1" t="s">
        <v>642</v>
      </c>
      <c r="E265" s="27" t="s">
        <v>1313</v>
      </c>
    </row>
    <row r="266" ht="25">
      <c r="A266" s="1" t="s">
        <v>633</v>
      </c>
      <c r="B266" s="1">
        <v>15</v>
      </c>
      <c r="C266" s="26" t="s">
        <v>11565</v>
      </c>
      <c r="D266" t="s">
        <v>635</v>
      </c>
      <c r="E266" s="27" t="s">
        <v>12965</v>
      </c>
      <c r="F266" s="28" t="s">
        <v>869</v>
      </c>
      <c r="G266" s="29">
        <v>233.52199999999999</v>
      </c>
      <c r="H266" s="28">
        <v>0</v>
      </c>
      <c r="I266" s="30">
        <f>ROUND(G266*H266,P4)</f>
        <v>0</v>
      </c>
      <c r="L266" s="31">
        <v>0</v>
      </c>
      <c r="M266" s="24">
        <f>ROUND(G266*L266,P4)</f>
        <v>0</v>
      </c>
      <c r="N266" s="25" t="s">
        <v>11548</v>
      </c>
      <c r="O266" s="32">
        <f>M266*AA266</f>
        <v>0</v>
      </c>
      <c r="P266" s="1">
        <v>3</v>
      </c>
      <c r="AA266" s="1">
        <f>IF(P266=1,$O$3,IF(P266=2,$O$4,$O$5))</f>
        <v>0</v>
      </c>
    </row>
    <row r="267" ht="25">
      <c r="A267" s="1" t="s">
        <v>639</v>
      </c>
      <c r="E267" s="27" t="s">
        <v>12965</v>
      </c>
    </row>
    <row r="268" ht="156">
      <c r="A268" s="1" t="s">
        <v>640</v>
      </c>
      <c r="E268" s="33" t="s">
        <v>12966</v>
      </c>
    </row>
    <row r="269">
      <c r="A269" s="1" t="s">
        <v>642</v>
      </c>
      <c r="E269" s="27" t="s">
        <v>1313</v>
      </c>
    </row>
    <row r="270" ht="13">
      <c r="A270" s="1" t="s">
        <v>630</v>
      </c>
      <c r="C270" s="22" t="s">
        <v>1971</v>
      </c>
      <c r="E270" s="23" t="s">
        <v>11481</v>
      </c>
      <c r="L270" s="24">
        <f>SUMIFS(L271:L350,A271:A350,"P")</f>
        <v>0</v>
      </c>
      <c r="M270" s="24">
        <f>SUMIFS(M271:M350,A271:A350,"P")</f>
        <v>0</v>
      </c>
      <c r="N270" s="25"/>
    </row>
    <row r="271" ht="25">
      <c r="A271" s="1" t="s">
        <v>633</v>
      </c>
      <c r="B271" s="1">
        <v>16</v>
      </c>
      <c r="C271" s="26" t="s">
        <v>12967</v>
      </c>
      <c r="D271" t="s">
        <v>635</v>
      </c>
      <c r="E271" s="27" t="s">
        <v>12968</v>
      </c>
      <c r="F271" s="28" t="s">
        <v>869</v>
      </c>
      <c r="G271" s="29">
        <v>6.2729999999999997</v>
      </c>
      <c r="H271" s="28">
        <v>0</v>
      </c>
      <c r="I271" s="30">
        <f>ROUND(G271*H271,P4)</f>
        <v>0</v>
      </c>
      <c r="L271" s="31">
        <v>0</v>
      </c>
      <c r="M271" s="24">
        <f>ROUND(G271*L271,P4)</f>
        <v>0</v>
      </c>
      <c r="N271" s="25" t="s">
        <v>11548</v>
      </c>
      <c r="O271" s="32">
        <f>M271*AA271</f>
        <v>0</v>
      </c>
      <c r="P271" s="1">
        <v>3</v>
      </c>
      <c r="AA271" s="1">
        <f>IF(P271=1,$O$3,IF(P271=2,$O$4,$O$5))</f>
        <v>0</v>
      </c>
    </row>
    <row r="272" ht="25">
      <c r="A272" s="1" t="s">
        <v>639</v>
      </c>
      <c r="E272" s="27" t="s">
        <v>12968</v>
      </c>
    </row>
    <row r="273" ht="91">
      <c r="A273" s="1" t="s">
        <v>640</v>
      </c>
      <c r="E273" s="33" t="s">
        <v>12969</v>
      </c>
    </row>
    <row r="274">
      <c r="A274" s="1" t="s">
        <v>642</v>
      </c>
      <c r="E274" s="27" t="s">
        <v>1313</v>
      </c>
    </row>
    <row r="275" ht="25">
      <c r="A275" s="1" t="s">
        <v>633</v>
      </c>
      <c r="B275" s="1">
        <v>17</v>
      </c>
      <c r="C275" s="26" t="s">
        <v>12970</v>
      </c>
      <c r="D275" t="s">
        <v>635</v>
      </c>
      <c r="E275" s="27" t="s">
        <v>12971</v>
      </c>
      <c r="F275" s="28" t="s">
        <v>869</v>
      </c>
      <c r="G275" s="29">
        <v>12.154</v>
      </c>
      <c r="H275" s="28">
        <v>0</v>
      </c>
      <c r="I275" s="30">
        <f>ROUND(G275*H275,P4)</f>
        <v>0</v>
      </c>
      <c r="L275" s="31">
        <v>0</v>
      </c>
      <c r="M275" s="24">
        <f>ROUND(G275*L275,P4)</f>
        <v>0</v>
      </c>
      <c r="N275" s="25" t="s">
        <v>11548</v>
      </c>
      <c r="O275" s="32">
        <f>M275*AA275</f>
        <v>0</v>
      </c>
      <c r="P275" s="1">
        <v>3</v>
      </c>
      <c r="AA275" s="1">
        <f>IF(P275=1,$O$3,IF(P275=2,$O$4,$O$5))</f>
        <v>0</v>
      </c>
    </row>
    <row r="276" ht="25">
      <c r="A276" s="1" t="s">
        <v>639</v>
      </c>
      <c r="E276" s="27" t="s">
        <v>12971</v>
      </c>
    </row>
    <row r="277" ht="104">
      <c r="A277" s="1" t="s">
        <v>640</v>
      </c>
      <c r="E277" s="33" t="s">
        <v>12972</v>
      </c>
    </row>
    <row r="278">
      <c r="A278" s="1" t="s">
        <v>642</v>
      </c>
      <c r="E278" s="27" t="s">
        <v>1313</v>
      </c>
    </row>
    <row r="279">
      <c r="A279" s="1" t="s">
        <v>633</v>
      </c>
      <c r="B279" s="1">
        <v>18</v>
      </c>
      <c r="C279" s="26" t="s">
        <v>12973</v>
      </c>
      <c r="D279" t="s">
        <v>635</v>
      </c>
      <c r="E279" s="27" t="s">
        <v>12974</v>
      </c>
      <c r="F279" s="28" t="s">
        <v>869</v>
      </c>
      <c r="G279" s="29">
        <v>24.309999999999999</v>
      </c>
      <c r="H279" s="28">
        <v>0</v>
      </c>
      <c r="I279" s="30">
        <f>ROUND(G279*H279,P4)</f>
        <v>0</v>
      </c>
      <c r="L279" s="31">
        <v>0</v>
      </c>
      <c r="M279" s="24">
        <f>ROUND(G279*L279,P4)</f>
        <v>0</v>
      </c>
      <c r="N279" s="25" t="s">
        <v>11548</v>
      </c>
      <c r="O279" s="32">
        <f>M279*AA279</f>
        <v>0</v>
      </c>
      <c r="P279" s="1">
        <v>3</v>
      </c>
      <c r="AA279" s="1">
        <f>IF(P279=1,$O$3,IF(P279=2,$O$4,$O$5))</f>
        <v>0</v>
      </c>
    </row>
    <row r="280">
      <c r="A280" s="1" t="s">
        <v>639</v>
      </c>
      <c r="E280" s="27" t="s">
        <v>12974</v>
      </c>
    </row>
    <row r="281" ht="104">
      <c r="A281" s="1" t="s">
        <v>640</v>
      </c>
      <c r="E281" s="33" t="s">
        <v>12975</v>
      </c>
    </row>
    <row r="282">
      <c r="A282" s="1" t="s">
        <v>642</v>
      </c>
      <c r="E282" s="27" t="s">
        <v>1313</v>
      </c>
    </row>
    <row r="283" ht="25">
      <c r="A283" s="1" t="s">
        <v>633</v>
      </c>
      <c r="B283" s="1">
        <v>19</v>
      </c>
      <c r="C283" s="26" t="s">
        <v>12976</v>
      </c>
      <c r="D283" t="s">
        <v>635</v>
      </c>
      <c r="E283" s="27" t="s">
        <v>12977</v>
      </c>
      <c r="F283" s="28" t="s">
        <v>869</v>
      </c>
      <c r="G283" s="29">
        <v>54.695999999999998</v>
      </c>
      <c r="H283" s="28">
        <v>0</v>
      </c>
      <c r="I283" s="30">
        <f>ROUND(G283*H283,P4)</f>
        <v>0</v>
      </c>
      <c r="L283" s="31">
        <v>0</v>
      </c>
      <c r="M283" s="24">
        <f>ROUND(G283*L283,P4)</f>
        <v>0</v>
      </c>
      <c r="N283" s="25" t="s">
        <v>11548</v>
      </c>
      <c r="O283" s="32">
        <f>M283*AA283</f>
        <v>0</v>
      </c>
      <c r="P283" s="1">
        <v>3</v>
      </c>
      <c r="AA283" s="1">
        <f>IF(P283=1,$O$3,IF(P283=2,$O$4,$O$5))</f>
        <v>0</v>
      </c>
    </row>
    <row r="284" ht="25">
      <c r="A284" s="1" t="s">
        <v>639</v>
      </c>
      <c r="E284" s="27" t="s">
        <v>12977</v>
      </c>
    </row>
    <row r="285" ht="130">
      <c r="A285" s="1" t="s">
        <v>640</v>
      </c>
      <c r="E285" s="33" t="s">
        <v>12978</v>
      </c>
    </row>
    <row r="286">
      <c r="A286" s="1" t="s">
        <v>642</v>
      </c>
      <c r="E286" s="27" t="s">
        <v>1313</v>
      </c>
    </row>
    <row r="287" ht="25">
      <c r="A287" s="1" t="s">
        <v>633</v>
      </c>
      <c r="B287" s="1">
        <v>20</v>
      </c>
      <c r="C287" s="26" t="s">
        <v>12979</v>
      </c>
      <c r="D287" t="s">
        <v>635</v>
      </c>
      <c r="E287" s="27" t="s">
        <v>12980</v>
      </c>
      <c r="F287" s="28" t="s">
        <v>869</v>
      </c>
      <c r="G287" s="29">
        <v>8.1539999999999999</v>
      </c>
      <c r="H287" s="28">
        <v>0</v>
      </c>
      <c r="I287" s="30">
        <f>ROUND(G287*H287,P4)</f>
        <v>0</v>
      </c>
      <c r="L287" s="31">
        <v>0</v>
      </c>
      <c r="M287" s="24">
        <f>ROUND(G287*L287,P4)</f>
        <v>0</v>
      </c>
      <c r="N287" s="25" t="s">
        <v>11548</v>
      </c>
      <c r="O287" s="32">
        <f>M287*AA287</f>
        <v>0</v>
      </c>
      <c r="P287" s="1">
        <v>3</v>
      </c>
      <c r="AA287" s="1">
        <f>IF(P287=1,$O$3,IF(P287=2,$O$4,$O$5))</f>
        <v>0</v>
      </c>
    </row>
    <row r="288" ht="25">
      <c r="A288" s="1" t="s">
        <v>639</v>
      </c>
      <c r="E288" s="27" t="s">
        <v>12980</v>
      </c>
    </row>
    <row r="289" ht="78">
      <c r="A289" s="1" t="s">
        <v>640</v>
      </c>
      <c r="E289" s="33" t="s">
        <v>12981</v>
      </c>
    </row>
    <row r="290">
      <c r="A290" s="1" t="s">
        <v>642</v>
      </c>
      <c r="E290" s="27" t="s">
        <v>1313</v>
      </c>
    </row>
    <row r="291">
      <c r="A291" s="1" t="s">
        <v>633</v>
      </c>
      <c r="B291" s="1">
        <v>21</v>
      </c>
      <c r="C291" s="26" t="s">
        <v>11584</v>
      </c>
      <c r="D291" t="s">
        <v>635</v>
      </c>
      <c r="E291" s="27" t="s">
        <v>12982</v>
      </c>
      <c r="F291" s="28" t="s">
        <v>865</v>
      </c>
      <c r="G291" s="29">
        <v>28.866</v>
      </c>
      <c r="H291" s="28">
        <v>0</v>
      </c>
      <c r="I291" s="30">
        <f>ROUND(G291*H291,P4)</f>
        <v>0</v>
      </c>
      <c r="L291" s="31">
        <v>0</v>
      </c>
      <c r="M291" s="24">
        <f>ROUND(G291*L291,P4)</f>
        <v>0</v>
      </c>
      <c r="N291" s="25" t="s">
        <v>11548</v>
      </c>
      <c r="O291" s="32">
        <f>M291*AA291</f>
        <v>0</v>
      </c>
      <c r="P291" s="1">
        <v>3</v>
      </c>
      <c r="AA291" s="1">
        <f>IF(P291=1,$O$3,IF(P291=2,$O$4,$O$5))</f>
        <v>0</v>
      </c>
    </row>
    <row r="292">
      <c r="A292" s="1" t="s">
        <v>639</v>
      </c>
      <c r="E292" s="27" t="s">
        <v>12982</v>
      </c>
    </row>
    <row r="293" ht="169">
      <c r="A293" s="1" t="s">
        <v>640</v>
      </c>
      <c r="E293" s="33" t="s">
        <v>12983</v>
      </c>
    </row>
    <row r="294">
      <c r="A294" s="1" t="s">
        <v>642</v>
      </c>
      <c r="E294" s="27" t="s">
        <v>1313</v>
      </c>
    </row>
    <row r="295">
      <c r="A295" s="1" t="s">
        <v>633</v>
      </c>
      <c r="B295" s="1">
        <v>22</v>
      </c>
      <c r="C295" s="26" t="s">
        <v>11587</v>
      </c>
      <c r="D295" t="s">
        <v>635</v>
      </c>
      <c r="E295" s="27" t="s">
        <v>12984</v>
      </c>
      <c r="F295" s="28" t="s">
        <v>865</v>
      </c>
      <c r="G295" s="29">
        <v>28.866</v>
      </c>
      <c r="H295" s="28">
        <v>0</v>
      </c>
      <c r="I295" s="30">
        <f>ROUND(G295*H295,P4)</f>
        <v>0</v>
      </c>
      <c r="L295" s="31">
        <v>0</v>
      </c>
      <c r="M295" s="24">
        <f>ROUND(G295*L295,P4)</f>
        <v>0</v>
      </c>
      <c r="N295" s="25" t="s">
        <v>11548</v>
      </c>
      <c r="O295" s="32">
        <f>M295*AA295</f>
        <v>0</v>
      </c>
      <c r="P295" s="1">
        <v>3</v>
      </c>
      <c r="AA295" s="1">
        <f>IF(P295=1,$O$3,IF(P295=2,$O$4,$O$5))</f>
        <v>0</v>
      </c>
    </row>
    <row r="296">
      <c r="A296" s="1" t="s">
        <v>639</v>
      </c>
      <c r="E296" s="27" t="s">
        <v>12984</v>
      </c>
    </row>
    <row r="297" ht="13">
      <c r="A297" s="1" t="s">
        <v>640</v>
      </c>
      <c r="E297" s="33" t="s">
        <v>12985</v>
      </c>
    </row>
    <row r="298">
      <c r="A298" s="1" t="s">
        <v>642</v>
      </c>
      <c r="E298" s="27" t="s">
        <v>1313</v>
      </c>
    </row>
    <row r="299">
      <c r="A299" s="1" t="s">
        <v>633</v>
      </c>
      <c r="B299" s="1">
        <v>23</v>
      </c>
      <c r="C299" s="26" t="s">
        <v>11590</v>
      </c>
      <c r="D299" t="s">
        <v>635</v>
      </c>
      <c r="E299" s="27" t="s">
        <v>12986</v>
      </c>
      <c r="F299" s="28" t="s">
        <v>1729</v>
      </c>
      <c r="G299" s="29">
        <v>1.9570000000000001</v>
      </c>
      <c r="H299" s="28">
        <v>0</v>
      </c>
      <c r="I299" s="30">
        <f>ROUND(G299*H299,P4)</f>
        <v>0</v>
      </c>
      <c r="L299" s="31">
        <v>0</v>
      </c>
      <c r="M299" s="24">
        <f>ROUND(G299*L299,P4)</f>
        <v>0</v>
      </c>
      <c r="N299" s="25" t="s">
        <v>11548</v>
      </c>
      <c r="O299" s="32">
        <f>M299*AA299</f>
        <v>0</v>
      </c>
      <c r="P299" s="1">
        <v>3</v>
      </c>
      <c r="AA299" s="1">
        <f>IF(P299=1,$O$3,IF(P299=2,$O$4,$O$5))</f>
        <v>0</v>
      </c>
    </row>
    <row r="300">
      <c r="A300" s="1" t="s">
        <v>639</v>
      </c>
      <c r="E300" s="27" t="s">
        <v>12986</v>
      </c>
    </row>
    <row r="301" ht="39">
      <c r="A301" s="1" t="s">
        <v>640</v>
      </c>
      <c r="E301" s="33" t="s">
        <v>12987</v>
      </c>
    </row>
    <row r="302">
      <c r="A302" s="1" t="s">
        <v>642</v>
      </c>
      <c r="E302" s="27" t="s">
        <v>1313</v>
      </c>
    </row>
    <row r="303">
      <c r="A303" s="1" t="s">
        <v>633</v>
      </c>
      <c r="B303" s="1">
        <v>24</v>
      </c>
      <c r="C303" s="26" t="s">
        <v>11593</v>
      </c>
      <c r="D303" t="s">
        <v>635</v>
      </c>
      <c r="E303" s="27" t="s">
        <v>12988</v>
      </c>
      <c r="F303" s="28" t="s">
        <v>1729</v>
      </c>
      <c r="G303" s="29">
        <v>7.0140000000000002</v>
      </c>
      <c r="H303" s="28">
        <v>0</v>
      </c>
      <c r="I303" s="30">
        <f>ROUND(G303*H303,P4)</f>
        <v>0</v>
      </c>
      <c r="L303" s="31">
        <v>0</v>
      </c>
      <c r="M303" s="24">
        <f>ROUND(G303*L303,P4)</f>
        <v>0</v>
      </c>
      <c r="N303" s="25" t="s">
        <v>11548</v>
      </c>
      <c r="O303" s="32">
        <f>M303*AA303</f>
        <v>0</v>
      </c>
      <c r="P303" s="1">
        <v>3</v>
      </c>
      <c r="AA303" s="1">
        <f>IF(P303=1,$O$3,IF(P303=2,$O$4,$O$5))</f>
        <v>0</v>
      </c>
    </row>
    <row r="304">
      <c r="A304" s="1" t="s">
        <v>639</v>
      </c>
      <c r="E304" s="27" t="s">
        <v>12988</v>
      </c>
    </row>
    <row r="305" ht="182">
      <c r="A305" s="1" t="s">
        <v>640</v>
      </c>
      <c r="E305" s="33" t="s">
        <v>12989</v>
      </c>
    </row>
    <row r="306">
      <c r="A306" s="1" t="s">
        <v>642</v>
      </c>
      <c r="E306" s="27" t="s">
        <v>1313</v>
      </c>
    </row>
    <row r="307" ht="25">
      <c r="A307" s="1" t="s">
        <v>633</v>
      </c>
      <c r="B307" s="1">
        <v>25</v>
      </c>
      <c r="C307" s="26" t="s">
        <v>12990</v>
      </c>
      <c r="D307" t="s">
        <v>635</v>
      </c>
      <c r="E307" s="27" t="s">
        <v>12991</v>
      </c>
      <c r="F307" s="28" t="s">
        <v>869</v>
      </c>
      <c r="G307" s="29">
        <v>53.250999999999998</v>
      </c>
      <c r="H307" s="28">
        <v>0</v>
      </c>
      <c r="I307" s="30">
        <f>ROUND(G307*H307,P4)</f>
        <v>0</v>
      </c>
      <c r="L307" s="31">
        <v>0</v>
      </c>
      <c r="M307" s="24">
        <f>ROUND(G307*L307,P4)</f>
        <v>0</v>
      </c>
      <c r="N307" s="25" t="s">
        <v>11548</v>
      </c>
      <c r="O307" s="32">
        <f>M307*AA307</f>
        <v>0</v>
      </c>
      <c r="P307" s="1">
        <v>3</v>
      </c>
      <c r="AA307" s="1">
        <f>IF(P307=1,$O$3,IF(P307=2,$O$4,$O$5))</f>
        <v>0</v>
      </c>
    </row>
    <row r="308" ht="25">
      <c r="A308" s="1" t="s">
        <v>639</v>
      </c>
      <c r="E308" s="27" t="s">
        <v>12991</v>
      </c>
    </row>
    <row r="309" ht="409.5">
      <c r="A309" s="1" t="s">
        <v>640</v>
      </c>
      <c r="E309" s="33" t="s">
        <v>12992</v>
      </c>
    </row>
    <row r="310">
      <c r="A310" s="1" t="s">
        <v>642</v>
      </c>
      <c r="E310" s="27" t="s">
        <v>1313</v>
      </c>
    </row>
    <row r="311">
      <c r="A311" s="1" t="s">
        <v>633</v>
      </c>
      <c r="B311" s="1">
        <v>26</v>
      </c>
      <c r="C311" s="26" t="s">
        <v>11599</v>
      </c>
      <c r="D311" t="s">
        <v>635</v>
      </c>
      <c r="E311" s="27" t="s">
        <v>12993</v>
      </c>
      <c r="F311" s="28" t="s">
        <v>865</v>
      </c>
      <c r="G311" s="29">
        <v>80.206999999999994</v>
      </c>
      <c r="H311" s="28">
        <v>0</v>
      </c>
      <c r="I311" s="30">
        <f>ROUND(G311*H311,P4)</f>
        <v>0</v>
      </c>
      <c r="L311" s="31">
        <v>0</v>
      </c>
      <c r="M311" s="24">
        <f>ROUND(G311*L311,P4)</f>
        <v>0</v>
      </c>
      <c r="N311" s="25" t="s">
        <v>11548</v>
      </c>
      <c r="O311" s="32">
        <f>M311*AA311</f>
        <v>0</v>
      </c>
      <c r="P311" s="1">
        <v>3</v>
      </c>
      <c r="AA311" s="1">
        <f>IF(P311=1,$O$3,IF(P311=2,$O$4,$O$5))</f>
        <v>0</v>
      </c>
    </row>
    <row r="312">
      <c r="A312" s="1" t="s">
        <v>639</v>
      </c>
      <c r="E312" s="27" t="s">
        <v>12993</v>
      </c>
    </row>
    <row r="313" ht="409.5">
      <c r="A313" s="1" t="s">
        <v>640</v>
      </c>
      <c r="E313" s="33" t="s">
        <v>12994</v>
      </c>
    </row>
    <row r="314">
      <c r="A314" s="1" t="s">
        <v>642</v>
      </c>
      <c r="E314" s="27" t="s">
        <v>1313</v>
      </c>
    </row>
    <row r="315">
      <c r="A315" s="1" t="s">
        <v>633</v>
      </c>
      <c r="B315" s="1">
        <v>27</v>
      </c>
      <c r="C315" s="26" t="s">
        <v>11602</v>
      </c>
      <c r="D315" t="s">
        <v>635</v>
      </c>
      <c r="E315" s="27" t="s">
        <v>12995</v>
      </c>
      <c r="F315" s="28" t="s">
        <v>865</v>
      </c>
      <c r="G315" s="29">
        <v>80.206999999999994</v>
      </c>
      <c r="H315" s="28">
        <v>0</v>
      </c>
      <c r="I315" s="30">
        <f>ROUND(G315*H315,P4)</f>
        <v>0</v>
      </c>
      <c r="L315" s="31">
        <v>0</v>
      </c>
      <c r="M315" s="24">
        <f>ROUND(G315*L315,P4)</f>
        <v>0</v>
      </c>
      <c r="N315" s="25" t="s">
        <v>11548</v>
      </c>
      <c r="O315" s="32">
        <f>M315*AA315</f>
        <v>0</v>
      </c>
      <c r="P315" s="1">
        <v>3</v>
      </c>
      <c r="AA315" s="1">
        <f>IF(P315=1,$O$3,IF(P315=2,$O$4,$O$5))</f>
        <v>0</v>
      </c>
    </row>
    <row r="316">
      <c r="A316" s="1" t="s">
        <v>639</v>
      </c>
      <c r="E316" s="27" t="s">
        <v>12995</v>
      </c>
    </row>
    <row r="317" ht="13">
      <c r="A317" s="1" t="s">
        <v>640</v>
      </c>
      <c r="E317" s="33" t="s">
        <v>12996</v>
      </c>
    </row>
    <row r="318">
      <c r="A318" s="1" t="s">
        <v>642</v>
      </c>
      <c r="E318" s="27" t="s">
        <v>1313</v>
      </c>
    </row>
    <row r="319">
      <c r="A319" s="1" t="s">
        <v>633</v>
      </c>
      <c r="B319" s="1">
        <v>28</v>
      </c>
      <c r="C319" s="26" t="s">
        <v>12997</v>
      </c>
      <c r="D319" t="s">
        <v>635</v>
      </c>
      <c r="E319" s="27" t="s">
        <v>12998</v>
      </c>
      <c r="F319" s="28" t="s">
        <v>1729</v>
      </c>
      <c r="G319" s="29">
        <v>3.125</v>
      </c>
      <c r="H319" s="28">
        <v>0</v>
      </c>
      <c r="I319" s="30">
        <f>ROUND(G319*H319,P4)</f>
        <v>0</v>
      </c>
      <c r="L319" s="31">
        <v>0</v>
      </c>
      <c r="M319" s="24">
        <f>ROUND(G319*L319,P4)</f>
        <v>0</v>
      </c>
      <c r="N319" s="25" t="s">
        <v>11548</v>
      </c>
      <c r="O319" s="32">
        <f>M319*AA319</f>
        <v>0</v>
      </c>
      <c r="P319" s="1">
        <v>3</v>
      </c>
      <c r="AA319" s="1">
        <f>IF(P319=1,$O$3,IF(P319=2,$O$4,$O$5))</f>
        <v>0</v>
      </c>
    </row>
    <row r="320">
      <c r="A320" s="1" t="s">
        <v>639</v>
      </c>
      <c r="E320" s="27" t="s">
        <v>12998</v>
      </c>
    </row>
    <row r="321" ht="39">
      <c r="A321" s="1" t="s">
        <v>640</v>
      </c>
      <c r="E321" s="33" t="s">
        <v>12999</v>
      </c>
    </row>
    <row r="322">
      <c r="A322" s="1" t="s">
        <v>642</v>
      </c>
      <c r="E322" s="27" t="s">
        <v>1313</v>
      </c>
    </row>
    <row r="323">
      <c r="A323" s="1" t="s">
        <v>633</v>
      </c>
      <c r="B323" s="1">
        <v>29</v>
      </c>
      <c r="C323" s="26" t="s">
        <v>13000</v>
      </c>
      <c r="D323" t="s">
        <v>635</v>
      </c>
      <c r="E323" s="27" t="s">
        <v>13001</v>
      </c>
      <c r="F323" s="28" t="s">
        <v>869</v>
      </c>
      <c r="G323" s="29">
        <v>2.2370000000000001</v>
      </c>
      <c r="H323" s="28">
        <v>0</v>
      </c>
      <c r="I323" s="30">
        <f>ROUND(G323*H323,P4)</f>
        <v>0</v>
      </c>
      <c r="L323" s="31">
        <v>0</v>
      </c>
      <c r="M323" s="24">
        <f>ROUND(G323*L323,P4)</f>
        <v>0</v>
      </c>
      <c r="N323" s="25" t="s">
        <v>11548</v>
      </c>
      <c r="O323" s="32">
        <f>M323*AA323</f>
        <v>0</v>
      </c>
      <c r="P323" s="1">
        <v>3</v>
      </c>
      <c r="AA323" s="1">
        <f>IF(P323=1,$O$3,IF(P323=2,$O$4,$O$5))</f>
        <v>0</v>
      </c>
    </row>
    <row r="324">
      <c r="A324" s="1" t="s">
        <v>639</v>
      </c>
      <c r="E324" s="27" t="s">
        <v>13001</v>
      </c>
    </row>
    <row r="325" ht="117">
      <c r="A325" s="1" t="s">
        <v>640</v>
      </c>
      <c r="E325" s="33" t="s">
        <v>13002</v>
      </c>
    </row>
    <row r="326">
      <c r="A326" s="1" t="s">
        <v>642</v>
      </c>
      <c r="E326" s="27" t="s">
        <v>1313</v>
      </c>
    </row>
    <row r="327" ht="25">
      <c r="A327" s="1" t="s">
        <v>633</v>
      </c>
      <c r="B327" s="1">
        <v>30</v>
      </c>
      <c r="C327" s="26" t="s">
        <v>13003</v>
      </c>
      <c r="D327" t="s">
        <v>635</v>
      </c>
      <c r="E327" s="27" t="s">
        <v>13004</v>
      </c>
      <c r="F327" s="28" t="s">
        <v>869</v>
      </c>
      <c r="G327" s="29">
        <v>1.6299999999999999</v>
      </c>
      <c r="H327" s="28">
        <v>0</v>
      </c>
      <c r="I327" s="30">
        <f>ROUND(G327*H327,P4)</f>
        <v>0</v>
      </c>
      <c r="L327" s="31">
        <v>0</v>
      </c>
      <c r="M327" s="24">
        <f>ROUND(G327*L327,P4)</f>
        <v>0</v>
      </c>
      <c r="N327" s="25" t="s">
        <v>11548</v>
      </c>
      <c r="O327" s="32">
        <f>M327*AA327</f>
        <v>0</v>
      </c>
      <c r="P327" s="1">
        <v>3</v>
      </c>
      <c r="AA327" s="1">
        <f>IF(P327=1,$O$3,IF(P327=2,$O$4,$O$5))</f>
        <v>0</v>
      </c>
    </row>
    <row r="328" ht="25">
      <c r="A328" s="1" t="s">
        <v>639</v>
      </c>
      <c r="E328" s="27" t="s">
        <v>13004</v>
      </c>
    </row>
    <row r="329" ht="91">
      <c r="A329" s="1" t="s">
        <v>640</v>
      </c>
      <c r="E329" s="33" t="s">
        <v>13005</v>
      </c>
    </row>
    <row r="330">
      <c r="A330" s="1" t="s">
        <v>642</v>
      </c>
      <c r="E330" s="27" t="s">
        <v>1313</v>
      </c>
    </row>
    <row r="331">
      <c r="A331" s="1" t="s">
        <v>633</v>
      </c>
      <c r="B331" s="1">
        <v>31</v>
      </c>
      <c r="C331" s="26" t="s">
        <v>13006</v>
      </c>
      <c r="D331" t="s">
        <v>635</v>
      </c>
      <c r="E331" s="27" t="s">
        <v>13007</v>
      </c>
      <c r="F331" s="28" t="s">
        <v>869</v>
      </c>
      <c r="G331" s="29">
        <v>3.3559999999999999</v>
      </c>
      <c r="H331" s="28">
        <v>0</v>
      </c>
      <c r="I331" s="30">
        <f>ROUND(G331*H331,P4)</f>
        <v>0</v>
      </c>
      <c r="L331" s="31">
        <v>0</v>
      </c>
      <c r="M331" s="24">
        <f>ROUND(G331*L331,P4)</f>
        <v>0</v>
      </c>
      <c r="N331" s="25" t="s">
        <v>11548</v>
      </c>
      <c r="O331" s="32">
        <f>M331*AA331</f>
        <v>0</v>
      </c>
      <c r="P331" s="1">
        <v>3</v>
      </c>
      <c r="AA331" s="1">
        <f>IF(P331=1,$O$3,IF(P331=2,$O$4,$O$5))</f>
        <v>0</v>
      </c>
    </row>
    <row r="332">
      <c r="A332" s="1" t="s">
        <v>639</v>
      </c>
      <c r="E332" s="27" t="s">
        <v>13007</v>
      </c>
    </row>
    <row r="333" ht="104">
      <c r="A333" s="1" t="s">
        <v>640</v>
      </c>
      <c r="E333" s="33" t="s">
        <v>13008</v>
      </c>
    </row>
    <row r="334">
      <c r="A334" s="1" t="s">
        <v>642</v>
      </c>
      <c r="E334" s="27" t="s">
        <v>1313</v>
      </c>
    </row>
    <row r="335">
      <c r="A335" s="1" t="s">
        <v>633</v>
      </c>
      <c r="B335" s="1">
        <v>32</v>
      </c>
      <c r="C335" s="26" t="s">
        <v>13009</v>
      </c>
      <c r="D335" t="s">
        <v>635</v>
      </c>
      <c r="E335" s="27" t="s">
        <v>13010</v>
      </c>
      <c r="F335" s="28" t="s">
        <v>865</v>
      </c>
      <c r="G335" s="29">
        <v>17.177</v>
      </c>
      <c r="H335" s="28">
        <v>0</v>
      </c>
      <c r="I335" s="30">
        <f>ROUND(G335*H335,P4)</f>
        <v>0</v>
      </c>
      <c r="L335" s="31">
        <v>0</v>
      </c>
      <c r="M335" s="24">
        <f>ROUND(G335*L335,P4)</f>
        <v>0</v>
      </c>
      <c r="N335" s="25" t="s">
        <v>11548</v>
      </c>
      <c r="O335" s="32">
        <f>M335*AA335</f>
        <v>0</v>
      </c>
      <c r="P335" s="1">
        <v>3</v>
      </c>
      <c r="AA335" s="1">
        <f>IF(P335=1,$O$3,IF(P335=2,$O$4,$O$5))</f>
        <v>0</v>
      </c>
    </row>
    <row r="336">
      <c r="A336" s="1" t="s">
        <v>639</v>
      </c>
      <c r="E336" s="27" t="s">
        <v>13010</v>
      </c>
    </row>
    <row r="337" ht="104">
      <c r="A337" s="1" t="s">
        <v>640</v>
      </c>
      <c r="E337" s="33" t="s">
        <v>13011</v>
      </c>
    </row>
    <row r="338">
      <c r="A338" s="1" t="s">
        <v>642</v>
      </c>
      <c r="E338" s="27" t="s">
        <v>1313</v>
      </c>
    </row>
    <row r="339">
      <c r="A339" s="1" t="s">
        <v>633</v>
      </c>
      <c r="B339" s="1">
        <v>33</v>
      </c>
      <c r="C339" s="26" t="s">
        <v>13012</v>
      </c>
      <c r="D339" t="s">
        <v>635</v>
      </c>
      <c r="E339" s="27" t="s">
        <v>13013</v>
      </c>
      <c r="F339" s="28" t="s">
        <v>865</v>
      </c>
      <c r="G339" s="29">
        <v>17.177</v>
      </c>
      <c r="H339" s="28">
        <v>0</v>
      </c>
      <c r="I339" s="30">
        <f>ROUND(G339*H339,P4)</f>
        <v>0</v>
      </c>
      <c r="L339" s="31">
        <v>0</v>
      </c>
      <c r="M339" s="24">
        <f>ROUND(G339*L339,P4)</f>
        <v>0</v>
      </c>
      <c r="N339" s="25" t="s">
        <v>11548</v>
      </c>
      <c r="O339" s="32">
        <f>M339*AA339</f>
        <v>0</v>
      </c>
      <c r="P339" s="1">
        <v>3</v>
      </c>
      <c r="AA339" s="1">
        <f>IF(P339=1,$O$3,IF(P339=2,$O$4,$O$5))</f>
        <v>0</v>
      </c>
    </row>
    <row r="340">
      <c r="A340" s="1" t="s">
        <v>639</v>
      </c>
      <c r="E340" s="27" t="s">
        <v>13013</v>
      </c>
    </row>
    <row r="341" ht="13">
      <c r="A341" s="1" t="s">
        <v>640</v>
      </c>
      <c r="E341" s="33" t="s">
        <v>13014</v>
      </c>
    </row>
    <row r="342">
      <c r="A342" s="1" t="s">
        <v>642</v>
      </c>
      <c r="E342" s="27" t="s">
        <v>1313</v>
      </c>
    </row>
    <row r="343">
      <c r="A343" s="1" t="s">
        <v>633</v>
      </c>
      <c r="B343" s="1">
        <v>34</v>
      </c>
      <c r="C343" s="26" t="s">
        <v>11617</v>
      </c>
      <c r="D343" t="s">
        <v>635</v>
      </c>
      <c r="E343" s="27" t="s">
        <v>13015</v>
      </c>
      <c r="F343" s="28" t="s">
        <v>865</v>
      </c>
      <c r="G343" s="29">
        <v>7.8890000000000002</v>
      </c>
      <c r="H343" s="28">
        <v>0</v>
      </c>
      <c r="I343" s="30">
        <f>ROUND(G343*H343,P4)</f>
        <v>0</v>
      </c>
      <c r="L343" s="31">
        <v>0</v>
      </c>
      <c r="M343" s="24">
        <f>ROUND(G343*L343,P4)</f>
        <v>0</v>
      </c>
      <c r="N343" s="25" t="s">
        <v>11548</v>
      </c>
      <c r="O343" s="32">
        <f>M343*AA343</f>
        <v>0</v>
      </c>
      <c r="P343" s="1">
        <v>3</v>
      </c>
      <c r="AA343" s="1">
        <f>IF(P343=1,$O$3,IF(P343=2,$O$4,$O$5))</f>
        <v>0</v>
      </c>
    </row>
    <row r="344">
      <c r="A344" s="1" t="s">
        <v>639</v>
      </c>
      <c r="E344" s="27" t="s">
        <v>13015</v>
      </c>
    </row>
    <row r="345" ht="91">
      <c r="A345" s="1" t="s">
        <v>640</v>
      </c>
      <c r="E345" s="33" t="s">
        <v>13016</v>
      </c>
    </row>
    <row r="346">
      <c r="A346" s="1" t="s">
        <v>642</v>
      </c>
      <c r="E346" s="27" t="s">
        <v>1313</v>
      </c>
    </row>
    <row r="347">
      <c r="A347" s="1" t="s">
        <v>633</v>
      </c>
      <c r="B347" s="1">
        <v>35</v>
      </c>
      <c r="C347" s="26" t="s">
        <v>11620</v>
      </c>
      <c r="D347" t="s">
        <v>635</v>
      </c>
      <c r="E347" s="27" t="s">
        <v>13017</v>
      </c>
      <c r="F347" s="28" t="s">
        <v>865</v>
      </c>
      <c r="G347" s="29">
        <v>7.8890000000000002</v>
      </c>
      <c r="H347" s="28">
        <v>0</v>
      </c>
      <c r="I347" s="30">
        <f>ROUND(G347*H347,P4)</f>
        <v>0</v>
      </c>
      <c r="L347" s="31">
        <v>0</v>
      </c>
      <c r="M347" s="24">
        <f>ROUND(G347*L347,P4)</f>
        <v>0</v>
      </c>
      <c r="N347" s="25" t="s">
        <v>11548</v>
      </c>
      <c r="O347" s="32">
        <f>M347*AA347</f>
        <v>0</v>
      </c>
      <c r="P347" s="1">
        <v>3</v>
      </c>
      <c r="AA347" s="1">
        <f>IF(P347=1,$O$3,IF(P347=2,$O$4,$O$5))</f>
        <v>0</v>
      </c>
    </row>
    <row r="348">
      <c r="A348" s="1" t="s">
        <v>639</v>
      </c>
      <c r="E348" s="27" t="s">
        <v>13017</v>
      </c>
    </row>
    <row r="349" ht="13">
      <c r="A349" s="1" t="s">
        <v>640</v>
      </c>
      <c r="E349" s="33" t="s">
        <v>13018</v>
      </c>
    </row>
    <row r="350">
      <c r="A350" s="1" t="s">
        <v>642</v>
      </c>
      <c r="E350" s="27" t="s">
        <v>635</v>
      </c>
    </row>
    <row r="351" ht="13">
      <c r="A351" s="1" t="s">
        <v>630</v>
      </c>
      <c r="C351" s="22" t="s">
        <v>3116</v>
      </c>
      <c r="E351" s="23" t="s">
        <v>11486</v>
      </c>
      <c r="L351" s="24">
        <f>SUMIFS(L352:L439,A352:A439,"P")</f>
        <v>0</v>
      </c>
      <c r="M351" s="24">
        <f>SUMIFS(M352:M439,A352:A439,"P")</f>
        <v>0</v>
      </c>
      <c r="N351" s="25"/>
    </row>
    <row r="352">
      <c r="A352" s="1" t="s">
        <v>633</v>
      </c>
      <c r="B352" s="1">
        <v>6</v>
      </c>
      <c r="C352" s="26" t="s">
        <v>13019</v>
      </c>
      <c r="D352" t="s">
        <v>635</v>
      </c>
      <c r="E352" s="27" t="s">
        <v>13020</v>
      </c>
      <c r="F352" s="28" t="s">
        <v>1729</v>
      </c>
      <c r="G352" s="29">
        <v>0.062</v>
      </c>
      <c r="H352" s="28">
        <v>0</v>
      </c>
      <c r="I352" s="30">
        <f>ROUND(G352*H352,P4)</f>
        <v>0</v>
      </c>
      <c r="L352" s="31">
        <v>0</v>
      </c>
      <c r="M352" s="24">
        <f>ROUND(G352*L352,P4)</f>
        <v>0</v>
      </c>
      <c r="N352" s="25" t="s">
        <v>11548</v>
      </c>
      <c r="O352" s="32">
        <f>M352*AA352</f>
        <v>0</v>
      </c>
      <c r="P352" s="1">
        <v>3</v>
      </c>
      <c r="AA352" s="1">
        <f>IF(P352=1,$O$3,IF(P352=2,$O$4,$O$5))</f>
        <v>0</v>
      </c>
    </row>
    <row r="353">
      <c r="A353" s="1" t="s">
        <v>639</v>
      </c>
      <c r="E353" s="27" t="s">
        <v>13020</v>
      </c>
    </row>
    <row r="354" ht="39">
      <c r="A354" s="1" t="s">
        <v>640</v>
      </c>
      <c r="E354" s="33" t="s">
        <v>13021</v>
      </c>
    </row>
    <row r="355">
      <c r="A355" s="1" t="s">
        <v>642</v>
      </c>
      <c r="E355" s="27" t="s">
        <v>1313</v>
      </c>
    </row>
    <row r="356">
      <c r="A356" s="1" t="s">
        <v>633</v>
      </c>
      <c r="B356" s="1">
        <v>7</v>
      </c>
      <c r="C356" s="26" t="s">
        <v>13022</v>
      </c>
      <c r="D356" t="s">
        <v>635</v>
      </c>
      <c r="E356" s="27" t="s">
        <v>13023</v>
      </c>
      <c r="F356" s="28" t="s">
        <v>1729</v>
      </c>
      <c r="G356" s="29">
        <v>0.219</v>
      </c>
      <c r="H356" s="28">
        <v>0</v>
      </c>
      <c r="I356" s="30">
        <f>ROUND(G356*H356,P4)</f>
        <v>0</v>
      </c>
      <c r="L356" s="31">
        <v>0</v>
      </c>
      <c r="M356" s="24">
        <f>ROUND(G356*L356,P4)</f>
        <v>0</v>
      </c>
      <c r="N356" s="25" t="s">
        <v>11548</v>
      </c>
      <c r="O356" s="32">
        <f>M356*AA356</f>
        <v>0</v>
      </c>
      <c r="P356" s="1">
        <v>3</v>
      </c>
      <c r="AA356" s="1">
        <f>IF(P356=1,$O$3,IF(P356=2,$O$4,$O$5))</f>
        <v>0</v>
      </c>
    </row>
    <row r="357">
      <c r="A357" s="1" t="s">
        <v>639</v>
      </c>
      <c r="E357" s="27" t="s">
        <v>13023</v>
      </c>
    </row>
    <row r="358" ht="26">
      <c r="A358" s="1" t="s">
        <v>640</v>
      </c>
      <c r="E358" s="33" t="s">
        <v>13024</v>
      </c>
    </row>
    <row r="359">
      <c r="A359" s="1" t="s">
        <v>642</v>
      </c>
      <c r="E359" s="27" t="s">
        <v>1313</v>
      </c>
    </row>
    <row r="360" ht="25">
      <c r="A360" s="1" t="s">
        <v>633</v>
      </c>
      <c r="B360" s="1">
        <v>37</v>
      </c>
      <c r="C360" s="26" t="s">
        <v>13025</v>
      </c>
      <c r="D360" t="s">
        <v>635</v>
      </c>
      <c r="E360" s="27" t="s">
        <v>13026</v>
      </c>
      <c r="F360" s="28" t="s">
        <v>865</v>
      </c>
      <c r="G360" s="29">
        <v>47.729999999999997</v>
      </c>
      <c r="H360" s="28">
        <v>0</v>
      </c>
      <c r="I360" s="30">
        <f>ROUND(G360*H360,P4)</f>
        <v>0</v>
      </c>
      <c r="L360" s="31">
        <v>0</v>
      </c>
      <c r="M360" s="24">
        <f>ROUND(G360*L360,P4)</f>
        <v>0</v>
      </c>
      <c r="N360" s="25" t="s">
        <v>11548</v>
      </c>
      <c r="O360" s="32">
        <f>M360*AA360</f>
        <v>0</v>
      </c>
      <c r="P360" s="1">
        <v>3</v>
      </c>
      <c r="AA360" s="1">
        <f>IF(P360=1,$O$3,IF(P360=2,$O$4,$O$5))</f>
        <v>0</v>
      </c>
    </row>
    <row r="361" ht="25">
      <c r="A361" s="1" t="s">
        <v>639</v>
      </c>
      <c r="E361" s="27" t="s">
        <v>13026</v>
      </c>
    </row>
    <row r="362" ht="169">
      <c r="A362" s="1" t="s">
        <v>640</v>
      </c>
      <c r="E362" s="33" t="s">
        <v>13027</v>
      </c>
    </row>
    <row r="363">
      <c r="A363" s="1" t="s">
        <v>642</v>
      </c>
      <c r="E363" s="27" t="s">
        <v>1313</v>
      </c>
    </row>
    <row r="364" ht="25">
      <c r="A364" s="1" t="s">
        <v>633</v>
      </c>
      <c r="B364" s="1">
        <v>38</v>
      </c>
      <c r="C364" s="26" t="s">
        <v>13028</v>
      </c>
      <c r="D364" t="s">
        <v>635</v>
      </c>
      <c r="E364" s="27" t="s">
        <v>13029</v>
      </c>
      <c r="F364" s="28" t="s">
        <v>865</v>
      </c>
      <c r="G364" s="29">
        <v>34.299999999999997</v>
      </c>
      <c r="H364" s="28">
        <v>0</v>
      </c>
      <c r="I364" s="30">
        <f>ROUND(G364*H364,P4)</f>
        <v>0</v>
      </c>
      <c r="L364" s="31">
        <v>0</v>
      </c>
      <c r="M364" s="24">
        <f>ROUND(G364*L364,P4)</f>
        <v>0</v>
      </c>
      <c r="N364" s="25" t="s">
        <v>11548</v>
      </c>
      <c r="O364" s="32">
        <f>M364*AA364</f>
        <v>0</v>
      </c>
      <c r="P364" s="1">
        <v>3</v>
      </c>
      <c r="AA364" s="1">
        <f>IF(P364=1,$O$3,IF(P364=2,$O$4,$O$5))</f>
        <v>0</v>
      </c>
    </row>
    <row r="365" ht="25">
      <c r="A365" s="1" t="s">
        <v>639</v>
      </c>
      <c r="E365" s="27" t="s">
        <v>13029</v>
      </c>
    </row>
    <row r="366" ht="91">
      <c r="A366" s="1" t="s">
        <v>640</v>
      </c>
      <c r="E366" s="33" t="s">
        <v>13030</v>
      </c>
    </row>
    <row r="367">
      <c r="A367" s="1" t="s">
        <v>642</v>
      </c>
      <c r="E367" s="27" t="s">
        <v>1313</v>
      </c>
    </row>
    <row r="368" ht="25">
      <c r="A368" s="1" t="s">
        <v>633</v>
      </c>
      <c r="B368" s="1">
        <v>39</v>
      </c>
      <c r="C368" s="26" t="s">
        <v>13031</v>
      </c>
      <c r="D368" t="s">
        <v>635</v>
      </c>
      <c r="E368" s="27" t="s">
        <v>13032</v>
      </c>
      <c r="F368" s="28" t="s">
        <v>865</v>
      </c>
      <c r="G368" s="29">
        <v>24.550000000000001</v>
      </c>
      <c r="H368" s="28">
        <v>0</v>
      </c>
      <c r="I368" s="30">
        <f>ROUND(G368*H368,P4)</f>
        <v>0</v>
      </c>
      <c r="L368" s="31">
        <v>0</v>
      </c>
      <c r="M368" s="24">
        <f>ROUND(G368*L368,P4)</f>
        <v>0</v>
      </c>
      <c r="N368" s="25" t="s">
        <v>11548</v>
      </c>
      <c r="O368" s="32">
        <f>M368*AA368</f>
        <v>0</v>
      </c>
      <c r="P368" s="1">
        <v>3</v>
      </c>
      <c r="AA368" s="1">
        <f>IF(P368=1,$O$3,IF(P368=2,$O$4,$O$5))</f>
        <v>0</v>
      </c>
    </row>
    <row r="369" ht="25">
      <c r="A369" s="1" t="s">
        <v>639</v>
      </c>
      <c r="E369" s="27" t="s">
        <v>13032</v>
      </c>
    </row>
    <row r="370" ht="39">
      <c r="A370" s="1" t="s">
        <v>640</v>
      </c>
      <c r="E370" s="33" t="s">
        <v>13033</v>
      </c>
    </row>
    <row r="371">
      <c r="A371" s="1" t="s">
        <v>642</v>
      </c>
      <c r="E371" s="27" t="s">
        <v>1313</v>
      </c>
    </row>
    <row r="372" ht="25">
      <c r="A372" s="1" t="s">
        <v>633</v>
      </c>
      <c r="B372" s="1">
        <v>40</v>
      </c>
      <c r="C372" s="26" t="s">
        <v>13034</v>
      </c>
      <c r="D372" t="s">
        <v>635</v>
      </c>
      <c r="E372" s="27" t="s">
        <v>13035</v>
      </c>
      <c r="F372" s="28" t="s">
        <v>865</v>
      </c>
      <c r="G372" s="29">
        <v>132.56299999999999</v>
      </c>
      <c r="H372" s="28">
        <v>0</v>
      </c>
      <c r="I372" s="30">
        <f>ROUND(G372*H372,P4)</f>
        <v>0</v>
      </c>
      <c r="L372" s="31">
        <v>0</v>
      </c>
      <c r="M372" s="24">
        <f>ROUND(G372*L372,P4)</f>
        <v>0</v>
      </c>
      <c r="N372" s="25" t="s">
        <v>11548</v>
      </c>
      <c r="O372" s="32">
        <f>M372*AA372</f>
        <v>0</v>
      </c>
      <c r="P372" s="1">
        <v>3</v>
      </c>
      <c r="AA372" s="1">
        <f>IF(P372=1,$O$3,IF(P372=2,$O$4,$O$5))</f>
        <v>0</v>
      </c>
    </row>
    <row r="373" ht="25">
      <c r="A373" s="1" t="s">
        <v>639</v>
      </c>
      <c r="E373" s="27" t="s">
        <v>13035</v>
      </c>
    </row>
    <row r="374" ht="39">
      <c r="A374" s="1" t="s">
        <v>640</v>
      </c>
      <c r="E374" s="33" t="s">
        <v>13036</v>
      </c>
    </row>
    <row r="375">
      <c r="A375" s="1" t="s">
        <v>642</v>
      </c>
      <c r="E375" s="27" t="s">
        <v>1313</v>
      </c>
    </row>
    <row r="376" ht="25">
      <c r="A376" s="1" t="s">
        <v>633</v>
      </c>
      <c r="B376" s="1">
        <v>41</v>
      </c>
      <c r="C376" s="26" t="s">
        <v>13037</v>
      </c>
      <c r="D376" t="s">
        <v>635</v>
      </c>
      <c r="E376" s="27" t="s">
        <v>13038</v>
      </c>
      <c r="F376" s="28" t="s">
        <v>865</v>
      </c>
      <c r="G376" s="29">
        <v>32.837000000000003</v>
      </c>
      <c r="H376" s="28">
        <v>0</v>
      </c>
      <c r="I376" s="30">
        <f>ROUND(G376*H376,P4)</f>
        <v>0</v>
      </c>
      <c r="L376" s="31">
        <v>0</v>
      </c>
      <c r="M376" s="24">
        <f>ROUND(G376*L376,P4)</f>
        <v>0</v>
      </c>
      <c r="N376" s="25" t="s">
        <v>11548</v>
      </c>
      <c r="O376" s="32">
        <f>M376*AA376</f>
        <v>0</v>
      </c>
      <c r="P376" s="1">
        <v>3</v>
      </c>
      <c r="AA376" s="1">
        <f>IF(P376=1,$O$3,IF(P376=2,$O$4,$O$5))</f>
        <v>0</v>
      </c>
    </row>
    <row r="377" ht="37.5">
      <c r="A377" s="1" t="s">
        <v>639</v>
      </c>
      <c r="E377" s="27" t="s">
        <v>13039</v>
      </c>
    </row>
    <row r="378" ht="65">
      <c r="A378" s="1" t="s">
        <v>640</v>
      </c>
      <c r="E378" s="33" t="s">
        <v>13040</v>
      </c>
    </row>
    <row r="379">
      <c r="A379" s="1" t="s">
        <v>642</v>
      </c>
      <c r="E379" s="27" t="s">
        <v>1313</v>
      </c>
    </row>
    <row r="380" ht="25">
      <c r="A380" s="1" t="s">
        <v>633</v>
      </c>
      <c r="B380" s="1">
        <v>42</v>
      </c>
      <c r="C380" s="26" t="s">
        <v>13041</v>
      </c>
      <c r="D380" t="s">
        <v>635</v>
      </c>
      <c r="E380" s="27" t="s">
        <v>13038</v>
      </c>
      <c r="F380" s="28" t="s">
        <v>865</v>
      </c>
      <c r="G380" s="29">
        <v>264.79300000000001</v>
      </c>
      <c r="H380" s="28">
        <v>0</v>
      </c>
      <c r="I380" s="30">
        <f>ROUND(G380*H380,P4)</f>
        <v>0</v>
      </c>
      <c r="L380" s="31">
        <v>0</v>
      </c>
      <c r="M380" s="24">
        <f>ROUND(G380*L380,P4)</f>
        <v>0</v>
      </c>
      <c r="N380" s="25" t="s">
        <v>11548</v>
      </c>
      <c r="O380" s="32">
        <f>M380*AA380</f>
        <v>0</v>
      </c>
      <c r="P380" s="1">
        <v>3</v>
      </c>
      <c r="AA380" s="1">
        <f>IF(P380=1,$O$3,IF(P380=2,$O$4,$O$5))</f>
        <v>0</v>
      </c>
    </row>
    <row r="381" ht="37.5">
      <c r="A381" s="1" t="s">
        <v>639</v>
      </c>
      <c r="E381" s="27" t="s">
        <v>13042</v>
      </c>
    </row>
    <row r="382" ht="169">
      <c r="A382" s="1" t="s">
        <v>640</v>
      </c>
      <c r="E382" s="33" t="s">
        <v>13043</v>
      </c>
    </row>
    <row r="383">
      <c r="A383" s="1" t="s">
        <v>642</v>
      </c>
      <c r="E383" s="27" t="s">
        <v>1313</v>
      </c>
    </row>
    <row r="384" ht="25">
      <c r="A384" s="1" t="s">
        <v>633</v>
      </c>
      <c r="B384" s="1">
        <v>43</v>
      </c>
      <c r="C384" s="26" t="s">
        <v>13044</v>
      </c>
      <c r="D384" t="s">
        <v>635</v>
      </c>
      <c r="E384" s="27" t="s">
        <v>13045</v>
      </c>
      <c r="F384" s="28" t="s">
        <v>1729</v>
      </c>
      <c r="G384" s="29">
        <v>0.76100000000000001</v>
      </c>
      <c r="H384" s="28">
        <v>0</v>
      </c>
      <c r="I384" s="30">
        <f>ROUND(G384*H384,P4)</f>
        <v>0</v>
      </c>
      <c r="L384" s="31">
        <v>0</v>
      </c>
      <c r="M384" s="24">
        <f>ROUND(G384*L384,P4)</f>
        <v>0</v>
      </c>
      <c r="N384" s="25" t="s">
        <v>11548</v>
      </c>
      <c r="O384" s="32">
        <f>M384*AA384</f>
        <v>0</v>
      </c>
      <c r="P384" s="1">
        <v>3</v>
      </c>
      <c r="AA384" s="1">
        <f>IF(P384=1,$O$3,IF(P384=2,$O$4,$O$5))</f>
        <v>0</v>
      </c>
    </row>
    <row r="385" ht="25">
      <c r="A385" s="1" t="s">
        <v>639</v>
      </c>
      <c r="E385" s="27" t="s">
        <v>13045</v>
      </c>
    </row>
    <row r="386" ht="39">
      <c r="A386" s="1" t="s">
        <v>640</v>
      </c>
      <c r="E386" s="33" t="s">
        <v>13046</v>
      </c>
    </row>
    <row r="387">
      <c r="A387" s="1" t="s">
        <v>642</v>
      </c>
      <c r="E387" s="27" t="s">
        <v>1313</v>
      </c>
    </row>
    <row r="388" ht="25">
      <c r="A388" s="1" t="s">
        <v>633</v>
      </c>
      <c r="B388" s="1">
        <v>44</v>
      </c>
      <c r="C388" s="26" t="s">
        <v>11652</v>
      </c>
      <c r="D388" t="s">
        <v>635</v>
      </c>
      <c r="E388" s="27" t="s">
        <v>13047</v>
      </c>
      <c r="F388" s="28" t="s">
        <v>659</v>
      </c>
      <c r="G388" s="29">
        <v>3</v>
      </c>
      <c r="H388" s="28">
        <v>0</v>
      </c>
      <c r="I388" s="30">
        <f>ROUND(G388*H388,P4)</f>
        <v>0</v>
      </c>
      <c r="L388" s="31">
        <v>0</v>
      </c>
      <c r="M388" s="24">
        <f>ROUND(G388*L388,P4)</f>
        <v>0</v>
      </c>
      <c r="N388" s="25" t="s">
        <v>11548</v>
      </c>
      <c r="O388" s="32">
        <f>M388*AA388</f>
        <v>0</v>
      </c>
      <c r="P388" s="1">
        <v>3</v>
      </c>
      <c r="AA388" s="1">
        <f>IF(P388=1,$O$3,IF(P388=2,$O$4,$O$5))</f>
        <v>0</v>
      </c>
    </row>
    <row r="389" ht="25">
      <c r="A389" s="1" t="s">
        <v>639</v>
      </c>
      <c r="E389" s="27" t="s">
        <v>13047</v>
      </c>
    </row>
    <row r="390" ht="39">
      <c r="A390" s="1" t="s">
        <v>640</v>
      </c>
      <c r="E390" s="33" t="s">
        <v>13048</v>
      </c>
    </row>
    <row r="391">
      <c r="A391" s="1" t="s">
        <v>642</v>
      </c>
      <c r="E391" s="27" t="s">
        <v>1313</v>
      </c>
    </row>
    <row r="392" ht="25">
      <c r="A392" s="1" t="s">
        <v>633</v>
      </c>
      <c r="B392" s="1">
        <v>45</v>
      </c>
      <c r="C392" s="26" t="s">
        <v>11658</v>
      </c>
      <c r="D392" t="s">
        <v>635</v>
      </c>
      <c r="E392" s="27" t="s">
        <v>13049</v>
      </c>
      <c r="F392" s="28" t="s">
        <v>659</v>
      </c>
      <c r="G392" s="29">
        <v>5</v>
      </c>
      <c r="H392" s="28">
        <v>0</v>
      </c>
      <c r="I392" s="30">
        <f>ROUND(G392*H392,P4)</f>
        <v>0</v>
      </c>
      <c r="L392" s="31">
        <v>0</v>
      </c>
      <c r="M392" s="24">
        <f>ROUND(G392*L392,P4)</f>
        <v>0</v>
      </c>
      <c r="N392" s="25" t="s">
        <v>11548</v>
      </c>
      <c r="O392" s="32">
        <f>M392*AA392</f>
        <v>0</v>
      </c>
      <c r="P392" s="1">
        <v>3</v>
      </c>
      <c r="AA392" s="1">
        <f>IF(P392=1,$O$3,IF(P392=2,$O$4,$O$5))</f>
        <v>0</v>
      </c>
    </row>
    <row r="393" ht="25">
      <c r="A393" s="1" t="s">
        <v>639</v>
      </c>
      <c r="E393" s="27" t="s">
        <v>13049</v>
      </c>
    </row>
    <row r="394" ht="39">
      <c r="A394" s="1" t="s">
        <v>640</v>
      </c>
      <c r="E394" s="33" t="s">
        <v>13050</v>
      </c>
    </row>
    <row r="395">
      <c r="A395" s="1" t="s">
        <v>642</v>
      </c>
      <c r="E395" s="27" t="s">
        <v>1313</v>
      </c>
    </row>
    <row r="396" ht="25">
      <c r="A396" s="1" t="s">
        <v>633</v>
      </c>
      <c r="B396" s="1">
        <v>46</v>
      </c>
      <c r="C396" s="26" t="s">
        <v>11661</v>
      </c>
      <c r="D396" t="s">
        <v>635</v>
      </c>
      <c r="E396" s="27" t="s">
        <v>13051</v>
      </c>
      <c r="F396" s="28" t="s">
        <v>659</v>
      </c>
      <c r="G396" s="29">
        <v>15</v>
      </c>
      <c r="H396" s="28">
        <v>0</v>
      </c>
      <c r="I396" s="30">
        <f>ROUND(G396*H396,P4)</f>
        <v>0</v>
      </c>
      <c r="L396" s="31">
        <v>0</v>
      </c>
      <c r="M396" s="24">
        <f>ROUND(G396*L396,P4)</f>
        <v>0</v>
      </c>
      <c r="N396" s="25" t="s">
        <v>11548</v>
      </c>
      <c r="O396" s="32">
        <f>M396*AA396</f>
        <v>0</v>
      </c>
      <c r="P396" s="1">
        <v>3</v>
      </c>
      <c r="AA396" s="1">
        <f>IF(P396=1,$O$3,IF(P396=2,$O$4,$O$5))</f>
        <v>0</v>
      </c>
    </row>
    <row r="397" ht="25">
      <c r="A397" s="1" t="s">
        <v>639</v>
      </c>
      <c r="E397" s="27" t="s">
        <v>13051</v>
      </c>
    </row>
    <row r="398" ht="39">
      <c r="A398" s="1" t="s">
        <v>640</v>
      </c>
      <c r="E398" s="33" t="s">
        <v>13052</v>
      </c>
    </row>
    <row r="399">
      <c r="A399" s="1" t="s">
        <v>642</v>
      </c>
      <c r="E399" s="27" t="s">
        <v>1313</v>
      </c>
    </row>
    <row r="400" ht="25">
      <c r="A400" s="1" t="s">
        <v>633</v>
      </c>
      <c r="B400" s="1">
        <v>47</v>
      </c>
      <c r="C400" s="26" t="s">
        <v>13053</v>
      </c>
      <c r="D400" t="s">
        <v>635</v>
      </c>
      <c r="E400" s="27" t="s">
        <v>13054</v>
      </c>
      <c r="F400" s="28" t="s">
        <v>659</v>
      </c>
      <c r="G400" s="29">
        <v>10</v>
      </c>
      <c r="H400" s="28">
        <v>0</v>
      </c>
      <c r="I400" s="30">
        <f>ROUND(G400*H400,P4)</f>
        <v>0</v>
      </c>
      <c r="L400" s="31">
        <v>0</v>
      </c>
      <c r="M400" s="24">
        <f>ROUND(G400*L400,P4)</f>
        <v>0</v>
      </c>
      <c r="N400" s="25" t="s">
        <v>11548</v>
      </c>
      <c r="O400" s="32">
        <f>M400*AA400</f>
        <v>0</v>
      </c>
      <c r="P400" s="1">
        <v>3</v>
      </c>
      <c r="AA400" s="1">
        <f>IF(P400=1,$O$3,IF(P400=2,$O$4,$O$5))</f>
        <v>0</v>
      </c>
    </row>
    <row r="401" ht="25">
      <c r="A401" s="1" t="s">
        <v>639</v>
      </c>
      <c r="E401" s="27" t="s">
        <v>13054</v>
      </c>
    </row>
    <row r="402" ht="39">
      <c r="A402" s="1" t="s">
        <v>640</v>
      </c>
      <c r="E402" s="33" t="s">
        <v>13055</v>
      </c>
    </row>
    <row r="403">
      <c r="A403" s="1" t="s">
        <v>642</v>
      </c>
      <c r="E403" s="27" t="s">
        <v>1313</v>
      </c>
    </row>
    <row r="404" ht="25">
      <c r="A404" s="1" t="s">
        <v>633</v>
      </c>
      <c r="B404" s="1">
        <v>48</v>
      </c>
      <c r="C404" s="26" t="s">
        <v>11663</v>
      </c>
      <c r="D404" t="s">
        <v>635</v>
      </c>
      <c r="E404" s="27" t="s">
        <v>13056</v>
      </c>
      <c r="F404" s="28" t="s">
        <v>659</v>
      </c>
      <c r="G404" s="29">
        <v>10</v>
      </c>
      <c r="H404" s="28">
        <v>0</v>
      </c>
      <c r="I404" s="30">
        <f>ROUND(G404*H404,P4)</f>
        <v>0</v>
      </c>
      <c r="L404" s="31">
        <v>0</v>
      </c>
      <c r="M404" s="24">
        <f>ROUND(G404*L404,P4)</f>
        <v>0</v>
      </c>
      <c r="N404" s="25" t="s">
        <v>11548</v>
      </c>
      <c r="O404" s="32">
        <f>M404*AA404</f>
        <v>0</v>
      </c>
      <c r="P404" s="1">
        <v>3</v>
      </c>
      <c r="AA404" s="1">
        <f>IF(P404=1,$O$3,IF(P404=2,$O$4,$O$5))</f>
        <v>0</v>
      </c>
    </row>
    <row r="405" ht="25">
      <c r="A405" s="1" t="s">
        <v>639</v>
      </c>
      <c r="E405" s="27" t="s">
        <v>13056</v>
      </c>
    </row>
    <row r="406" ht="39">
      <c r="A406" s="1" t="s">
        <v>640</v>
      </c>
      <c r="E406" s="33" t="s">
        <v>13055</v>
      </c>
    </row>
    <row r="407">
      <c r="A407" s="1" t="s">
        <v>642</v>
      </c>
      <c r="E407" s="27" t="s">
        <v>635</v>
      </c>
    </row>
    <row r="408" ht="25">
      <c r="A408" s="1" t="s">
        <v>633</v>
      </c>
      <c r="B408" s="1">
        <v>49</v>
      </c>
      <c r="C408" s="26" t="s">
        <v>13057</v>
      </c>
      <c r="D408" t="s">
        <v>635</v>
      </c>
      <c r="E408" s="27" t="s">
        <v>13058</v>
      </c>
      <c r="F408" s="28" t="s">
        <v>659</v>
      </c>
      <c r="G408" s="29">
        <v>5</v>
      </c>
      <c r="H408" s="28">
        <v>0</v>
      </c>
      <c r="I408" s="30">
        <f>ROUND(G408*H408,P4)</f>
        <v>0</v>
      </c>
      <c r="L408" s="31">
        <v>0</v>
      </c>
      <c r="M408" s="24">
        <f>ROUND(G408*L408,P4)</f>
        <v>0</v>
      </c>
      <c r="N408" s="25" t="s">
        <v>11548</v>
      </c>
      <c r="O408" s="32">
        <f>M408*AA408</f>
        <v>0</v>
      </c>
      <c r="P408" s="1">
        <v>3</v>
      </c>
      <c r="AA408" s="1">
        <f>IF(P408=1,$O$3,IF(P408=2,$O$4,$O$5))</f>
        <v>0</v>
      </c>
    </row>
    <row r="409" ht="25">
      <c r="A409" s="1" t="s">
        <v>639</v>
      </c>
      <c r="E409" s="27" t="s">
        <v>13058</v>
      </c>
    </row>
    <row r="410" ht="39">
      <c r="A410" s="1" t="s">
        <v>640</v>
      </c>
      <c r="E410" s="33" t="s">
        <v>13050</v>
      </c>
    </row>
    <row r="411">
      <c r="A411" s="1" t="s">
        <v>642</v>
      </c>
      <c r="E411" s="27" t="s">
        <v>1313</v>
      </c>
    </row>
    <row r="412">
      <c r="A412" s="1" t="s">
        <v>633</v>
      </c>
      <c r="B412" s="1">
        <v>50</v>
      </c>
      <c r="C412" s="26" t="s">
        <v>13059</v>
      </c>
      <c r="D412" t="s">
        <v>635</v>
      </c>
      <c r="E412" s="27" t="s">
        <v>13060</v>
      </c>
      <c r="F412" s="28" t="s">
        <v>869</v>
      </c>
      <c r="G412" s="29">
        <v>1.0309999999999999</v>
      </c>
      <c r="H412" s="28">
        <v>0</v>
      </c>
      <c r="I412" s="30">
        <f>ROUND(G412*H412,P4)</f>
        <v>0</v>
      </c>
      <c r="L412" s="31">
        <v>0</v>
      </c>
      <c r="M412" s="24">
        <f>ROUND(G412*L412,P4)</f>
        <v>0</v>
      </c>
      <c r="N412" s="25" t="s">
        <v>11548</v>
      </c>
      <c r="O412" s="32">
        <f>M412*AA412</f>
        <v>0</v>
      </c>
      <c r="P412" s="1">
        <v>3</v>
      </c>
      <c r="AA412" s="1">
        <f>IF(P412=1,$O$3,IF(P412=2,$O$4,$O$5))</f>
        <v>0</v>
      </c>
    </row>
    <row r="413">
      <c r="A413" s="1" t="s">
        <v>639</v>
      </c>
      <c r="E413" s="27" t="s">
        <v>13060</v>
      </c>
    </row>
    <row r="414" ht="52">
      <c r="A414" s="1" t="s">
        <v>640</v>
      </c>
      <c r="E414" s="33" t="s">
        <v>13061</v>
      </c>
    </row>
    <row r="415">
      <c r="A415" s="1" t="s">
        <v>642</v>
      </c>
      <c r="E415" s="27" t="s">
        <v>1313</v>
      </c>
    </row>
    <row r="416" ht="37.5">
      <c r="A416" s="1" t="s">
        <v>633</v>
      </c>
      <c r="B416" s="1">
        <v>51</v>
      </c>
      <c r="C416" s="26" t="s">
        <v>13062</v>
      </c>
      <c r="D416" t="s">
        <v>635</v>
      </c>
      <c r="E416" s="27" t="s">
        <v>13063</v>
      </c>
      <c r="F416" s="28" t="s">
        <v>865</v>
      </c>
      <c r="G416" s="29">
        <v>13.372</v>
      </c>
      <c r="H416" s="28">
        <v>0</v>
      </c>
      <c r="I416" s="30">
        <f>ROUND(G416*H416,P4)</f>
        <v>0</v>
      </c>
      <c r="L416" s="31">
        <v>0</v>
      </c>
      <c r="M416" s="24">
        <f>ROUND(G416*L416,P4)</f>
        <v>0</v>
      </c>
      <c r="N416" s="25" t="s">
        <v>11548</v>
      </c>
      <c r="O416" s="32">
        <f>M416*AA416</f>
        <v>0</v>
      </c>
      <c r="P416" s="1">
        <v>3</v>
      </c>
      <c r="AA416" s="1">
        <f>IF(P416=1,$O$3,IF(P416=2,$O$4,$O$5))</f>
        <v>0</v>
      </c>
    </row>
    <row r="417" ht="37.5">
      <c r="A417" s="1" t="s">
        <v>639</v>
      </c>
      <c r="E417" s="27" t="s">
        <v>13064</v>
      </c>
    </row>
    <row r="418" ht="52">
      <c r="A418" s="1" t="s">
        <v>640</v>
      </c>
      <c r="E418" s="33" t="s">
        <v>13065</v>
      </c>
    </row>
    <row r="419">
      <c r="A419" s="1" t="s">
        <v>642</v>
      </c>
      <c r="E419" s="27" t="s">
        <v>1313</v>
      </c>
    </row>
    <row r="420" ht="37.5">
      <c r="A420" s="1" t="s">
        <v>633</v>
      </c>
      <c r="B420" s="1">
        <v>52</v>
      </c>
      <c r="C420" s="26" t="s">
        <v>13066</v>
      </c>
      <c r="D420" t="s">
        <v>635</v>
      </c>
      <c r="E420" s="27" t="s">
        <v>13063</v>
      </c>
      <c r="F420" s="28" t="s">
        <v>865</v>
      </c>
      <c r="G420" s="29">
        <v>13.372</v>
      </c>
      <c r="H420" s="28">
        <v>0</v>
      </c>
      <c r="I420" s="30">
        <f>ROUND(G420*H420,P4)</f>
        <v>0</v>
      </c>
      <c r="L420" s="31">
        <v>0</v>
      </c>
      <c r="M420" s="24">
        <f>ROUND(G420*L420,P4)</f>
        <v>0</v>
      </c>
      <c r="N420" s="25" t="s">
        <v>11548</v>
      </c>
      <c r="O420" s="32">
        <f>M420*AA420</f>
        <v>0</v>
      </c>
      <c r="P420" s="1">
        <v>3</v>
      </c>
      <c r="AA420" s="1">
        <f>IF(P420=1,$O$3,IF(P420=2,$O$4,$O$5))</f>
        <v>0</v>
      </c>
    </row>
    <row r="421" ht="37.5">
      <c r="A421" s="1" t="s">
        <v>639</v>
      </c>
      <c r="E421" s="27" t="s">
        <v>13067</v>
      </c>
    </row>
    <row r="422" ht="13">
      <c r="A422" s="1" t="s">
        <v>640</v>
      </c>
      <c r="E422" s="33" t="s">
        <v>13068</v>
      </c>
    </row>
    <row r="423">
      <c r="A423" s="1" t="s">
        <v>642</v>
      </c>
      <c r="E423" s="27" t="s">
        <v>1313</v>
      </c>
    </row>
    <row r="424" ht="25">
      <c r="A424" s="1" t="s">
        <v>633</v>
      </c>
      <c r="B424" s="1">
        <v>53</v>
      </c>
      <c r="C424" s="26" t="s">
        <v>13069</v>
      </c>
      <c r="D424" t="s">
        <v>635</v>
      </c>
      <c r="E424" s="27" t="s">
        <v>13070</v>
      </c>
      <c r="F424" s="28" t="s">
        <v>1729</v>
      </c>
      <c r="G424" s="29">
        <v>0.062</v>
      </c>
      <c r="H424" s="28">
        <v>0</v>
      </c>
      <c r="I424" s="30">
        <f>ROUND(G424*H424,P4)</f>
        <v>0</v>
      </c>
      <c r="L424" s="31">
        <v>0</v>
      </c>
      <c r="M424" s="24">
        <f>ROUND(G424*L424,P4)</f>
        <v>0</v>
      </c>
      <c r="N424" s="25" t="s">
        <v>11548</v>
      </c>
      <c r="O424" s="32">
        <f>M424*AA424</f>
        <v>0</v>
      </c>
      <c r="P424" s="1">
        <v>3</v>
      </c>
      <c r="AA424" s="1">
        <f>IF(P424=1,$O$3,IF(P424=2,$O$4,$O$5))</f>
        <v>0</v>
      </c>
    </row>
    <row r="425" ht="25">
      <c r="A425" s="1" t="s">
        <v>639</v>
      </c>
      <c r="E425" s="27" t="s">
        <v>13070</v>
      </c>
    </row>
    <row r="426" ht="39">
      <c r="A426" s="1" t="s">
        <v>640</v>
      </c>
      <c r="E426" s="33" t="s">
        <v>13021</v>
      </c>
    </row>
    <row r="427">
      <c r="A427" s="1" t="s">
        <v>642</v>
      </c>
      <c r="E427" s="27" t="s">
        <v>1313</v>
      </c>
    </row>
    <row r="428" ht="25">
      <c r="A428" s="1" t="s">
        <v>633</v>
      </c>
      <c r="B428" s="1">
        <v>54</v>
      </c>
      <c r="C428" s="26" t="s">
        <v>13071</v>
      </c>
      <c r="D428" t="s">
        <v>635</v>
      </c>
      <c r="E428" s="27" t="s">
        <v>13072</v>
      </c>
      <c r="F428" s="28" t="s">
        <v>1729</v>
      </c>
      <c r="G428" s="29">
        <v>0.219</v>
      </c>
      <c r="H428" s="28">
        <v>0</v>
      </c>
      <c r="I428" s="30">
        <f>ROUND(G428*H428,P4)</f>
        <v>0</v>
      </c>
      <c r="L428" s="31">
        <v>0</v>
      </c>
      <c r="M428" s="24">
        <f>ROUND(G428*L428,P4)</f>
        <v>0</v>
      </c>
      <c r="N428" s="25" t="s">
        <v>11548</v>
      </c>
      <c r="O428" s="32">
        <f>M428*AA428</f>
        <v>0</v>
      </c>
      <c r="P428" s="1">
        <v>3</v>
      </c>
      <c r="AA428" s="1">
        <f>IF(P428=1,$O$3,IF(P428=2,$O$4,$O$5))</f>
        <v>0</v>
      </c>
    </row>
    <row r="429" ht="25">
      <c r="A429" s="1" t="s">
        <v>639</v>
      </c>
      <c r="E429" s="27" t="s">
        <v>13072</v>
      </c>
    </row>
    <row r="430" ht="39">
      <c r="A430" s="1" t="s">
        <v>640</v>
      </c>
      <c r="E430" s="33" t="s">
        <v>13073</v>
      </c>
    </row>
    <row r="431">
      <c r="A431" s="1" t="s">
        <v>642</v>
      </c>
      <c r="E431" s="27" t="s">
        <v>1313</v>
      </c>
    </row>
    <row r="432">
      <c r="A432" s="1" t="s">
        <v>633</v>
      </c>
      <c r="B432" s="1">
        <v>55</v>
      </c>
      <c r="C432" s="26" t="s">
        <v>13074</v>
      </c>
      <c r="D432" t="s">
        <v>635</v>
      </c>
      <c r="E432" s="27" t="s">
        <v>13075</v>
      </c>
      <c r="F432" s="28" t="s">
        <v>649</v>
      </c>
      <c r="G432" s="29">
        <v>19</v>
      </c>
      <c r="H432" s="28">
        <v>0</v>
      </c>
      <c r="I432" s="30">
        <f>ROUND(G432*H432,P4)</f>
        <v>0</v>
      </c>
      <c r="L432" s="31">
        <v>0</v>
      </c>
      <c r="M432" s="24">
        <f>ROUND(G432*L432,P4)</f>
        <v>0</v>
      </c>
      <c r="N432" s="25" t="s">
        <v>11548</v>
      </c>
      <c r="O432" s="32">
        <f>M432*AA432</f>
        <v>0</v>
      </c>
      <c r="P432" s="1">
        <v>3</v>
      </c>
      <c r="AA432" s="1">
        <f>IF(P432=1,$O$3,IF(P432=2,$O$4,$O$5))</f>
        <v>0</v>
      </c>
    </row>
    <row r="433">
      <c r="A433" s="1" t="s">
        <v>639</v>
      </c>
      <c r="E433" s="27" t="s">
        <v>13075</v>
      </c>
    </row>
    <row r="434" ht="39">
      <c r="A434" s="1" t="s">
        <v>640</v>
      </c>
      <c r="E434" s="33" t="s">
        <v>13076</v>
      </c>
    </row>
    <row r="435">
      <c r="A435" s="1" t="s">
        <v>642</v>
      </c>
      <c r="E435" s="27" t="s">
        <v>1313</v>
      </c>
    </row>
    <row r="436" ht="25">
      <c r="A436" s="1" t="s">
        <v>633</v>
      </c>
      <c r="B436" s="1">
        <v>56</v>
      </c>
      <c r="C436" s="26" t="s">
        <v>11688</v>
      </c>
      <c r="D436" t="s">
        <v>635</v>
      </c>
      <c r="E436" s="27" t="s">
        <v>13077</v>
      </c>
      <c r="F436" s="28" t="s">
        <v>865</v>
      </c>
      <c r="G436" s="29">
        <v>83.674000000000007</v>
      </c>
      <c r="H436" s="28">
        <v>0</v>
      </c>
      <c r="I436" s="30">
        <f>ROUND(G436*H436,P4)</f>
        <v>0</v>
      </c>
      <c r="L436" s="31">
        <v>0</v>
      </c>
      <c r="M436" s="24">
        <f>ROUND(G436*L436,P4)</f>
        <v>0</v>
      </c>
      <c r="N436" s="25" t="s">
        <v>11548</v>
      </c>
      <c r="O436" s="32">
        <f>M436*AA436</f>
        <v>0</v>
      </c>
      <c r="P436" s="1">
        <v>3</v>
      </c>
      <c r="AA436" s="1">
        <f>IF(P436=1,$O$3,IF(P436=2,$O$4,$O$5))</f>
        <v>0</v>
      </c>
    </row>
    <row r="437" ht="25">
      <c r="A437" s="1" t="s">
        <v>639</v>
      </c>
      <c r="E437" s="27" t="s">
        <v>13077</v>
      </c>
    </row>
    <row r="438" ht="65">
      <c r="A438" s="1" t="s">
        <v>640</v>
      </c>
      <c r="E438" s="33" t="s">
        <v>13078</v>
      </c>
    </row>
    <row r="439">
      <c r="A439" s="1" t="s">
        <v>642</v>
      </c>
      <c r="E439" s="27" t="s">
        <v>1313</v>
      </c>
    </row>
    <row r="440" ht="13">
      <c r="A440" s="1" t="s">
        <v>630</v>
      </c>
      <c r="C440" s="22" t="s">
        <v>3123</v>
      </c>
      <c r="E440" s="23" t="s">
        <v>4687</v>
      </c>
      <c r="L440" s="24">
        <f>SUMIFS(L441:L500,A441:A500,"P")</f>
        <v>0</v>
      </c>
      <c r="M440" s="24">
        <f>SUMIFS(M441:M500,A441:A500,"P")</f>
        <v>0</v>
      </c>
      <c r="N440" s="25"/>
    </row>
    <row r="441" ht="25">
      <c r="A441" s="1" t="s">
        <v>633</v>
      </c>
      <c r="B441" s="1">
        <v>57</v>
      </c>
      <c r="C441" s="26" t="s">
        <v>13079</v>
      </c>
      <c r="D441" t="s">
        <v>635</v>
      </c>
      <c r="E441" s="27" t="s">
        <v>13080</v>
      </c>
      <c r="F441" s="28" t="s">
        <v>659</v>
      </c>
      <c r="G441" s="29">
        <v>2</v>
      </c>
      <c r="H441" s="28">
        <v>0</v>
      </c>
      <c r="I441" s="30">
        <f>ROUND(G441*H441,P4)</f>
        <v>0</v>
      </c>
      <c r="L441" s="31">
        <v>0</v>
      </c>
      <c r="M441" s="24">
        <f>ROUND(G441*L441,P4)</f>
        <v>0</v>
      </c>
      <c r="N441" s="25" t="s">
        <v>11548</v>
      </c>
      <c r="O441" s="32">
        <f>M441*AA441</f>
        <v>0</v>
      </c>
      <c r="P441" s="1">
        <v>3</v>
      </c>
      <c r="AA441" s="1">
        <f>IF(P441=1,$O$3,IF(P441=2,$O$4,$O$5))</f>
        <v>0</v>
      </c>
    </row>
    <row r="442" ht="25">
      <c r="A442" s="1" t="s">
        <v>639</v>
      </c>
      <c r="E442" s="27" t="s">
        <v>13080</v>
      </c>
    </row>
    <row r="443" ht="52">
      <c r="A443" s="1" t="s">
        <v>640</v>
      </c>
      <c r="E443" s="33" t="s">
        <v>13081</v>
      </c>
    </row>
    <row r="444">
      <c r="A444" s="1" t="s">
        <v>642</v>
      </c>
      <c r="E444" s="27" t="s">
        <v>1313</v>
      </c>
    </row>
    <row r="445" ht="25">
      <c r="A445" s="1" t="s">
        <v>633</v>
      </c>
      <c r="B445" s="1">
        <v>58</v>
      </c>
      <c r="C445" s="26" t="s">
        <v>13082</v>
      </c>
      <c r="D445" t="s">
        <v>635</v>
      </c>
      <c r="E445" s="27" t="s">
        <v>13083</v>
      </c>
      <c r="F445" s="28" t="s">
        <v>659</v>
      </c>
      <c r="G445" s="29">
        <v>21</v>
      </c>
      <c r="H445" s="28">
        <v>0</v>
      </c>
      <c r="I445" s="30">
        <f>ROUND(G445*H445,P4)</f>
        <v>0</v>
      </c>
      <c r="L445" s="31">
        <v>0</v>
      </c>
      <c r="M445" s="24">
        <f>ROUND(G445*L445,P4)</f>
        <v>0</v>
      </c>
      <c r="N445" s="25" t="s">
        <v>11548</v>
      </c>
      <c r="O445" s="32">
        <f>M445*AA445</f>
        <v>0</v>
      </c>
      <c r="P445" s="1">
        <v>3</v>
      </c>
      <c r="AA445" s="1">
        <f>IF(P445=1,$O$3,IF(P445=2,$O$4,$O$5))</f>
        <v>0</v>
      </c>
    </row>
    <row r="446" ht="25">
      <c r="A446" s="1" t="s">
        <v>639</v>
      </c>
      <c r="E446" s="27" t="s">
        <v>13083</v>
      </c>
    </row>
    <row r="447" ht="52">
      <c r="A447" s="1" t="s">
        <v>640</v>
      </c>
      <c r="E447" s="33" t="s">
        <v>13084</v>
      </c>
    </row>
    <row r="448">
      <c r="A448" s="1" t="s">
        <v>642</v>
      </c>
      <c r="E448" s="27" t="s">
        <v>1313</v>
      </c>
    </row>
    <row r="449" ht="25">
      <c r="A449" s="1" t="s">
        <v>633</v>
      </c>
      <c r="B449" s="1">
        <v>59</v>
      </c>
      <c r="C449" s="26" t="s">
        <v>13085</v>
      </c>
      <c r="D449" t="s">
        <v>635</v>
      </c>
      <c r="E449" s="27" t="s">
        <v>13086</v>
      </c>
      <c r="F449" s="28" t="s">
        <v>869</v>
      </c>
      <c r="G449" s="29">
        <v>5.6159999999999997</v>
      </c>
      <c r="H449" s="28">
        <v>0</v>
      </c>
      <c r="I449" s="30">
        <f>ROUND(G449*H449,P4)</f>
        <v>0</v>
      </c>
      <c r="L449" s="31">
        <v>0</v>
      </c>
      <c r="M449" s="24">
        <f>ROUND(G449*L449,P4)</f>
        <v>0</v>
      </c>
      <c r="N449" s="25" t="s">
        <v>11548</v>
      </c>
      <c r="O449" s="32">
        <f>M449*AA449</f>
        <v>0</v>
      </c>
      <c r="P449" s="1">
        <v>3</v>
      </c>
      <c r="AA449" s="1">
        <f>IF(P449=1,$O$3,IF(P449=2,$O$4,$O$5))</f>
        <v>0</v>
      </c>
    </row>
    <row r="450" ht="25">
      <c r="A450" s="1" t="s">
        <v>639</v>
      </c>
      <c r="E450" s="27" t="s">
        <v>13086</v>
      </c>
    </row>
    <row r="451" ht="65">
      <c r="A451" s="1" t="s">
        <v>640</v>
      </c>
      <c r="E451" s="33" t="s">
        <v>13087</v>
      </c>
    </row>
    <row r="452">
      <c r="A452" s="1" t="s">
        <v>642</v>
      </c>
      <c r="E452" s="27" t="s">
        <v>1313</v>
      </c>
    </row>
    <row r="453" ht="25">
      <c r="A453" s="1" t="s">
        <v>633</v>
      </c>
      <c r="B453" s="1">
        <v>60</v>
      </c>
      <c r="C453" s="26" t="s">
        <v>11706</v>
      </c>
      <c r="D453" t="s">
        <v>635</v>
      </c>
      <c r="E453" s="27" t="s">
        <v>13088</v>
      </c>
      <c r="F453" s="28" t="s">
        <v>865</v>
      </c>
      <c r="G453" s="29">
        <v>6.7949999999999999</v>
      </c>
      <c r="H453" s="28">
        <v>0</v>
      </c>
      <c r="I453" s="30">
        <f>ROUND(G453*H453,P4)</f>
        <v>0</v>
      </c>
      <c r="L453" s="31">
        <v>0</v>
      </c>
      <c r="M453" s="24">
        <f>ROUND(G453*L453,P4)</f>
        <v>0</v>
      </c>
      <c r="N453" s="25" t="s">
        <v>11548</v>
      </c>
      <c r="O453" s="32">
        <f>M453*AA453</f>
        <v>0</v>
      </c>
      <c r="P453" s="1">
        <v>3</v>
      </c>
      <c r="AA453" s="1">
        <f>IF(P453=1,$O$3,IF(P453=2,$O$4,$O$5))</f>
        <v>0</v>
      </c>
    </row>
    <row r="454" ht="25">
      <c r="A454" s="1" t="s">
        <v>639</v>
      </c>
      <c r="E454" s="27" t="s">
        <v>13088</v>
      </c>
    </row>
    <row r="455" ht="52">
      <c r="A455" s="1" t="s">
        <v>640</v>
      </c>
      <c r="E455" s="33" t="s">
        <v>13089</v>
      </c>
    </row>
    <row r="456">
      <c r="A456" s="1" t="s">
        <v>642</v>
      </c>
      <c r="E456" s="27" t="s">
        <v>1313</v>
      </c>
    </row>
    <row r="457" ht="25">
      <c r="A457" s="1" t="s">
        <v>633</v>
      </c>
      <c r="B457" s="1">
        <v>61</v>
      </c>
      <c r="C457" s="26" t="s">
        <v>11709</v>
      </c>
      <c r="D457" t="s">
        <v>635</v>
      </c>
      <c r="E457" s="27" t="s">
        <v>13090</v>
      </c>
      <c r="F457" s="28" t="s">
        <v>865</v>
      </c>
      <c r="G457" s="29">
        <v>6.7949999999999999</v>
      </c>
      <c r="H457" s="28">
        <v>0</v>
      </c>
      <c r="I457" s="30">
        <f>ROUND(G457*H457,P4)</f>
        <v>0</v>
      </c>
      <c r="L457" s="31">
        <v>0</v>
      </c>
      <c r="M457" s="24">
        <f>ROUND(G457*L457,P4)</f>
        <v>0</v>
      </c>
      <c r="N457" s="25" t="s">
        <v>11548</v>
      </c>
      <c r="O457" s="32">
        <f>M457*AA457</f>
        <v>0</v>
      </c>
      <c r="P457" s="1">
        <v>3</v>
      </c>
      <c r="AA457" s="1">
        <f>IF(P457=1,$O$3,IF(P457=2,$O$4,$O$5))</f>
        <v>0</v>
      </c>
    </row>
    <row r="458" ht="25">
      <c r="A458" s="1" t="s">
        <v>639</v>
      </c>
      <c r="E458" s="27" t="s">
        <v>13090</v>
      </c>
    </row>
    <row r="459" ht="13">
      <c r="A459" s="1" t="s">
        <v>640</v>
      </c>
      <c r="E459" s="33" t="s">
        <v>13091</v>
      </c>
    </row>
    <row r="460">
      <c r="A460" s="1" t="s">
        <v>642</v>
      </c>
      <c r="E460" s="27" t="s">
        <v>1313</v>
      </c>
    </row>
    <row r="461" ht="25">
      <c r="A461" s="1" t="s">
        <v>633</v>
      </c>
      <c r="B461" s="1">
        <v>62</v>
      </c>
      <c r="C461" s="26" t="s">
        <v>11712</v>
      </c>
      <c r="D461" t="s">
        <v>635</v>
      </c>
      <c r="E461" s="27" t="s">
        <v>13092</v>
      </c>
      <c r="F461" s="28" t="s">
        <v>865</v>
      </c>
      <c r="G461" s="29">
        <v>6.7949999999999999</v>
      </c>
      <c r="H461" s="28">
        <v>0</v>
      </c>
      <c r="I461" s="30">
        <f>ROUND(G461*H461,P4)</f>
        <v>0</v>
      </c>
      <c r="L461" s="31">
        <v>0</v>
      </c>
      <c r="M461" s="24">
        <f>ROUND(G461*L461,P4)</f>
        <v>0</v>
      </c>
      <c r="N461" s="25" t="s">
        <v>11548</v>
      </c>
      <c r="O461" s="32">
        <f>M461*AA461</f>
        <v>0</v>
      </c>
      <c r="P461" s="1">
        <v>3</v>
      </c>
      <c r="AA461" s="1">
        <f>IF(P461=1,$O$3,IF(P461=2,$O$4,$O$5))</f>
        <v>0</v>
      </c>
    </row>
    <row r="462" ht="25">
      <c r="A462" s="1" t="s">
        <v>639</v>
      </c>
      <c r="E462" s="27" t="s">
        <v>13092</v>
      </c>
    </row>
    <row r="463" ht="13">
      <c r="A463" s="1" t="s">
        <v>640</v>
      </c>
      <c r="E463" s="33" t="s">
        <v>13091</v>
      </c>
    </row>
    <row r="464">
      <c r="A464" s="1" t="s">
        <v>642</v>
      </c>
      <c r="E464" s="27" t="s">
        <v>1313</v>
      </c>
    </row>
    <row r="465" ht="25">
      <c r="A465" s="1" t="s">
        <v>633</v>
      </c>
      <c r="B465" s="1">
        <v>63</v>
      </c>
      <c r="C465" s="26" t="s">
        <v>11715</v>
      </c>
      <c r="D465" t="s">
        <v>635</v>
      </c>
      <c r="E465" s="27" t="s">
        <v>13093</v>
      </c>
      <c r="F465" s="28" t="s">
        <v>865</v>
      </c>
      <c r="G465" s="29">
        <v>6.7949999999999999</v>
      </c>
      <c r="H465" s="28">
        <v>0</v>
      </c>
      <c r="I465" s="30">
        <f>ROUND(G465*H465,P4)</f>
        <v>0</v>
      </c>
      <c r="L465" s="31">
        <v>0</v>
      </c>
      <c r="M465" s="24">
        <f>ROUND(G465*L465,P4)</f>
        <v>0</v>
      </c>
      <c r="N465" s="25" t="s">
        <v>11548</v>
      </c>
      <c r="O465" s="32">
        <f>M465*AA465</f>
        <v>0</v>
      </c>
      <c r="P465" s="1">
        <v>3</v>
      </c>
      <c r="AA465" s="1">
        <f>IF(P465=1,$O$3,IF(P465=2,$O$4,$O$5))</f>
        <v>0</v>
      </c>
    </row>
    <row r="466" ht="25">
      <c r="A466" s="1" t="s">
        <v>639</v>
      </c>
      <c r="E466" s="27" t="s">
        <v>13093</v>
      </c>
    </row>
    <row r="467" ht="13">
      <c r="A467" s="1" t="s">
        <v>640</v>
      </c>
      <c r="E467" s="33" t="s">
        <v>13091</v>
      </c>
    </row>
    <row r="468">
      <c r="A468" s="1" t="s">
        <v>642</v>
      </c>
      <c r="E468" s="27" t="s">
        <v>1313</v>
      </c>
    </row>
    <row r="469" ht="25">
      <c r="A469" s="1" t="s">
        <v>633</v>
      </c>
      <c r="B469" s="1">
        <v>64</v>
      </c>
      <c r="C469" s="26" t="s">
        <v>11718</v>
      </c>
      <c r="D469" t="s">
        <v>635</v>
      </c>
      <c r="E469" s="27" t="s">
        <v>13094</v>
      </c>
      <c r="F469" s="28" t="s">
        <v>1729</v>
      </c>
      <c r="G469" s="29">
        <v>0.56200000000000006</v>
      </c>
      <c r="H469" s="28">
        <v>0</v>
      </c>
      <c r="I469" s="30">
        <f>ROUND(G469*H469,P4)</f>
        <v>0</v>
      </c>
      <c r="L469" s="31">
        <v>0</v>
      </c>
      <c r="M469" s="24">
        <f>ROUND(G469*L469,P4)</f>
        <v>0</v>
      </c>
      <c r="N469" s="25" t="s">
        <v>11548</v>
      </c>
      <c r="O469" s="32">
        <f>M469*AA469</f>
        <v>0</v>
      </c>
      <c r="P469" s="1">
        <v>3</v>
      </c>
      <c r="AA469" s="1">
        <f>IF(P469=1,$O$3,IF(P469=2,$O$4,$O$5))</f>
        <v>0</v>
      </c>
    </row>
    <row r="470" ht="50">
      <c r="A470" s="1" t="s">
        <v>639</v>
      </c>
      <c r="E470" s="27" t="s">
        <v>13095</v>
      </c>
    </row>
    <row r="471" ht="39">
      <c r="A471" s="1" t="s">
        <v>640</v>
      </c>
      <c r="E471" s="33" t="s">
        <v>13096</v>
      </c>
    </row>
    <row r="472">
      <c r="A472" s="1" t="s">
        <v>642</v>
      </c>
      <c r="E472" s="27" t="s">
        <v>1313</v>
      </c>
    </row>
    <row r="473" ht="25">
      <c r="A473" s="1" t="s">
        <v>633</v>
      </c>
      <c r="B473" s="1">
        <v>65</v>
      </c>
      <c r="C473" s="26" t="s">
        <v>11721</v>
      </c>
      <c r="D473" t="s">
        <v>635</v>
      </c>
      <c r="E473" s="27" t="s">
        <v>13097</v>
      </c>
      <c r="F473" s="28" t="s">
        <v>649</v>
      </c>
      <c r="G473" s="29">
        <v>151.19999999999999</v>
      </c>
      <c r="H473" s="28">
        <v>0</v>
      </c>
      <c r="I473" s="30">
        <f>ROUND(G473*H473,P4)</f>
        <v>0</v>
      </c>
      <c r="L473" s="31">
        <v>0</v>
      </c>
      <c r="M473" s="24">
        <f>ROUND(G473*L473,P4)</f>
        <v>0</v>
      </c>
      <c r="N473" s="25" t="s">
        <v>11548</v>
      </c>
      <c r="O473" s="32">
        <f>M473*AA473</f>
        <v>0</v>
      </c>
      <c r="P473" s="1">
        <v>3</v>
      </c>
      <c r="AA473" s="1">
        <f>IF(P473=1,$O$3,IF(P473=2,$O$4,$O$5))</f>
        <v>0</v>
      </c>
    </row>
    <row r="474" ht="25">
      <c r="A474" s="1" t="s">
        <v>639</v>
      </c>
      <c r="E474" s="27" t="s">
        <v>13097</v>
      </c>
    </row>
    <row r="475" ht="39">
      <c r="A475" s="1" t="s">
        <v>640</v>
      </c>
      <c r="E475" s="33" t="s">
        <v>13098</v>
      </c>
    </row>
    <row r="476">
      <c r="A476" s="1" t="s">
        <v>642</v>
      </c>
      <c r="E476" s="27" t="s">
        <v>1313</v>
      </c>
    </row>
    <row r="477">
      <c r="A477" s="1" t="s">
        <v>633</v>
      </c>
      <c r="B477" s="1">
        <v>66</v>
      </c>
      <c r="C477" s="26" t="s">
        <v>13099</v>
      </c>
      <c r="D477" t="s">
        <v>635</v>
      </c>
      <c r="E477" s="27" t="s">
        <v>13100</v>
      </c>
      <c r="F477" s="28" t="s">
        <v>869</v>
      </c>
      <c r="G477" s="29">
        <v>13.92</v>
      </c>
      <c r="H477" s="28">
        <v>0</v>
      </c>
      <c r="I477" s="30">
        <f>ROUND(G477*H477,P4)</f>
        <v>0</v>
      </c>
      <c r="L477" s="31">
        <v>0</v>
      </c>
      <c r="M477" s="24">
        <f>ROUND(G477*L477,P4)</f>
        <v>0</v>
      </c>
      <c r="N477" s="25" t="s">
        <v>11548</v>
      </c>
      <c r="O477" s="32">
        <f>M477*AA477</f>
        <v>0</v>
      </c>
      <c r="P477" s="1">
        <v>3</v>
      </c>
      <c r="AA477" s="1">
        <f>IF(P477=1,$O$3,IF(P477=2,$O$4,$O$5))</f>
        <v>0</v>
      </c>
    </row>
    <row r="478">
      <c r="A478" s="1" t="s">
        <v>639</v>
      </c>
      <c r="E478" s="27" t="s">
        <v>13100</v>
      </c>
    </row>
    <row r="479" ht="409.5">
      <c r="A479" s="1" t="s">
        <v>640</v>
      </c>
      <c r="E479" s="33" t="s">
        <v>13101</v>
      </c>
    </row>
    <row r="480">
      <c r="A480" s="1" t="s">
        <v>642</v>
      </c>
      <c r="E480" s="27" t="s">
        <v>1313</v>
      </c>
    </row>
    <row r="481">
      <c r="A481" s="1" t="s">
        <v>633</v>
      </c>
      <c r="B481" s="1">
        <v>67</v>
      </c>
      <c r="C481" s="26" t="s">
        <v>11727</v>
      </c>
      <c r="D481" t="s">
        <v>635</v>
      </c>
      <c r="E481" s="27" t="s">
        <v>13102</v>
      </c>
      <c r="F481" s="28" t="s">
        <v>865</v>
      </c>
      <c r="G481" s="29">
        <v>84.058000000000007</v>
      </c>
      <c r="H481" s="28">
        <v>0</v>
      </c>
      <c r="I481" s="30">
        <f>ROUND(G481*H481,P4)</f>
        <v>0</v>
      </c>
      <c r="L481" s="31">
        <v>0</v>
      </c>
      <c r="M481" s="24">
        <f>ROUND(G481*L481,P4)</f>
        <v>0</v>
      </c>
      <c r="N481" s="25" t="s">
        <v>11548</v>
      </c>
      <c r="O481" s="32">
        <f>M481*AA481</f>
        <v>0</v>
      </c>
      <c r="P481" s="1">
        <v>3</v>
      </c>
      <c r="AA481" s="1">
        <f>IF(P481=1,$O$3,IF(P481=2,$O$4,$O$5))</f>
        <v>0</v>
      </c>
    </row>
    <row r="482">
      <c r="A482" s="1" t="s">
        <v>639</v>
      </c>
      <c r="E482" s="27" t="s">
        <v>13102</v>
      </c>
    </row>
    <row r="483" ht="409.5">
      <c r="A483" s="1" t="s">
        <v>640</v>
      </c>
      <c r="E483" s="33" t="s">
        <v>13103</v>
      </c>
    </row>
    <row r="484">
      <c r="A484" s="1" t="s">
        <v>642</v>
      </c>
      <c r="E484" s="27" t="s">
        <v>1313</v>
      </c>
    </row>
    <row r="485">
      <c r="A485" s="1" t="s">
        <v>633</v>
      </c>
      <c r="B485" s="1">
        <v>68</v>
      </c>
      <c r="C485" s="26" t="s">
        <v>11730</v>
      </c>
      <c r="D485" t="s">
        <v>635</v>
      </c>
      <c r="E485" s="27" t="s">
        <v>13104</v>
      </c>
      <c r="F485" s="28" t="s">
        <v>865</v>
      </c>
      <c r="G485" s="29">
        <v>84.058000000000007</v>
      </c>
      <c r="H485" s="28">
        <v>0</v>
      </c>
      <c r="I485" s="30">
        <f>ROUND(G485*H485,P4)</f>
        <v>0</v>
      </c>
      <c r="L485" s="31">
        <v>0</v>
      </c>
      <c r="M485" s="24">
        <f>ROUND(G485*L485,P4)</f>
        <v>0</v>
      </c>
      <c r="N485" s="25" t="s">
        <v>11548</v>
      </c>
      <c r="O485" s="32">
        <f>M485*AA485</f>
        <v>0</v>
      </c>
      <c r="P485" s="1">
        <v>3</v>
      </c>
      <c r="AA485" s="1">
        <f>IF(P485=1,$O$3,IF(P485=2,$O$4,$O$5))</f>
        <v>0</v>
      </c>
    </row>
    <row r="486">
      <c r="A486" s="1" t="s">
        <v>639</v>
      </c>
      <c r="E486" s="27" t="s">
        <v>13104</v>
      </c>
    </row>
    <row r="487" ht="13">
      <c r="A487" s="1" t="s">
        <v>640</v>
      </c>
      <c r="E487" s="33" t="s">
        <v>13105</v>
      </c>
    </row>
    <row r="488">
      <c r="A488" s="1" t="s">
        <v>642</v>
      </c>
      <c r="E488" s="27" t="s">
        <v>1313</v>
      </c>
    </row>
    <row r="489">
      <c r="A489" s="1" t="s">
        <v>633</v>
      </c>
      <c r="B489" s="1">
        <v>69</v>
      </c>
      <c r="C489" s="26" t="s">
        <v>11733</v>
      </c>
      <c r="D489" t="s">
        <v>635</v>
      </c>
      <c r="E489" s="27" t="s">
        <v>13106</v>
      </c>
      <c r="F489" s="28" t="s">
        <v>1729</v>
      </c>
      <c r="G489" s="29">
        <v>1.5669999999999999</v>
      </c>
      <c r="H489" s="28">
        <v>0</v>
      </c>
      <c r="I489" s="30">
        <f>ROUND(G489*H489,P4)</f>
        <v>0</v>
      </c>
      <c r="L489" s="31">
        <v>0</v>
      </c>
      <c r="M489" s="24">
        <f>ROUND(G489*L489,P4)</f>
        <v>0</v>
      </c>
      <c r="N489" s="25" t="s">
        <v>11548</v>
      </c>
      <c r="O489" s="32">
        <f>M489*AA489</f>
        <v>0</v>
      </c>
      <c r="P489" s="1">
        <v>3</v>
      </c>
      <c r="AA489" s="1">
        <f>IF(P489=1,$O$3,IF(P489=2,$O$4,$O$5))</f>
        <v>0</v>
      </c>
    </row>
    <row r="490">
      <c r="A490" s="1" t="s">
        <v>639</v>
      </c>
      <c r="E490" s="27" t="s">
        <v>13106</v>
      </c>
    </row>
    <row r="491" ht="104">
      <c r="A491" s="1" t="s">
        <v>640</v>
      </c>
      <c r="E491" s="33" t="s">
        <v>13107</v>
      </c>
    </row>
    <row r="492">
      <c r="A492" s="1" t="s">
        <v>642</v>
      </c>
      <c r="E492" s="27" t="s">
        <v>1313</v>
      </c>
    </row>
    <row r="493">
      <c r="A493" s="1" t="s">
        <v>633</v>
      </c>
      <c r="B493" s="1">
        <v>76</v>
      </c>
      <c r="C493" s="26" t="s">
        <v>11736</v>
      </c>
      <c r="D493" t="s">
        <v>635</v>
      </c>
      <c r="E493" s="27" t="s">
        <v>13108</v>
      </c>
      <c r="F493" s="28" t="s">
        <v>649</v>
      </c>
      <c r="G493" s="29">
        <v>195.30000000000001</v>
      </c>
      <c r="H493" s="28">
        <v>0</v>
      </c>
      <c r="I493" s="30">
        <f>ROUND(G493*H493,P4)</f>
        <v>0</v>
      </c>
      <c r="L493" s="31">
        <v>0</v>
      </c>
      <c r="M493" s="24">
        <f>ROUND(G493*L493,P4)</f>
        <v>0</v>
      </c>
      <c r="N493" s="25" t="s">
        <v>11548</v>
      </c>
      <c r="O493" s="32">
        <f>M493*AA493</f>
        <v>0</v>
      </c>
      <c r="P493" s="1">
        <v>3</v>
      </c>
      <c r="AA493" s="1">
        <f>IF(P493=1,$O$3,IF(P493=2,$O$4,$O$5))</f>
        <v>0</v>
      </c>
    </row>
    <row r="494">
      <c r="A494" s="1" t="s">
        <v>639</v>
      </c>
      <c r="E494" s="27" t="s">
        <v>13108</v>
      </c>
    </row>
    <row r="495" ht="52">
      <c r="A495" s="1" t="s">
        <v>640</v>
      </c>
      <c r="E495" s="33" t="s">
        <v>13109</v>
      </c>
    </row>
    <row r="496">
      <c r="A496" s="1" t="s">
        <v>642</v>
      </c>
      <c r="E496" s="27" t="s">
        <v>1313</v>
      </c>
    </row>
    <row r="497">
      <c r="A497" s="1" t="s">
        <v>633</v>
      </c>
      <c r="B497" s="1">
        <v>124</v>
      </c>
      <c r="C497" s="26" t="s">
        <v>13110</v>
      </c>
      <c r="D497" t="s">
        <v>635</v>
      </c>
      <c r="E497" s="27" t="s">
        <v>13111</v>
      </c>
      <c r="F497" s="28" t="s">
        <v>649</v>
      </c>
      <c r="G497" s="29">
        <v>18.600000000000001</v>
      </c>
      <c r="H497" s="28">
        <v>0</v>
      </c>
      <c r="I497" s="30">
        <f>ROUND(G497*H497,P4)</f>
        <v>0</v>
      </c>
      <c r="L497" s="31">
        <v>0</v>
      </c>
      <c r="M497" s="24">
        <f>ROUND(G497*L497,P4)</f>
        <v>0</v>
      </c>
      <c r="N497" s="25" t="s">
        <v>635</v>
      </c>
      <c r="O497" s="32">
        <f>M497*AA497</f>
        <v>0</v>
      </c>
      <c r="P497" s="1">
        <v>3</v>
      </c>
      <c r="AA497" s="1">
        <f>IF(P497=1,$O$3,IF(P497=2,$O$4,$O$5))</f>
        <v>0</v>
      </c>
    </row>
    <row r="498">
      <c r="A498" s="1" t="s">
        <v>639</v>
      </c>
      <c r="E498" s="27" t="s">
        <v>13111</v>
      </c>
    </row>
    <row r="499" ht="52">
      <c r="A499" s="1" t="s">
        <v>640</v>
      </c>
      <c r="E499" s="33" t="s">
        <v>13112</v>
      </c>
    </row>
    <row r="500">
      <c r="A500" s="1" t="s">
        <v>642</v>
      </c>
      <c r="E500" s="27" t="s">
        <v>1313</v>
      </c>
    </row>
    <row r="501" ht="13">
      <c r="A501" s="1" t="s">
        <v>630</v>
      </c>
      <c r="C501" s="22" t="s">
        <v>886</v>
      </c>
      <c r="E501" s="23" t="s">
        <v>13113</v>
      </c>
      <c r="L501" s="24">
        <f>SUMIFS(L502:L513,A502:A513,"P")</f>
        <v>0</v>
      </c>
      <c r="M501" s="24">
        <f>SUMIFS(M502:M513,A502:A513,"P")</f>
        <v>0</v>
      </c>
      <c r="N501" s="25"/>
    </row>
    <row r="502" ht="25">
      <c r="A502" s="1" t="s">
        <v>633</v>
      </c>
      <c r="B502" s="1">
        <v>72</v>
      </c>
      <c r="C502" s="26" t="s">
        <v>13114</v>
      </c>
      <c r="D502" t="s">
        <v>635</v>
      </c>
      <c r="E502" s="27" t="s">
        <v>13115</v>
      </c>
      <c r="F502" s="28" t="s">
        <v>865</v>
      </c>
      <c r="G502" s="29">
        <v>5</v>
      </c>
      <c r="H502" s="28">
        <v>0</v>
      </c>
      <c r="I502" s="30">
        <f>ROUND(G502*H502,P4)</f>
        <v>0</v>
      </c>
      <c r="L502" s="31">
        <v>0</v>
      </c>
      <c r="M502" s="24">
        <f>ROUND(G502*L502,P4)</f>
        <v>0</v>
      </c>
      <c r="N502" s="25" t="s">
        <v>11548</v>
      </c>
      <c r="O502" s="32">
        <f>M502*AA502</f>
        <v>0</v>
      </c>
      <c r="P502" s="1">
        <v>3</v>
      </c>
      <c r="AA502" s="1">
        <f>IF(P502=1,$O$3,IF(P502=2,$O$4,$O$5))</f>
        <v>0</v>
      </c>
    </row>
    <row r="503" ht="25">
      <c r="A503" s="1" t="s">
        <v>639</v>
      </c>
      <c r="E503" s="27" t="s">
        <v>13115</v>
      </c>
    </row>
    <row r="504" ht="39">
      <c r="A504" s="1" t="s">
        <v>640</v>
      </c>
      <c r="E504" s="33" t="s">
        <v>13116</v>
      </c>
    </row>
    <row r="505">
      <c r="A505" s="1" t="s">
        <v>642</v>
      </c>
      <c r="E505" s="27" t="s">
        <v>1313</v>
      </c>
    </row>
    <row r="506">
      <c r="A506" s="1" t="s">
        <v>633</v>
      </c>
      <c r="B506" s="1">
        <v>75</v>
      </c>
      <c r="C506" s="26" t="s">
        <v>13117</v>
      </c>
      <c r="D506" t="s">
        <v>635</v>
      </c>
      <c r="E506" s="27" t="s">
        <v>13118</v>
      </c>
      <c r="F506" s="28" t="s">
        <v>865</v>
      </c>
      <c r="G506" s="29">
        <v>5</v>
      </c>
      <c r="H506" s="28">
        <v>0</v>
      </c>
      <c r="I506" s="30">
        <f>ROUND(G506*H506,P4)</f>
        <v>0</v>
      </c>
      <c r="L506" s="31">
        <v>0</v>
      </c>
      <c r="M506" s="24">
        <f>ROUND(G506*L506,P4)</f>
        <v>0</v>
      </c>
      <c r="N506" s="25" t="s">
        <v>11548</v>
      </c>
      <c r="O506" s="32">
        <f>M506*AA506</f>
        <v>0</v>
      </c>
      <c r="P506" s="1">
        <v>3</v>
      </c>
      <c r="AA506" s="1">
        <f>IF(P506=1,$O$3,IF(P506=2,$O$4,$O$5))</f>
        <v>0</v>
      </c>
    </row>
    <row r="507">
      <c r="A507" s="1" t="s">
        <v>639</v>
      </c>
      <c r="E507" s="27" t="s">
        <v>13118</v>
      </c>
    </row>
    <row r="508" ht="39">
      <c r="A508" s="1" t="s">
        <v>640</v>
      </c>
      <c r="E508" s="33" t="s">
        <v>13119</v>
      </c>
    </row>
    <row r="509">
      <c r="A509" s="1" t="s">
        <v>642</v>
      </c>
      <c r="E509" s="27" t="s">
        <v>1313</v>
      </c>
    </row>
    <row r="510" ht="25">
      <c r="A510" s="1" t="s">
        <v>633</v>
      </c>
      <c r="B510" s="1">
        <v>77</v>
      </c>
      <c r="C510" s="26" t="s">
        <v>13120</v>
      </c>
      <c r="D510" t="s">
        <v>635</v>
      </c>
      <c r="E510" s="27" t="s">
        <v>13121</v>
      </c>
      <c r="F510" s="28" t="s">
        <v>865</v>
      </c>
      <c r="G510" s="29">
        <v>5</v>
      </c>
      <c r="H510" s="28">
        <v>0</v>
      </c>
      <c r="I510" s="30">
        <f>ROUND(G510*H510,P4)</f>
        <v>0</v>
      </c>
      <c r="L510" s="31">
        <v>0</v>
      </c>
      <c r="M510" s="24">
        <f>ROUND(G510*L510,P4)</f>
        <v>0</v>
      </c>
      <c r="N510" s="25" t="s">
        <v>11548</v>
      </c>
      <c r="O510" s="32">
        <f>M510*AA510</f>
        <v>0</v>
      </c>
      <c r="P510" s="1">
        <v>3</v>
      </c>
      <c r="AA510" s="1">
        <f>IF(P510=1,$O$3,IF(P510=2,$O$4,$O$5))</f>
        <v>0</v>
      </c>
    </row>
    <row r="511" ht="50">
      <c r="A511" s="1" t="s">
        <v>639</v>
      </c>
      <c r="E511" s="27" t="s">
        <v>13122</v>
      </c>
    </row>
    <row r="512" ht="39">
      <c r="A512" s="1" t="s">
        <v>640</v>
      </c>
      <c r="E512" s="33" t="s">
        <v>13119</v>
      </c>
    </row>
    <row r="513">
      <c r="A513" s="1" t="s">
        <v>642</v>
      </c>
      <c r="E513" s="27" t="s">
        <v>1313</v>
      </c>
    </row>
    <row r="514" ht="13">
      <c r="A514" s="1" t="s">
        <v>630</v>
      </c>
      <c r="C514" s="22" t="s">
        <v>6759</v>
      </c>
      <c r="E514" s="23" t="s">
        <v>13123</v>
      </c>
      <c r="L514" s="24">
        <f>SUMIFS(L515:L642,A515:A642,"P")</f>
        <v>0</v>
      </c>
      <c r="M514" s="24">
        <f>SUMIFS(M515:M642,A515:A642,"P")</f>
        <v>0</v>
      </c>
      <c r="N514" s="25"/>
    </row>
    <row r="515">
      <c r="A515" s="1" t="s">
        <v>633</v>
      </c>
      <c r="B515" s="1">
        <v>36</v>
      </c>
      <c r="C515" s="26" t="s">
        <v>11898</v>
      </c>
      <c r="D515" t="s">
        <v>635</v>
      </c>
      <c r="E515" s="27" t="s">
        <v>11899</v>
      </c>
      <c r="F515" s="28" t="s">
        <v>865</v>
      </c>
      <c r="G515" s="29">
        <v>26.177</v>
      </c>
      <c r="H515" s="28">
        <v>0</v>
      </c>
      <c r="I515" s="30">
        <f>ROUND(G515*H515,P4)</f>
        <v>0</v>
      </c>
      <c r="L515" s="31">
        <v>0</v>
      </c>
      <c r="M515" s="24">
        <f>ROUND(G515*L515,P4)</f>
        <v>0</v>
      </c>
      <c r="N515" s="25" t="s">
        <v>11548</v>
      </c>
      <c r="O515" s="32">
        <f>M515*AA515</f>
        <v>0</v>
      </c>
      <c r="P515" s="1">
        <v>3</v>
      </c>
      <c r="AA515" s="1">
        <f>IF(P515=1,$O$3,IF(P515=2,$O$4,$O$5))</f>
        <v>0</v>
      </c>
    </row>
    <row r="516">
      <c r="A516" s="1" t="s">
        <v>639</v>
      </c>
      <c r="E516" s="27" t="s">
        <v>11899</v>
      </c>
    </row>
    <row r="517" ht="26">
      <c r="A517" s="1" t="s">
        <v>640</v>
      </c>
      <c r="E517" s="33" t="s">
        <v>13124</v>
      </c>
    </row>
    <row r="518">
      <c r="A518" s="1" t="s">
        <v>642</v>
      </c>
      <c r="E518" s="27" t="s">
        <v>1313</v>
      </c>
    </row>
    <row r="519" ht="25">
      <c r="A519" s="1" t="s">
        <v>633</v>
      </c>
      <c r="B519" s="1">
        <v>78</v>
      </c>
      <c r="C519" s="26" t="s">
        <v>13125</v>
      </c>
      <c r="D519" t="s">
        <v>635</v>
      </c>
      <c r="E519" s="27" t="s">
        <v>13126</v>
      </c>
      <c r="F519" s="28" t="s">
        <v>865</v>
      </c>
      <c r="G519" s="29">
        <v>235.86000000000001</v>
      </c>
      <c r="H519" s="28">
        <v>0</v>
      </c>
      <c r="I519" s="30">
        <f>ROUND(G519*H519,P4)</f>
        <v>0</v>
      </c>
      <c r="L519" s="31">
        <v>0</v>
      </c>
      <c r="M519" s="24">
        <f>ROUND(G519*L519,P4)</f>
        <v>0</v>
      </c>
      <c r="N519" s="25" t="s">
        <v>11548</v>
      </c>
      <c r="O519" s="32">
        <f>M519*AA519</f>
        <v>0</v>
      </c>
      <c r="P519" s="1">
        <v>3</v>
      </c>
      <c r="AA519" s="1">
        <f>IF(P519=1,$O$3,IF(P519=2,$O$4,$O$5))</f>
        <v>0</v>
      </c>
    </row>
    <row r="520" ht="25">
      <c r="A520" s="1" t="s">
        <v>639</v>
      </c>
      <c r="E520" s="27" t="s">
        <v>13126</v>
      </c>
    </row>
    <row r="521" ht="26">
      <c r="A521" s="1" t="s">
        <v>640</v>
      </c>
      <c r="E521" s="33" t="s">
        <v>13127</v>
      </c>
    </row>
    <row r="522">
      <c r="A522" s="1" t="s">
        <v>642</v>
      </c>
      <c r="E522" s="27" t="s">
        <v>1313</v>
      </c>
    </row>
    <row r="523" ht="25">
      <c r="A523" s="1" t="s">
        <v>633</v>
      </c>
      <c r="B523" s="1">
        <v>79</v>
      </c>
      <c r="C523" s="26" t="s">
        <v>11751</v>
      </c>
      <c r="D523" t="s">
        <v>635</v>
      </c>
      <c r="E523" s="27" t="s">
        <v>13128</v>
      </c>
      <c r="F523" s="28" t="s">
        <v>865</v>
      </c>
      <c r="G523" s="29">
        <v>235.86000000000001</v>
      </c>
      <c r="H523" s="28">
        <v>0</v>
      </c>
      <c r="I523" s="30">
        <f>ROUND(G523*H523,P4)</f>
        <v>0</v>
      </c>
      <c r="L523" s="31">
        <v>0</v>
      </c>
      <c r="M523" s="24">
        <f>ROUND(G523*L523,P4)</f>
        <v>0</v>
      </c>
      <c r="N523" s="25" t="s">
        <v>11548</v>
      </c>
      <c r="O523" s="32">
        <f>M523*AA523</f>
        <v>0</v>
      </c>
      <c r="P523" s="1">
        <v>3</v>
      </c>
      <c r="AA523" s="1">
        <f>IF(P523=1,$O$3,IF(P523=2,$O$4,$O$5))</f>
        <v>0</v>
      </c>
    </row>
    <row r="524" ht="25">
      <c r="A524" s="1" t="s">
        <v>639</v>
      </c>
      <c r="E524" s="27" t="s">
        <v>13128</v>
      </c>
    </row>
    <row r="525" ht="26">
      <c r="A525" s="1" t="s">
        <v>640</v>
      </c>
      <c r="E525" s="33" t="s">
        <v>13127</v>
      </c>
    </row>
    <row r="526">
      <c r="A526" s="1" t="s">
        <v>642</v>
      </c>
      <c r="E526" s="27" t="s">
        <v>1313</v>
      </c>
    </row>
    <row r="527" ht="25">
      <c r="A527" s="1" t="s">
        <v>633</v>
      </c>
      <c r="B527" s="1">
        <v>80</v>
      </c>
      <c r="C527" s="26" t="s">
        <v>13129</v>
      </c>
      <c r="D527" t="s">
        <v>635</v>
      </c>
      <c r="E527" s="27" t="s">
        <v>13130</v>
      </c>
      <c r="F527" s="28" t="s">
        <v>865</v>
      </c>
      <c r="G527" s="29">
        <v>235.86000000000001</v>
      </c>
      <c r="H527" s="28">
        <v>0</v>
      </c>
      <c r="I527" s="30">
        <f>ROUND(G527*H527,P4)</f>
        <v>0</v>
      </c>
      <c r="L527" s="31">
        <v>0</v>
      </c>
      <c r="M527" s="24">
        <f>ROUND(G527*L527,P4)</f>
        <v>0</v>
      </c>
      <c r="N527" s="25" t="s">
        <v>11548</v>
      </c>
      <c r="O527" s="32">
        <f>M527*AA527</f>
        <v>0</v>
      </c>
      <c r="P527" s="1">
        <v>3</v>
      </c>
      <c r="AA527" s="1">
        <f>IF(P527=1,$O$3,IF(P527=2,$O$4,$O$5))</f>
        <v>0</v>
      </c>
    </row>
    <row r="528" ht="25">
      <c r="A528" s="1" t="s">
        <v>639</v>
      </c>
      <c r="E528" s="27" t="s">
        <v>13130</v>
      </c>
    </row>
    <row r="529" ht="169">
      <c r="A529" s="1" t="s">
        <v>640</v>
      </c>
      <c r="E529" s="33" t="s">
        <v>13131</v>
      </c>
    </row>
    <row r="530">
      <c r="A530" s="1" t="s">
        <v>642</v>
      </c>
      <c r="E530" s="27" t="s">
        <v>1313</v>
      </c>
    </row>
    <row r="531" ht="25">
      <c r="A531" s="1" t="s">
        <v>633</v>
      </c>
      <c r="B531" s="1">
        <v>81</v>
      </c>
      <c r="C531" s="26" t="s">
        <v>13132</v>
      </c>
      <c r="D531" t="s">
        <v>635</v>
      </c>
      <c r="E531" s="27" t="s">
        <v>13133</v>
      </c>
      <c r="F531" s="28" t="s">
        <v>865</v>
      </c>
      <c r="G531" s="29">
        <v>711.00300000000004</v>
      </c>
      <c r="H531" s="28">
        <v>0</v>
      </c>
      <c r="I531" s="30">
        <f>ROUND(G531*H531,P4)</f>
        <v>0</v>
      </c>
      <c r="L531" s="31">
        <v>0</v>
      </c>
      <c r="M531" s="24">
        <f>ROUND(G531*L531,P4)</f>
        <v>0</v>
      </c>
      <c r="N531" s="25" t="s">
        <v>11548</v>
      </c>
      <c r="O531" s="32">
        <f>M531*AA531</f>
        <v>0</v>
      </c>
      <c r="P531" s="1">
        <v>3</v>
      </c>
      <c r="AA531" s="1">
        <f>IF(P531=1,$O$3,IF(P531=2,$O$4,$O$5))</f>
        <v>0</v>
      </c>
    </row>
    <row r="532" ht="25">
      <c r="A532" s="1" t="s">
        <v>639</v>
      </c>
      <c r="E532" s="27" t="s">
        <v>13133</v>
      </c>
    </row>
    <row r="533" ht="409.5">
      <c r="A533" s="1" t="s">
        <v>640</v>
      </c>
      <c r="E533" s="33" t="s">
        <v>13134</v>
      </c>
    </row>
    <row r="534">
      <c r="A534" s="1" t="s">
        <v>642</v>
      </c>
      <c r="E534" s="27" t="s">
        <v>1313</v>
      </c>
    </row>
    <row r="535" ht="25">
      <c r="A535" s="1" t="s">
        <v>633</v>
      </c>
      <c r="B535" s="1">
        <v>82</v>
      </c>
      <c r="C535" s="26" t="s">
        <v>13135</v>
      </c>
      <c r="D535" t="s">
        <v>635</v>
      </c>
      <c r="E535" s="27" t="s">
        <v>13136</v>
      </c>
      <c r="F535" s="28" t="s">
        <v>865</v>
      </c>
      <c r="G535" s="29">
        <v>711.00300000000004</v>
      </c>
      <c r="H535" s="28">
        <v>0</v>
      </c>
      <c r="I535" s="30">
        <f>ROUND(G535*H535,P4)</f>
        <v>0</v>
      </c>
      <c r="L535" s="31">
        <v>0</v>
      </c>
      <c r="M535" s="24">
        <f>ROUND(G535*L535,P4)</f>
        <v>0</v>
      </c>
      <c r="N535" s="25" t="s">
        <v>11548</v>
      </c>
      <c r="O535" s="32">
        <f>M535*AA535</f>
        <v>0</v>
      </c>
      <c r="P535" s="1">
        <v>3</v>
      </c>
      <c r="AA535" s="1">
        <f>IF(P535=1,$O$3,IF(P535=2,$O$4,$O$5))</f>
        <v>0</v>
      </c>
    </row>
    <row r="536" ht="25">
      <c r="A536" s="1" t="s">
        <v>639</v>
      </c>
      <c r="E536" s="27" t="s">
        <v>13136</v>
      </c>
    </row>
    <row r="537" ht="26">
      <c r="A537" s="1" t="s">
        <v>640</v>
      </c>
      <c r="E537" s="33" t="s">
        <v>13137</v>
      </c>
    </row>
    <row r="538">
      <c r="A538" s="1" t="s">
        <v>642</v>
      </c>
      <c r="E538" s="27" t="s">
        <v>1313</v>
      </c>
    </row>
    <row r="539" ht="25">
      <c r="A539" s="1" t="s">
        <v>633</v>
      </c>
      <c r="B539" s="1">
        <v>83</v>
      </c>
      <c r="C539" s="26" t="s">
        <v>13138</v>
      </c>
      <c r="D539" t="s">
        <v>635</v>
      </c>
      <c r="E539" s="27" t="s">
        <v>13139</v>
      </c>
      <c r="F539" s="28" t="s">
        <v>865</v>
      </c>
      <c r="G539" s="29">
        <v>26.177</v>
      </c>
      <c r="H539" s="28">
        <v>0</v>
      </c>
      <c r="I539" s="30">
        <f>ROUND(G539*H539,P4)</f>
        <v>0</v>
      </c>
      <c r="L539" s="31">
        <v>0</v>
      </c>
      <c r="M539" s="24">
        <f>ROUND(G539*L539,P4)</f>
        <v>0</v>
      </c>
      <c r="N539" s="25" t="s">
        <v>11548</v>
      </c>
      <c r="O539" s="32">
        <f>M539*AA539</f>
        <v>0</v>
      </c>
      <c r="P539" s="1">
        <v>3</v>
      </c>
      <c r="AA539" s="1">
        <f>IF(P539=1,$O$3,IF(P539=2,$O$4,$O$5))</f>
        <v>0</v>
      </c>
    </row>
    <row r="540" ht="37.5">
      <c r="A540" s="1" t="s">
        <v>639</v>
      </c>
      <c r="E540" s="27" t="s">
        <v>13140</v>
      </c>
    </row>
    <row r="541" ht="65">
      <c r="A541" s="1" t="s">
        <v>640</v>
      </c>
      <c r="E541" s="33" t="s">
        <v>13141</v>
      </c>
    </row>
    <row r="542">
      <c r="A542" s="1" t="s">
        <v>642</v>
      </c>
      <c r="E542" s="27" t="s">
        <v>1313</v>
      </c>
    </row>
    <row r="543" ht="25">
      <c r="A543" s="1" t="s">
        <v>633</v>
      </c>
      <c r="B543" s="1">
        <v>84</v>
      </c>
      <c r="C543" s="26" t="s">
        <v>13142</v>
      </c>
      <c r="D543" t="s">
        <v>635</v>
      </c>
      <c r="E543" s="27" t="s">
        <v>13143</v>
      </c>
      <c r="F543" s="28" t="s">
        <v>865</v>
      </c>
      <c r="G543" s="29">
        <v>26.177</v>
      </c>
      <c r="H543" s="28">
        <v>0</v>
      </c>
      <c r="I543" s="30">
        <f>ROUND(G543*H543,P4)</f>
        <v>0</v>
      </c>
      <c r="L543" s="31">
        <v>0</v>
      </c>
      <c r="M543" s="24">
        <f>ROUND(G543*L543,P4)</f>
        <v>0</v>
      </c>
      <c r="N543" s="25" t="s">
        <v>11548</v>
      </c>
      <c r="O543" s="32">
        <f>M543*AA543</f>
        <v>0</v>
      </c>
      <c r="P543" s="1">
        <v>3</v>
      </c>
      <c r="AA543" s="1">
        <f>IF(P543=1,$O$3,IF(P543=2,$O$4,$O$5))</f>
        <v>0</v>
      </c>
    </row>
    <row r="544" ht="25">
      <c r="A544" s="1" t="s">
        <v>639</v>
      </c>
      <c r="E544" s="27" t="s">
        <v>13143</v>
      </c>
    </row>
    <row r="545" ht="26">
      <c r="A545" s="1" t="s">
        <v>640</v>
      </c>
      <c r="E545" s="33" t="s">
        <v>13124</v>
      </c>
    </row>
    <row r="546">
      <c r="A546" s="1" t="s">
        <v>642</v>
      </c>
      <c r="E546" s="27" t="s">
        <v>1313</v>
      </c>
    </row>
    <row r="547" ht="25">
      <c r="A547" s="1" t="s">
        <v>633</v>
      </c>
      <c r="B547" s="1">
        <v>85</v>
      </c>
      <c r="C547" s="26" t="s">
        <v>11804</v>
      </c>
      <c r="D547" t="s">
        <v>635</v>
      </c>
      <c r="E547" s="27" t="s">
        <v>13144</v>
      </c>
      <c r="F547" s="28" t="s">
        <v>865</v>
      </c>
      <c r="G547" s="29">
        <v>342.94</v>
      </c>
      <c r="H547" s="28">
        <v>0</v>
      </c>
      <c r="I547" s="30">
        <f>ROUND(G547*H547,P4)</f>
        <v>0</v>
      </c>
      <c r="L547" s="31">
        <v>0</v>
      </c>
      <c r="M547" s="24">
        <f>ROUND(G547*L547,P4)</f>
        <v>0</v>
      </c>
      <c r="N547" s="25" t="s">
        <v>11548</v>
      </c>
      <c r="O547" s="32">
        <f>M547*AA547</f>
        <v>0</v>
      </c>
      <c r="P547" s="1">
        <v>3</v>
      </c>
      <c r="AA547" s="1">
        <f>IF(P547=1,$O$3,IF(P547=2,$O$4,$O$5))</f>
        <v>0</v>
      </c>
    </row>
    <row r="548" ht="25">
      <c r="A548" s="1" t="s">
        <v>639</v>
      </c>
      <c r="E548" s="27" t="s">
        <v>13144</v>
      </c>
    </row>
    <row r="549" ht="208">
      <c r="A549" s="1" t="s">
        <v>640</v>
      </c>
      <c r="E549" s="33" t="s">
        <v>13145</v>
      </c>
    </row>
    <row r="550">
      <c r="A550" s="1" t="s">
        <v>642</v>
      </c>
      <c r="E550" s="27" t="s">
        <v>1313</v>
      </c>
    </row>
    <row r="551" ht="25">
      <c r="A551" s="1" t="s">
        <v>633</v>
      </c>
      <c r="B551" s="1">
        <v>86</v>
      </c>
      <c r="C551" s="26" t="s">
        <v>11807</v>
      </c>
      <c r="D551" t="s">
        <v>635</v>
      </c>
      <c r="E551" s="27" t="s">
        <v>13146</v>
      </c>
      <c r="F551" s="28" t="s">
        <v>865</v>
      </c>
      <c r="G551" s="29">
        <v>58.198999999999998</v>
      </c>
      <c r="H551" s="28">
        <v>0</v>
      </c>
      <c r="I551" s="30">
        <f>ROUND(G551*H551,P4)</f>
        <v>0</v>
      </c>
      <c r="L551" s="31">
        <v>0</v>
      </c>
      <c r="M551" s="24">
        <f>ROUND(G551*L551,P4)</f>
        <v>0</v>
      </c>
      <c r="N551" s="25" t="s">
        <v>11548</v>
      </c>
      <c r="O551" s="32">
        <f>M551*AA551</f>
        <v>0</v>
      </c>
      <c r="P551" s="1">
        <v>3</v>
      </c>
      <c r="AA551" s="1">
        <f>IF(P551=1,$O$3,IF(P551=2,$O$4,$O$5))</f>
        <v>0</v>
      </c>
    </row>
    <row r="552" ht="25">
      <c r="A552" s="1" t="s">
        <v>639</v>
      </c>
      <c r="E552" s="27" t="s">
        <v>13146</v>
      </c>
    </row>
    <row r="553" ht="130">
      <c r="A553" s="1" t="s">
        <v>640</v>
      </c>
      <c r="E553" s="33" t="s">
        <v>13147</v>
      </c>
    </row>
    <row r="554">
      <c r="A554" s="1" t="s">
        <v>642</v>
      </c>
      <c r="E554" s="27" t="s">
        <v>1313</v>
      </c>
    </row>
    <row r="555" ht="25">
      <c r="A555" s="1" t="s">
        <v>633</v>
      </c>
      <c r="B555" s="1">
        <v>87</v>
      </c>
      <c r="C555" s="26" t="s">
        <v>13148</v>
      </c>
      <c r="D555" t="s">
        <v>635</v>
      </c>
      <c r="E555" s="27" t="s">
        <v>13149</v>
      </c>
      <c r="F555" s="28" t="s">
        <v>869</v>
      </c>
      <c r="G555" s="29">
        <v>0.60199999999999998</v>
      </c>
      <c r="H555" s="28">
        <v>0</v>
      </c>
      <c r="I555" s="30">
        <f>ROUND(G555*H555,P4)</f>
        <v>0</v>
      </c>
      <c r="L555" s="31">
        <v>0</v>
      </c>
      <c r="M555" s="24">
        <f>ROUND(G555*L555,P4)</f>
        <v>0</v>
      </c>
      <c r="N555" s="25" t="s">
        <v>11548</v>
      </c>
      <c r="O555" s="32">
        <f>M555*AA555</f>
        <v>0</v>
      </c>
      <c r="P555" s="1">
        <v>3</v>
      </c>
      <c r="AA555" s="1">
        <f>IF(P555=1,$O$3,IF(P555=2,$O$4,$O$5))</f>
        <v>0</v>
      </c>
    </row>
    <row r="556" ht="25">
      <c r="A556" s="1" t="s">
        <v>639</v>
      </c>
      <c r="E556" s="27" t="s">
        <v>13149</v>
      </c>
    </row>
    <row r="557" ht="39">
      <c r="A557" s="1" t="s">
        <v>640</v>
      </c>
      <c r="E557" s="33" t="s">
        <v>13150</v>
      </c>
    </row>
    <row r="558">
      <c r="A558" s="1" t="s">
        <v>642</v>
      </c>
      <c r="E558" s="27" t="s">
        <v>1313</v>
      </c>
    </row>
    <row r="559" ht="25">
      <c r="A559" s="1" t="s">
        <v>633</v>
      </c>
      <c r="B559" s="1">
        <v>88</v>
      </c>
      <c r="C559" s="26" t="s">
        <v>13151</v>
      </c>
      <c r="D559" t="s">
        <v>635</v>
      </c>
      <c r="E559" s="27" t="s">
        <v>13152</v>
      </c>
      <c r="F559" s="28" t="s">
        <v>869</v>
      </c>
      <c r="G559" s="29">
        <v>13.391999999999999</v>
      </c>
      <c r="H559" s="28">
        <v>0</v>
      </c>
      <c r="I559" s="30">
        <f>ROUND(G559*H559,P4)</f>
        <v>0</v>
      </c>
      <c r="L559" s="31">
        <v>0</v>
      </c>
      <c r="M559" s="24">
        <f>ROUND(G559*L559,P4)</f>
        <v>0</v>
      </c>
      <c r="N559" s="25" t="s">
        <v>11548</v>
      </c>
      <c r="O559" s="32">
        <f>M559*AA559</f>
        <v>0</v>
      </c>
      <c r="P559" s="1">
        <v>3</v>
      </c>
      <c r="AA559" s="1">
        <f>IF(P559=1,$O$3,IF(P559=2,$O$4,$O$5))</f>
        <v>0</v>
      </c>
    </row>
    <row r="560" ht="25">
      <c r="A560" s="1" t="s">
        <v>639</v>
      </c>
      <c r="E560" s="27" t="s">
        <v>13152</v>
      </c>
    </row>
    <row r="561" ht="221">
      <c r="A561" s="1" t="s">
        <v>640</v>
      </c>
      <c r="E561" s="33" t="s">
        <v>13153</v>
      </c>
    </row>
    <row r="562">
      <c r="A562" s="1" t="s">
        <v>642</v>
      </c>
      <c r="E562" s="27" t="s">
        <v>1313</v>
      </c>
    </row>
    <row r="563" ht="25">
      <c r="A563" s="1" t="s">
        <v>633</v>
      </c>
      <c r="B563" s="1">
        <v>89</v>
      </c>
      <c r="C563" s="26" t="s">
        <v>13154</v>
      </c>
      <c r="D563" t="s">
        <v>635</v>
      </c>
      <c r="E563" s="27" t="s">
        <v>13155</v>
      </c>
      <c r="F563" s="28" t="s">
        <v>869</v>
      </c>
      <c r="G563" s="29">
        <v>1.9650000000000001</v>
      </c>
      <c r="H563" s="28">
        <v>0</v>
      </c>
      <c r="I563" s="30">
        <f>ROUND(G563*H563,P4)</f>
        <v>0</v>
      </c>
      <c r="L563" s="31">
        <v>0</v>
      </c>
      <c r="M563" s="24">
        <f>ROUND(G563*L563,P4)</f>
        <v>0</v>
      </c>
      <c r="N563" s="25" t="s">
        <v>11548</v>
      </c>
      <c r="O563" s="32">
        <f>M563*AA563</f>
        <v>0</v>
      </c>
      <c r="P563" s="1">
        <v>3</v>
      </c>
      <c r="AA563" s="1">
        <f>IF(P563=1,$O$3,IF(P563=2,$O$4,$O$5))</f>
        <v>0</v>
      </c>
    </row>
    <row r="564" ht="25">
      <c r="A564" s="1" t="s">
        <v>639</v>
      </c>
      <c r="E564" s="27" t="s">
        <v>13155</v>
      </c>
    </row>
    <row r="565" ht="104">
      <c r="A565" s="1" t="s">
        <v>640</v>
      </c>
      <c r="E565" s="33" t="s">
        <v>13156</v>
      </c>
    </row>
    <row r="566">
      <c r="A566" s="1" t="s">
        <v>642</v>
      </c>
      <c r="E566" s="27" t="s">
        <v>1313</v>
      </c>
    </row>
    <row r="567" ht="25">
      <c r="A567" s="1" t="s">
        <v>633</v>
      </c>
      <c r="B567" s="1">
        <v>90</v>
      </c>
      <c r="C567" s="26" t="s">
        <v>13157</v>
      </c>
      <c r="D567" t="s">
        <v>635</v>
      </c>
      <c r="E567" s="27" t="s">
        <v>13158</v>
      </c>
      <c r="F567" s="28" t="s">
        <v>869</v>
      </c>
      <c r="G567" s="29">
        <v>7.6349999999999998</v>
      </c>
      <c r="H567" s="28">
        <v>0</v>
      </c>
      <c r="I567" s="30">
        <f>ROUND(G567*H567,P4)</f>
        <v>0</v>
      </c>
      <c r="L567" s="31">
        <v>0</v>
      </c>
      <c r="M567" s="24">
        <f>ROUND(G567*L567,P4)</f>
        <v>0</v>
      </c>
      <c r="N567" s="25" t="s">
        <v>11548</v>
      </c>
      <c r="O567" s="32">
        <f>M567*AA567</f>
        <v>0</v>
      </c>
      <c r="P567" s="1">
        <v>3</v>
      </c>
      <c r="AA567" s="1">
        <f>IF(P567=1,$O$3,IF(P567=2,$O$4,$O$5))</f>
        <v>0</v>
      </c>
    </row>
    <row r="568" ht="25">
      <c r="A568" s="1" t="s">
        <v>639</v>
      </c>
      <c r="E568" s="27" t="s">
        <v>13158</v>
      </c>
    </row>
    <row r="569" ht="52">
      <c r="A569" s="1" t="s">
        <v>640</v>
      </c>
      <c r="E569" s="33" t="s">
        <v>13159</v>
      </c>
    </row>
    <row r="570">
      <c r="A570" s="1" t="s">
        <v>642</v>
      </c>
      <c r="E570" s="27" t="s">
        <v>1313</v>
      </c>
    </row>
    <row r="571" ht="25">
      <c r="A571" s="1" t="s">
        <v>633</v>
      </c>
      <c r="B571" s="1">
        <v>91</v>
      </c>
      <c r="C571" s="26" t="s">
        <v>13160</v>
      </c>
      <c r="D571" t="s">
        <v>635</v>
      </c>
      <c r="E571" s="27" t="s">
        <v>13161</v>
      </c>
      <c r="F571" s="28" t="s">
        <v>869</v>
      </c>
      <c r="G571" s="29">
        <v>0.60199999999999998</v>
      </c>
      <c r="H571" s="28">
        <v>0</v>
      </c>
      <c r="I571" s="30">
        <f>ROUND(G571*H571,P4)</f>
        <v>0</v>
      </c>
      <c r="L571" s="31">
        <v>0</v>
      </c>
      <c r="M571" s="24">
        <f>ROUND(G571*L571,P4)</f>
        <v>0</v>
      </c>
      <c r="N571" s="25" t="s">
        <v>11548</v>
      </c>
      <c r="O571" s="32">
        <f>M571*AA571</f>
        <v>0</v>
      </c>
      <c r="P571" s="1">
        <v>3</v>
      </c>
      <c r="AA571" s="1">
        <f>IF(P571=1,$O$3,IF(P571=2,$O$4,$O$5))</f>
        <v>0</v>
      </c>
    </row>
    <row r="572" ht="25">
      <c r="A572" s="1" t="s">
        <v>639</v>
      </c>
      <c r="E572" s="27" t="s">
        <v>13161</v>
      </c>
    </row>
    <row r="573" ht="13">
      <c r="A573" s="1" t="s">
        <v>640</v>
      </c>
      <c r="E573" s="33" t="s">
        <v>13162</v>
      </c>
    </row>
    <row r="574">
      <c r="A574" s="1" t="s">
        <v>642</v>
      </c>
      <c r="E574" s="27" t="s">
        <v>1313</v>
      </c>
    </row>
    <row r="575" ht="25">
      <c r="A575" s="1" t="s">
        <v>633</v>
      </c>
      <c r="B575" s="1">
        <v>92</v>
      </c>
      <c r="C575" s="26" t="s">
        <v>11819</v>
      </c>
      <c r="D575" t="s">
        <v>635</v>
      </c>
      <c r="E575" s="27" t="s">
        <v>13163</v>
      </c>
      <c r="F575" s="28" t="s">
        <v>869</v>
      </c>
      <c r="G575" s="29">
        <v>13.391999999999999</v>
      </c>
      <c r="H575" s="28">
        <v>0</v>
      </c>
      <c r="I575" s="30">
        <f>ROUND(G575*H575,P4)</f>
        <v>0</v>
      </c>
      <c r="L575" s="31">
        <v>0</v>
      </c>
      <c r="M575" s="24">
        <f>ROUND(G575*L575,P4)</f>
        <v>0</v>
      </c>
      <c r="N575" s="25" t="s">
        <v>11548</v>
      </c>
      <c r="O575" s="32">
        <f>M575*AA575</f>
        <v>0</v>
      </c>
      <c r="P575" s="1">
        <v>3</v>
      </c>
      <c r="AA575" s="1">
        <f>IF(P575=1,$O$3,IF(P575=2,$O$4,$O$5))</f>
        <v>0</v>
      </c>
    </row>
    <row r="576" ht="25">
      <c r="A576" s="1" t="s">
        <v>639</v>
      </c>
      <c r="E576" s="27" t="s">
        <v>13163</v>
      </c>
    </row>
    <row r="577" ht="13">
      <c r="A577" s="1" t="s">
        <v>640</v>
      </c>
      <c r="E577" s="33" t="s">
        <v>13164</v>
      </c>
    </row>
    <row r="578">
      <c r="A578" s="1" t="s">
        <v>642</v>
      </c>
      <c r="E578" s="27" t="s">
        <v>1313</v>
      </c>
    </row>
    <row r="579" ht="25">
      <c r="A579" s="1" t="s">
        <v>633</v>
      </c>
      <c r="B579" s="1">
        <v>93</v>
      </c>
      <c r="C579" s="26" t="s">
        <v>13165</v>
      </c>
      <c r="D579" t="s">
        <v>635</v>
      </c>
      <c r="E579" s="27" t="s">
        <v>13166</v>
      </c>
      <c r="F579" s="28" t="s">
        <v>869</v>
      </c>
      <c r="G579" s="29">
        <v>1.9650000000000001</v>
      </c>
      <c r="H579" s="28">
        <v>0</v>
      </c>
      <c r="I579" s="30">
        <f>ROUND(G579*H579,P4)</f>
        <v>0</v>
      </c>
      <c r="L579" s="31">
        <v>0</v>
      </c>
      <c r="M579" s="24">
        <f>ROUND(G579*L579,P4)</f>
        <v>0</v>
      </c>
      <c r="N579" s="25" t="s">
        <v>11548</v>
      </c>
      <c r="O579" s="32">
        <f>M579*AA579</f>
        <v>0</v>
      </c>
      <c r="P579" s="1">
        <v>3</v>
      </c>
      <c r="AA579" s="1">
        <f>IF(P579=1,$O$3,IF(P579=2,$O$4,$O$5))</f>
        <v>0</v>
      </c>
    </row>
    <row r="580" ht="25">
      <c r="A580" s="1" t="s">
        <v>639</v>
      </c>
      <c r="E580" s="27" t="s">
        <v>13166</v>
      </c>
    </row>
    <row r="581" ht="13">
      <c r="A581" s="1" t="s">
        <v>640</v>
      </c>
      <c r="E581" s="33" t="s">
        <v>13167</v>
      </c>
    </row>
    <row r="582">
      <c r="A582" s="1" t="s">
        <v>642</v>
      </c>
      <c r="E582" s="27" t="s">
        <v>1313</v>
      </c>
    </row>
    <row r="583" ht="25">
      <c r="A583" s="1" t="s">
        <v>633</v>
      </c>
      <c r="B583" s="1">
        <v>94</v>
      </c>
      <c r="C583" s="26" t="s">
        <v>13168</v>
      </c>
      <c r="D583" t="s">
        <v>635</v>
      </c>
      <c r="E583" s="27" t="s">
        <v>13169</v>
      </c>
      <c r="F583" s="28" t="s">
        <v>869</v>
      </c>
      <c r="G583" s="29">
        <v>0.60199999999999998</v>
      </c>
      <c r="H583" s="28">
        <v>0</v>
      </c>
      <c r="I583" s="30">
        <f>ROUND(G583*H583,P4)</f>
        <v>0</v>
      </c>
      <c r="L583" s="31">
        <v>0</v>
      </c>
      <c r="M583" s="24">
        <f>ROUND(G583*L583,P4)</f>
        <v>0</v>
      </c>
      <c r="N583" s="25" t="s">
        <v>11548</v>
      </c>
      <c r="O583" s="32">
        <f>M583*AA583</f>
        <v>0</v>
      </c>
      <c r="P583" s="1">
        <v>3</v>
      </c>
      <c r="AA583" s="1">
        <f>IF(P583=1,$O$3,IF(P583=2,$O$4,$O$5))</f>
        <v>0</v>
      </c>
    </row>
    <row r="584" ht="25">
      <c r="A584" s="1" t="s">
        <v>639</v>
      </c>
      <c r="E584" s="27" t="s">
        <v>13169</v>
      </c>
    </row>
    <row r="585" ht="39">
      <c r="A585" s="1" t="s">
        <v>640</v>
      </c>
      <c r="E585" s="33" t="s">
        <v>13150</v>
      </c>
    </row>
    <row r="586">
      <c r="A586" s="1" t="s">
        <v>642</v>
      </c>
      <c r="E586" s="27" t="s">
        <v>1313</v>
      </c>
    </row>
    <row r="587" ht="25">
      <c r="A587" s="1" t="s">
        <v>633</v>
      </c>
      <c r="B587" s="1">
        <v>95</v>
      </c>
      <c r="C587" s="26" t="s">
        <v>11822</v>
      </c>
      <c r="D587" t="s">
        <v>635</v>
      </c>
      <c r="E587" s="27" t="s">
        <v>13170</v>
      </c>
      <c r="F587" s="28" t="s">
        <v>869</v>
      </c>
      <c r="G587" s="29">
        <v>14.074</v>
      </c>
      <c r="H587" s="28">
        <v>0</v>
      </c>
      <c r="I587" s="30">
        <f>ROUND(G587*H587,P4)</f>
        <v>0</v>
      </c>
      <c r="L587" s="31">
        <v>0</v>
      </c>
      <c r="M587" s="24">
        <f>ROUND(G587*L587,P4)</f>
        <v>0</v>
      </c>
      <c r="N587" s="25" t="s">
        <v>11548</v>
      </c>
      <c r="O587" s="32">
        <f>M587*AA587</f>
        <v>0</v>
      </c>
      <c r="P587" s="1">
        <v>3</v>
      </c>
      <c r="AA587" s="1">
        <f>IF(P587=1,$O$3,IF(P587=2,$O$4,$O$5))</f>
        <v>0</v>
      </c>
    </row>
    <row r="588" ht="25">
      <c r="A588" s="1" t="s">
        <v>639</v>
      </c>
      <c r="E588" s="27" t="s">
        <v>13170</v>
      </c>
    </row>
    <row r="589" ht="169">
      <c r="A589" s="1" t="s">
        <v>640</v>
      </c>
      <c r="E589" s="33" t="s">
        <v>13171</v>
      </c>
    </row>
    <row r="590">
      <c r="A590" s="1" t="s">
        <v>642</v>
      </c>
      <c r="E590" s="27" t="s">
        <v>1313</v>
      </c>
    </row>
    <row r="591" ht="25">
      <c r="A591" s="1" t="s">
        <v>633</v>
      </c>
      <c r="B591" s="1">
        <v>96</v>
      </c>
      <c r="C591" s="26" t="s">
        <v>13172</v>
      </c>
      <c r="D591" t="s">
        <v>635</v>
      </c>
      <c r="E591" s="27" t="s">
        <v>13173</v>
      </c>
      <c r="F591" s="28" t="s">
        <v>869</v>
      </c>
      <c r="G591" s="29">
        <v>1.9650000000000001</v>
      </c>
      <c r="H591" s="28">
        <v>0</v>
      </c>
      <c r="I591" s="30">
        <f>ROUND(G591*H591,P4)</f>
        <v>0</v>
      </c>
      <c r="L591" s="31">
        <v>0</v>
      </c>
      <c r="M591" s="24">
        <f>ROUND(G591*L591,P4)</f>
        <v>0</v>
      </c>
      <c r="N591" s="25" t="s">
        <v>11548</v>
      </c>
      <c r="O591" s="32">
        <f>M591*AA591</f>
        <v>0</v>
      </c>
      <c r="P591" s="1">
        <v>3</v>
      </c>
      <c r="AA591" s="1">
        <f>IF(P591=1,$O$3,IF(P591=2,$O$4,$O$5))</f>
        <v>0</v>
      </c>
    </row>
    <row r="592" ht="25">
      <c r="A592" s="1" t="s">
        <v>639</v>
      </c>
      <c r="E592" s="27" t="s">
        <v>13173</v>
      </c>
    </row>
    <row r="593" ht="104">
      <c r="A593" s="1" t="s">
        <v>640</v>
      </c>
      <c r="E593" s="33" t="s">
        <v>13156</v>
      </c>
    </row>
    <row r="594">
      <c r="A594" s="1" t="s">
        <v>642</v>
      </c>
      <c r="E594" s="27" t="s">
        <v>1313</v>
      </c>
    </row>
    <row r="595" ht="25">
      <c r="A595" s="1" t="s">
        <v>633</v>
      </c>
      <c r="B595" s="1">
        <v>97</v>
      </c>
      <c r="C595" s="26" t="s">
        <v>13174</v>
      </c>
      <c r="D595" t="s">
        <v>635</v>
      </c>
      <c r="E595" s="27" t="s">
        <v>13175</v>
      </c>
      <c r="F595" s="28" t="s">
        <v>869</v>
      </c>
      <c r="G595" s="29">
        <v>7.6349999999999998</v>
      </c>
      <c r="H595" s="28">
        <v>0</v>
      </c>
      <c r="I595" s="30">
        <f>ROUND(G595*H595,P4)</f>
        <v>0</v>
      </c>
      <c r="L595" s="31">
        <v>0</v>
      </c>
      <c r="M595" s="24">
        <f>ROUND(G595*L595,P4)</f>
        <v>0</v>
      </c>
      <c r="N595" s="25" t="s">
        <v>11548</v>
      </c>
      <c r="O595" s="32">
        <f>M595*AA595</f>
        <v>0</v>
      </c>
      <c r="P595" s="1">
        <v>3</v>
      </c>
      <c r="AA595" s="1">
        <f>IF(P595=1,$O$3,IF(P595=2,$O$4,$O$5))</f>
        <v>0</v>
      </c>
    </row>
    <row r="596" ht="25">
      <c r="A596" s="1" t="s">
        <v>639</v>
      </c>
      <c r="E596" s="27" t="s">
        <v>13175</v>
      </c>
    </row>
    <row r="597" ht="52">
      <c r="A597" s="1" t="s">
        <v>640</v>
      </c>
      <c r="E597" s="33" t="s">
        <v>13159</v>
      </c>
    </row>
    <row r="598">
      <c r="A598" s="1" t="s">
        <v>642</v>
      </c>
      <c r="E598" s="27" t="s">
        <v>1313</v>
      </c>
    </row>
    <row r="599">
      <c r="A599" s="1" t="s">
        <v>633</v>
      </c>
      <c r="B599" s="1">
        <v>98</v>
      </c>
      <c r="C599" s="26" t="s">
        <v>13176</v>
      </c>
      <c r="D599" t="s">
        <v>635</v>
      </c>
      <c r="E599" s="27" t="s">
        <v>13177</v>
      </c>
      <c r="F599" s="28" t="s">
        <v>869</v>
      </c>
      <c r="G599" s="29">
        <v>20.187000000000001</v>
      </c>
      <c r="H599" s="28">
        <v>0</v>
      </c>
      <c r="I599" s="30">
        <f>ROUND(G599*H599,P4)</f>
        <v>0</v>
      </c>
      <c r="L599" s="31">
        <v>0</v>
      </c>
      <c r="M599" s="24">
        <f>ROUND(G599*L599,P4)</f>
        <v>0</v>
      </c>
      <c r="N599" s="25" t="s">
        <v>11548</v>
      </c>
      <c r="O599" s="32">
        <f>M599*AA599</f>
        <v>0</v>
      </c>
      <c r="P599" s="1">
        <v>3</v>
      </c>
      <c r="AA599" s="1">
        <f>IF(P599=1,$O$3,IF(P599=2,$O$4,$O$5))</f>
        <v>0</v>
      </c>
    </row>
    <row r="600">
      <c r="A600" s="1" t="s">
        <v>639</v>
      </c>
      <c r="E600" s="27" t="s">
        <v>13177</v>
      </c>
    </row>
    <row r="601" ht="312">
      <c r="A601" s="1" t="s">
        <v>640</v>
      </c>
      <c r="E601" s="33" t="s">
        <v>13178</v>
      </c>
    </row>
    <row r="602">
      <c r="A602" s="1" t="s">
        <v>642</v>
      </c>
      <c r="E602" s="27" t="s">
        <v>1313</v>
      </c>
    </row>
    <row r="603">
      <c r="A603" s="1" t="s">
        <v>633</v>
      </c>
      <c r="B603" s="1">
        <v>99</v>
      </c>
      <c r="C603" s="26" t="s">
        <v>13179</v>
      </c>
      <c r="D603" t="s">
        <v>635</v>
      </c>
      <c r="E603" s="27" t="s">
        <v>13180</v>
      </c>
      <c r="F603" s="28" t="s">
        <v>865</v>
      </c>
      <c r="G603" s="29">
        <v>25.5</v>
      </c>
      <c r="H603" s="28">
        <v>0</v>
      </c>
      <c r="I603" s="30">
        <f>ROUND(G603*H603,P4)</f>
        <v>0</v>
      </c>
      <c r="L603" s="31">
        <v>0</v>
      </c>
      <c r="M603" s="24">
        <f>ROUND(G603*L603,P4)</f>
        <v>0</v>
      </c>
      <c r="N603" s="25" t="s">
        <v>11548</v>
      </c>
      <c r="O603" s="32">
        <f>M603*AA603</f>
        <v>0</v>
      </c>
      <c r="P603" s="1">
        <v>3</v>
      </c>
      <c r="AA603" s="1">
        <f>IF(P603=1,$O$3,IF(P603=2,$O$4,$O$5))</f>
        <v>0</v>
      </c>
    </row>
    <row r="604">
      <c r="A604" s="1" t="s">
        <v>639</v>
      </c>
      <c r="E604" s="27" t="s">
        <v>13180</v>
      </c>
    </row>
    <row r="605" ht="65">
      <c r="A605" s="1" t="s">
        <v>640</v>
      </c>
      <c r="E605" s="33" t="s">
        <v>13181</v>
      </c>
    </row>
    <row r="606">
      <c r="A606" s="1" t="s">
        <v>642</v>
      </c>
      <c r="E606" s="27" t="s">
        <v>1313</v>
      </c>
    </row>
    <row r="607">
      <c r="A607" s="1" t="s">
        <v>633</v>
      </c>
      <c r="B607" s="1">
        <v>100</v>
      </c>
      <c r="C607" s="26" t="s">
        <v>13182</v>
      </c>
      <c r="D607" t="s">
        <v>635</v>
      </c>
      <c r="E607" s="27" t="s">
        <v>13183</v>
      </c>
      <c r="F607" s="28" t="s">
        <v>865</v>
      </c>
      <c r="G607" s="29">
        <v>25.5</v>
      </c>
      <c r="H607" s="28">
        <v>0</v>
      </c>
      <c r="I607" s="30">
        <f>ROUND(G607*H607,P4)</f>
        <v>0</v>
      </c>
      <c r="L607" s="31">
        <v>0</v>
      </c>
      <c r="M607" s="24">
        <f>ROUND(G607*L607,P4)</f>
        <v>0</v>
      </c>
      <c r="N607" s="25" t="s">
        <v>11548</v>
      </c>
      <c r="O607" s="32">
        <f>M607*AA607</f>
        <v>0</v>
      </c>
      <c r="P607" s="1">
        <v>3</v>
      </c>
      <c r="AA607" s="1">
        <f>IF(P607=1,$O$3,IF(P607=2,$O$4,$O$5))</f>
        <v>0</v>
      </c>
    </row>
    <row r="608">
      <c r="A608" s="1" t="s">
        <v>639</v>
      </c>
      <c r="E608" s="27" t="s">
        <v>13183</v>
      </c>
    </row>
    <row r="609" ht="13">
      <c r="A609" s="1" t="s">
        <v>640</v>
      </c>
      <c r="E609" s="33" t="s">
        <v>13184</v>
      </c>
    </row>
    <row r="610">
      <c r="A610" s="1" t="s">
        <v>642</v>
      </c>
      <c r="E610" s="27" t="s">
        <v>1313</v>
      </c>
    </row>
    <row r="611">
      <c r="A611" s="1" t="s">
        <v>633</v>
      </c>
      <c r="B611" s="1">
        <v>101</v>
      </c>
      <c r="C611" s="26" t="s">
        <v>11827</v>
      </c>
      <c r="D611" t="s">
        <v>635</v>
      </c>
      <c r="E611" s="27" t="s">
        <v>13185</v>
      </c>
      <c r="F611" s="28" t="s">
        <v>1729</v>
      </c>
      <c r="G611" s="29">
        <v>0.94399999999999995</v>
      </c>
      <c r="H611" s="28">
        <v>0</v>
      </c>
      <c r="I611" s="30">
        <f>ROUND(G611*H611,P4)</f>
        <v>0</v>
      </c>
      <c r="L611" s="31">
        <v>0</v>
      </c>
      <c r="M611" s="24">
        <f>ROUND(G611*L611,P4)</f>
        <v>0</v>
      </c>
      <c r="N611" s="25" t="s">
        <v>11548</v>
      </c>
      <c r="O611" s="32">
        <f>M611*AA611</f>
        <v>0</v>
      </c>
      <c r="P611" s="1">
        <v>3</v>
      </c>
      <c r="AA611" s="1">
        <f>IF(P611=1,$O$3,IF(P611=2,$O$4,$O$5))</f>
        <v>0</v>
      </c>
    </row>
    <row r="612">
      <c r="A612" s="1" t="s">
        <v>639</v>
      </c>
      <c r="E612" s="27" t="s">
        <v>13185</v>
      </c>
    </row>
    <row r="613" ht="409.5">
      <c r="A613" s="1" t="s">
        <v>640</v>
      </c>
      <c r="E613" s="33" t="s">
        <v>13186</v>
      </c>
    </row>
    <row r="614">
      <c r="A614" s="1" t="s">
        <v>642</v>
      </c>
      <c r="E614" s="27" t="s">
        <v>1313</v>
      </c>
    </row>
    <row r="615" ht="25">
      <c r="A615" s="1" t="s">
        <v>633</v>
      </c>
      <c r="B615" s="1">
        <v>102</v>
      </c>
      <c r="C615" s="26" t="s">
        <v>11830</v>
      </c>
      <c r="D615" t="s">
        <v>635</v>
      </c>
      <c r="E615" s="27" t="s">
        <v>13187</v>
      </c>
      <c r="F615" s="28" t="s">
        <v>865</v>
      </c>
      <c r="G615" s="29">
        <v>562.25999999999999</v>
      </c>
      <c r="H615" s="28">
        <v>0</v>
      </c>
      <c r="I615" s="30">
        <f>ROUND(G615*H615,P4)</f>
        <v>0</v>
      </c>
      <c r="L615" s="31">
        <v>0</v>
      </c>
      <c r="M615" s="24">
        <f>ROUND(G615*L615,P4)</f>
        <v>0</v>
      </c>
      <c r="N615" s="25" t="s">
        <v>11548</v>
      </c>
      <c r="O615" s="32">
        <f>M615*AA615</f>
        <v>0</v>
      </c>
      <c r="P615" s="1">
        <v>3</v>
      </c>
      <c r="AA615" s="1">
        <f>IF(P615=1,$O$3,IF(P615=2,$O$4,$O$5))</f>
        <v>0</v>
      </c>
    </row>
    <row r="616" ht="25">
      <c r="A616" s="1" t="s">
        <v>639</v>
      </c>
      <c r="E616" s="27" t="s">
        <v>13187</v>
      </c>
    </row>
    <row r="617" ht="104">
      <c r="A617" s="1" t="s">
        <v>640</v>
      </c>
      <c r="E617" s="33" t="s">
        <v>13188</v>
      </c>
    </row>
    <row r="618">
      <c r="A618" s="1" t="s">
        <v>642</v>
      </c>
      <c r="E618" s="27" t="s">
        <v>1313</v>
      </c>
    </row>
    <row r="619">
      <c r="A619" s="1" t="s">
        <v>633</v>
      </c>
      <c r="B619" s="1">
        <v>103</v>
      </c>
      <c r="C619" s="26" t="s">
        <v>13189</v>
      </c>
      <c r="D619" t="s">
        <v>635</v>
      </c>
      <c r="E619" s="27" t="s">
        <v>13190</v>
      </c>
      <c r="F619" s="28" t="s">
        <v>865</v>
      </c>
      <c r="G619" s="29">
        <v>53.113</v>
      </c>
      <c r="H619" s="28">
        <v>0</v>
      </c>
      <c r="I619" s="30">
        <f>ROUND(G619*H619,P4)</f>
        <v>0</v>
      </c>
      <c r="L619" s="31">
        <v>0</v>
      </c>
      <c r="M619" s="24">
        <f>ROUND(G619*L619,P4)</f>
        <v>0</v>
      </c>
      <c r="N619" s="25" t="s">
        <v>11548</v>
      </c>
      <c r="O619" s="32">
        <f>M619*AA619</f>
        <v>0</v>
      </c>
      <c r="P619" s="1">
        <v>3</v>
      </c>
      <c r="AA619" s="1">
        <f>IF(P619=1,$O$3,IF(P619=2,$O$4,$O$5))</f>
        <v>0</v>
      </c>
    </row>
    <row r="620">
      <c r="A620" s="1" t="s">
        <v>639</v>
      </c>
      <c r="E620" s="27" t="s">
        <v>13190</v>
      </c>
    </row>
    <row r="621" ht="39">
      <c r="A621" s="1" t="s">
        <v>640</v>
      </c>
      <c r="E621" s="33" t="s">
        <v>13191</v>
      </c>
    </row>
    <row r="622">
      <c r="A622" s="1" t="s">
        <v>642</v>
      </c>
      <c r="E622" s="27" t="s">
        <v>1313</v>
      </c>
    </row>
    <row r="623">
      <c r="A623" s="1" t="s">
        <v>633</v>
      </c>
      <c r="B623" s="1">
        <v>104</v>
      </c>
      <c r="C623" s="26" t="s">
        <v>13192</v>
      </c>
      <c r="D623" t="s">
        <v>635</v>
      </c>
      <c r="E623" s="27" t="s">
        <v>13193</v>
      </c>
      <c r="F623" s="28" t="s">
        <v>865</v>
      </c>
      <c r="G623" s="29">
        <v>402.392</v>
      </c>
      <c r="H623" s="28">
        <v>0</v>
      </c>
      <c r="I623" s="30">
        <f>ROUND(G623*H623,P4)</f>
        <v>0</v>
      </c>
      <c r="L623" s="31">
        <v>0</v>
      </c>
      <c r="M623" s="24">
        <f>ROUND(G623*L623,P4)</f>
        <v>0</v>
      </c>
      <c r="N623" s="25" t="s">
        <v>11548</v>
      </c>
      <c r="O623" s="32">
        <f>M623*AA623</f>
        <v>0</v>
      </c>
      <c r="P623" s="1">
        <v>3</v>
      </c>
      <c r="AA623" s="1">
        <f>IF(P623=1,$O$3,IF(P623=2,$O$4,$O$5))</f>
        <v>0</v>
      </c>
    </row>
    <row r="624">
      <c r="A624" s="1" t="s">
        <v>639</v>
      </c>
      <c r="E624" s="27" t="s">
        <v>13193</v>
      </c>
    </row>
    <row r="625" ht="286">
      <c r="A625" s="1" t="s">
        <v>640</v>
      </c>
      <c r="E625" s="33" t="s">
        <v>13194</v>
      </c>
    </row>
    <row r="626">
      <c r="A626" s="1" t="s">
        <v>642</v>
      </c>
      <c r="E626" s="27" t="s">
        <v>1313</v>
      </c>
    </row>
    <row r="627">
      <c r="A627" s="1" t="s">
        <v>633</v>
      </c>
      <c r="B627" s="1">
        <v>105</v>
      </c>
      <c r="C627" s="26" t="s">
        <v>13195</v>
      </c>
      <c r="D627" t="s">
        <v>635</v>
      </c>
      <c r="E627" s="27" t="s">
        <v>13196</v>
      </c>
      <c r="F627" s="28" t="s">
        <v>865</v>
      </c>
      <c r="G627" s="29">
        <v>98.599999999999994</v>
      </c>
      <c r="H627" s="28">
        <v>0</v>
      </c>
      <c r="I627" s="30">
        <f>ROUND(G627*H627,P4)</f>
        <v>0</v>
      </c>
      <c r="L627" s="31">
        <v>0</v>
      </c>
      <c r="M627" s="24">
        <f>ROUND(G627*L627,P4)</f>
        <v>0</v>
      </c>
      <c r="N627" s="25" t="s">
        <v>11548</v>
      </c>
      <c r="O627" s="32">
        <f>M627*AA627</f>
        <v>0</v>
      </c>
      <c r="P627" s="1">
        <v>3</v>
      </c>
      <c r="AA627" s="1">
        <f>IF(P627=1,$O$3,IF(P627=2,$O$4,$O$5))</f>
        <v>0</v>
      </c>
    </row>
    <row r="628">
      <c r="A628" s="1" t="s">
        <v>639</v>
      </c>
      <c r="E628" s="27" t="s">
        <v>13196</v>
      </c>
    </row>
    <row r="629" ht="26">
      <c r="A629" s="1" t="s">
        <v>640</v>
      </c>
      <c r="E629" s="33" t="s">
        <v>13197</v>
      </c>
    </row>
    <row r="630">
      <c r="A630" s="1" t="s">
        <v>642</v>
      </c>
      <c r="E630" s="27" t="s">
        <v>1313</v>
      </c>
    </row>
    <row r="631" ht="25">
      <c r="A631" s="1" t="s">
        <v>633</v>
      </c>
      <c r="B631" s="1">
        <v>106</v>
      </c>
      <c r="C631" s="26" t="s">
        <v>13198</v>
      </c>
      <c r="D631" t="s">
        <v>635</v>
      </c>
      <c r="E631" s="27" t="s">
        <v>13199</v>
      </c>
      <c r="F631" s="28" t="s">
        <v>865</v>
      </c>
      <c r="G631" s="29">
        <v>38.563000000000002</v>
      </c>
      <c r="H631" s="28">
        <v>0</v>
      </c>
      <c r="I631" s="30">
        <f>ROUND(G631*H631,P4)</f>
        <v>0</v>
      </c>
      <c r="L631" s="31">
        <v>0</v>
      </c>
      <c r="M631" s="24">
        <f>ROUND(G631*L631,P4)</f>
        <v>0</v>
      </c>
      <c r="N631" s="25" t="s">
        <v>11548</v>
      </c>
      <c r="O631" s="32">
        <f>M631*AA631</f>
        <v>0</v>
      </c>
      <c r="P631" s="1">
        <v>3</v>
      </c>
      <c r="AA631" s="1">
        <f>IF(P631=1,$O$3,IF(P631=2,$O$4,$O$5))</f>
        <v>0</v>
      </c>
    </row>
    <row r="632" ht="25">
      <c r="A632" s="1" t="s">
        <v>639</v>
      </c>
      <c r="E632" s="27" t="s">
        <v>13199</v>
      </c>
    </row>
    <row r="633" ht="52">
      <c r="A633" s="1" t="s">
        <v>640</v>
      </c>
      <c r="E633" s="33" t="s">
        <v>13200</v>
      </c>
    </row>
    <row r="634">
      <c r="A634" s="1" t="s">
        <v>642</v>
      </c>
      <c r="E634" s="27" t="s">
        <v>1313</v>
      </c>
    </row>
    <row r="635" ht="25">
      <c r="A635" s="1" t="s">
        <v>633</v>
      </c>
      <c r="B635" s="1">
        <v>107</v>
      </c>
      <c r="C635" s="26" t="s">
        <v>13201</v>
      </c>
      <c r="D635" t="s">
        <v>635</v>
      </c>
      <c r="E635" s="27" t="s">
        <v>13202</v>
      </c>
      <c r="F635" s="28" t="s">
        <v>649</v>
      </c>
      <c r="G635" s="29">
        <v>25.899999999999999</v>
      </c>
      <c r="H635" s="28">
        <v>0</v>
      </c>
      <c r="I635" s="30">
        <f>ROUND(G635*H635,P4)</f>
        <v>0</v>
      </c>
      <c r="L635" s="31">
        <v>0</v>
      </c>
      <c r="M635" s="24">
        <f>ROUND(G635*L635,P4)</f>
        <v>0</v>
      </c>
      <c r="N635" s="25" t="s">
        <v>11548</v>
      </c>
      <c r="O635" s="32">
        <f>M635*AA635</f>
        <v>0</v>
      </c>
      <c r="P635" s="1">
        <v>3</v>
      </c>
      <c r="AA635" s="1">
        <f>IF(P635=1,$O$3,IF(P635=2,$O$4,$O$5))</f>
        <v>0</v>
      </c>
    </row>
    <row r="636" ht="25">
      <c r="A636" s="1" t="s">
        <v>639</v>
      </c>
      <c r="E636" s="27" t="s">
        <v>13202</v>
      </c>
    </row>
    <row r="637" ht="52">
      <c r="A637" s="1" t="s">
        <v>640</v>
      </c>
      <c r="E637" s="33" t="s">
        <v>13203</v>
      </c>
    </row>
    <row r="638">
      <c r="A638" s="1" t="s">
        <v>642</v>
      </c>
      <c r="E638" s="27" t="s">
        <v>1313</v>
      </c>
    </row>
    <row r="639" ht="25">
      <c r="A639" s="1" t="s">
        <v>633</v>
      </c>
      <c r="B639" s="1">
        <v>108</v>
      </c>
      <c r="C639" s="26" t="s">
        <v>11839</v>
      </c>
      <c r="D639" t="s">
        <v>635</v>
      </c>
      <c r="E639" s="27" t="s">
        <v>13204</v>
      </c>
      <c r="F639" s="28" t="s">
        <v>865</v>
      </c>
      <c r="G639" s="29">
        <v>23.25</v>
      </c>
      <c r="H639" s="28">
        <v>0</v>
      </c>
      <c r="I639" s="30">
        <f>ROUND(G639*H639,P4)</f>
        <v>0</v>
      </c>
      <c r="L639" s="31">
        <v>0</v>
      </c>
      <c r="M639" s="24">
        <f>ROUND(G639*L639,P4)</f>
        <v>0</v>
      </c>
      <c r="N639" s="25" t="s">
        <v>11548</v>
      </c>
      <c r="O639" s="32">
        <f>M639*AA639</f>
        <v>0</v>
      </c>
      <c r="P639" s="1">
        <v>3</v>
      </c>
      <c r="AA639" s="1">
        <f>IF(P639=1,$O$3,IF(P639=2,$O$4,$O$5))</f>
        <v>0</v>
      </c>
    </row>
    <row r="640" ht="25">
      <c r="A640" s="1" t="s">
        <v>639</v>
      </c>
      <c r="E640" s="27" t="s">
        <v>13204</v>
      </c>
    </row>
    <row r="641" ht="39">
      <c r="A641" s="1" t="s">
        <v>640</v>
      </c>
      <c r="E641" s="33" t="s">
        <v>13205</v>
      </c>
    </row>
    <row r="642">
      <c r="A642" s="1" t="s">
        <v>642</v>
      </c>
      <c r="E642" s="27" t="s">
        <v>1313</v>
      </c>
    </row>
    <row r="643" ht="13">
      <c r="A643" s="1" t="s">
        <v>630</v>
      </c>
      <c r="C643" s="22" t="s">
        <v>4738</v>
      </c>
      <c r="E643" s="23" t="s">
        <v>4739</v>
      </c>
      <c r="L643" s="24">
        <f>SUMIFS(L644:L663,A644:A663,"P")</f>
        <v>0</v>
      </c>
      <c r="M643" s="24">
        <f>SUMIFS(M644:M663,A644:A663,"P")</f>
        <v>0</v>
      </c>
      <c r="N643" s="25"/>
    </row>
    <row r="644" ht="25">
      <c r="A644" s="1" t="s">
        <v>633</v>
      </c>
      <c r="B644" s="1">
        <v>109</v>
      </c>
      <c r="C644" s="26" t="s">
        <v>13206</v>
      </c>
      <c r="D644" t="s">
        <v>635</v>
      </c>
      <c r="E644" s="27" t="s">
        <v>13207</v>
      </c>
      <c r="F644" s="28" t="s">
        <v>869</v>
      </c>
      <c r="G644" s="29">
        <v>16.806999999999999</v>
      </c>
      <c r="H644" s="28">
        <v>0</v>
      </c>
      <c r="I644" s="30">
        <f>ROUND(G644*H644,P4)</f>
        <v>0</v>
      </c>
      <c r="L644" s="31">
        <v>0</v>
      </c>
      <c r="M644" s="24">
        <f>ROUND(G644*L644,P4)</f>
        <v>0</v>
      </c>
      <c r="N644" s="25" t="s">
        <v>11548</v>
      </c>
      <c r="O644" s="32">
        <f>M644*AA644</f>
        <v>0</v>
      </c>
      <c r="P644" s="1">
        <v>3</v>
      </c>
      <c r="AA644" s="1">
        <f>IF(P644=1,$O$3,IF(P644=2,$O$4,$O$5))</f>
        <v>0</v>
      </c>
    </row>
    <row r="645" ht="25">
      <c r="A645" s="1" t="s">
        <v>639</v>
      </c>
      <c r="E645" s="27" t="s">
        <v>13207</v>
      </c>
    </row>
    <row r="646" ht="78">
      <c r="A646" s="1" t="s">
        <v>640</v>
      </c>
      <c r="E646" s="33" t="s">
        <v>13208</v>
      </c>
    </row>
    <row r="647">
      <c r="A647" s="1" t="s">
        <v>642</v>
      </c>
      <c r="E647" s="27" t="s">
        <v>1313</v>
      </c>
    </row>
    <row r="648" ht="25">
      <c r="A648" s="1" t="s">
        <v>633</v>
      </c>
      <c r="B648" s="1">
        <v>110</v>
      </c>
      <c r="C648" s="26" t="s">
        <v>13209</v>
      </c>
      <c r="D648" t="s">
        <v>635</v>
      </c>
      <c r="E648" s="27" t="s">
        <v>13210</v>
      </c>
      <c r="F648" s="28" t="s">
        <v>869</v>
      </c>
      <c r="G648" s="29">
        <v>6.7690000000000001</v>
      </c>
      <c r="H648" s="28">
        <v>0</v>
      </c>
      <c r="I648" s="30">
        <f>ROUND(G648*H648,P4)</f>
        <v>0</v>
      </c>
      <c r="L648" s="31">
        <v>0</v>
      </c>
      <c r="M648" s="24">
        <f>ROUND(G648*L648,P4)</f>
        <v>0</v>
      </c>
      <c r="N648" s="25" t="s">
        <v>11548</v>
      </c>
      <c r="O648" s="32">
        <f>M648*AA648</f>
        <v>0</v>
      </c>
      <c r="P648" s="1">
        <v>3</v>
      </c>
      <c r="AA648" s="1">
        <f>IF(P648=1,$O$3,IF(P648=2,$O$4,$O$5))</f>
        <v>0</v>
      </c>
    </row>
    <row r="649" ht="25">
      <c r="A649" s="1" t="s">
        <v>639</v>
      </c>
      <c r="E649" s="27" t="s">
        <v>13210</v>
      </c>
    </row>
    <row r="650" ht="78">
      <c r="A650" s="1" t="s">
        <v>640</v>
      </c>
      <c r="E650" s="33" t="s">
        <v>13211</v>
      </c>
    </row>
    <row r="651">
      <c r="A651" s="1" t="s">
        <v>642</v>
      </c>
      <c r="E651" s="27" t="s">
        <v>1313</v>
      </c>
    </row>
    <row r="652" ht="25">
      <c r="A652" s="1" t="s">
        <v>633</v>
      </c>
      <c r="B652" s="1">
        <v>111</v>
      </c>
      <c r="C652" s="26" t="s">
        <v>13212</v>
      </c>
      <c r="D652" t="s">
        <v>635</v>
      </c>
      <c r="E652" s="27" t="s">
        <v>13213</v>
      </c>
      <c r="F652" s="28" t="s">
        <v>865</v>
      </c>
      <c r="G652" s="29">
        <v>106.521</v>
      </c>
      <c r="H652" s="28">
        <v>0</v>
      </c>
      <c r="I652" s="30">
        <f>ROUND(G652*H652,P4)</f>
        <v>0</v>
      </c>
      <c r="L652" s="31">
        <v>0</v>
      </c>
      <c r="M652" s="24">
        <f>ROUND(G652*L652,P4)</f>
        <v>0</v>
      </c>
      <c r="N652" s="25" t="s">
        <v>11548</v>
      </c>
      <c r="O652" s="32">
        <f>M652*AA652</f>
        <v>0</v>
      </c>
      <c r="P652" s="1">
        <v>3</v>
      </c>
      <c r="AA652" s="1">
        <f>IF(P652=1,$O$3,IF(P652=2,$O$4,$O$5))</f>
        <v>0</v>
      </c>
    </row>
    <row r="653" ht="25">
      <c r="A653" s="1" t="s">
        <v>639</v>
      </c>
      <c r="E653" s="27" t="s">
        <v>13213</v>
      </c>
    </row>
    <row r="654" ht="143">
      <c r="A654" s="1" t="s">
        <v>640</v>
      </c>
      <c r="E654" s="33" t="s">
        <v>13214</v>
      </c>
    </row>
    <row r="655">
      <c r="A655" s="1" t="s">
        <v>642</v>
      </c>
      <c r="E655" s="27" t="s">
        <v>1313</v>
      </c>
    </row>
    <row r="656">
      <c r="A656" s="1" t="s">
        <v>633</v>
      </c>
      <c r="B656" s="1">
        <v>112</v>
      </c>
      <c r="C656" s="26" t="s">
        <v>13215</v>
      </c>
      <c r="D656" t="s">
        <v>635</v>
      </c>
      <c r="E656" s="27" t="s">
        <v>13216</v>
      </c>
      <c r="F656" s="28" t="s">
        <v>865</v>
      </c>
      <c r="G656" s="29">
        <v>27.809999999999999</v>
      </c>
      <c r="H656" s="28">
        <v>0</v>
      </c>
      <c r="I656" s="30">
        <f>ROUND(G656*H656,P4)</f>
        <v>0</v>
      </c>
      <c r="L656" s="31">
        <v>0</v>
      </c>
      <c r="M656" s="24">
        <f>ROUND(G656*L656,P4)</f>
        <v>0</v>
      </c>
      <c r="N656" s="25" t="s">
        <v>11548</v>
      </c>
      <c r="O656" s="32">
        <f>M656*AA656</f>
        <v>0</v>
      </c>
      <c r="P656" s="1">
        <v>3</v>
      </c>
      <c r="AA656" s="1">
        <f>IF(P656=1,$O$3,IF(P656=2,$O$4,$O$5))</f>
        <v>0</v>
      </c>
    </row>
    <row r="657">
      <c r="A657" s="1" t="s">
        <v>639</v>
      </c>
      <c r="E657" s="27" t="s">
        <v>13216</v>
      </c>
    </row>
    <row r="658" ht="117">
      <c r="A658" s="1" t="s">
        <v>640</v>
      </c>
      <c r="E658" s="33" t="s">
        <v>13217</v>
      </c>
    </row>
    <row r="659">
      <c r="A659" s="1" t="s">
        <v>642</v>
      </c>
      <c r="E659" s="27" t="s">
        <v>1313</v>
      </c>
    </row>
    <row r="660">
      <c r="A660" s="1" t="s">
        <v>633</v>
      </c>
      <c r="B660" s="1">
        <v>113</v>
      </c>
      <c r="C660" s="26" t="s">
        <v>13218</v>
      </c>
      <c r="D660" t="s">
        <v>635</v>
      </c>
      <c r="E660" s="27" t="s">
        <v>13219</v>
      </c>
      <c r="F660" s="28" t="s">
        <v>1729</v>
      </c>
      <c r="G660" s="29">
        <v>4.6420000000000003</v>
      </c>
      <c r="H660" s="28">
        <v>0</v>
      </c>
      <c r="I660" s="30">
        <f>ROUND(G660*H660,P4)</f>
        <v>0</v>
      </c>
      <c r="L660" s="31">
        <v>0</v>
      </c>
      <c r="M660" s="24">
        <f>ROUND(G660*L660,P4)</f>
        <v>0</v>
      </c>
      <c r="N660" s="25" t="s">
        <v>11548</v>
      </c>
      <c r="O660" s="32">
        <f>M660*AA660</f>
        <v>0</v>
      </c>
      <c r="P660" s="1">
        <v>3</v>
      </c>
      <c r="AA660" s="1">
        <f>IF(P660=1,$O$3,IF(P660=2,$O$4,$O$5))</f>
        <v>0</v>
      </c>
    </row>
    <row r="661">
      <c r="A661" s="1" t="s">
        <v>639</v>
      </c>
      <c r="E661" s="27" t="s">
        <v>13219</v>
      </c>
    </row>
    <row r="662" ht="39">
      <c r="A662" s="1" t="s">
        <v>640</v>
      </c>
      <c r="E662" s="33" t="s">
        <v>13220</v>
      </c>
    </row>
    <row r="663">
      <c r="A663" s="1" t="s">
        <v>642</v>
      </c>
      <c r="E663" s="27" t="s">
        <v>1313</v>
      </c>
    </row>
    <row r="664" ht="13">
      <c r="A664" s="1" t="s">
        <v>630</v>
      </c>
      <c r="C664" s="22" t="s">
        <v>1889</v>
      </c>
      <c r="E664" s="23" t="s">
        <v>12691</v>
      </c>
      <c r="L664" s="24">
        <f>SUMIFS(L665:L720,A665:A720,"P")</f>
        <v>0</v>
      </c>
      <c r="M664" s="24">
        <f>SUMIFS(M665:M720,A665:A720,"P")</f>
        <v>0</v>
      </c>
      <c r="N664" s="25"/>
    </row>
    <row r="665">
      <c r="A665" s="1" t="s">
        <v>633</v>
      </c>
      <c r="B665" s="1">
        <v>70</v>
      </c>
      <c r="C665" s="26" t="s">
        <v>13221</v>
      </c>
      <c r="D665" t="s">
        <v>635</v>
      </c>
      <c r="E665" s="27" t="s">
        <v>13222</v>
      </c>
      <c r="F665" s="28" t="s">
        <v>659</v>
      </c>
      <c r="G665" s="29">
        <v>1</v>
      </c>
      <c r="H665" s="28">
        <v>0</v>
      </c>
      <c r="I665" s="30">
        <f>ROUND(G665*H665,P4)</f>
        <v>0</v>
      </c>
      <c r="L665" s="31">
        <v>0</v>
      </c>
      <c r="M665" s="24">
        <f>ROUND(G665*L665,P4)</f>
        <v>0</v>
      </c>
      <c r="N665" s="25" t="s">
        <v>11548</v>
      </c>
      <c r="O665" s="32">
        <f>M665*AA665</f>
        <v>0</v>
      </c>
      <c r="P665" s="1">
        <v>3</v>
      </c>
      <c r="AA665" s="1">
        <f>IF(P665=1,$O$3,IF(P665=2,$O$4,$O$5))</f>
        <v>0</v>
      </c>
    </row>
    <row r="666">
      <c r="A666" s="1" t="s">
        <v>639</v>
      </c>
      <c r="E666" s="27" t="s">
        <v>13222</v>
      </c>
    </row>
    <row r="667" ht="39">
      <c r="A667" s="1" t="s">
        <v>640</v>
      </c>
      <c r="E667" s="33" t="s">
        <v>13223</v>
      </c>
    </row>
    <row r="668">
      <c r="A668" s="1" t="s">
        <v>642</v>
      </c>
      <c r="E668" s="27" t="s">
        <v>1313</v>
      </c>
    </row>
    <row r="669">
      <c r="A669" s="1" t="s">
        <v>633</v>
      </c>
      <c r="B669" s="1">
        <v>71</v>
      </c>
      <c r="C669" s="26" t="s">
        <v>13224</v>
      </c>
      <c r="D669" t="s">
        <v>635</v>
      </c>
      <c r="E669" s="27" t="s">
        <v>13225</v>
      </c>
      <c r="F669" s="28" t="s">
        <v>659</v>
      </c>
      <c r="G669" s="29">
        <v>7</v>
      </c>
      <c r="H669" s="28">
        <v>0</v>
      </c>
      <c r="I669" s="30">
        <f>ROUND(G669*H669,P4)</f>
        <v>0</v>
      </c>
      <c r="L669" s="31">
        <v>0</v>
      </c>
      <c r="M669" s="24">
        <f>ROUND(G669*L669,P4)</f>
        <v>0</v>
      </c>
      <c r="N669" s="25" t="s">
        <v>11548</v>
      </c>
      <c r="O669" s="32">
        <f>M669*AA669</f>
        <v>0</v>
      </c>
      <c r="P669" s="1">
        <v>3</v>
      </c>
      <c r="AA669" s="1">
        <f>IF(P669=1,$O$3,IF(P669=2,$O$4,$O$5))</f>
        <v>0</v>
      </c>
    </row>
    <row r="670">
      <c r="A670" s="1" t="s">
        <v>639</v>
      </c>
      <c r="E670" s="27" t="s">
        <v>13225</v>
      </c>
    </row>
    <row r="671" ht="65">
      <c r="A671" s="1" t="s">
        <v>640</v>
      </c>
      <c r="E671" s="33" t="s">
        <v>13226</v>
      </c>
    </row>
    <row r="672">
      <c r="A672" s="1" t="s">
        <v>642</v>
      </c>
      <c r="E672" s="27" t="s">
        <v>1313</v>
      </c>
    </row>
    <row r="673">
      <c r="A673" s="1" t="s">
        <v>633</v>
      </c>
      <c r="B673" s="1">
        <v>73</v>
      </c>
      <c r="C673" s="26" t="s">
        <v>13227</v>
      </c>
      <c r="D673" t="s">
        <v>635</v>
      </c>
      <c r="E673" s="27" t="s">
        <v>13228</v>
      </c>
      <c r="F673" s="28" t="s">
        <v>649</v>
      </c>
      <c r="G673" s="29">
        <v>5.7999999999999998</v>
      </c>
      <c r="H673" s="28">
        <v>0</v>
      </c>
      <c r="I673" s="30">
        <f>ROUND(G673*H673,P4)</f>
        <v>0</v>
      </c>
      <c r="L673" s="31">
        <v>0</v>
      </c>
      <c r="M673" s="24">
        <f>ROUND(G673*L673,P4)</f>
        <v>0</v>
      </c>
      <c r="N673" s="25" t="s">
        <v>11548</v>
      </c>
      <c r="O673" s="32">
        <f>M673*AA673</f>
        <v>0</v>
      </c>
      <c r="P673" s="1">
        <v>3</v>
      </c>
      <c r="AA673" s="1">
        <f>IF(P673=1,$O$3,IF(P673=2,$O$4,$O$5))</f>
        <v>0</v>
      </c>
    </row>
    <row r="674">
      <c r="A674" s="1" t="s">
        <v>639</v>
      </c>
      <c r="E674" s="27" t="s">
        <v>13228</v>
      </c>
    </row>
    <row r="675" ht="26">
      <c r="A675" s="1" t="s">
        <v>640</v>
      </c>
      <c r="E675" s="33" t="s">
        <v>13229</v>
      </c>
    </row>
    <row r="676">
      <c r="A676" s="1" t="s">
        <v>642</v>
      </c>
      <c r="E676" s="27" t="s">
        <v>635</v>
      </c>
    </row>
    <row r="677">
      <c r="A677" s="1" t="s">
        <v>633</v>
      </c>
      <c r="B677" s="1">
        <v>74</v>
      </c>
      <c r="C677" s="26" t="s">
        <v>13230</v>
      </c>
      <c r="D677" t="s">
        <v>635</v>
      </c>
      <c r="E677" s="27" t="s">
        <v>13231</v>
      </c>
      <c r="F677" s="28" t="s">
        <v>649</v>
      </c>
      <c r="G677" s="29">
        <v>6.3300000000000001</v>
      </c>
      <c r="H677" s="28">
        <v>0</v>
      </c>
      <c r="I677" s="30">
        <f>ROUND(G677*H677,P4)</f>
        <v>0</v>
      </c>
      <c r="L677" s="31">
        <v>0</v>
      </c>
      <c r="M677" s="24">
        <f>ROUND(G677*L677,P4)</f>
        <v>0</v>
      </c>
      <c r="N677" s="25" t="s">
        <v>11548</v>
      </c>
      <c r="O677" s="32">
        <f>M677*AA677</f>
        <v>0</v>
      </c>
      <c r="P677" s="1">
        <v>3</v>
      </c>
      <c r="AA677" s="1">
        <f>IF(P677=1,$O$3,IF(P677=2,$O$4,$O$5))</f>
        <v>0</v>
      </c>
    </row>
    <row r="678">
      <c r="A678" s="1" t="s">
        <v>639</v>
      </c>
      <c r="E678" s="27" t="s">
        <v>13231</v>
      </c>
    </row>
    <row r="679" ht="26">
      <c r="A679" s="1" t="s">
        <v>640</v>
      </c>
      <c r="E679" s="33" t="s">
        <v>13232</v>
      </c>
    </row>
    <row r="680">
      <c r="A680" s="1" t="s">
        <v>642</v>
      </c>
      <c r="E680" s="27" t="s">
        <v>1313</v>
      </c>
    </row>
    <row r="681" ht="25">
      <c r="A681" s="1" t="s">
        <v>633</v>
      </c>
      <c r="B681" s="1">
        <v>114</v>
      </c>
      <c r="C681" s="26" t="s">
        <v>13233</v>
      </c>
      <c r="D681" t="s">
        <v>635</v>
      </c>
      <c r="E681" s="27" t="s">
        <v>13234</v>
      </c>
      <c r="F681" s="28" t="s">
        <v>649</v>
      </c>
      <c r="G681" s="29">
        <v>5.7999999999999998</v>
      </c>
      <c r="H681" s="28">
        <v>0</v>
      </c>
      <c r="I681" s="30">
        <f>ROUND(G681*H681,P4)</f>
        <v>0</v>
      </c>
      <c r="L681" s="31">
        <v>0</v>
      </c>
      <c r="M681" s="24">
        <f>ROUND(G681*L681,P4)</f>
        <v>0</v>
      </c>
      <c r="N681" s="25" t="s">
        <v>11548</v>
      </c>
      <c r="O681" s="32">
        <f>M681*AA681</f>
        <v>0</v>
      </c>
      <c r="P681" s="1">
        <v>3</v>
      </c>
      <c r="AA681" s="1">
        <f>IF(P681=1,$O$3,IF(P681=2,$O$4,$O$5))</f>
        <v>0</v>
      </c>
    </row>
    <row r="682" ht="37.5">
      <c r="A682" s="1" t="s">
        <v>639</v>
      </c>
      <c r="E682" s="27" t="s">
        <v>13235</v>
      </c>
    </row>
    <row r="683" ht="39">
      <c r="A683" s="1" t="s">
        <v>640</v>
      </c>
      <c r="E683" s="33" t="s">
        <v>13236</v>
      </c>
    </row>
    <row r="684">
      <c r="A684" s="1" t="s">
        <v>642</v>
      </c>
      <c r="E684" s="27" t="s">
        <v>1313</v>
      </c>
    </row>
    <row r="685">
      <c r="A685" s="1" t="s">
        <v>633</v>
      </c>
      <c r="B685" s="1">
        <v>115</v>
      </c>
      <c r="C685" s="26" t="s">
        <v>13237</v>
      </c>
      <c r="D685" t="s">
        <v>635</v>
      </c>
      <c r="E685" s="27" t="s">
        <v>13238</v>
      </c>
      <c r="F685" s="28" t="s">
        <v>869</v>
      </c>
      <c r="G685" s="29">
        <v>0.435</v>
      </c>
      <c r="H685" s="28">
        <v>0</v>
      </c>
      <c r="I685" s="30">
        <f>ROUND(G685*H685,P4)</f>
        <v>0</v>
      </c>
      <c r="L685" s="31">
        <v>0</v>
      </c>
      <c r="M685" s="24">
        <f>ROUND(G685*L685,P4)</f>
        <v>0</v>
      </c>
      <c r="N685" s="25" t="s">
        <v>11548</v>
      </c>
      <c r="O685" s="32">
        <f>M685*AA685</f>
        <v>0</v>
      </c>
      <c r="P685" s="1">
        <v>3</v>
      </c>
      <c r="AA685" s="1">
        <f>IF(P685=1,$O$3,IF(P685=2,$O$4,$O$5))</f>
        <v>0</v>
      </c>
    </row>
    <row r="686">
      <c r="A686" s="1" t="s">
        <v>639</v>
      </c>
      <c r="E686" s="27" t="s">
        <v>13238</v>
      </c>
    </row>
    <row r="687" ht="26">
      <c r="A687" s="1" t="s">
        <v>640</v>
      </c>
      <c r="E687" s="33" t="s">
        <v>13239</v>
      </c>
    </row>
    <row r="688">
      <c r="A688" s="1" t="s">
        <v>642</v>
      </c>
      <c r="E688" s="27" t="s">
        <v>1313</v>
      </c>
    </row>
    <row r="689" ht="25">
      <c r="A689" s="1" t="s">
        <v>633</v>
      </c>
      <c r="B689" s="1">
        <v>116</v>
      </c>
      <c r="C689" s="26" t="s">
        <v>13240</v>
      </c>
      <c r="D689" t="s">
        <v>635</v>
      </c>
      <c r="E689" s="27" t="s">
        <v>13241</v>
      </c>
      <c r="F689" s="28" t="s">
        <v>649</v>
      </c>
      <c r="G689" s="29">
        <v>6.3300000000000001</v>
      </c>
      <c r="H689" s="28">
        <v>0</v>
      </c>
      <c r="I689" s="30">
        <f>ROUND(G689*H689,P4)</f>
        <v>0</v>
      </c>
      <c r="L689" s="31">
        <v>0</v>
      </c>
      <c r="M689" s="24">
        <f>ROUND(G689*L689,P4)</f>
        <v>0</v>
      </c>
      <c r="N689" s="25" t="s">
        <v>11548</v>
      </c>
      <c r="O689" s="32">
        <f>M689*AA689</f>
        <v>0</v>
      </c>
      <c r="P689" s="1">
        <v>3</v>
      </c>
      <c r="AA689" s="1">
        <f>IF(P689=1,$O$3,IF(P689=2,$O$4,$O$5))</f>
        <v>0</v>
      </c>
    </row>
    <row r="690" ht="37.5">
      <c r="A690" s="1" t="s">
        <v>639</v>
      </c>
      <c r="E690" s="27" t="s">
        <v>13242</v>
      </c>
    </row>
    <row r="691" ht="39">
      <c r="A691" s="1" t="s">
        <v>640</v>
      </c>
      <c r="E691" s="33" t="s">
        <v>13243</v>
      </c>
    </row>
    <row r="692">
      <c r="A692" s="1" t="s">
        <v>642</v>
      </c>
      <c r="E692" s="27" t="s">
        <v>1313</v>
      </c>
    </row>
    <row r="693" ht="25">
      <c r="A693" s="1" t="s">
        <v>633</v>
      </c>
      <c r="B693" s="1">
        <v>117</v>
      </c>
      <c r="C693" s="26" t="s">
        <v>13244</v>
      </c>
      <c r="D693" t="s">
        <v>635</v>
      </c>
      <c r="E693" s="27" t="s">
        <v>13245</v>
      </c>
      <c r="F693" s="28" t="s">
        <v>865</v>
      </c>
      <c r="G693" s="29">
        <v>354.55399999999997</v>
      </c>
      <c r="H693" s="28">
        <v>0</v>
      </c>
      <c r="I693" s="30">
        <f>ROUND(G693*H693,P4)</f>
        <v>0</v>
      </c>
      <c r="L693" s="31">
        <v>0</v>
      </c>
      <c r="M693" s="24">
        <f>ROUND(G693*L693,P4)</f>
        <v>0</v>
      </c>
      <c r="N693" s="25" t="s">
        <v>11548</v>
      </c>
      <c r="O693" s="32">
        <f>M693*AA693</f>
        <v>0</v>
      </c>
      <c r="P693" s="1">
        <v>3</v>
      </c>
      <c r="AA693" s="1">
        <f>IF(P693=1,$O$3,IF(P693=2,$O$4,$O$5))</f>
        <v>0</v>
      </c>
    </row>
    <row r="694" ht="25">
      <c r="A694" s="1" t="s">
        <v>639</v>
      </c>
      <c r="E694" s="27" t="s">
        <v>13245</v>
      </c>
    </row>
    <row r="695" ht="143">
      <c r="A695" s="1" t="s">
        <v>640</v>
      </c>
      <c r="E695" s="33" t="s">
        <v>13246</v>
      </c>
    </row>
    <row r="696">
      <c r="A696" s="1" t="s">
        <v>642</v>
      </c>
      <c r="E696" s="27" t="s">
        <v>1313</v>
      </c>
    </row>
    <row r="697" ht="25">
      <c r="A697" s="1" t="s">
        <v>633</v>
      </c>
      <c r="B697" s="1">
        <v>118</v>
      </c>
      <c r="C697" s="26" t="s">
        <v>13247</v>
      </c>
      <c r="D697" t="s">
        <v>635</v>
      </c>
      <c r="E697" s="27" t="s">
        <v>13248</v>
      </c>
      <c r="F697" s="28" t="s">
        <v>865</v>
      </c>
      <c r="G697" s="29">
        <v>21273.240000000002</v>
      </c>
      <c r="H697" s="28">
        <v>0</v>
      </c>
      <c r="I697" s="30">
        <f>ROUND(G697*H697,P4)</f>
        <v>0</v>
      </c>
      <c r="L697" s="31">
        <v>0</v>
      </c>
      <c r="M697" s="24">
        <f>ROUND(G697*L697,P4)</f>
        <v>0</v>
      </c>
      <c r="N697" s="25" t="s">
        <v>11548</v>
      </c>
      <c r="O697" s="32">
        <f>M697*AA697</f>
        <v>0</v>
      </c>
      <c r="P697" s="1">
        <v>3</v>
      </c>
      <c r="AA697" s="1">
        <f>IF(P697=1,$O$3,IF(P697=2,$O$4,$O$5))</f>
        <v>0</v>
      </c>
    </row>
    <row r="698" ht="37.5">
      <c r="A698" s="1" t="s">
        <v>639</v>
      </c>
      <c r="E698" s="27" t="s">
        <v>13249</v>
      </c>
    </row>
    <row r="699" ht="39">
      <c r="A699" s="1" t="s">
        <v>640</v>
      </c>
      <c r="E699" s="33" t="s">
        <v>13250</v>
      </c>
    </row>
    <row r="700">
      <c r="A700" s="1" t="s">
        <v>642</v>
      </c>
      <c r="E700" s="27" t="s">
        <v>1313</v>
      </c>
    </row>
    <row r="701" ht="25">
      <c r="A701" s="1" t="s">
        <v>633</v>
      </c>
      <c r="B701" s="1">
        <v>119</v>
      </c>
      <c r="C701" s="26" t="s">
        <v>13251</v>
      </c>
      <c r="D701" t="s">
        <v>635</v>
      </c>
      <c r="E701" s="27" t="s">
        <v>13252</v>
      </c>
      <c r="F701" s="28" t="s">
        <v>865</v>
      </c>
      <c r="G701" s="29">
        <v>354.55399999999997</v>
      </c>
      <c r="H701" s="28">
        <v>0</v>
      </c>
      <c r="I701" s="30">
        <f>ROUND(G701*H701,P4)</f>
        <v>0</v>
      </c>
      <c r="L701" s="31">
        <v>0</v>
      </c>
      <c r="M701" s="24">
        <f>ROUND(G701*L701,P4)</f>
        <v>0</v>
      </c>
      <c r="N701" s="25" t="s">
        <v>11548</v>
      </c>
      <c r="O701" s="32">
        <f>M701*AA701</f>
        <v>0</v>
      </c>
      <c r="P701" s="1">
        <v>3</v>
      </c>
      <c r="AA701" s="1">
        <f>IF(P701=1,$O$3,IF(P701=2,$O$4,$O$5))</f>
        <v>0</v>
      </c>
    </row>
    <row r="702" ht="25">
      <c r="A702" s="1" t="s">
        <v>639</v>
      </c>
      <c r="E702" s="27" t="s">
        <v>13252</v>
      </c>
    </row>
    <row r="703" ht="26">
      <c r="A703" s="1" t="s">
        <v>640</v>
      </c>
      <c r="E703" s="33" t="s">
        <v>13253</v>
      </c>
    </row>
    <row r="704">
      <c r="A704" s="1" t="s">
        <v>642</v>
      </c>
      <c r="E704" s="27" t="s">
        <v>1313</v>
      </c>
    </row>
    <row r="705" ht="25">
      <c r="A705" s="1" t="s">
        <v>633</v>
      </c>
      <c r="B705" s="1">
        <v>120</v>
      </c>
      <c r="C705" s="26" t="s">
        <v>12173</v>
      </c>
      <c r="D705" t="s">
        <v>635</v>
      </c>
      <c r="E705" s="27" t="s">
        <v>13254</v>
      </c>
      <c r="F705" s="28" t="s">
        <v>865</v>
      </c>
      <c r="G705" s="29">
        <v>235.86000000000001</v>
      </c>
      <c r="H705" s="28">
        <v>0</v>
      </c>
      <c r="I705" s="30">
        <f>ROUND(G705*H705,P4)</f>
        <v>0</v>
      </c>
      <c r="L705" s="31">
        <v>0</v>
      </c>
      <c r="M705" s="24">
        <f>ROUND(G705*L705,P4)</f>
        <v>0</v>
      </c>
      <c r="N705" s="25" t="s">
        <v>11548</v>
      </c>
      <c r="O705" s="32">
        <f>M705*AA705</f>
        <v>0</v>
      </c>
      <c r="P705" s="1">
        <v>3</v>
      </c>
      <c r="AA705" s="1">
        <f>IF(P705=1,$O$3,IF(P705=2,$O$4,$O$5))</f>
        <v>0</v>
      </c>
    </row>
    <row r="706" ht="25">
      <c r="A706" s="1" t="s">
        <v>639</v>
      </c>
      <c r="E706" s="27" t="s">
        <v>13254</v>
      </c>
    </row>
    <row r="707" ht="169">
      <c r="A707" s="1" t="s">
        <v>640</v>
      </c>
      <c r="E707" s="33" t="s">
        <v>13255</v>
      </c>
    </row>
    <row r="708">
      <c r="A708" s="1" t="s">
        <v>642</v>
      </c>
      <c r="E708" s="27" t="s">
        <v>1313</v>
      </c>
    </row>
    <row r="709" ht="25">
      <c r="A709" s="1" t="s">
        <v>633</v>
      </c>
      <c r="B709" s="1">
        <v>121</v>
      </c>
      <c r="C709" s="26" t="s">
        <v>13256</v>
      </c>
      <c r="D709" t="s">
        <v>635</v>
      </c>
      <c r="E709" s="27" t="s">
        <v>13257</v>
      </c>
      <c r="F709" s="28" t="s">
        <v>865</v>
      </c>
      <c r="G709" s="29">
        <v>276.20999999999998</v>
      </c>
      <c r="H709" s="28">
        <v>0</v>
      </c>
      <c r="I709" s="30">
        <f>ROUND(G709*H709,P4)</f>
        <v>0</v>
      </c>
      <c r="L709" s="31">
        <v>0</v>
      </c>
      <c r="M709" s="24">
        <f>ROUND(G709*L709,P4)</f>
        <v>0</v>
      </c>
      <c r="N709" s="25" t="s">
        <v>11548</v>
      </c>
      <c r="O709" s="32">
        <f>M709*AA709</f>
        <v>0</v>
      </c>
      <c r="P709" s="1">
        <v>3</v>
      </c>
      <c r="AA709" s="1">
        <f>IF(P709=1,$O$3,IF(P709=2,$O$4,$O$5))</f>
        <v>0</v>
      </c>
    </row>
    <row r="710" ht="37.5">
      <c r="A710" s="1" t="s">
        <v>639</v>
      </c>
      <c r="E710" s="27" t="s">
        <v>13258</v>
      </c>
    </row>
    <row r="711" ht="39">
      <c r="A711" s="1" t="s">
        <v>640</v>
      </c>
      <c r="E711" s="33" t="s">
        <v>13259</v>
      </c>
    </row>
    <row r="712">
      <c r="A712" s="1" t="s">
        <v>642</v>
      </c>
      <c r="E712" s="27" t="s">
        <v>1313</v>
      </c>
    </row>
    <row r="713">
      <c r="A713" s="1" t="s">
        <v>633</v>
      </c>
      <c r="B713" s="1">
        <v>122</v>
      </c>
      <c r="C713" s="26" t="s">
        <v>13260</v>
      </c>
      <c r="D713" t="s">
        <v>635</v>
      </c>
      <c r="E713" s="27" t="s">
        <v>13261</v>
      </c>
      <c r="F713" s="28" t="s">
        <v>659</v>
      </c>
      <c r="G713" s="29">
        <v>8</v>
      </c>
      <c r="H713" s="28">
        <v>0</v>
      </c>
      <c r="I713" s="30">
        <f>ROUND(G713*H713,P4)</f>
        <v>0</v>
      </c>
      <c r="L713" s="31">
        <v>0</v>
      </c>
      <c r="M713" s="24">
        <f>ROUND(G713*L713,P4)</f>
        <v>0</v>
      </c>
      <c r="N713" s="25" t="s">
        <v>11548</v>
      </c>
      <c r="O713" s="32">
        <f>M713*AA713</f>
        <v>0</v>
      </c>
      <c r="P713" s="1">
        <v>3</v>
      </c>
      <c r="AA713" s="1">
        <f>IF(P713=1,$O$3,IF(P713=2,$O$4,$O$5))</f>
        <v>0</v>
      </c>
    </row>
    <row r="714">
      <c r="A714" s="1" t="s">
        <v>639</v>
      </c>
      <c r="E714" s="27" t="s">
        <v>13261</v>
      </c>
    </row>
    <row r="715" ht="78">
      <c r="A715" s="1" t="s">
        <v>640</v>
      </c>
      <c r="E715" s="33" t="s">
        <v>13262</v>
      </c>
    </row>
    <row r="716">
      <c r="A716" s="1" t="s">
        <v>642</v>
      </c>
      <c r="E716" s="27" t="s">
        <v>1313</v>
      </c>
    </row>
    <row r="717" ht="25">
      <c r="A717" s="1" t="s">
        <v>633</v>
      </c>
      <c r="B717" s="1">
        <v>123</v>
      </c>
      <c r="C717" s="26" t="s">
        <v>13263</v>
      </c>
      <c r="D717" t="s">
        <v>635</v>
      </c>
      <c r="E717" s="27" t="s">
        <v>13264</v>
      </c>
      <c r="F717" s="28" t="s">
        <v>659</v>
      </c>
      <c r="G717" s="29">
        <v>589</v>
      </c>
      <c r="H717" s="28">
        <v>0</v>
      </c>
      <c r="I717" s="30">
        <f>ROUND(G717*H717,P4)</f>
        <v>0</v>
      </c>
      <c r="L717" s="31">
        <v>0</v>
      </c>
      <c r="M717" s="24">
        <f>ROUND(G717*L717,P4)</f>
        <v>0</v>
      </c>
      <c r="N717" s="25" t="s">
        <v>11548</v>
      </c>
      <c r="O717" s="32">
        <f>M717*AA717</f>
        <v>0</v>
      </c>
      <c r="P717" s="1">
        <v>3</v>
      </c>
      <c r="AA717" s="1">
        <f>IF(P717=1,$O$3,IF(P717=2,$O$4,$O$5))</f>
        <v>0</v>
      </c>
    </row>
    <row r="718" ht="25">
      <c r="A718" s="1" t="s">
        <v>639</v>
      </c>
      <c r="E718" s="27" t="s">
        <v>13264</v>
      </c>
    </row>
    <row r="719" ht="286">
      <c r="A719" s="1" t="s">
        <v>640</v>
      </c>
      <c r="E719" s="33" t="s">
        <v>13265</v>
      </c>
    </row>
    <row r="720">
      <c r="A720" s="1" t="s">
        <v>642</v>
      </c>
      <c r="E720" s="27" t="s">
        <v>1313</v>
      </c>
    </row>
    <row r="721" ht="26">
      <c r="A721" s="1" t="s">
        <v>3432</v>
      </c>
      <c r="C721" s="22" t="s">
        <v>13266</v>
      </c>
      <c r="E721" s="23" t="s">
        <v>13267</v>
      </c>
      <c r="L721" s="24">
        <f>L722+L767+L784+L829+L834+L887+L1096+L1137+L1154+L1187+L1200+L1221+L1262+L1295+L1336+L1369+L1414+L1463+L1488+L1517+L1522+L1539</f>
        <v>0</v>
      </c>
      <c r="M721" s="24">
        <f>M722+M767+M784+M829+M834+M887+M1096+M1137+M1154+M1187+M1200+M1221+M1262+M1295+M1336+M1369+M1414+M1463+M1488+M1517+M1522+M1539</f>
        <v>0</v>
      </c>
      <c r="N721" s="25"/>
    </row>
    <row r="722" ht="13">
      <c r="A722" s="1" t="s">
        <v>630</v>
      </c>
      <c r="C722" s="22" t="s">
        <v>5472</v>
      </c>
      <c r="E722" s="23" t="s">
        <v>11502</v>
      </c>
      <c r="L722" s="24">
        <f>SUMIFS(L723:L766,A723:A766,"P")</f>
        <v>0</v>
      </c>
      <c r="M722" s="24">
        <f>SUMIFS(M723:M766,A723:A766,"P")</f>
        <v>0</v>
      </c>
      <c r="N722" s="25"/>
    </row>
    <row r="723">
      <c r="A723" s="1" t="s">
        <v>633</v>
      </c>
      <c r="B723" s="1">
        <v>1</v>
      </c>
      <c r="C723" s="26" t="s">
        <v>13268</v>
      </c>
      <c r="D723" t="s">
        <v>635</v>
      </c>
      <c r="E723" s="27" t="s">
        <v>13269</v>
      </c>
      <c r="F723" s="28" t="s">
        <v>13270</v>
      </c>
      <c r="G723" s="29">
        <v>156.964</v>
      </c>
      <c r="H723" s="28">
        <v>0</v>
      </c>
      <c r="I723" s="30">
        <f>ROUND(G723*H723,P4)</f>
        <v>0</v>
      </c>
      <c r="L723" s="31">
        <v>0</v>
      </c>
      <c r="M723" s="24">
        <f>ROUND(G723*L723,P4)</f>
        <v>0</v>
      </c>
      <c r="N723" s="25" t="s">
        <v>11548</v>
      </c>
      <c r="O723" s="32">
        <f>M723*AA723</f>
        <v>0</v>
      </c>
      <c r="P723" s="1">
        <v>3</v>
      </c>
      <c r="AA723" s="1">
        <f>IF(P723=1,$O$3,IF(P723=2,$O$4,$O$5))</f>
        <v>0</v>
      </c>
    </row>
    <row r="724">
      <c r="A724" s="1" t="s">
        <v>639</v>
      </c>
      <c r="E724" s="27" t="s">
        <v>13269</v>
      </c>
    </row>
    <row r="725" ht="52">
      <c r="A725" s="1" t="s">
        <v>640</v>
      </c>
      <c r="E725" s="33" t="s">
        <v>13271</v>
      </c>
    </row>
    <row r="726">
      <c r="A726" s="1" t="s">
        <v>642</v>
      </c>
      <c r="E726" s="27" t="s">
        <v>1313</v>
      </c>
    </row>
    <row r="727" ht="25">
      <c r="A727" s="1" t="s">
        <v>633</v>
      </c>
      <c r="B727" s="1">
        <v>21</v>
      </c>
      <c r="C727" s="26" t="s">
        <v>11845</v>
      </c>
      <c r="D727" t="s">
        <v>635</v>
      </c>
      <c r="E727" s="27" t="s">
        <v>13272</v>
      </c>
      <c r="F727" s="28" t="s">
        <v>865</v>
      </c>
      <c r="G727" s="29">
        <v>448.46899999999999</v>
      </c>
      <c r="H727" s="28">
        <v>0</v>
      </c>
      <c r="I727" s="30">
        <f>ROUND(G727*H727,P4)</f>
        <v>0</v>
      </c>
      <c r="L727" s="31">
        <v>0</v>
      </c>
      <c r="M727" s="24">
        <f>ROUND(G727*L727,P4)</f>
        <v>0</v>
      </c>
      <c r="N727" s="25" t="s">
        <v>11548</v>
      </c>
      <c r="O727" s="32">
        <f>M727*AA727</f>
        <v>0</v>
      </c>
      <c r="P727" s="1">
        <v>3</v>
      </c>
      <c r="AA727" s="1">
        <f>IF(P727=1,$O$3,IF(P727=2,$O$4,$O$5))</f>
        <v>0</v>
      </c>
    </row>
    <row r="728" ht="25">
      <c r="A728" s="1" t="s">
        <v>639</v>
      </c>
      <c r="E728" s="27" t="s">
        <v>13272</v>
      </c>
    </row>
    <row r="729" ht="26">
      <c r="A729" s="1" t="s">
        <v>640</v>
      </c>
      <c r="E729" s="33" t="s">
        <v>13273</v>
      </c>
    </row>
    <row r="730">
      <c r="A730" s="1" t="s">
        <v>642</v>
      </c>
      <c r="E730" s="27" t="s">
        <v>1313</v>
      </c>
    </row>
    <row r="731" ht="25">
      <c r="A731" s="1" t="s">
        <v>633</v>
      </c>
      <c r="B731" s="1">
        <v>22</v>
      </c>
      <c r="C731" s="26" t="s">
        <v>13274</v>
      </c>
      <c r="D731" t="s">
        <v>635</v>
      </c>
      <c r="E731" s="27" t="s">
        <v>13275</v>
      </c>
      <c r="F731" s="28" t="s">
        <v>865</v>
      </c>
      <c r="G731" s="29">
        <v>448.46899999999999</v>
      </c>
      <c r="H731" s="28">
        <v>0</v>
      </c>
      <c r="I731" s="30">
        <f>ROUND(G731*H731,P4)</f>
        <v>0</v>
      </c>
      <c r="L731" s="31">
        <v>0</v>
      </c>
      <c r="M731" s="24">
        <f>ROUND(G731*L731,P4)</f>
        <v>0</v>
      </c>
      <c r="N731" s="25" t="s">
        <v>11548</v>
      </c>
      <c r="O731" s="32">
        <f>M731*AA731</f>
        <v>0</v>
      </c>
      <c r="P731" s="1">
        <v>3</v>
      </c>
      <c r="AA731" s="1">
        <f>IF(P731=1,$O$3,IF(P731=2,$O$4,$O$5))</f>
        <v>0</v>
      </c>
    </row>
    <row r="732" ht="25">
      <c r="A732" s="1" t="s">
        <v>639</v>
      </c>
      <c r="E732" s="27" t="s">
        <v>13275</v>
      </c>
    </row>
    <row r="733" ht="26">
      <c r="A733" s="1" t="s">
        <v>640</v>
      </c>
      <c r="E733" s="33" t="s">
        <v>13273</v>
      </c>
    </row>
    <row r="734">
      <c r="A734" s="1" t="s">
        <v>642</v>
      </c>
      <c r="E734" s="27" t="s">
        <v>1313</v>
      </c>
    </row>
    <row r="735">
      <c r="A735" s="1" t="s">
        <v>633</v>
      </c>
      <c r="B735" s="1">
        <v>25</v>
      </c>
      <c r="C735" s="26" t="s">
        <v>11626</v>
      </c>
      <c r="D735" t="s">
        <v>635</v>
      </c>
      <c r="E735" s="27" t="s">
        <v>11627</v>
      </c>
      <c r="F735" s="28" t="s">
        <v>865</v>
      </c>
      <c r="G735" s="29">
        <v>416.12400000000002</v>
      </c>
      <c r="H735" s="28">
        <v>0</v>
      </c>
      <c r="I735" s="30">
        <f>ROUND(G735*H735,P4)</f>
        <v>0</v>
      </c>
      <c r="L735" s="31">
        <v>0</v>
      </c>
      <c r="M735" s="24">
        <f>ROUND(G735*L735,P4)</f>
        <v>0</v>
      </c>
      <c r="N735" s="25" t="s">
        <v>11548</v>
      </c>
      <c r="O735" s="32">
        <f>M735*AA735</f>
        <v>0</v>
      </c>
      <c r="P735" s="1">
        <v>3</v>
      </c>
      <c r="AA735" s="1">
        <f>IF(P735=1,$O$3,IF(P735=2,$O$4,$O$5))</f>
        <v>0</v>
      </c>
    </row>
    <row r="736">
      <c r="A736" s="1" t="s">
        <v>639</v>
      </c>
      <c r="E736" s="27" t="s">
        <v>11627</v>
      </c>
    </row>
    <row r="737" ht="91">
      <c r="A737" s="1" t="s">
        <v>640</v>
      </c>
      <c r="E737" s="33" t="s">
        <v>13276</v>
      </c>
    </row>
    <row r="738">
      <c r="A738" s="1" t="s">
        <v>642</v>
      </c>
      <c r="E738" s="27" t="s">
        <v>1313</v>
      </c>
    </row>
    <row r="739" ht="25">
      <c r="A739" s="1" t="s">
        <v>633</v>
      </c>
      <c r="B739" s="1">
        <v>26</v>
      </c>
      <c r="C739" s="26" t="s">
        <v>11850</v>
      </c>
      <c r="D739" t="s">
        <v>635</v>
      </c>
      <c r="E739" s="27" t="s">
        <v>13277</v>
      </c>
      <c r="F739" s="28" t="s">
        <v>865</v>
      </c>
      <c r="G739" s="29">
        <v>307.11000000000001</v>
      </c>
      <c r="H739" s="28">
        <v>0</v>
      </c>
      <c r="I739" s="30">
        <f>ROUND(G739*H739,P4)</f>
        <v>0</v>
      </c>
      <c r="L739" s="31">
        <v>0</v>
      </c>
      <c r="M739" s="24">
        <f>ROUND(G739*L739,P4)</f>
        <v>0</v>
      </c>
      <c r="N739" s="25" t="s">
        <v>11548</v>
      </c>
      <c r="O739" s="32">
        <f>M739*AA739</f>
        <v>0</v>
      </c>
      <c r="P739" s="1">
        <v>3</v>
      </c>
      <c r="AA739" s="1">
        <f>IF(P739=1,$O$3,IF(P739=2,$O$4,$O$5))</f>
        <v>0</v>
      </c>
    </row>
    <row r="740" ht="25">
      <c r="A740" s="1" t="s">
        <v>639</v>
      </c>
      <c r="E740" s="27" t="s">
        <v>13277</v>
      </c>
    </row>
    <row r="741" ht="26">
      <c r="A741" s="1" t="s">
        <v>640</v>
      </c>
      <c r="E741" s="33" t="s">
        <v>13278</v>
      </c>
    </row>
    <row r="742">
      <c r="A742" s="1" t="s">
        <v>642</v>
      </c>
      <c r="E742" s="27" t="s">
        <v>1313</v>
      </c>
    </row>
    <row r="743" ht="25">
      <c r="A743" s="1" t="s">
        <v>633</v>
      </c>
      <c r="B743" s="1">
        <v>27</v>
      </c>
      <c r="C743" s="26" t="s">
        <v>11852</v>
      </c>
      <c r="D743" t="s">
        <v>635</v>
      </c>
      <c r="E743" s="27" t="s">
        <v>13279</v>
      </c>
      <c r="F743" s="28" t="s">
        <v>865</v>
      </c>
      <c r="G743" s="29">
        <v>141.35900000000001</v>
      </c>
      <c r="H743" s="28">
        <v>0</v>
      </c>
      <c r="I743" s="30">
        <f>ROUND(G743*H743,P4)</f>
        <v>0</v>
      </c>
      <c r="L743" s="31">
        <v>0</v>
      </c>
      <c r="M743" s="24">
        <f>ROUND(G743*L743,P4)</f>
        <v>0</v>
      </c>
      <c r="N743" s="25" t="s">
        <v>11548</v>
      </c>
      <c r="O743" s="32">
        <f>M743*AA743</f>
        <v>0</v>
      </c>
      <c r="P743" s="1">
        <v>3</v>
      </c>
      <c r="AA743" s="1">
        <f>IF(P743=1,$O$3,IF(P743=2,$O$4,$O$5))</f>
        <v>0</v>
      </c>
    </row>
    <row r="744" ht="25">
      <c r="A744" s="1" t="s">
        <v>639</v>
      </c>
      <c r="E744" s="27" t="s">
        <v>13279</v>
      </c>
    </row>
    <row r="745" ht="26">
      <c r="A745" s="1" t="s">
        <v>640</v>
      </c>
      <c r="E745" s="33" t="s">
        <v>13280</v>
      </c>
    </row>
    <row r="746">
      <c r="A746" s="1" t="s">
        <v>642</v>
      </c>
      <c r="E746" s="27" t="s">
        <v>1313</v>
      </c>
    </row>
    <row r="747">
      <c r="A747" s="1" t="s">
        <v>633</v>
      </c>
      <c r="B747" s="1">
        <v>28</v>
      </c>
      <c r="C747" s="26" t="s">
        <v>11855</v>
      </c>
      <c r="D747" t="s">
        <v>635</v>
      </c>
      <c r="E747" s="27" t="s">
        <v>13281</v>
      </c>
      <c r="F747" s="28" t="s">
        <v>865</v>
      </c>
      <c r="G747" s="29">
        <v>614.22000000000003</v>
      </c>
      <c r="H747" s="28">
        <v>0</v>
      </c>
      <c r="I747" s="30">
        <f>ROUND(G747*H747,P4)</f>
        <v>0</v>
      </c>
      <c r="L747" s="31">
        <v>0</v>
      </c>
      <c r="M747" s="24">
        <f>ROUND(G747*L747,P4)</f>
        <v>0</v>
      </c>
      <c r="N747" s="25" t="s">
        <v>11548</v>
      </c>
      <c r="O747" s="32">
        <f>M747*AA747</f>
        <v>0</v>
      </c>
      <c r="P747" s="1">
        <v>3</v>
      </c>
      <c r="AA747" s="1">
        <f>IF(P747=1,$O$3,IF(P747=2,$O$4,$O$5))</f>
        <v>0</v>
      </c>
    </row>
    <row r="748">
      <c r="A748" s="1" t="s">
        <v>639</v>
      </c>
      <c r="E748" s="27" t="s">
        <v>13281</v>
      </c>
    </row>
    <row r="749" ht="143">
      <c r="A749" s="1" t="s">
        <v>640</v>
      </c>
      <c r="E749" s="33" t="s">
        <v>13282</v>
      </c>
    </row>
    <row r="750">
      <c r="A750" s="1" t="s">
        <v>642</v>
      </c>
      <c r="E750" s="27" t="s">
        <v>1313</v>
      </c>
    </row>
    <row r="751">
      <c r="A751" s="1" t="s">
        <v>633</v>
      </c>
      <c r="B751" s="1">
        <v>29</v>
      </c>
      <c r="C751" s="26" t="s">
        <v>11858</v>
      </c>
      <c r="D751" t="s">
        <v>635</v>
      </c>
      <c r="E751" s="27" t="s">
        <v>13283</v>
      </c>
      <c r="F751" s="28" t="s">
        <v>865</v>
      </c>
      <c r="G751" s="29">
        <v>282.71800000000002</v>
      </c>
      <c r="H751" s="28">
        <v>0</v>
      </c>
      <c r="I751" s="30">
        <f>ROUND(G751*H751,P4)</f>
        <v>0</v>
      </c>
      <c r="L751" s="31">
        <v>0</v>
      </c>
      <c r="M751" s="24">
        <f>ROUND(G751*L751,P4)</f>
        <v>0</v>
      </c>
      <c r="N751" s="25" t="s">
        <v>11548</v>
      </c>
      <c r="O751" s="32">
        <f>M751*AA751</f>
        <v>0</v>
      </c>
      <c r="P751" s="1">
        <v>3</v>
      </c>
      <c r="AA751" s="1">
        <f>IF(P751=1,$O$3,IF(P751=2,$O$4,$O$5))</f>
        <v>0</v>
      </c>
    </row>
    <row r="752">
      <c r="A752" s="1" t="s">
        <v>639</v>
      </c>
      <c r="E752" s="27" t="s">
        <v>13283</v>
      </c>
    </row>
    <row r="753" ht="273">
      <c r="A753" s="1" t="s">
        <v>640</v>
      </c>
      <c r="E753" s="33" t="s">
        <v>13284</v>
      </c>
    </row>
    <row r="754">
      <c r="A754" s="1" t="s">
        <v>642</v>
      </c>
      <c r="E754" s="27" t="s">
        <v>1313</v>
      </c>
    </row>
    <row r="755" ht="37.5">
      <c r="A755" s="1" t="s">
        <v>633</v>
      </c>
      <c r="B755" s="1">
        <v>30</v>
      </c>
      <c r="C755" s="26" t="s">
        <v>13285</v>
      </c>
      <c r="D755" t="s">
        <v>635</v>
      </c>
      <c r="E755" s="27" t="s">
        <v>13286</v>
      </c>
      <c r="F755" s="28" t="s">
        <v>865</v>
      </c>
      <c r="G755" s="29">
        <v>71.25</v>
      </c>
      <c r="H755" s="28">
        <v>0</v>
      </c>
      <c r="I755" s="30">
        <f>ROUND(G755*H755,P4)</f>
        <v>0</v>
      </c>
      <c r="L755" s="31">
        <v>0</v>
      </c>
      <c r="M755" s="24">
        <f>ROUND(G755*L755,P4)</f>
        <v>0</v>
      </c>
      <c r="N755" s="25" t="s">
        <v>11548</v>
      </c>
      <c r="O755" s="32">
        <f>M755*AA755</f>
        <v>0</v>
      </c>
      <c r="P755" s="1">
        <v>3</v>
      </c>
      <c r="AA755" s="1">
        <f>IF(P755=1,$O$3,IF(P755=2,$O$4,$O$5))</f>
        <v>0</v>
      </c>
    </row>
    <row r="756" ht="37.5">
      <c r="A756" s="1" t="s">
        <v>639</v>
      </c>
      <c r="E756" s="27" t="s">
        <v>13287</v>
      </c>
    </row>
    <row r="757" ht="52">
      <c r="A757" s="1" t="s">
        <v>640</v>
      </c>
      <c r="E757" s="33" t="s">
        <v>13288</v>
      </c>
    </row>
    <row r="758">
      <c r="A758" s="1" t="s">
        <v>642</v>
      </c>
      <c r="E758" s="27" t="s">
        <v>1313</v>
      </c>
    </row>
    <row r="759">
      <c r="A759" s="1" t="s">
        <v>633</v>
      </c>
      <c r="B759" s="1">
        <v>31</v>
      </c>
      <c r="C759" s="26" t="s">
        <v>11867</v>
      </c>
      <c r="D759" t="s">
        <v>635</v>
      </c>
      <c r="E759" s="27" t="s">
        <v>13289</v>
      </c>
      <c r="F759" s="28" t="s">
        <v>865</v>
      </c>
      <c r="G759" s="29">
        <v>334.98000000000002</v>
      </c>
      <c r="H759" s="28">
        <v>0</v>
      </c>
      <c r="I759" s="30">
        <f>ROUND(G759*H759,P4)</f>
        <v>0</v>
      </c>
      <c r="L759" s="31">
        <v>0</v>
      </c>
      <c r="M759" s="24">
        <f>ROUND(G759*L759,P4)</f>
        <v>0</v>
      </c>
      <c r="N759" s="25" t="s">
        <v>11548</v>
      </c>
      <c r="O759" s="32">
        <f>M759*AA759</f>
        <v>0</v>
      </c>
      <c r="P759" s="1">
        <v>3</v>
      </c>
      <c r="AA759" s="1">
        <f>IF(P759=1,$O$3,IF(P759=2,$O$4,$O$5))</f>
        <v>0</v>
      </c>
    </row>
    <row r="760">
      <c r="A760" s="1" t="s">
        <v>639</v>
      </c>
      <c r="E760" s="27" t="s">
        <v>13289</v>
      </c>
    </row>
    <row r="761" ht="65">
      <c r="A761" s="1" t="s">
        <v>640</v>
      </c>
      <c r="E761" s="33" t="s">
        <v>13290</v>
      </c>
    </row>
    <row r="762">
      <c r="A762" s="1" t="s">
        <v>642</v>
      </c>
      <c r="E762" s="27" t="s">
        <v>1313</v>
      </c>
    </row>
    <row r="763">
      <c r="A763" s="1" t="s">
        <v>633</v>
      </c>
      <c r="B763" s="1">
        <v>32</v>
      </c>
      <c r="C763" s="26" t="s">
        <v>13291</v>
      </c>
      <c r="D763" t="s">
        <v>635</v>
      </c>
      <c r="E763" s="27" t="s">
        <v>13292</v>
      </c>
      <c r="F763" s="28" t="s">
        <v>865</v>
      </c>
      <c r="G763" s="29">
        <v>81.144000000000005</v>
      </c>
      <c r="H763" s="28">
        <v>0</v>
      </c>
      <c r="I763" s="30">
        <f>ROUND(G763*H763,P4)</f>
        <v>0</v>
      </c>
      <c r="L763" s="31">
        <v>0</v>
      </c>
      <c r="M763" s="24">
        <f>ROUND(G763*L763,P4)</f>
        <v>0</v>
      </c>
      <c r="N763" s="25" t="s">
        <v>11548</v>
      </c>
      <c r="O763" s="32">
        <f>M763*AA763</f>
        <v>0</v>
      </c>
      <c r="P763" s="1">
        <v>3</v>
      </c>
      <c r="AA763" s="1">
        <f>IF(P763=1,$O$3,IF(P763=2,$O$4,$O$5))</f>
        <v>0</v>
      </c>
    </row>
    <row r="764">
      <c r="A764" s="1" t="s">
        <v>639</v>
      </c>
      <c r="E764" s="27" t="s">
        <v>13292</v>
      </c>
    </row>
    <row r="765" ht="26">
      <c r="A765" s="1" t="s">
        <v>640</v>
      </c>
      <c r="E765" s="33" t="s">
        <v>13293</v>
      </c>
    </row>
    <row r="766">
      <c r="A766" s="1" t="s">
        <v>642</v>
      </c>
      <c r="E766" s="27" t="s">
        <v>1313</v>
      </c>
    </row>
    <row r="767" ht="13">
      <c r="A767" s="1" t="s">
        <v>630</v>
      </c>
      <c r="C767" s="22" t="s">
        <v>11878</v>
      </c>
      <c r="E767" s="23" t="s">
        <v>11879</v>
      </c>
      <c r="L767" s="24">
        <f>SUMIFS(L768:L783,A768:A783,"P")</f>
        <v>0</v>
      </c>
      <c r="M767" s="24">
        <f>SUMIFS(M768:M783,A768:A783,"P")</f>
        <v>0</v>
      </c>
      <c r="N767" s="25"/>
    </row>
    <row r="768" ht="25">
      <c r="A768" s="1" t="s">
        <v>633</v>
      </c>
      <c r="B768" s="1">
        <v>33</v>
      </c>
      <c r="C768" s="26" t="s">
        <v>11887</v>
      </c>
      <c r="D768" t="s">
        <v>635</v>
      </c>
      <c r="E768" s="27" t="s">
        <v>13294</v>
      </c>
      <c r="F768" s="28" t="s">
        <v>865</v>
      </c>
      <c r="G768" s="29">
        <v>269.19</v>
      </c>
      <c r="H768" s="28">
        <v>0</v>
      </c>
      <c r="I768" s="30">
        <f>ROUND(G768*H768,P4)</f>
        <v>0</v>
      </c>
      <c r="L768" s="31">
        <v>0</v>
      </c>
      <c r="M768" s="24">
        <f>ROUND(G768*L768,P4)</f>
        <v>0</v>
      </c>
      <c r="N768" s="25" t="s">
        <v>11548</v>
      </c>
      <c r="O768" s="32">
        <f>M768*AA768</f>
        <v>0</v>
      </c>
      <c r="P768" s="1">
        <v>3</v>
      </c>
      <c r="AA768" s="1">
        <f>IF(P768=1,$O$3,IF(P768=2,$O$4,$O$5))</f>
        <v>0</v>
      </c>
    </row>
    <row r="769" ht="25">
      <c r="A769" s="1" t="s">
        <v>639</v>
      </c>
      <c r="E769" s="27" t="s">
        <v>13294</v>
      </c>
    </row>
    <row r="770" ht="26">
      <c r="A770" s="1" t="s">
        <v>640</v>
      </c>
      <c r="E770" s="33" t="s">
        <v>13295</v>
      </c>
    </row>
    <row r="771">
      <c r="A771" s="1" t="s">
        <v>642</v>
      </c>
      <c r="E771" s="27" t="s">
        <v>1313</v>
      </c>
    </row>
    <row r="772">
      <c r="A772" s="1" t="s">
        <v>633</v>
      </c>
      <c r="B772" s="1">
        <v>34</v>
      </c>
      <c r="C772" s="26" t="s">
        <v>11889</v>
      </c>
      <c r="D772" t="s">
        <v>635</v>
      </c>
      <c r="E772" s="27" t="s">
        <v>13296</v>
      </c>
      <c r="F772" s="28" t="s">
        <v>865</v>
      </c>
      <c r="G772" s="29">
        <v>269.19</v>
      </c>
      <c r="H772" s="28">
        <v>0</v>
      </c>
      <c r="I772" s="30">
        <f>ROUND(G772*H772,P4)</f>
        <v>0</v>
      </c>
      <c r="L772" s="31">
        <v>0</v>
      </c>
      <c r="M772" s="24">
        <f>ROUND(G772*L772,P4)</f>
        <v>0</v>
      </c>
      <c r="N772" s="25" t="s">
        <v>11548</v>
      </c>
      <c r="O772" s="32">
        <f>M772*AA772</f>
        <v>0</v>
      </c>
      <c r="P772" s="1">
        <v>3</v>
      </c>
      <c r="AA772" s="1">
        <f>IF(P772=1,$O$3,IF(P772=2,$O$4,$O$5))</f>
        <v>0</v>
      </c>
    </row>
    <row r="773">
      <c r="A773" s="1" t="s">
        <v>639</v>
      </c>
      <c r="E773" s="27" t="s">
        <v>13296</v>
      </c>
    </row>
    <row r="774" ht="52">
      <c r="A774" s="1" t="s">
        <v>640</v>
      </c>
      <c r="E774" s="33" t="s">
        <v>13297</v>
      </c>
    </row>
    <row r="775">
      <c r="A775" s="1" t="s">
        <v>642</v>
      </c>
      <c r="E775" s="27" t="s">
        <v>1313</v>
      </c>
    </row>
    <row r="776" ht="25">
      <c r="A776" s="1" t="s">
        <v>633</v>
      </c>
      <c r="B776" s="1">
        <v>201</v>
      </c>
      <c r="C776" s="26" t="s">
        <v>11845</v>
      </c>
      <c r="D776" t="s">
        <v>861</v>
      </c>
      <c r="E776" s="27" t="s">
        <v>13272</v>
      </c>
      <c r="F776" s="28" t="s">
        <v>865</v>
      </c>
      <c r="G776" s="29">
        <v>269.19</v>
      </c>
      <c r="H776" s="28">
        <v>0</v>
      </c>
      <c r="I776" s="30">
        <f>ROUND(G776*H776,P4)</f>
        <v>0</v>
      </c>
      <c r="L776" s="31">
        <v>0</v>
      </c>
      <c r="M776" s="24">
        <f>ROUND(G776*L776,P4)</f>
        <v>0</v>
      </c>
      <c r="N776" s="25" t="s">
        <v>11548</v>
      </c>
      <c r="O776" s="32">
        <f>M776*AA776</f>
        <v>0</v>
      </c>
      <c r="P776" s="1">
        <v>3</v>
      </c>
      <c r="AA776" s="1">
        <f>IF(P776=1,$O$3,IF(P776=2,$O$4,$O$5))</f>
        <v>0</v>
      </c>
    </row>
    <row r="777" ht="25">
      <c r="A777" s="1" t="s">
        <v>639</v>
      </c>
      <c r="E777" s="27" t="s">
        <v>13272</v>
      </c>
    </row>
    <row r="778" ht="26">
      <c r="A778" s="1" t="s">
        <v>640</v>
      </c>
      <c r="E778" s="33" t="s">
        <v>13295</v>
      </c>
    </row>
    <row r="779">
      <c r="A779" s="1" t="s">
        <v>642</v>
      </c>
      <c r="E779" s="27" t="s">
        <v>1313</v>
      </c>
    </row>
    <row r="780">
      <c r="A780" s="1" t="s">
        <v>633</v>
      </c>
      <c r="B780" s="1">
        <v>202</v>
      </c>
      <c r="C780" s="26" t="s">
        <v>13268</v>
      </c>
      <c r="D780" t="s">
        <v>861</v>
      </c>
      <c r="E780" s="27" t="s">
        <v>13269</v>
      </c>
      <c r="F780" s="28" t="s">
        <v>13270</v>
      </c>
      <c r="G780" s="29">
        <v>94.216999999999999</v>
      </c>
      <c r="H780" s="28">
        <v>0</v>
      </c>
      <c r="I780" s="30">
        <f>ROUND(G780*H780,P4)</f>
        <v>0</v>
      </c>
      <c r="L780" s="31">
        <v>0</v>
      </c>
      <c r="M780" s="24">
        <f>ROUND(G780*L780,P4)</f>
        <v>0</v>
      </c>
      <c r="N780" s="25" t="s">
        <v>11548</v>
      </c>
      <c r="O780" s="32">
        <f>M780*AA780</f>
        <v>0</v>
      </c>
      <c r="P780" s="1">
        <v>3</v>
      </c>
      <c r="AA780" s="1">
        <f>IF(P780=1,$O$3,IF(P780=2,$O$4,$O$5))</f>
        <v>0</v>
      </c>
    </row>
    <row r="781">
      <c r="A781" s="1" t="s">
        <v>639</v>
      </c>
      <c r="E781" s="27" t="s">
        <v>13269</v>
      </c>
    </row>
    <row r="782" ht="39">
      <c r="A782" s="1" t="s">
        <v>640</v>
      </c>
      <c r="E782" s="33" t="s">
        <v>13298</v>
      </c>
    </row>
    <row r="783">
      <c r="A783" s="1" t="s">
        <v>642</v>
      </c>
      <c r="E783" s="27" t="s">
        <v>1313</v>
      </c>
    </row>
    <row r="784" ht="13">
      <c r="A784" s="1" t="s">
        <v>630</v>
      </c>
      <c r="C784" s="22" t="s">
        <v>11896</v>
      </c>
      <c r="E784" s="23" t="s">
        <v>11897</v>
      </c>
      <c r="L784" s="24">
        <f>SUMIFS(L785:L828,A785:A828,"P")</f>
        <v>0</v>
      </c>
      <c r="M784" s="24">
        <f>SUMIFS(M785:M828,A785:A828,"P")</f>
        <v>0</v>
      </c>
      <c r="N784" s="25"/>
    </row>
    <row r="785" ht="25">
      <c r="A785" s="1" t="s">
        <v>633</v>
      </c>
      <c r="B785" s="1">
        <v>2</v>
      </c>
      <c r="C785" s="26" t="s">
        <v>13299</v>
      </c>
      <c r="D785" t="s">
        <v>635</v>
      </c>
      <c r="E785" s="27" t="s">
        <v>13300</v>
      </c>
      <c r="F785" s="28" t="s">
        <v>865</v>
      </c>
      <c r="G785" s="29">
        <v>255.15000000000001</v>
      </c>
      <c r="H785" s="28">
        <v>0</v>
      </c>
      <c r="I785" s="30">
        <f>ROUND(G785*H785,P4)</f>
        <v>0</v>
      </c>
      <c r="L785" s="31">
        <v>0</v>
      </c>
      <c r="M785" s="24">
        <f>ROUND(G785*L785,P4)</f>
        <v>0</v>
      </c>
      <c r="N785" s="25" t="s">
        <v>11548</v>
      </c>
      <c r="O785" s="32">
        <f>M785*AA785</f>
        <v>0</v>
      </c>
      <c r="P785" s="1">
        <v>3</v>
      </c>
      <c r="AA785" s="1">
        <f>IF(P785=1,$O$3,IF(P785=2,$O$4,$O$5))</f>
        <v>0</v>
      </c>
    </row>
    <row r="786" ht="25">
      <c r="A786" s="1" t="s">
        <v>639</v>
      </c>
      <c r="E786" s="27" t="s">
        <v>13300</v>
      </c>
    </row>
    <row r="787" ht="26">
      <c r="A787" s="1" t="s">
        <v>640</v>
      </c>
      <c r="E787" s="33" t="s">
        <v>13301</v>
      </c>
    </row>
    <row r="788">
      <c r="A788" s="1" t="s">
        <v>642</v>
      </c>
      <c r="E788" s="27" t="s">
        <v>1313</v>
      </c>
    </row>
    <row r="789">
      <c r="A789" s="1" t="s">
        <v>633</v>
      </c>
      <c r="B789" s="1">
        <v>4</v>
      </c>
      <c r="C789" s="26" t="s">
        <v>13302</v>
      </c>
      <c r="D789" t="s">
        <v>635</v>
      </c>
      <c r="E789" s="27" t="s">
        <v>13303</v>
      </c>
      <c r="F789" s="28" t="s">
        <v>865</v>
      </c>
      <c r="G789" s="29">
        <v>112.452</v>
      </c>
      <c r="H789" s="28">
        <v>0</v>
      </c>
      <c r="I789" s="30">
        <f>ROUND(G789*H789,P4)</f>
        <v>0</v>
      </c>
      <c r="L789" s="31">
        <v>0</v>
      </c>
      <c r="M789" s="24">
        <f>ROUND(G789*L789,P4)</f>
        <v>0</v>
      </c>
      <c r="N789" s="25" t="s">
        <v>11548</v>
      </c>
      <c r="O789" s="32">
        <f>M789*AA789</f>
        <v>0</v>
      </c>
      <c r="P789" s="1">
        <v>3</v>
      </c>
      <c r="AA789" s="1">
        <f>IF(P789=1,$O$3,IF(P789=2,$O$4,$O$5))</f>
        <v>0</v>
      </c>
    </row>
    <row r="790">
      <c r="A790" s="1" t="s">
        <v>639</v>
      </c>
      <c r="E790" s="27" t="s">
        <v>13303</v>
      </c>
    </row>
    <row r="791" ht="26">
      <c r="A791" s="1" t="s">
        <v>640</v>
      </c>
      <c r="E791" s="33" t="s">
        <v>13304</v>
      </c>
    </row>
    <row r="792">
      <c r="A792" s="1" t="s">
        <v>642</v>
      </c>
      <c r="E792" s="27" t="s">
        <v>1313</v>
      </c>
    </row>
    <row r="793">
      <c r="A793" s="1" t="s">
        <v>633</v>
      </c>
      <c r="B793" s="1">
        <v>5</v>
      </c>
      <c r="C793" s="26" t="s">
        <v>13305</v>
      </c>
      <c r="D793" t="s">
        <v>635</v>
      </c>
      <c r="E793" s="27" t="s">
        <v>13306</v>
      </c>
      <c r="F793" s="28" t="s">
        <v>865</v>
      </c>
      <c r="G793" s="29">
        <v>81.144000000000005</v>
      </c>
      <c r="H793" s="28">
        <v>0</v>
      </c>
      <c r="I793" s="30">
        <f>ROUND(G793*H793,P4)</f>
        <v>0</v>
      </c>
      <c r="L793" s="31">
        <v>0</v>
      </c>
      <c r="M793" s="24">
        <f>ROUND(G793*L793,P4)</f>
        <v>0</v>
      </c>
      <c r="N793" s="25" t="s">
        <v>11548</v>
      </c>
      <c r="O793" s="32">
        <f>M793*AA793</f>
        <v>0</v>
      </c>
      <c r="P793" s="1">
        <v>3</v>
      </c>
      <c r="AA793" s="1">
        <f>IF(P793=1,$O$3,IF(P793=2,$O$4,$O$5))</f>
        <v>0</v>
      </c>
    </row>
    <row r="794">
      <c r="A794" s="1" t="s">
        <v>639</v>
      </c>
      <c r="E794" s="27" t="s">
        <v>13306</v>
      </c>
    </row>
    <row r="795" ht="26">
      <c r="A795" s="1" t="s">
        <v>640</v>
      </c>
      <c r="E795" s="33" t="s">
        <v>13293</v>
      </c>
    </row>
    <row r="796">
      <c r="A796" s="1" t="s">
        <v>642</v>
      </c>
      <c r="E796" s="27" t="s">
        <v>1313</v>
      </c>
    </row>
    <row r="797">
      <c r="A797" s="1" t="s">
        <v>633</v>
      </c>
      <c r="B797" s="1">
        <v>6</v>
      </c>
      <c r="C797" s="26" t="s">
        <v>13305</v>
      </c>
      <c r="D797" t="s">
        <v>861</v>
      </c>
      <c r="E797" s="27" t="s">
        <v>13306</v>
      </c>
      <c r="F797" s="28" t="s">
        <v>865</v>
      </c>
      <c r="G797" s="29">
        <v>27.870000000000001</v>
      </c>
      <c r="H797" s="28">
        <v>0</v>
      </c>
      <c r="I797" s="30">
        <f>ROUND(G797*H797,P4)</f>
        <v>0</v>
      </c>
      <c r="L797" s="31">
        <v>0</v>
      </c>
      <c r="M797" s="24">
        <f>ROUND(G797*L797,P4)</f>
        <v>0</v>
      </c>
      <c r="N797" s="25" t="s">
        <v>11548</v>
      </c>
      <c r="O797" s="32">
        <f>M797*AA797</f>
        <v>0</v>
      </c>
      <c r="P797" s="1">
        <v>3</v>
      </c>
      <c r="AA797" s="1">
        <f>IF(P797=1,$O$3,IF(P797=2,$O$4,$O$5))</f>
        <v>0</v>
      </c>
    </row>
    <row r="798">
      <c r="A798" s="1" t="s">
        <v>639</v>
      </c>
      <c r="E798" s="27" t="s">
        <v>13306</v>
      </c>
    </row>
    <row r="799" ht="26">
      <c r="A799" s="1" t="s">
        <v>640</v>
      </c>
      <c r="E799" s="33" t="s">
        <v>13307</v>
      </c>
    </row>
    <row r="800">
      <c r="A800" s="1" t="s">
        <v>642</v>
      </c>
      <c r="E800" s="27" t="s">
        <v>1313</v>
      </c>
    </row>
    <row r="801">
      <c r="A801" s="1" t="s">
        <v>633</v>
      </c>
      <c r="B801" s="1">
        <v>23</v>
      </c>
      <c r="C801" s="26" t="s">
        <v>13308</v>
      </c>
      <c r="D801" t="s">
        <v>635</v>
      </c>
      <c r="E801" s="27" t="s">
        <v>13309</v>
      </c>
      <c r="F801" s="28" t="s">
        <v>865</v>
      </c>
      <c r="G801" s="29">
        <v>510.30000000000001</v>
      </c>
      <c r="H801" s="28">
        <v>0</v>
      </c>
      <c r="I801" s="30">
        <f>ROUND(G801*H801,P4)</f>
        <v>0</v>
      </c>
      <c r="L801" s="31">
        <v>0</v>
      </c>
      <c r="M801" s="24">
        <f>ROUND(G801*L801,P4)</f>
        <v>0</v>
      </c>
      <c r="N801" s="25" t="s">
        <v>11548</v>
      </c>
      <c r="O801" s="32">
        <f>M801*AA801</f>
        <v>0</v>
      </c>
      <c r="P801" s="1">
        <v>3</v>
      </c>
      <c r="AA801" s="1">
        <f>IF(P801=1,$O$3,IF(P801=2,$O$4,$O$5))</f>
        <v>0</v>
      </c>
    </row>
    <row r="802">
      <c r="A802" s="1" t="s">
        <v>639</v>
      </c>
      <c r="E802" s="27" t="s">
        <v>13309</v>
      </c>
    </row>
    <row r="803" ht="52">
      <c r="A803" s="1" t="s">
        <v>640</v>
      </c>
      <c r="E803" s="33" t="s">
        <v>13310</v>
      </c>
    </row>
    <row r="804">
      <c r="A804" s="1" t="s">
        <v>642</v>
      </c>
      <c r="E804" s="27" t="s">
        <v>1313</v>
      </c>
    </row>
    <row r="805">
      <c r="A805" s="1" t="s">
        <v>633</v>
      </c>
      <c r="B805" s="1">
        <v>24</v>
      </c>
      <c r="C805" s="26" t="s">
        <v>13311</v>
      </c>
      <c r="D805" t="s">
        <v>635</v>
      </c>
      <c r="E805" s="27" t="s">
        <v>13312</v>
      </c>
      <c r="F805" s="28" t="s">
        <v>865</v>
      </c>
      <c r="G805" s="29">
        <v>197.19999999999999</v>
      </c>
      <c r="H805" s="28">
        <v>0</v>
      </c>
      <c r="I805" s="30">
        <f>ROUND(G805*H805,P4)</f>
        <v>0</v>
      </c>
      <c r="L805" s="31">
        <v>0</v>
      </c>
      <c r="M805" s="24">
        <f>ROUND(G805*L805,P4)</f>
        <v>0</v>
      </c>
      <c r="N805" s="25" t="s">
        <v>11548</v>
      </c>
      <c r="O805" s="32">
        <f>M805*AA805</f>
        <v>0</v>
      </c>
      <c r="P805" s="1">
        <v>3</v>
      </c>
      <c r="AA805" s="1">
        <f>IF(P805=1,$O$3,IF(P805=2,$O$4,$O$5))</f>
        <v>0</v>
      </c>
    </row>
    <row r="806">
      <c r="A806" s="1" t="s">
        <v>639</v>
      </c>
      <c r="E806" s="27" t="s">
        <v>13312</v>
      </c>
    </row>
    <row r="807" ht="26">
      <c r="A807" s="1" t="s">
        <v>640</v>
      </c>
      <c r="E807" s="33" t="s">
        <v>13313</v>
      </c>
    </row>
    <row r="808">
      <c r="A808" s="1" t="s">
        <v>642</v>
      </c>
      <c r="E808" s="27" t="s">
        <v>1313</v>
      </c>
    </row>
    <row r="809" ht="25">
      <c r="A809" s="1" t="s">
        <v>633</v>
      </c>
      <c r="B809" s="1">
        <v>35</v>
      </c>
      <c r="C809" s="26" t="s">
        <v>13314</v>
      </c>
      <c r="D809" t="s">
        <v>635</v>
      </c>
      <c r="E809" s="27" t="s">
        <v>13315</v>
      </c>
      <c r="F809" s="28" t="s">
        <v>865</v>
      </c>
      <c r="G809" s="29">
        <v>154.82599999999999</v>
      </c>
      <c r="H809" s="28">
        <v>0</v>
      </c>
      <c r="I809" s="30">
        <f>ROUND(G809*H809,P4)</f>
        <v>0</v>
      </c>
      <c r="L809" s="31">
        <v>0</v>
      </c>
      <c r="M809" s="24">
        <f>ROUND(G809*L809,P4)</f>
        <v>0</v>
      </c>
      <c r="N809" s="25" t="s">
        <v>11548</v>
      </c>
      <c r="O809" s="32">
        <f>M809*AA809</f>
        <v>0</v>
      </c>
      <c r="P809" s="1">
        <v>3</v>
      </c>
      <c r="AA809" s="1">
        <f>IF(P809=1,$O$3,IF(P809=2,$O$4,$O$5))</f>
        <v>0</v>
      </c>
    </row>
    <row r="810" ht="25">
      <c r="A810" s="1" t="s">
        <v>639</v>
      </c>
      <c r="E810" s="27" t="s">
        <v>13315</v>
      </c>
    </row>
    <row r="811" ht="247">
      <c r="A811" s="1" t="s">
        <v>640</v>
      </c>
      <c r="E811" s="33" t="s">
        <v>13316</v>
      </c>
    </row>
    <row r="812">
      <c r="A812" s="1" t="s">
        <v>642</v>
      </c>
      <c r="E812" s="27" t="s">
        <v>1313</v>
      </c>
    </row>
    <row r="813" ht="25">
      <c r="A813" s="1" t="s">
        <v>633</v>
      </c>
      <c r="B813" s="1">
        <v>36</v>
      </c>
      <c r="C813" s="26" t="s">
        <v>13317</v>
      </c>
      <c r="D813" t="s">
        <v>635</v>
      </c>
      <c r="E813" s="27" t="s">
        <v>13318</v>
      </c>
      <c r="F813" s="28" t="s">
        <v>865</v>
      </c>
      <c r="G813" s="29">
        <v>81.144000000000005</v>
      </c>
      <c r="H813" s="28">
        <v>0</v>
      </c>
      <c r="I813" s="30">
        <f>ROUND(G813*H813,P4)</f>
        <v>0</v>
      </c>
      <c r="L813" s="31">
        <v>0</v>
      </c>
      <c r="M813" s="24">
        <f>ROUND(G813*L813,P4)</f>
        <v>0</v>
      </c>
      <c r="N813" s="25" t="s">
        <v>11548</v>
      </c>
      <c r="O813" s="32">
        <f>M813*AA813</f>
        <v>0</v>
      </c>
      <c r="P813" s="1">
        <v>3</v>
      </c>
      <c r="AA813" s="1">
        <f>IF(P813=1,$O$3,IF(P813=2,$O$4,$O$5))</f>
        <v>0</v>
      </c>
    </row>
    <row r="814" ht="25">
      <c r="A814" s="1" t="s">
        <v>639</v>
      </c>
      <c r="E814" s="27" t="s">
        <v>13318</v>
      </c>
    </row>
    <row r="815" ht="65">
      <c r="A815" s="1" t="s">
        <v>640</v>
      </c>
      <c r="E815" s="33" t="s">
        <v>13319</v>
      </c>
    </row>
    <row r="816">
      <c r="A816" s="1" t="s">
        <v>642</v>
      </c>
      <c r="E816" s="27" t="s">
        <v>1313</v>
      </c>
    </row>
    <row r="817" ht="25">
      <c r="A817" s="1" t="s">
        <v>633</v>
      </c>
      <c r="B817" s="1">
        <v>37</v>
      </c>
      <c r="C817" s="26" t="s">
        <v>13320</v>
      </c>
      <c r="D817" t="s">
        <v>635</v>
      </c>
      <c r="E817" s="27" t="s">
        <v>13321</v>
      </c>
      <c r="F817" s="28" t="s">
        <v>865</v>
      </c>
      <c r="G817" s="29">
        <v>27.870000000000001</v>
      </c>
      <c r="H817" s="28">
        <v>0</v>
      </c>
      <c r="I817" s="30">
        <f>ROUND(G817*H817,P4)</f>
        <v>0</v>
      </c>
      <c r="L817" s="31">
        <v>0</v>
      </c>
      <c r="M817" s="24">
        <f>ROUND(G817*L817,P4)</f>
        <v>0</v>
      </c>
      <c r="N817" s="25" t="s">
        <v>11548</v>
      </c>
      <c r="O817" s="32">
        <f>M817*AA817</f>
        <v>0</v>
      </c>
      <c r="P817" s="1">
        <v>3</v>
      </c>
      <c r="AA817" s="1">
        <f>IF(P817=1,$O$3,IF(P817=2,$O$4,$O$5))</f>
        <v>0</v>
      </c>
    </row>
    <row r="818" ht="25">
      <c r="A818" s="1" t="s">
        <v>639</v>
      </c>
      <c r="E818" s="27" t="s">
        <v>13321</v>
      </c>
    </row>
    <row r="819" ht="52">
      <c r="A819" s="1" t="s">
        <v>640</v>
      </c>
      <c r="E819" s="33" t="s">
        <v>13322</v>
      </c>
    </row>
    <row r="820">
      <c r="A820" s="1" t="s">
        <v>642</v>
      </c>
      <c r="E820" s="27" t="s">
        <v>1313</v>
      </c>
    </row>
    <row r="821" ht="25">
      <c r="A821" s="1" t="s">
        <v>633</v>
      </c>
      <c r="B821" s="1">
        <v>38</v>
      </c>
      <c r="C821" s="26" t="s">
        <v>13323</v>
      </c>
      <c r="D821" t="s">
        <v>635</v>
      </c>
      <c r="E821" s="27" t="s">
        <v>13324</v>
      </c>
      <c r="F821" s="28" t="s">
        <v>865</v>
      </c>
      <c r="G821" s="29">
        <v>255.15000000000001</v>
      </c>
      <c r="H821" s="28">
        <v>0</v>
      </c>
      <c r="I821" s="30">
        <f>ROUND(G821*H821,P4)</f>
        <v>0</v>
      </c>
      <c r="L821" s="31">
        <v>0</v>
      </c>
      <c r="M821" s="24">
        <f>ROUND(G821*L821,P4)</f>
        <v>0</v>
      </c>
      <c r="N821" s="25" t="s">
        <v>11548</v>
      </c>
      <c r="O821" s="32">
        <f>M821*AA821</f>
        <v>0</v>
      </c>
      <c r="P821" s="1">
        <v>3</v>
      </c>
      <c r="AA821" s="1">
        <f>IF(P821=1,$O$3,IF(P821=2,$O$4,$O$5))</f>
        <v>0</v>
      </c>
    </row>
    <row r="822" ht="25">
      <c r="A822" s="1" t="s">
        <v>639</v>
      </c>
      <c r="E822" s="27" t="s">
        <v>13324</v>
      </c>
    </row>
    <row r="823" ht="52">
      <c r="A823" s="1" t="s">
        <v>640</v>
      </c>
      <c r="E823" s="33" t="s">
        <v>13325</v>
      </c>
    </row>
    <row r="824">
      <c r="A824" s="1" t="s">
        <v>642</v>
      </c>
      <c r="E824" s="27" t="s">
        <v>1313</v>
      </c>
    </row>
    <row r="825" ht="25">
      <c r="A825" s="1" t="s">
        <v>633</v>
      </c>
      <c r="B825" s="1">
        <v>39</v>
      </c>
      <c r="C825" s="26" t="s">
        <v>13326</v>
      </c>
      <c r="D825" t="s">
        <v>635</v>
      </c>
      <c r="E825" s="27" t="s">
        <v>13327</v>
      </c>
      <c r="F825" s="28" t="s">
        <v>865</v>
      </c>
      <c r="G825" s="29">
        <v>255.15000000000001</v>
      </c>
      <c r="H825" s="28">
        <v>0</v>
      </c>
      <c r="I825" s="30">
        <f>ROUND(G825*H825,P4)</f>
        <v>0</v>
      </c>
      <c r="L825" s="31">
        <v>0</v>
      </c>
      <c r="M825" s="24">
        <f>ROUND(G825*L825,P4)</f>
        <v>0</v>
      </c>
      <c r="N825" s="25" t="s">
        <v>11548</v>
      </c>
      <c r="O825" s="32">
        <f>M825*AA825</f>
        <v>0</v>
      </c>
      <c r="P825" s="1">
        <v>3</v>
      </c>
      <c r="AA825" s="1">
        <f>IF(P825=1,$O$3,IF(P825=2,$O$4,$O$5))</f>
        <v>0</v>
      </c>
    </row>
    <row r="826" ht="25">
      <c r="A826" s="1" t="s">
        <v>639</v>
      </c>
      <c r="E826" s="27" t="s">
        <v>13328</v>
      </c>
    </row>
    <row r="827" ht="52">
      <c r="A827" s="1" t="s">
        <v>640</v>
      </c>
      <c r="E827" s="33" t="s">
        <v>13329</v>
      </c>
    </row>
    <row r="828">
      <c r="A828" s="1" t="s">
        <v>642</v>
      </c>
      <c r="E828" s="27" t="s">
        <v>1313</v>
      </c>
    </row>
    <row r="829" ht="13">
      <c r="A829" s="1" t="s">
        <v>630</v>
      </c>
      <c r="C829" s="22" t="s">
        <v>13330</v>
      </c>
      <c r="E829" s="23" t="s">
        <v>13331</v>
      </c>
      <c r="L829" s="24">
        <f>SUMIFS(L830:L833,A830:A833,"P")</f>
        <v>0</v>
      </c>
      <c r="M829" s="24">
        <f>SUMIFS(M830:M833,A830:A833,"P")</f>
        <v>0</v>
      </c>
      <c r="N829" s="25"/>
    </row>
    <row r="830" ht="25">
      <c r="A830" s="1" t="s">
        <v>633</v>
      </c>
      <c r="B830" s="1">
        <v>193</v>
      </c>
      <c r="C830" s="26" t="s">
        <v>13332</v>
      </c>
      <c r="D830" t="s">
        <v>635</v>
      </c>
      <c r="E830" s="27" t="s">
        <v>13333</v>
      </c>
      <c r="F830" s="28" t="s">
        <v>865</v>
      </c>
      <c r="G830" s="29">
        <v>57.484000000000002</v>
      </c>
      <c r="H830" s="28">
        <v>0</v>
      </c>
      <c r="I830" s="30">
        <f>ROUND(G830*H830,P4)</f>
        <v>0</v>
      </c>
      <c r="L830" s="31">
        <v>0</v>
      </c>
      <c r="M830" s="24">
        <f>ROUND(G830*L830,P4)</f>
        <v>0</v>
      </c>
      <c r="N830" s="25" t="s">
        <v>635</v>
      </c>
      <c r="O830" s="32">
        <f>M830*AA830</f>
        <v>0</v>
      </c>
      <c r="P830" s="1">
        <v>3</v>
      </c>
      <c r="AA830" s="1">
        <f>IF(P830=1,$O$3,IF(P830=2,$O$4,$O$5))</f>
        <v>0</v>
      </c>
    </row>
    <row r="831" ht="25">
      <c r="A831" s="1" t="s">
        <v>639</v>
      </c>
      <c r="E831" s="27" t="s">
        <v>13333</v>
      </c>
    </row>
    <row r="832" ht="156">
      <c r="A832" s="1" t="s">
        <v>640</v>
      </c>
      <c r="E832" s="33" t="s">
        <v>13334</v>
      </c>
    </row>
    <row r="833">
      <c r="A833" s="1" t="s">
        <v>642</v>
      </c>
      <c r="E833" s="27" t="s">
        <v>1313</v>
      </c>
    </row>
    <row r="834" ht="13">
      <c r="A834" s="1" t="s">
        <v>630</v>
      </c>
      <c r="C834" s="22" t="s">
        <v>13335</v>
      </c>
      <c r="E834" s="23" t="s">
        <v>13336</v>
      </c>
      <c r="L834" s="24">
        <f>SUMIFS(L835:L886,A835:A886,"P")</f>
        <v>0</v>
      </c>
      <c r="M834" s="24">
        <f>SUMIFS(M835:M886,A835:A886,"P")</f>
        <v>0</v>
      </c>
      <c r="N834" s="25"/>
    </row>
    <row r="835">
      <c r="A835" s="1" t="s">
        <v>633</v>
      </c>
      <c r="B835" s="1">
        <v>8</v>
      </c>
      <c r="C835" s="26" t="s">
        <v>13337</v>
      </c>
      <c r="D835" t="s">
        <v>635</v>
      </c>
      <c r="E835" s="27" t="s">
        <v>13338</v>
      </c>
      <c r="F835" s="28" t="s">
        <v>649</v>
      </c>
      <c r="G835" s="29">
        <v>1.3500000000000001</v>
      </c>
      <c r="H835" s="28">
        <v>0</v>
      </c>
      <c r="I835" s="30">
        <f>ROUND(G835*H835,P4)</f>
        <v>0</v>
      </c>
      <c r="L835" s="31">
        <v>0</v>
      </c>
      <c r="M835" s="24">
        <f>ROUND(G835*L835,P4)</f>
        <v>0</v>
      </c>
      <c r="N835" s="25" t="s">
        <v>11548</v>
      </c>
      <c r="O835" s="32">
        <f>M835*AA835</f>
        <v>0</v>
      </c>
      <c r="P835" s="1">
        <v>3</v>
      </c>
      <c r="AA835" s="1">
        <f>IF(P835=1,$O$3,IF(P835=2,$O$4,$O$5))</f>
        <v>0</v>
      </c>
    </row>
    <row r="836">
      <c r="A836" s="1" t="s">
        <v>639</v>
      </c>
      <c r="E836" s="27" t="s">
        <v>13338</v>
      </c>
    </row>
    <row r="837" ht="39">
      <c r="A837" s="1" t="s">
        <v>640</v>
      </c>
      <c r="E837" s="33" t="s">
        <v>13339</v>
      </c>
    </row>
    <row r="838">
      <c r="A838" s="1" t="s">
        <v>642</v>
      </c>
      <c r="E838" s="27" t="s">
        <v>1313</v>
      </c>
    </row>
    <row r="839">
      <c r="A839" s="1" t="s">
        <v>633</v>
      </c>
      <c r="B839" s="1">
        <v>9</v>
      </c>
      <c r="C839" s="26" t="s">
        <v>13340</v>
      </c>
      <c r="D839" t="s">
        <v>635</v>
      </c>
      <c r="E839" s="27" t="s">
        <v>13341</v>
      </c>
      <c r="F839" s="28" t="s">
        <v>649</v>
      </c>
      <c r="G839" s="29">
        <v>1.6000000000000001</v>
      </c>
      <c r="H839" s="28">
        <v>0</v>
      </c>
      <c r="I839" s="30">
        <f>ROUND(G839*H839,P4)</f>
        <v>0</v>
      </c>
      <c r="L839" s="31">
        <v>0</v>
      </c>
      <c r="M839" s="24">
        <f>ROUND(G839*L839,P4)</f>
        <v>0</v>
      </c>
      <c r="N839" s="25" t="s">
        <v>11548</v>
      </c>
      <c r="O839" s="32">
        <f>M839*AA839</f>
        <v>0</v>
      </c>
      <c r="P839" s="1">
        <v>3</v>
      </c>
      <c r="AA839" s="1">
        <f>IF(P839=1,$O$3,IF(P839=2,$O$4,$O$5))</f>
        <v>0</v>
      </c>
    </row>
    <row r="840">
      <c r="A840" s="1" t="s">
        <v>639</v>
      </c>
      <c r="E840" s="27" t="s">
        <v>13341</v>
      </c>
    </row>
    <row r="841" ht="52">
      <c r="A841" s="1" t="s">
        <v>640</v>
      </c>
      <c r="E841" s="33" t="s">
        <v>13342</v>
      </c>
    </row>
    <row r="842">
      <c r="A842" s="1" t="s">
        <v>642</v>
      </c>
      <c r="E842" s="27" t="s">
        <v>1313</v>
      </c>
    </row>
    <row r="843" ht="25">
      <c r="A843" s="1" t="s">
        <v>633</v>
      </c>
      <c r="B843" s="1">
        <v>10</v>
      </c>
      <c r="C843" s="26" t="s">
        <v>13343</v>
      </c>
      <c r="D843" t="s">
        <v>635</v>
      </c>
      <c r="E843" s="27" t="s">
        <v>13344</v>
      </c>
      <c r="F843" s="28" t="s">
        <v>649</v>
      </c>
      <c r="G843" s="29">
        <v>6.5</v>
      </c>
      <c r="H843" s="28">
        <v>0</v>
      </c>
      <c r="I843" s="30">
        <f>ROUND(G843*H843,P4)</f>
        <v>0</v>
      </c>
      <c r="L843" s="31">
        <v>0</v>
      </c>
      <c r="M843" s="24">
        <f>ROUND(G843*L843,P4)</f>
        <v>0</v>
      </c>
      <c r="N843" s="25" t="s">
        <v>11548</v>
      </c>
      <c r="O843" s="32">
        <f>M843*AA843</f>
        <v>0</v>
      </c>
      <c r="P843" s="1">
        <v>3</v>
      </c>
      <c r="AA843" s="1">
        <f>IF(P843=1,$O$3,IF(P843=2,$O$4,$O$5))</f>
        <v>0</v>
      </c>
    </row>
    <row r="844" ht="25">
      <c r="A844" s="1" t="s">
        <v>639</v>
      </c>
      <c r="E844" s="27" t="s">
        <v>13344</v>
      </c>
    </row>
    <row r="845" ht="39">
      <c r="A845" s="1" t="s">
        <v>640</v>
      </c>
      <c r="E845" s="33" t="s">
        <v>13345</v>
      </c>
    </row>
    <row r="846">
      <c r="A846" s="1" t="s">
        <v>642</v>
      </c>
      <c r="E846" s="27" t="s">
        <v>1313</v>
      </c>
    </row>
    <row r="847" ht="25">
      <c r="A847" s="1" t="s">
        <v>633</v>
      </c>
      <c r="B847" s="1">
        <v>11</v>
      </c>
      <c r="C847" s="26" t="s">
        <v>13346</v>
      </c>
      <c r="D847" t="s">
        <v>635</v>
      </c>
      <c r="E847" s="27" t="s">
        <v>13347</v>
      </c>
      <c r="F847" s="28" t="s">
        <v>649</v>
      </c>
      <c r="G847" s="29">
        <v>108</v>
      </c>
      <c r="H847" s="28">
        <v>0</v>
      </c>
      <c r="I847" s="30">
        <f>ROUND(G847*H847,P4)</f>
        <v>0</v>
      </c>
      <c r="L847" s="31">
        <v>0</v>
      </c>
      <c r="M847" s="24">
        <f>ROUND(G847*L847,P4)</f>
        <v>0</v>
      </c>
      <c r="N847" s="25" t="s">
        <v>11548</v>
      </c>
      <c r="O847" s="32">
        <f>M847*AA847</f>
        <v>0</v>
      </c>
      <c r="P847" s="1">
        <v>3</v>
      </c>
      <c r="AA847" s="1">
        <f>IF(P847=1,$O$3,IF(P847=2,$O$4,$O$5))</f>
        <v>0</v>
      </c>
    </row>
    <row r="848" ht="25">
      <c r="A848" s="1" t="s">
        <v>639</v>
      </c>
      <c r="E848" s="27" t="s">
        <v>13347</v>
      </c>
    </row>
    <row r="849" ht="39">
      <c r="A849" s="1" t="s">
        <v>640</v>
      </c>
      <c r="E849" s="33" t="s">
        <v>13348</v>
      </c>
    </row>
    <row r="850">
      <c r="A850" s="1" t="s">
        <v>642</v>
      </c>
      <c r="E850" s="27" t="s">
        <v>1313</v>
      </c>
    </row>
    <row r="851">
      <c r="A851" s="1" t="s">
        <v>633</v>
      </c>
      <c r="B851" s="1">
        <v>12</v>
      </c>
      <c r="C851" s="26" t="s">
        <v>13349</v>
      </c>
      <c r="D851" t="s">
        <v>635</v>
      </c>
      <c r="E851" s="27" t="s">
        <v>13350</v>
      </c>
      <c r="F851" s="28" t="s">
        <v>2555</v>
      </c>
      <c r="G851" s="29">
        <v>24.149999999999999</v>
      </c>
      <c r="H851" s="28">
        <v>0</v>
      </c>
      <c r="I851" s="30">
        <f>ROUND(G851*H851,P4)</f>
        <v>0</v>
      </c>
      <c r="L851" s="31">
        <v>0</v>
      </c>
      <c r="M851" s="24">
        <f>ROUND(G851*L851,P4)</f>
        <v>0</v>
      </c>
      <c r="N851" s="25" t="s">
        <v>11548</v>
      </c>
      <c r="O851" s="32">
        <f>M851*AA851</f>
        <v>0</v>
      </c>
      <c r="P851" s="1">
        <v>3</v>
      </c>
      <c r="AA851" s="1">
        <f>IF(P851=1,$O$3,IF(P851=2,$O$4,$O$5))</f>
        <v>0</v>
      </c>
    </row>
    <row r="852">
      <c r="A852" s="1" t="s">
        <v>639</v>
      </c>
      <c r="E852" s="27" t="s">
        <v>13350</v>
      </c>
    </row>
    <row r="853" ht="26">
      <c r="A853" s="1" t="s">
        <v>640</v>
      </c>
      <c r="E853" s="33" t="s">
        <v>13351</v>
      </c>
    </row>
    <row r="854">
      <c r="A854" s="1" t="s">
        <v>642</v>
      </c>
      <c r="E854" s="27" t="s">
        <v>1313</v>
      </c>
    </row>
    <row r="855">
      <c r="A855" s="1" t="s">
        <v>633</v>
      </c>
      <c r="B855" s="1">
        <v>13</v>
      </c>
      <c r="C855" s="26" t="s">
        <v>13352</v>
      </c>
      <c r="D855" t="s">
        <v>635</v>
      </c>
      <c r="E855" s="27" t="s">
        <v>13353</v>
      </c>
      <c r="F855" s="28" t="s">
        <v>659</v>
      </c>
      <c r="G855" s="29">
        <v>10</v>
      </c>
      <c r="H855" s="28">
        <v>0</v>
      </c>
      <c r="I855" s="30">
        <f>ROUND(G855*H855,P4)</f>
        <v>0</v>
      </c>
      <c r="L855" s="31">
        <v>0</v>
      </c>
      <c r="M855" s="24">
        <f>ROUND(G855*L855,P4)</f>
        <v>0</v>
      </c>
      <c r="N855" s="25" t="s">
        <v>11548</v>
      </c>
      <c r="O855" s="32">
        <f>M855*AA855</f>
        <v>0</v>
      </c>
      <c r="P855" s="1">
        <v>3</v>
      </c>
      <c r="AA855" s="1">
        <f>IF(P855=1,$O$3,IF(P855=2,$O$4,$O$5))</f>
        <v>0</v>
      </c>
    </row>
    <row r="856">
      <c r="A856" s="1" t="s">
        <v>639</v>
      </c>
      <c r="E856" s="27" t="s">
        <v>13353</v>
      </c>
    </row>
    <row r="857" ht="39">
      <c r="A857" s="1" t="s">
        <v>640</v>
      </c>
      <c r="E857" s="33" t="s">
        <v>13354</v>
      </c>
    </row>
    <row r="858">
      <c r="A858" s="1" t="s">
        <v>642</v>
      </c>
      <c r="E858" s="27" t="s">
        <v>1313</v>
      </c>
    </row>
    <row r="859">
      <c r="A859" s="1" t="s">
        <v>633</v>
      </c>
      <c r="B859" s="1">
        <v>14</v>
      </c>
      <c r="C859" s="26" t="s">
        <v>13355</v>
      </c>
      <c r="D859" t="s">
        <v>635</v>
      </c>
      <c r="E859" s="27" t="s">
        <v>13356</v>
      </c>
      <c r="F859" s="28" t="s">
        <v>659</v>
      </c>
      <c r="G859" s="29">
        <v>6</v>
      </c>
      <c r="H859" s="28">
        <v>0</v>
      </c>
      <c r="I859" s="30">
        <f>ROUND(G859*H859,P4)</f>
        <v>0</v>
      </c>
      <c r="L859" s="31">
        <v>0</v>
      </c>
      <c r="M859" s="24">
        <f>ROUND(G859*L859,P4)</f>
        <v>0</v>
      </c>
      <c r="N859" s="25" t="s">
        <v>11548</v>
      </c>
      <c r="O859" s="32">
        <f>M859*AA859</f>
        <v>0</v>
      </c>
      <c r="P859" s="1">
        <v>3</v>
      </c>
      <c r="AA859" s="1">
        <f>IF(P859=1,$O$3,IF(P859=2,$O$4,$O$5))</f>
        <v>0</v>
      </c>
    </row>
    <row r="860">
      <c r="A860" s="1" t="s">
        <v>639</v>
      </c>
      <c r="E860" s="27" t="s">
        <v>13356</v>
      </c>
    </row>
    <row r="861" ht="39">
      <c r="A861" s="1" t="s">
        <v>640</v>
      </c>
      <c r="E861" s="33" t="s">
        <v>13357</v>
      </c>
    </row>
    <row r="862">
      <c r="A862" s="1" t="s">
        <v>642</v>
      </c>
      <c r="E862" s="27" t="s">
        <v>1313</v>
      </c>
    </row>
    <row r="863">
      <c r="A863" s="1" t="s">
        <v>633</v>
      </c>
      <c r="B863" s="1">
        <v>15</v>
      </c>
      <c r="C863" s="26" t="s">
        <v>13358</v>
      </c>
      <c r="D863" t="s">
        <v>635</v>
      </c>
      <c r="E863" s="27" t="s">
        <v>13359</v>
      </c>
      <c r="F863" s="28" t="s">
        <v>2555</v>
      </c>
      <c r="G863" s="29">
        <v>102.90000000000001</v>
      </c>
      <c r="H863" s="28">
        <v>0</v>
      </c>
      <c r="I863" s="30">
        <f>ROUND(G863*H863,P4)</f>
        <v>0</v>
      </c>
      <c r="L863" s="31">
        <v>0</v>
      </c>
      <c r="M863" s="24">
        <f>ROUND(G863*L863,P4)</f>
        <v>0</v>
      </c>
      <c r="N863" s="25" t="s">
        <v>11548</v>
      </c>
      <c r="O863" s="32">
        <f>M863*AA863</f>
        <v>0</v>
      </c>
      <c r="P863" s="1">
        <v>3</v>
      </c>
      <c r="AA863" s="1">
        <f>IF(P863=1,$O$3,IF(P863=2,$O$4,$O$5))</f>
        <v>0</v>
      </c>
    </row>
    <row r="864">
      <c r="A864" s="1" t="s">
        <v>639</v>
      </c>
      <c r="E864" s="27" t="s">
        <v>13359</v>
      </c>
    </row>
    <row r="865" ht="26">
      <c r="A865" s="1" t="s">
        <v>640</v>
      </c>
      <c r="E865" s="33" t="s">
        <v>13360</v>
      </c>
    </row>
    <row r="866">
      <c r="A866" s="1" t="s">
        <v>642</v>
      </c>
      <c r="E866" s="27" t="s">
        <v>1313</v>
      </c>
    </row>
    <row r="867" ht="25">
      <c r="A867" s="1" t="s">
        <v>633</v>
      </c>
      <c r="B867" s="1">
        <v>40</v>
      </c>
      <c r="C867" s="26" t="s">
        <v>13361</v>
      </c>
      <c r="D867" t="s">
        <v>635</v>
      </c>
      <c r="E867" s="27" t="s">
        <v>13362</v>
      </c>
      <c r="F867" s="28" t="s">
        <v>649</v>
      </c>
      <c r="G867" s="29">
        <v>2.9500000000000002</v>
      </c>
      <c r="H867" s="28">
        <v>0</v>
      </c>
      <c r="I867" s="30">
        <f>ROUND(G867*H867,P4)</f>
        <v>0</v>
      </c>
      <c r="L867" s="31">
        <v>0</v>
      </c>
      <c r="M867" s="24">
        <f>ROUND(G867*L867,P4)</f>
        <v>0</v>
      </c>
      <c r="N867" s="25" t="s">
        <v>11548</v>
      </c>
      <c r="O867" s="32">
        <f>M867*AA867</f>
        <v>0</v>
      </c>
      <c r="P867" s="1">
        <v>3</v>
      </c>
      <c r="AA867" s="1">
        <f>IF(P867=1,$O$3,IF(P867=2,$O$4,$O$5))</f>
        <v>0</v>
      </c>
    </row>
    <row r="868" ht="25">
      <c r="A868" s="1" t="s">
        <v>639</v>
      </c>
      <c r="E868" s="27" t="s">
        <v>13362</v>
      </c>
    </row>
    <row r="869" ht="91">
      <c r="A869" s="1" t="s">
        <v>640</v>
      </c>
      <c r="E869" s="33" t="s">
        <v>13363</v>
      </c>
    </row>
    <row r="870">
      <c r="A870" s="1" t="s">
        <v>642</v>
      </c>
      <c r="E870" s="27" t="s">
        <v>1313</v>
      </c>
    </row>
    <row r="871" ht="25">
      <c r="A871" s="1" t="s">
        <v>633</v>
      </c>
      <c r="B871" s="1">
        <v>41</v>
      </c>
      <c r="C871" s="26" t="s">
        <v>13364</v>
      </c>
      <c r="D871" t="s">
        <v>635</v>
      </c>
      <c r="E871" s="27" t="s">
        <v>13365</v>
      </c>
      <c r="F871" s="28" t="s">
        <v>649</v>
      </c>
      <c r="G871" s="29">
        <v>6.5</v>
      </c>
      <c r="H871" s="28">
        <v>0</v>
      </c>
      <c r="I871" s="30">
        <f>ROUND(G871*H871,P4)</f>
        <v>0</v>
      </c>
      <c r="L871" s="31">
        <v>0</v>
      </c>
      <c r="M871" s="24">
        <f>ROUND(G871*L871,P4)</f>
        <v>0</v>
      </c>
      <c r="N871" s="25" t="s">
        <v>11548</v>
      </c>
      <c r="O871" s="32">
        <f>M871*AA871</f>
        <v>0</v>
      </c>
      <c r="P871" s="1">
        <v>3</v>
      </c>
      <c r="AA871" s="1">
        <f>IF(P871=1,$O$3,IF(P871=2,$O$4,$O$5))</f>
        <v>0</v>
      </c>
    </row>
    <row r="872" ht="25">
      <c r="A872" s="1" t="s">
        <v>639</v>
      </c>
      <c r="E872" s="27" t="s">
        <v>13365</v>
      </c>
    </row>
    <row r="873" ht="39">
      <c r="A873" s="1" t="s">
        <v>640</v>
      </c>
      <c r="E873" s="33" t="s">
        <v>13345</v>
      </c>
    </row>
    <row r="874">
      <c r="A874" s="1" t="s">
        <v>642</v>
      </c>
      <c r="E874" s="27" t="s">
        <v>1313</v>
      </c>
    </row>
    <row r="875" ht="25">
      <c r="A875" s="1" t="s">
        <v>633</v>
      </c>
      <c r="B875" s="1">
        <v>42</v>
      </c>
      <c r="C875" s="26" t="s">
        <v>13366</v>
      </c>
      <c r="D875" t="s">
        <v>635</v>
      </c>
      <c r="E875" s="27" t="s">
        <v>13367</v>
      </c>
      <c r="F875" s="28" t="s">
        <v>649</v>
      </c>
      <c r="G875" s="29">
        <v>108</v>
      </c>
      <c r="H875" s="28">
        <v>0</v>
      </c>
      <c r="I875" s="30">
        <f>ROUND(G875*H875,P4)</f>
        <v>0</v>
      </c>
      <c r="L875" s="31">
        <v>0</v>
      </c>
      <c r="M875" s="24">
        <f>ROUND(G875*L875,P4)</f>
        <v>0</v>
      </c>
      <c r="N875" s="25" t="s">
        <v>11548</v>
      </c>
      <c r="O875" s="32">
        <f>M875*AA875</f>
        <v>0</v>
      </c>
      <c r="P875" s="1">
        <v>3</v>
      </c>
      <c r="AA875" s="1">
        <f>IF(P875=1,$O$3,IF(P875=2,$O$4,$O$5))</f>
        <v>0</v>
      </c>
    </row>
    <row r="876" ht="25">
      <c r="A876" s="1" t="s">
        <v>639</v>
      </c>
      <c r="E876" s="27" t="s">
        <v>13367</v>
      </c>
    </row>
    <row r="877" ht="39">
      <c r="A877" s="1" t="s">
        <v>640</v>
      </c>
      <c r="E877" s="33" t="s">
        <v>13348</v>
      </c>
    </row>
    <row r="878">
      <c r="A878" s="1" t="s">
        <v>642</v>
      </c>
      <c r="E878" s="27" t="s">
        <v>1313</v>
      </c>
    </row>
    <row r="879" ht="25">
      <c r="A879" s="1" t="s">
        <v>633</v>
      </c>
      <c r="B879" s="1">
        <v>43</v>
      </c>
      <c r="C879" s="26" t="s">
        <v>13368</v>
      </c>
      <c r="D879" t="s">
        <v>635</v>
      </c>
      <c r="E879" s="27" t="s">
        <v>13369</v>
      </c>
      <c r="F879" s="28" t="s">
        <v>649</v>
      </c>
      <c r="G879" s="29">
        <v>98</v>
      </c>
      <c r="H879" s="28">
        <v>0</v>
      </c>
      <c r="I879" s="30">
        <f>ROUND(G879*H879,P4)</f>
        <v>0</v>
      </c>
      <c r="L879" s="31">
        <v>0</v>
      </c>
      <c r="M879" s="24">
        <f>ROUND(G879*L879,P4)</f>
        <v>0</v>
      </c>
      <c r="N879" s="25" t="s">
        <v>11548</v>
      </c>
      <c r="O879" s="32">
        <f>M879*AA879</f>
        <v>0</v>
      </c>
      <c r="P879" s="1">
        <v>3</v>
      </c>
      <c r="AA879" s="1">
        <f>IF(P879=1,$O$3,IF(P879=2,$O$4,$O$5))</f>
        <v>0</v>
      </c>
    </row>
    <row r="880" ht="25">
      <c r="A880" s="1" t="s">
        <v>639</v>
      </c>
      <c r="E880" s="27" t="s">
        <v>13369</v>
      </c>
    </row>
    <row r="881" ht="39">
      <c r="A881" s="1" t="s">
        <v>640</v>
      </c>
      <c r="E881" s="33" t="s">
        <v>13370</v>
      </c>
    </row>
    <row r="882">
      <c r="A882" s="1" t="s">
        <v>642</v>
      </c>
      <c r="E882" s="27" t="s">
        <v>1313</v>
      </c>
    </row>
    <row r="883" ht="25">
      <c r="A883" s="1" t="s">
        <v>633</v>
      </c>
      <c r="B883" s="1">
        <v>44</v>
      </c>
      <c r="C883" s="26" t="s">
        <v>13371</v>
      </c>
      <c r="D883" t="s">
        <v>635</v>
      </c>
      <c r="E883" s="27" t="s">
        <v>13372</v>
      </c>
      <c r="F883" s="28" t="s">
        <v>649</v>
      </c>
      <c r="G883" s="29">
        <v>15</v>
      </c>
      <c r="H883" s="28">
        <v>0</v>
      </c>
      <c r="I883" s="30">
        <f>ROUND(G883*H883,P4)</f>
        <v>0</v>
      </c>
      <c r="L883" s="31">
        <v>0</v>
      </c>
      <c r="M883" s="24">
        <f>ROUND(G883*L883,P4)</f>
        <v>0</v>
      </c>
      <c r="N883" s="25" t="s">
        <v>11548</v>
      </c>
      <c r="O883" s="32">
        <f>M883*AA883</f>
        <v>0</v>
      </c>
      <c r="P883" s="1">
        <v>3</v>
      </c>
      <c r="AA883" s="1">
        <f>IF(P883=1,$O$3,IF(P883=2,$O$4,$O$5))</f>
        <v>0</v>
      </c>
    </row>
    <row r="884" ht="25">
      <c r="A884" s="1" t="s">
        <v>639</v>
      </c>
      <c r="E884" s="27" t="s">
        <v>13372</v>
      </c>
    </row>
    <row r="885" ht="39">
      <c r="A885" s="1" t="s">
        <v>640</v>
      </c>
      <c r="E885" s="33" t="s">
        <v>13373</v>
      </c>
    </row>
    <row r="886">
      <c r="A886" s="1" t="s">
        <v>642</v>
      </c>
      <c r="E886" s="27" t="s">
        <v>1313</v>
      </c>
    </row>
    <row r="887" ht="13">
      <c r="A887" s="1" t="s">
        <v>630</v>
      </c>
      <c r="C887" s="22" t="s">
        <v>13374</v>
      </c>
      <c r="E887" s="23" t="s">
        <v>13375</v>
      </c>
      <c r="L887" s="24">
        <f>SUMIFS(L888:L1095,A888:A1095,"P")</f>
        <v>0</v>
      </c>
      <c r="M887" s="24">
        <f>SUMIFS(M888:M1095,A888:A1095,"P")</f>
        <v>0</v>
      </c>
      <c r="N887" s="25"/>
    </row>
    <row r="888" ht="25">
      <c r="A888" s="1" t="s">
        <v>633</v>
      </c>
      <c r="B888" s="1">
        <v>82</v>
      </c>
      <c r="C888" s="26" t="s">
        <v>13376</v>
      </c>
      <c r="D888" t="s">
        <v>635</v>
      </c>
      <c r="E888" s="27" t="s">
        <v>13377</v>
      </c>
      <c r="F888" s="28" t="s">
        <v>659</v>
      </c>
      <c r="G888" s="29">
        <v>1</v>
      </c>
      <c r="H888" s="28">
        <v>0</v>
      </c>
      <c r="I888" s="30">
        <f>ROUND(G888*H888,P4)</f>
        <v>0</v>
      </c>
      <c r="L888" s="31">
        <v>0</v>
      </c>
      <c r="M888" s="24">
        <f>ROUND(G888*L888,P4)</f>
        <v>0</v>
      </c>
      <c r="N888" s="25" t="s">
        <v>635</v>
      </c>
      <c r="O888" s="32">
        <f>M888*AA888</f>
        <v>0</v>
      </c>
      <c r="P888" s="1">
        <v>3</v>
      </c>
      <c r="AA888" s="1">
        <f>IF(P888=1,$O$3,IF(P888=2,$O$4,$O$5))</f>
        <v>0</v>
      </c>
    </row>
    <row r="889" ht="25">
      <c r="A889" s="1" t="s">
        <v>639</v>
      </c>
      <c r="E889" s="27" t="s">
        <v>13377</v>
      </c>
    </row>
    <row r="890" ht="13">
      <c r="A890" s="1" t="s">
        <v>640</v>
      </c>
      <c r="E890" s="33" t="s">
        <v>5326</v>
      </c>
    </row>
    <row r="891">
      <c r="A891" s="1" t="s">
        <v>642</v>
      </c>
      <c r="E891" s="27" t="s">
        <v>13378</v>
      </c>
    </row>
    <row r="892" ht="25">
      <c r="A892" s="1" t="s">
        <v>633</v>
      </c>
      <c r="B892" s="1">
        <v>83</v>
      </c>
      <c r="C892" s="26" t="s">
        <v>13379</v>
      </c>
      <c r="D892" t="s">
        <v>635</v>
      </c>
      <c r="E892" s="27" t="s">
        <v>13380</v>
      </c>
      <c r="F892" s="28" t="s">
        <v>659</v>
      </c>
      <c r="G892" s="29">
        <v>1</v>
      </c>
      <c r="H892" s="28">
        <v>0</v>
      </c>
      <c r="I892" s="30">
        <f>ROUND(G892*H892,P4)</f>
        <v>0</v>
      </c>
      <c r="L892" s="31">
        <v>0</v>
      </c>
      <c r="M892" s="24">
        <f>ROUND(G892*L892,P4)</f>
        <v>0</v>
      </c>
      <c r="N892" s="25" t="s">
        <v>635</v>
      </c>
      <c r="O892" s="32">
        <f>M892*AA892</f>
        <v>0</v>
      </c>
      <c r="P892" s="1">
        <v>3</v>
      </c>
      <c r="AA892" s="1">
        <f>IF(P892=1,$O$3,IF(P892=2,$O$4,$O$5))</f>
        <v>0</v>
      </c>
    </row>
    <row r="893" ht="25">
      <c r="A893" s="1" t="s">
        <v>639</v>
      </c>
      <c r="E893" s="27" t="s">
        <v>13380</v>
      </c>
    </row>
    <row r="894" ht="13">
      <c r="A894" s="1" t="s">
        <v>640</v>
      </c>
      <c r="E894" s="33" t="s">
        <v>5326</v>
      </c>
    </row>
    <row r="895">
      <c r="A895" s="1" t="s">
        <v>642</v>
      </c>
      <c r="E895" s="27" t="s">
        <v>13378</v>
      </c>
    </row>
    <row r="896" ht="25">
      <c r="A896" s="1" t="s">
        <v>633</v>
      </c>
      <c r="B896" s="1">
        <v>84</v>
      </c>
      <c r="C896" s="26" t="s">
        <v>13381</v>
      </c>
      <c r="D896" t="s">
        <v>635</v>
      </c>
      <c r="E896" s="27" t="s">
        <v>13382</v>
      </c>
      <c r="F896" s="28" t="s">
        <v>659</v>
      </c>
      <c r="G896" s="29">
        <v>3</v>
      </c>
      <c r="H896" s="28">
        <v>0</v>
      </c>
      <c r="I896" s="30">
        <f>ROUND(G896*H896,P4)</f>
        <v>0</v>
      </c>
      <c r="L896" s="31">
        <v>0</v>
      </c>
      <c r="M896" s="24">
        <f>ROUND(G896*L896,P4)</f>
        <v>0</v>
      </c>
      <c r="N896" s="25" t="s">
        <v>635</v>
      </c>
      <c r="O896" s="32">
        <f>M896*AA896</f>
        <v>0</v>
      </c>
      <c r="P896" s="1">
        <v>3</v>
      </c>
      <c r="AA896" s="1">
        <f>IF(P896=1,$O$3,IF(P896=2,$O$4,$O$5))</f>
        <v>0</v>
      </c>
    </row>
    <row r="897" ht="25">
      <c r="A897" s="1" t="s">
        <v>639</v>
      </c>
      <c r="E897" s="27" t="s">
        <v>13382</v>
      </c>
    </row>
    <row r="898" ht="13">
      <c r="A898" s="1" t="s">
        <v>640</v>
      </c>
      <c r="E898" s="33" t="s">
        <v>9094</v>
      </c>
    </row>
    <row r="899">
      <c r="A899" s="1" t="s">
        <v>642</v>
      </c>
      <c r="E899" s="27" t="s">
        <v>13378</v>
      </c>
    </row>
    <row r="900" ht="25">
      <c r="A900" s="1" t="s">
        <v>633</v>
      </c>
      <c r="B900" s="1">
        <v>85</v>
      </c>
      <c r="C900" s="26" t="s">
        <v>13383</v>
      </c>
      <c r="D900" t="s">
        <v>635</v>
      </c>
      <c r="E900" s="27" t="s">
        <v>13384</v>
      </c>
      <c r="F900" s="28" t="s">
        <v>659</v>
      </c>
      <c r="G900" s="29">
        <v>1</v>
      </c>
      <c r="H900" s="28">
        <v>0</v>
      </c>
      <c r="I900" s="30">
        <f>ROUND(G900*H900,P4)</f>
        <v>0</v>
      </c>
      <c r="L900" s="31">
        <v>0</v>
      </c>
      <c r="M900" s="24">
        <f>ROUND(G900*L900,P4)</f>
        <v>0</v>
      </c>
      <c r="N900" s="25" t="s">
        <v>635</v>
      </c>
      <c r="O900" s="32">
        <f>M900*AA900</f>
        <v>0</v>
      </c>
      <c r="P900" s="1">
        <v>3</v>
      </c>
      <c r="AA900" s="1">
        <f>IF(P900=1,$O$3,IF(P900=2,$O$4,$O$5))</f>
        <v>0</v>
      </c>
    </row>
    <row r="901" ht="25">
      <c r="A901" s="1" t="s">
        <v>639</v>
      </c>
      <c r="E901" s="27" t="s">
        <v>13384</v>
      </c>
    </row>
    <row r="902" ht="13">
      <c r="A902" s="1" t="s">
        <v>640</v>
      </c>
      <c r="E902" s="33" t="s">
        <v>5326</v>
      </c>
    </row>
    <row r="903">
      <c r="A903" s="1" t="s">
        <v>642</v>
      </c>
      <c r="E903" s="27" t="s">
        <v>13378</v>
      </c>
    </row>
    <row r="904" ht="25">
      <c r="A904" s="1" t="s">
        <v>633</v>
      </c>
      <c r="B904" s="1">
        <v>86</v>
      </c>
      <c r="C904" s="26" t="s">
        <v>13385</v>
      </c>
      <c r="D904" t="s">
        <v>635</v>
      </c>
      <c r="E904" s="27" t="s">
        <v>13386</v>
      </c>
      <c r="F904" s="28" t="s">
        <v>659</v>
      </c>
      <c r="G904" s="29">
        <v>1</v>
      </c>
      <c r="H904" s="28">
        <v>0</v>
      </c>
      <c r="I904" s="30">
        <f>ROUND(G904*H904,P4)</f>
        <v>0</v>
      </c>
      <c r="L904" s="31">
        <v>0</v>
      </c>
      <c r="M904" s="24">
        <f>ROUND(G904*L904,P4)</f>
        <v>0</v>
      </c>
      <c r="N904" s="25" t="s">
        <v>635</v>
      </c>
      <c r="O904" s="32">
        <f>M904*AA904</f>
        <v>0</v>
      </c>
      <c r="P904" s="1">
        <v>3</v>
      </c>
      <c r="AA904" s="1">
        <f>IF(P904=1,$O$3,IF(P904=2,$O$4,$O$5))</f>
        <v>0</v>
      </c>
    </row>
    <row r="905" ht="25">
      <c r="A905" s="1" t="s">
        <v>639</v>
      </c>
      <c r="E905" s="27" t="s">
        <v>13386</v>
      </c>
    </row>
    <row r="906" ht="13">
      <c r="A906" s="1" t="s">
        <v>640</v>
      </c>
      <c r="E906" s="33" t="s">
        <v>5326</v>
      </c>
    </row>
    <row r="907">
      <c r="A907" s="1" t="s">
        <v>642</v>
      </c>
      <c r="E907" s="27" t="s">
        <v>13378</v>
      </c>
    </row>
    <row r="908" ht="25">
      <c r="A908" s="1" t="s">
        <v>633</v>
      </c>
      <c r="B908" s="1">
        <v>87</v>
      </c>
      <c r="C908" s="26" t="s">
        <v>13387</v>
      </c>
      <c r="D908" t="s">
        <v>635</v>
      </c>
      <c r="E908" s="27" t="s">
        <v>13388</v>
      </c>
      <c r="F908" s="28" t="s">
        <v>659</v>
      </c>
      <c r="G908" s="29">
        <v>1</v>
      </c>
      <c r="H908" s="28">
        <v>0</v>
      </c>
      <c r="I908" s="30">
        <f>ROUND(G908*H908,P4)</f>
        <v>0</v>
      </c>
      <c r="L908" s="31">
        <v>0</v>
      </c>
      <c r="M908" s="24">
        <f>ROUND(G908*L908,P4)</f>
        <v>0</v>
      </c>
      <c r="N908" s="25" t="s">
        <v>635</v>
      </c>
      <c r="O908" s="32">
        <f>M908*AA908</f>
        <v>0</v>
      </c>
      <c r="P908" s="1">
        <v>3</v>
      </c>
      <c r="AA908" s="1">
        <f>IF(P908=1,$O$3,IF(P908=2,$O$4,$O$5))</f>
        <v>0</v>
      </c>
    </row>
    <row r="909" ht="25">
      <c r="A909" s="1" t="s">
        <v>639</v>
      </c>
      <c r="E909" s="27" t="s">
        <v>13388</v>
      </c>
    </row>
    <row r="910" ht="13">
      <c r="A910" s="1" t="s">
        <v>640</v>
      </c>
      <c r="E910" s="33" t="s">
        <v>5326</v>
      </c>
    </row>
    <row r="911">
      <c r="A911" s="1" t="s">
        <v>642</v>
      </c>
      <c r="E911" s="27" t="s">
        <v>13378</v>
      </c>
    </row>
    <row r="912" ht="25">
      <c r="A912" s="1" t="s">
        <v>633</v>
      </c>
      <c r="B912" s="1">
        <v>88</v>
      </c>
      <c r="C912" s="26" t="s">
        <v>13389</v>
      </c>
      <c r="D912" t="s">
        <v>635</v>
      </c>
      <c r="E912" s="27" t="s">
        <v>13390</v>
      </c>
      <c r="F912" s="28" t="s">
        <v>659</v>
      </c>
      <c r="G912" s="29">
        <v>1</v>
      </c>
      <c r="H912" s="28">
        <v>0</v>
      </c>
      <c r="I912" s="30">
        <f>ROUND(G912*H912,P4)</f>
        <v>0</v>
      </c>
      <c r="L912" s="31">
        <v>0</v>
      </c>
      <c r="M912" s="24">
        <f>ROUND(G912*L912,P4)</f>
        <v>0</v>
      </c>
      <c r="N912" s="25" t="s">
        <v>635</v>
      </c>
      <c r="O912" s="32">
        <f>M912*AA912</f>
        <v>0</v>
      </c>
      <c r="P912" s="1">
        <v>3</v>
      </c>
      <c r="AA912" s="1">
        <f>IF(P912=1,$O$3,IF(P912=2,$O$4,$O$5))</f>
        <v>0</v>
      </c>
    </row>
    <row r="913" ht="25">
      <c r="A913" s="1" t="s">
        <v>639</v>
      </c>
      <c r="E913" s="27" t="s">
        <v>13390</v>
      </c>
    </row>
    <row r="914" ht="13">
      <c r="A914" s="1" t="s">
        <v>640</v>
      </c>
      <c r="E914" s="33" t="s">
        <v>5326</v>
      </c>
    </row>
    <row r="915">
      <c r="A915" s="1" t="s">
        <v>642</v>
      </c>
      <c r="E915" s="27" t="s">
        <v>13378</v>
      </c>
    </row>
    <row r="916" ht="25">
      <c r="A916" s="1" t="s">
        <v>633</v>
      </c>
      <c r="B916" s="1">
        <v>89</v>
      </c>
      <c r="C916" s="26" t="s">
        <v>13391</v>
      </c>
      <c r="D916" t="s">
        <v>635</v>
      </c>
      <c r="E916" s="27" t="s">
        <v>13392</v>
      </c>
      <c r="F916" s="28" t="s">
        <v>659</v>
      </c>
      <c r="G916" s="29">
        <v>1</v>
      </c>
      <c r="H916" s="28">
        <v>0</v>
      </c>
      <c r="I916" s="30">
        <f>ROUND(G916*H916,P4)</f>
        <v>0</v>
      </c>
      <c r="L916" s="31">
        <v>0</v>
      </c>
      <c r="M916" s="24">
        <f>ROUND(G916*L916,P4)</f>
        <v>0</v>
      </c>
      <c r="N916" s="25" t="s">
        <v>635</v>
      </c>
      <c r="O916" s="32">
        <f>M916*AA916</f>
        <v>0</v>
      </c>
      <c r="P916" s="1">
        <v>3</v>
      </c>
      <c r="AA916" s="1">
        <f>IF(P916=1,$O$3,IF(P916=2,$O$4,$O$5))</f>
        <v>0</v>
      </c>
    </row>
    <row r="917" ht="25">
      <c r="A917" s="1" t="s">
        <v>639</v>
      </c>
      <c r="E917" s="27" t="s">
        <v>13392</v>
      </c>
    </row>
    <row r="918" ht="13">
      <c r="A918" s="1" t="s">
        <v>640</v>
      </c>
      <c r="E918" s="33" t="s">
        <v>5326</v>
      </c>
    </row>
    <row r="919">
      <c r="A919" s="1" t="s">
        <v>642</v>
      </c>
      <c r="E919" s="27" t="s">
        <v>13378</v>
      </c>
    </row>
    <row r="920" ht="25">
      <c r="A920" s="1" t="s">
        <v>633</v>
      </c>
      <c r="B920" s="1">
        <v>90</v>
      </c>
      <c r="C920" s="26" t="s">
        <v>13393</v>
      </c>
      <c r="D920" t="s">
        <v>635</v>
      </c>
      <c r="E920" s="27" t="s">
        <v>13394</v>
      </c>
      <c r="F920" s="28" t="s">
        <v>659</v>
      </c>
      <c r="G920" s="29">
        <v>2</v>
      </c>
      <c r="H920" s="28">
        <v>0</v>
      </c>
      <c r="I920" s="30">
        <f>ROUND(G920*H920,P4)</f>
        <v>0</v>
      </c>
      <c r="L920" s="31">
        <v>0</v>
      </c>
      <c r="M920" s="24">
        <f>ROUND(G920*L920,P4)</f>
        <v>0</v>
      </c>
      <c r="N920" s="25" t="s">
        <v>635</v>
      </c>
      <c r="O920" s="32">
        <f>M920*AA920</f>
        <v>0</v>
      </c>
      <c r="P920" s="1">
        <v>3</v>
      </c>
      <c r="AA920" s="1">
        <f>IF(P920=1,$O$3,IF(P920=2,$O$4,$O$5))</f>
        <v>0</v>
      </c>
    </row>
    <row r="921" ht="25">
      <c r="A921" s="1" t="s">
        <v>639</v>
      </c>
      <c r="E921" s="27" t="s">
        <v>13394</v>
      </c>
    </row>
    <row r="922" ht="13">
      <c r="A922" s="1" t="s">
        <v>640</v>
      </c>
      <c r="E922" s="33" t="s">
        <v>9100</v>
      </c>
    </row>
    <row r="923">
      <c r="A923" s="1" t="s">
        <v>642</v>
      </c>
      <c r="E923" s="27" t="s">
        <v>13378</v>
      </c>
    </row>
    <row r="924" ht="25">
      <c r="A924" s="1" t="s">
        <v>633</v>
      </c>
      <c r="B924" s="1">
        <v>91</v>
      </c>
      <c r="C924" s="26" t="s">
        <v>13395</v>
      </c>
      <c r="D924" t="s">
        <v>635</v>
      </c>
      <c r="E924" s="27" t="s">
        <v>13396</v>
      </c>
      <c r="F924" s="28" t="s">
        <v>659</v>
      </c>
      <c r="G924" s="29">
        <v>1</v>
      </c>
      <c r="H924" s="28">
        <v>0</v>
      </c>
      <c r="I924" s="30">
        <f>ROUND(G924*H924,P4)</f>
        <v>0</v>
      </c>
      <c r="L924" s="31">
        <v>0</v>
      </c>
      <c r="M924" s="24">
        <f>ROUND(G924*L924,P4)</f>
        <v>0</v>
      </c>
      <c r="N924" s="25" t="s">
        <v>635</v>
      </c>
      <c r="O924" s="32">
        <f>M924*AA924</f>
        <v>0</v>
      </c>
      <c r="P924" s="1">
        <v>3</v>
      </c>
      <c r="AA924" s="1">
        <f>IF(P924=1,$O$3,IF(P924=2,$O$4,$O$5))</f>
        <v>0</v>
      </c>
    </row>
    <row r="925" ht="25">
      <c r="A925" s="1" t="s">
        <v>639</v>
      </c>
      <c r="E925" s="27" t="s">
        <v>13396</v>
      </c>
    </row>
    <row r="926" ht="13">
      <c r="A926" s="1" t="s">
        <v>640</v>
      </c>
      <c r="E926" s="33" t="s">
        <v>5326</v>
      </c>
    </row>
    <row r="927">
      <c r="A927" s="1" t="s">
        <v>642</v>
      </c>
      <c r="E927" s="27" t="s">
        <v>13378</v>
      </c>
    </row>
    <row r="928" ht="25">
      <c r="A928" s="1" t="s">
        <v>633</v>
      </c>
      <c r="B928" s="1">
        <v>92</v>
      </c>
      <c r="C928" s="26" t="s">
        <v>13397</v>
      </c>
      <c r="D928" t="s">
        <v>635</v>
      </c>
      <c r="E928" s="27" t="s">
        <v>13398</v>
      </c>
      <c r="F928" s="28" t="s">
        <v>659</v>
      </c>
      <c r="G928" s="29">
        <v>1</v>
      </c>
      <c r="H928" s="28">
        <v>0</v>
      </c>
      <c r="I928" s="30">
        <f>ROUND(G928*H928,P4)</f>
        <v>0</v>
      </c>
      <c r="L928" s="31">
        <v>0</v>
      </c>
      <c r="M928" s="24">
        <f>ROUND(G928*L928,P4)</f>
        <v>0</v>
      </c>
      <c r="N928" s="25" t="s">
        <v>635</v>
      </c>
      <c r="O928" s="32">
        <f>M928*AA928</f>
        <v>0</v>
      </c>
      <c r="P928" s="1">
        <v>3</v>
      </c>
      <c r="AA928" s="1">
        <f>IF(P928=1,$O$3,IF(P928=2,$O$4,$O$5))</f>
        <v>0</v>
      </c>
    </row>
    <row r="929" ht="25">
      <c r="A929" s="1" t="s">
        <v>639</v>
      </c>
      <c r="E929" s="27" t="s">
        <v>13398</v>
      </c>
    </row>
    <row r="930" ht="13">
      <c r="A930" s="1" t="s">
        <v>640</v>
      </c>
      <c r="E930" s="33" t="s">
        <v>5326</v>
      </c>
    </row>
    <row r="931">
      <c r="A931" s="1" t="s">
        <v>642</v>
      </c>
      <c r="E931" s="27" t="s">
        <v>13378</v>
      </c>
    </row>
    <row r="932" ht="25">
      <c r="A932" s="1" t="s">
        <v>633</v>
      </c>
      <c r="B932" s="1">
        <v>93</v>
      </c>
      <c r="C932" s="26" t="s">
        <v>13399</v>
      </c>
      <c r="D932" t="s">
        <v>635</v>
      </c>
      <c r="E932" s="27" t="s">
        <v>13400</v>
      </c>
      <c r="F932" s="28" t="s">
        <v>659</v>
      </c>
      <c r="G932" s="29">
        <v>1</v>
      </c>
      <c r="H932" s="28">
        <v>0</v>
      </c>
      <c r="I932" s="30">
        <f>ROUND(G932*H932,P4)</f>
        <v>0</v>
      </c>
      <c r="L932" s="31">
        <v>0</v>
      </c>
      <c r="M932" s="24">
        <f>ROUND(G932*L932,P4)</f>
        <v>0</v>
      </c>
      <c r="N932" s="25" t="s">
        <v>635</v>
      </c>
      <c r="O932" s="32">
        <f>M932*AA932</f>
        <v>0</v>
      </c>
      <c r="P932" s="1">
        <v>3</v>
      </c>
      <c r="AA932" s="1">
        <f>IF(P932=1,$O$3,IF(P932=2,$O$4,$O$5))</f>
        <v>0</v>
      </c>
    </row>
    <row r="933" ht="25">
      <c r="A933" s="1" t="s">
        <v>639</v>
      </c>
      <c r="E933" s="27" t="s">
        <v>13400</v>
      </c>
    </row>
    <row r="934" ht="13">
      <c r="A934" s="1" t="s">
        <v>640</v>
      </c>
      <c r="E934" s="33" t="s">
        <v>5326</v>
      </c>
    </row>
    <row r="935">
      <c r="A935" s="1" t="s">
        <v>642</v>
      </c>
      <c r="E935" s="27" t="s">
        <v>13378</v>
      </c>
    </row>
    <row r="936" ht="25">
      <c r="A936" s="1" t="s">
        <v>633</v>
      </c>
      <c r="B936" s="1">
        <v>94</v>
      </c>
      <c r="C936" s="26" t="s">
        <v>13401</v>
      </c>
      <c r="D936" t="s">
        <v>635</v>
      </c>
      <c r="E936" s="27" t="s">
        <v>13402</v>
      </c>
      <c r="F936" s="28" t="s">
        <v>659</v>
      </c>
      <c r="G936" s="29">
        <v>1</v>
      </c>
      <c r="H936" s="28">
        <v>0</v>
      </c>
      <c r="I936" s="30">
        <f>ROUND(G936*H936,P4)</f>
        <v>0</v>
      </c>
      <c r="L936" s="31">
        <v>0</v>
      </c>
      <c r="M936" s="24">
        <f>ROUND(G936*L936,P4)</f>
        <v>0</v>
      </c>
      <c r="N936" s="25" t="s">
        <v>635</v>
      </c>
      <c r="O936" s="32">
        <f>M936*AA936</f>
        <v>0</v>
      </c>
      <c r="P936" s="1">
        <v>3</v>
      </c>
      <c r="AA936" s="1">
        <f>IF(P936=1,$O$3,IF(P936=2,$O$4,$O$5))</f>
        <v>0</v>
      </c>
    </row>
    <row r="937" ht="25">
      <c r="A937" s="1" t="s">
        <v>639</v>
      </c>
      <c r="E937" s="27" t="s">
        <v>13402</v>
      </c>
    </row>
    <row r="938" ht="13">
      <c r="A938" s="1" t="s">
        <v>640</v>
      </c>
      <c r="E938" s="33" t="s">
        <v>5326</v>
      </c>
    </row>
    <row r="939">
      <c r="A939" s="1" t="s">
        <v>642</v>
      </c>
      <c r="E939" s="27" t="s">
        <v>13378</v>
      </c>
    </row>
    <row r="940" ht="25">
      <c r="A940" s="1" t="s">
        <v>633</v>
      </c>
      <c r="B940" s="1">
        <v>95</v>
      </c>
      <c r="C940" s="26" t="s">
        <v>13403</v>
      </c>
      <c r="D940" t="s">
        <v>635</v>
      </c>
      <c r="E940" s="27" t="s">
        <v>13404</v>
      </c>
      <c r="F940" s="28" t="s">
        <v>659</v>
      </c>
      <c r="G940" s="29">
        <v>1</v>
      </c>
      <c r="H940" s="28">
        <v>0</v>
      </c>
      <c r="I940" s="30">
        <f>ROUND(G940*H940,P4)</f>
        <v>0</v>
      </c>
      <c r="L940" s="31">
        <v>0</v>
      </c>
      <c r="M940" s="24">
        <f>ROUND(G940*L940,P4)</f>
        <v>0</v>
      </c>
      <c r="N940" s="25" t="s">
        <v>635</v>
      </c>
      <c r="O940" s="32">
        <f>M940*AA940</f>
        <v>0</v>
      </c>
      <c r="P940" s="1">
        <v>3</v>
      </c>
      <c r="AA940" s="1">
        <f>IF(P940=1,$O$3,IF(P940=2,$O$4,$O$5))</f>
        <v>0</v>
      </c>
    </row>
    <row r="941" ht="25">
      <c r="A941" s="1" t="s">
        <v>639</v>
      </c>
      <c r="E941" s="27" t="s">
        <v>13404</v>
      </c>
    </row>
    <row r="942" ht="13">
      <c r="A942" s="1" t="s">
        <v>640</v>
      </c>
      <c r="E942" s="33" t="s">
        <v>5326</v>
      </c>
    </row>
    <row r="943">
      <c r="A943" s="1" t="s">
        <v>642</v>
      </c>
      <c r="E943" s="27" t="s">
        <v>13378</v>
      </c>
    </row>
    <row r="944">
      <c r="A944" s="1" t="s">
        <v>633</v>
      </c>
      <c r="B944" s="1">
        <v>96</v>
      </c>
      <c r="C944" s="26" t="s">
        <v>13405</v>
      </c>
      <c r="D944" t="s">
        <v>635</v>
      </c>
      <c r="E944" s="27" t="s">
        <v>13406</v>
      </c>
      <c r="F944" s="28" t="s">
        <v>659</v>
      </c>
      <c r="G944" s="29">
        <v>1</v>
      </c>
      <c r="H944" s="28">
        <v>0</v>
      </c>
      <c r="I944" s="30">
        <f>ROUND(G944*H944,P4)</f>
        <v>0</v>
      </c>
      <c r="L944" s="31">
        <v>0</v>
      </c>
      <c r="M944" s="24">
        <f>ROUND(G944*L944,P4)</f>
        <v>0</v>
      </c>
      <c r="N944" s="25" t="s">
        <v>635</v>
      </c>
      <c r="O944" s="32">
        <f>M944*AA944</f>
        <v>0</v>
      </c>
      <c r="P944" s="1">
        <v>3</v>
      </c>
      <c r="AA944" s="1">
        <f>IF(P944=1,$O$3,IF(P944=2,$O$4,$O$5))</f>
        <v>0</v>
      </c>
    </row>
    <row r="945">
      <c r="A945" s="1" t="s">
        <v>639</v>
      </c>
      <c r="E945" s="27" t="s">
        <v>13406</v>
      </c>
    </row>
    <row r="946" ht="13">
      <c r="A946" s="1" t="s">
        <v>640</v>
      </c>
      <c r="E946" s="33" t="s">
        <v>5326</v>
      </c>
    </row>
    <row r="947">
      <c r="A947" s="1" t="s">
        <v>642</v>
      </c>
      <c r="E947" s="27" t="s">
        <v>13378</v>
      </c>
    </row>
    <row r="948" ht="25">
      <c r="A948" s="1" t="s">
        <v>633</v>
      </c>
      <c r="B948" s="1">
        <v>97</v>
      </c>
      <c r="C948" s="26" t="s">
        <v>13407</v>
      </c>
      <c r="D948" t="s">
        <v>635</v>
      </c>
      <c r="E948" s="27" t="s">
        <v>13408</v>
      </c>
      <c r="F948" s="28" t="s">
        <v>659</v>
      </c>
      <c r="G948" s="29">
        <v>1</v>
      </c>
      <c r="H948" s="28">
        <v>0</v>
      </c>
      <c r="I948" s="30">
        <f>ROUND(G948*H948,P4)</f>
        <v>0</v>
      </c>
      <c r="L948" s="31">
        <v>0</v>
      </c>
      <c r="M948" s="24">
        <f>ROUND(G948*L948,P4)</f>
        <v>0</v>
      </c>
      <c r="N948" s="25" t="s">
        <v>635</v>
      </c>
      <c r="O948" s="32">
        <f>M948*AA948</f>
        <v>0</v>
      </c>
      <c r="P948" s="1">
        <v>3</v>
      </c>
      <c r="AA948" s="1">
        <f>IF(P948=1,$O$3,IF(P948=2,$O$4,$O$5))</f>
        <v>0</v>
      </c>
    </row>
    <row r="949" ht="25">
      <c r="A949" s="1" t="s">
        <v>639</v>
      </c>
      <c r="E949" s="27" t="s">
        <v>13408</v>
      </c>
    </row>
    <row r="950" ht="13">
      <c r="A950" s="1" t="s">
        <v>640</v>
      </c>
      <c r="E950" s="33" t="s">
        <v>5326</v>
      </c>
    </row>
    <row r="951">
      <c r="A951" s="1" t="s">
        <v>642</v>
      </c>
      <c r="E951" s="27" t="s">
        <v>13378</v>
      </c>
    </row>
    <row r="952" ht="25">
      <c r="A952" s="1" t="s">
        <v>633</v>
      </c>
      <c r="B952" s="1">
        <v>98</v>
      </c>
      <c r="C952" s="26" t="s">
        <v>13409</v>
      </c>
      <c r="D952" t="s">
        <v>635</v>
      </c>
      <c r="E952" s="27" t="s">
        <v>13410</v>
      </c>
      <c r="F952" s="28" t="s">
        <v>659</v>
      </c>
      <c r="G952" s="29">
        <v>1</v>
      </c>
      <c r="H952" s="28">
        <v>0</v>
      </c>
      <c r="I952" s="30">
        <f>ROUND(G952*H952,P4)</f>
        <v>0</v>
      </c>
      <c r="L952" s="31">
        <v>0</v>
      </c>
      <c r="M952" s="24">
        <f>ROUND(G952*L952,P4)</f>
        <v>0</v>
      </c>
      <c r="N952" s="25" t="s">
        <v>635</v>
      </c>
      <c r="O952" s="32">
        <f>M952*AA952</f>
        <v>0</v>
      </c>
      <c r="P952" s="1">
        <v>3</v>
      </c>
      <c r="AA952" s="1">
        <f>IF(P952=1,$O$3,IF(P952=2,$O$4,$O$5))</f>
        <v>0</v>
      </c>
    </row>
    <row r="953" ht="25">
      <c r="A953" s="1" t="s">
        <v>639</v>
      </c>
      <c r="E953" s="27" t="s">
        <v>13410</v>
      </c>
    </row>
    <row r="954" ht="13">
      <c r="A954" s="1" t="s">
        <v>640</v>
      </c>
      <c r="E954" s="33" t="s">
        <v>5326</v>
      </c>
    </row>
    <row r="955">
      <c r="A955" s="1" t="s">
        <v>642</v>
      </c>
      <c r="E955" s="27" t="s">
        <v>13378</v>
      </c>
    </row>
    <row r="956" ht="25">
      <c r="A956" s="1" t="s">
        <v>633</v>
      </c>
      <c r="B956" s="1">
        <v>99</v>
      </c>
      <c r="C956" s="26" t="s">
        <v>13411</v>
      </c>
      <c r="D956" t="s">
        <v>635</v>
      </c>
      <c r="E956" s="27" t="s">
        <v>13412</v>
      </c>
      <c r="F956" s="28" t="s">
        <v>659</v>
      </c>
      <c r="G956" s="29">
        <v>1</v>
      </c>
      <c r="H956" s="28">
        <v>0</v>
      </c>
      <c r="I956" s="30">
        <f>ROUND(G956*H956,P4)</f>
        <v>0</v>
      </c>
      <c r="L956" s="31">
        <v>0</v>
      </c>
      <c r="M956" s="24">
        <f>ROUND(G956*L956,P4)</f>
        <v>0</v>
      </c>
      <c r="N956" s="25" t="s">
        <v>635</v>
      </c>
      <c r="O956" s="32">
        <f>M956*AA956</f>
        <v>0</v>
      </c>
      <c r="P956" s="1">
        <v>3</v>
      </c>
      <c r="AA956" s="1">
        <f>IF(P956=1,$O$3,IF(P956=2,$O$4,$O$5))</f>
        <v>0</v>
      </c>
    </row>
    <row r="957" ht="25">
      <c r="A957" s="1" t="s">
        <v>639</v>
      </c>
      <c r="E957" s="27" t="s">
        <v>13412</v>
      </c>
    </row>
    <row r="958" ht="13">
      <c r="A958" s="1" t="s">
        <v>640</v>
      </c>
      <c r="E958" s="33" t="s">
        <v>5326</v>
      </c>
    </row>
    <row r="959">
      <c r="A959" s="1" t="s">
        <v>642</v>
      </c>
      <c r="E959" s="27" t="s">
        <v>13378</v>
      </c>
    </row>
    <row r="960" ht="25">
      <c r="A960" s="1" t="s">
        <v>633</v>
      </c>
      <c r="B960" s="1">
        <v>100</v>
      </c>
      <c r="C960" s="26" t="s">
        <v>13413</v>
      </c>
      <c r="D960" t="s">
        <v>635</v>
      </c>
      <c r="E960" s="27" t="s">
        <v>13414</v>
      </c>
      <c r="F960" s="28" t="s">
        <v>659</v>
      </c>
      <c r="G960" s="29">
        <v>1</v>
      </c>
      <c r="H960" s="28">
        <v>0</v>
      </c>
      <c r="I960" s="30">
        <f>ROUND(G960*H960,P4)</f>
        <v>0</v>
      </c>
      <c r="L960" s="31">
        <v>0</v>
      </c>
      <c r="M960" s="24">
        <f>ROUND(G960*L960,P4)</f>
        <v>0</v>
      </c>
      <c r="N960" s="25" t="s">
        <v>635</v>
      </c>
      <c r="O960" s="32">
        <f>M960*AA960</f>
        <v>0</v>
      </c>
      <c r="P960" s="1">
        <v>3</v>
      </c>
      <c r="AA960" s="1">
        <f>IF(P960=1,$O$3,IF(P960=2,$O$4,$O$5))</f>
        <v>0</v>
      </c>
    </row>
    <row r="961" ht="25">
      <c r="A961" s="1" t="s">
        <v>639</v>
      </c>
      <c r="E961" s="27" t="s">
        <v>13414</v>
      </c>
    </row>
    <row r="962" ht="13">
      <c r="A962" s="1" t="s">
        <v>640</v>
      </c>
      <c r="E962" s="33" t="s">
        <v>5326</v>
      </c>
    </row>
    <row r="963">
      <c r="A963" s="1" t="s">
        <v>642</v>
      </c>
      <c r="E963" s="27" t="s">
        <v>13378</v>
      </c>
    </row>
    <row r="964" ht="25">
      <c r="A964" s="1" t="s">
        <v>633</v>
      </c>
      <c r="B964" s="1">
        <v>101</v>
      </c>
      <c r="C964" s="26" t="s">
        <v>13415</v>
      </c>
      <c r="D964" t="s">
        <v>635</v>
      </c>
      <c r="E964" s="27" t="s">
        <v>13416</v>
      </c>
      <c r="F964" s="28" t="s">
        <v>659</v>
      </c>
      <c r="G964" s="29">
        <v>1</v>
      </c>
      <c r="H964" s="28">
        <v>0</v>
      </c>
      <c r="I964" s="30">
        <f>ROUND(G964*H964,P4)</f>
        <v>0</v>
      </c>
      <c r="L964" s="31">
        <v>0</v>
      </c>
      <c r="M964" s="24">
        <f>ROUND(G964*L964,P4)</f>
        <v>0</v>
      </c>
      <c r="N964" s="25" t="s">
        <v>635</v>
      </c>
      <c r="O964" s="32">
        <f>M964*AA964</f>
        <v>0</v>
      </c>
      <c r="P964" s="1">
        <v>3</v>
      </c>
      <c r="AA964" s="1">
        <f>IF(P964=1,$O$3,IF(P964=2,$O$4,$O$5))</f>
        <v>0</v>
      </c>
    </row>
    <row r="965" ht="25">
      <c r="A965" s="1" t="s">
        <v>639</v>
      </c>
      <c r="E965" s="27" t="s">
        <v>13416</v>
      </c>
    </row>
    <row r="966" ht="13">
      <c r="A966" s="1" t="s">
        <v>640</v>
      </c>
      <c r="E966" s="33" t="s">
        <v>5326</v>
      </c>
    </row>
    <row r="967">
      <c r="A967" s="1" t="s">
        <v>642</v>
      </c>
      <c r="E967" s="27" t="s">
        <v>13378</v>
      </c>
    </row>
    <row r="968" ht="25">
      <c r="A968" s="1" t="s">
        <v>633</v>
      </c>
      <c r="B968" s="1">
        <v>102</v>
      </c>
      <c r="C968" s="26" t="s">
        <v>13417</v>
      </c>
      <c r="D968" t="s">
        <v>635</v>
      </c>
      <c r="E968" s="27" t="s">
        <v>13418</v>
      </c>
      <c r="F968" s="28" t="s">
        <v>659</v>
      </c>
      <c r="G968" s="29">
        <v>1</v>
      </c>
      <c r="H968" s="28">
        <v>0</v>
      </c>
      <c r="I968" s="30">
        <f>ROUND(G968*H968,P4)</f>
        <v>0</v>
      </c>
      <c r="L968" s="31">
        <v>0</v>
      </c>
      <c r="M968" s="24">
        <f>ROUND(G968*L968,P4)</f>
        <v>0</v>
      </c>
      <c r="N968" s="25" t="s">
        <v>635</v>
      </c>
      <c r="O968" s="32">
        <f>M968*AA968</f>
        <v>0</v>
      </c>
      <c r="P968" s="1">
        <v>3</v>
      </c>
      <c r="AA968" s="1">
        <f>IF(P968=1,$O$3,IF(P968=2,$O$4,$O$5))</f>
        <v>0</v>
      </c>
    </row>
    <row r="969" ht="25">
      <c r="A969" s="1" t="s">
        <v>639</v>
      </c>
      <c r="E969" s="27" t="s">
        <v>13418</v>
      </c>
    </row>
    <row r="970" ht="13">
      <c r="A970" s="1" t="s">
        <v>640</v>
      </c>
      <c r="E970" s="33" t="s">
        <v>5326</v>
      </c>
    </row>
    <row r="971">
      <c r="A971" s="1" t="s">
        <v>642</v>
      </c>
      <c r="E971" s="27" t="s">
        <v>13378</v>
      </c>
    </row>
    <row r="972" ht="25">
      <c r="A972" s="1" t="s">
        <v>633</v>
      </c>
      <c r="B972" s="1">
        <v>103</v>
      </c>
      <c r="C972" s="26" t="s">
        <v>13419</v>
      </c>
      <c r="D972" t="s">
        <v>635</v>
      </c>
      <c r="E972" s="27" t="s">
        <v>13420</v>
      </c>
      <c r="F972" s="28" t="s">
        <v>659</v>
      </c>
      <c r="G972" s="29">
        <v>1</v>
      </c>
      <c r="H972" s="28">
        <v>0</v>
      </c>
      <c r="I972" s="30">
        <f>ROUND(G972*H972,P4)</f>
        <v>0</v>
      </c>
      <c r="L972" s="31">
        <v>0</v>
      </c>
      <c r="M972" s="24">
        <f>ROUND(G972*L972,P4)</f>
        <v>0</v>
      </c>
      <c r="N972" s="25" t="s">
        <v>635</v>
      </c>
      <c r="O972" s="32">
        <f>M972*AA972</f>
        <v>0</v>
      </c>
      <c r="P972" s="1">
        <v>3</v>
      </c>
      <c r="AA972" s="1">
        <f>IF(P972=1,$O$3,IF(P972=2,$O$4,$O$5))</f>
        <v>0</v>
      </c>
    </row>
    <row r="973" ht="25">
      <c r="A973" s="1" t="s">
        <v>639</v>
      </c>
      <c r="E973" s="27" t="s">
        <v>13420</v>
      </c>
    </row>
    <row r="974" ht="13">
      <c r="A974" s="1" t="s">
        <v>640</v>
      </c>
      <c r="E974" s="33" t="s">
        <v>5326</v>
      </c>
    </row>
    <row r="975">
      <c r="A975" s="1" t="s">
        <v>642</v>
      </c>
      <c r="E975" s="27" t="s">
        <v>13378</v>
      </c>
    </row>
    <row r="976" ht="25">
      <c r="A976" s="1" t="s">
        <v>633</v>
      </c>
      <c r="B976" s="1">
        <v>104</v>
      </c>
      <c r="C976" s="26" t="s">
        <v>13421</v>
      </c>
      <c r="D976" t="s">
        <v>635</v>
      </c>
      <c r="E976" s="27" t="s">
        <v>13422</v>
      </c>
      <c r="F976" s="28" t="s">
        <v>659</v>
      </c>
      <c r="G976" s="29">
        <v>2</v>
      </c>
      <c r="H976" s="28">
        <v>0</v>
      </c>
      <c r="I976" s="30">
        <f>ROUND(G976*H976,P4)</f>
        <v>0</v>
      </c>
      <c r="L976" s="31">
        <v>0</v>
      </c>
      <c r="M976" s="24">
        <f>ROUND(G976*L976,P4)</f>
        <v>0</v>
      </c>
      <c r="N976" s="25" t="s">
        <v>635</v>
      </c>
      <c r="O976" s="32">
        <f>M976*AA976</f>
        <v>0</v>
      </c>
      <c r="P976" s="1">
        <v>3</v>
      </c>
      <c r="AA976" s="1">
        <f>IF(P976=1,$O$3,IF(P976=2,$O$4,$O$5))</f>
        <v>0</v>
      </c>
    </row>
    <row r="977" ht="25">
      <c r="A977" s="1" t="s">
        <v>639</v>
      </c>
      <c r="E977" s="27" t="s">
        <v>13422</v>
      </c>
    </row>
    <row r="978" ht="13">
      <c r="A978" s="1" t="s">
        <v>640</v>
      </c>
      <c r="E978" s="33" t="s">
        <v>9100</v>
      </c>
    </row>
    <row r="979">
      <c r="A979" s="1" t="s">
        <v>642</v>
      </c>
      <c r="E979" s="27" t="s">
        <v>13378</v>
      </c>
    </row>
    <row r="980" ht="25">
      <c r="A980" s="1" t="s">
        <v>633</v>
      </c>
      <c r="B980" s="1">
        <v>105</v>
      </c>
      <c r="C980" s="26" t="s">
        <v>13423</v>
      </c>
      <c r="D980" t="s">
        <v>635</v>
      </c>
      <c r="E980" s="27" t="s">
        <v>13424</v>
      </c>
      <c r="F980" s="28" t="s">
        <v>659</v>
      </c>
      <c r="G980" s="29">
        <v>3</v>
      </c>
      <c r="H980" s="28">
        <v>0</v>
      </c>
      <c r="I980" s="30">
        <f>ROUND(G980*H980,P4)</f>
        <v>0</v>
      </c>
      <c r="L980" s="31">
        <v>0</v>
      </c>
      <c r="M980" s="24">
        <f>ROUND(G980*L980,P4)</f>
        <v>0</v>
      </c>
      <c r="N980" s="25" t="s">
        <v>635</v>
      </c>
      <c r="O980" s="32">
        <f>M980*AA980</f>
        <v>0</v>
      </c>
      <c r="P980" s="1">
        <v>3</v>
      </c>
      <c r="AA980" s="1">
        <f>IF(P980=1,$O$3,IF(P980=2,$O$4,$O$5))</f>
        <v>0</v>
      </c>
    </row>
    <row r="981" ht="25">
      <c r="A981" s="1" t="s">
        <v>639</v>
      </c>
      <c r="E981" s="27" t="s">
        <v>13424</v>
      </c>
    </row>
    <row r="982" ht="13">
      <c r="A982" s="1" t="s">
        <v>640</v>
      </c>
      <c r="E982" s="33" t="s">
        <v>9094</v>
      </c>
    </row>
    <row r="983">
      <c r="A983" s="1" t="s">
        <v>642</v>
      </c>
      <c r="E983" s="27" t="s">
        <v>13378</v>
      </c>
    </row>
    <row r="984" ht="25">
      <c r="A984" s="1" t="s">
        <v>633</v>
      </c>
      <c r="B984" s="1">
        <v>106</v>
      </c>
      <c r="C984" s="26" t="s">
        <v>13425</v>
      </c>
      <c r="D984" t="s">
        <v>635</v>
      </c>
      <c r="E984" s="27" t="s">
        <v>13426</v>
      </c>
      <c r="F984" s="28" t="s">
        <v>659</v>
      </c>
      <c r="G984" s="29">
        <v>2</v>
      </c>
      <c r="H984" s="28">
        <v>0</v>
      </c>
      <c r="I984" s="30">
        <f>ROUND(G984*H984,P4)</f>
        <v>0</v>
      </c>
      <c r="L984" s="31">
        <v>0</v>
      </c>
      <c r="M984" s="24">
        <f>ROUND(G984*L984,P4)</f>
        <v>0</v>
      </c>
      <c r="N984" s="25" t="s">
        <v>635</v>
      </c>
      <c r="O984" s="32">
        <f>M984*AA984</f>
        <v>0</v>
      </c>
      <c r="P984" s="1">
        <v>3</v>
      </c>
      <c r="AA984" s="1">
        <f>IF(P984=1,$O$3,IF(P984=2,$O$4,$O$5))</f>
        <v>0</v>
      </c>
    </row>
    <row r="985" ht="25">
      <c r="A985" s="1" t="s">
        <v>639</v>
      </c>
      <c r="E985" s="27" t="s">
        <v>13426</v>
      </c>
    </row>
    <row r="986" ht="13">
      <c r="A986" s="1" t="s">
        <v>640</v>
      </c>
      <c r="E986" s="33" t="s">
        <v>9100</v>
      </c>
    </row>
    <row r="987">
      <c r="A987" s="1" t="s">
        <v>642</v>
      </c>
      <c r="E987" s="27" t="s">
        <v>13378</v>
      </c>
    </row>
    <row r="988" ht="25">
      <c r="A988" s="1" t="s">
        <v>633</v>
      </c>
      <c r="B988" s="1">
        <v>107</v>
      </c>
      <c r="C988" s="26" t="s">
        <v>13427</v>
      </c>
      <c r="D988" t="s">
        <v>635</v>
      </c>
      <c r="E988" s="27" t="s">
        <v>13428</v>
      </c>
      <c r="F988" s="28" t="s">
        <v>659</v>
      </c>
      <c r="G988" s="29">
        <v>2</v>
      </c>
      <c r="H988" s="28">
        <v>0</v>
      </c>
      <c r="I988" s="30">
        <f>ROUND(G988*H988,P4)</f>
        <v>0</v>
      </c>
      <c r="L988" s="31">
        <v>0</v>
      </c>
      <c r="M988" s="24">
        <f>ROUND(G988*L988,P4)</f>
        <v>0</v>
      </c>
      <c r="N988" s="25" t="s">
        <v>635</v>
      </c>
      <c r="O988" s="32">
        <f>M988*AA988</f>
        <v>0</v>
      </c>
      <c r="P988" s="1">
        <v>3</v>
      </c>
      <c r="AA988" s="1">
        <f>IF(P988=1,$O$3,IF(P988=2,$O$4,$O$5))</f>
        <v>0</v>
      </c>
    </row>
    <row r="989" ht="25">
      <c r="A989" s="1" t="s">
        <v>639</v>
      </c>
      <c r="E989" s="27" t="s">
        <v>13428</v>
      </c>
    </row>
    <row r="990" ht="13">
      <c r="A990" s="1" t="s">
        <v>640</v>
      </c>
      <c r="E990" s="33" t="s">
        <v>9100</v>
      </c>
    </row>
    <row r="991">
      <c r="A991" s="1" t="s">
        <v>642</v>
      </c>
      <c r="E991" s="27" t="s">
        <v>13378</v>
      </c>
    </row>
    <row r="992" ht="25">
      <c r="A992" s="1" t="s">
        <v>633</v>
      </c>
      <c r="B992" s="1">
        <v>108</v>
      </c>
      <c r="C992" s="26" t="s">
        <v>13429</v>
      </c>
      <c r="D992" t="s">
        <v>635</v>
      </c>
      <c r="E992" s="27" t="s">
        <v>13430</v>
      </c>
      <c r="F992" s="28" t="s">
        <v>659</v>
      </c>
      <c r="G992" s="29">
        <v>1</v>
      </c>
      <c r="H992" s="28">
        <v>0</v>
      </c>
      <c r="I992" s="30">
        <f>ROUND(G992*H992,P4)</f>
        <v>0</v>
      </c>
      <c r="L992" s="31">
        <v>0</v>
      </c>
      <c r="M992" s="24">
        <f>ROUND(G992*L992,P4)</f>
        <v>0</v>
      </c>
      <c r="N992" s="25" t="s">
        <v>635</v>
      </c>
      <c r="O992" s="32">
        <f>M992*AA992</f>
        <v>0</v>
      </c>
      <c r="P992" s="1">
        <v>3</v>
      </c>
      <c r="AA992" s="1">
        <f>IF(P992=1,$O$3,IF(P992=2,$O$4,$O$5))</f>
        <v>0</v>
      </c>
    </row>
    <row r="993" ht="25">
      <c r="A993" s="1" t="s">
        <v>639</v>
      </c>
      <c r="E993" s="27" t="s">
        <v>13430</v>
      </c>
    </row>
    <row r="994" ht="13">
      <c r="A994" s="1" t="s">
        <v>640</v>
      </c>
      <c r="E994" s="33" t="s">
        <v>5326</v>
      </c>
    </row>
    <row r="995">
      <c r="A995" s="1" t="s">
        <v>642</v>
      </c>
      <c r="E995" s="27" t="s">
        <v>13378</v>
      </c>
    </row>
    <row r="996" ht="25">
      <c r="A996" s="1" t="s">
        <v>633</v>
      </c>
      <c r="B996" s="1">
        <v>109</v>
      </c>
      <c r="C996" s="26" t="s">
        <v>13431</v>
      </c>
      <c r="D996" t="s">
        <v>635</v>
      </c>
      <c r="E996" s="27" t="s">
        <v>13432</v>
      </c>
      <c r="F996" s="28" t="s">
        <v>659</v>
      </c>
      <c r="G996" s="29">
        <v>1</v>
      </c>
      <c r="H996" s="28">
        <v>0</v>
      </c>
      <c r="I996" s="30">
        <f>ROUND(G996*H996,P4)</f>
        <v>0</v>
      </c>
      <c r="L996" s="31">
        <v>0</v>
      </c>
      <c r="M996" s="24">
        <f>ROUND(G996*L996,P4)</f>
        <v>0</v>
      </c>
      <c r="N996" s="25" t="s">
        <v>635</v>
      </c>
      <c r="O996" s="32">
        <f>M996*AA996</f>
        <v>0</v>
      </c>
      <c r="P996" s="1">
        <v>3</v>
      </c>
      <c r="AA996" s="1">
        <f>IF(P996=1,$O$3,IF(P996=2,$O$4,$O$5))</f>
        <v>0</v>
      </c>
    </row>
    <row r="997" ht="25">
      <c r="A997" s="1" t="s">
        <v>639</v>
      </c>
      <c r="E997" s="27" t="s">
        <v>13432</v>
      </c>
    </row>
    <row r="998" ht="13">
      <c r="A998" s="1" t="s">
        <v>640</v>
      </c>
      <c r="E998" s="33" t="s">
        <v>5326</v>
      </c>
    </row>
    <row r="999">
      <c r="A999" s="1" t="s">
        <v>642</v>
      </c>
      <c r="E999" s="27" t="s">
        <v>13378</v>
      </c>
    </row>
    <row r="1000" ht="25">
      <c r="A1000" s="1" t="s">
        <v>633</v>
      </c>
      <c r="B1000" s="1">
        <v>110</v>
      </c>
      <c r="C1000" s="26" t="s">
        <v>13433</v>
      </c>
      <c r="D1000" t="s">
        <v>635</v>
      </c>
      <c r="E1000" s="27" t="s">
        <v>13434</v>
      </c>
      <c r="F1000" s="28" t="s">
        <v>659</v>
      </c>
      <c r="G1000" s="29">
        <v>1</v>
      </c>
      <c r="H1000" s="28">
        <v>0</v>
      </c>
      <c r="I1000" s="30">
        <f>ROUND(G1000*H1000,P4)</f>
        <v>0</v>
      </c>
      <c r="L1000" s="31">
        <v>0</v>
      </c>
      <c r="M1000" s="24">
        <f>ROUND(G1000*L1000,P4)</f>
        <v>0</v>
      </c>
      <c r="N1000" s="25" t="s">
        <v>635</v>
      </c>
      <c r="O1000" s="32">
        <f>M1000*AA1000</f>
        <v>0</v>
      </c>
      <c r="P1000" s="1">
        <v>3</v>
      </c>
      <c r="AA1000" s="1">
        <f>IF(P1000=1,$O$3,IF(P1000=2,$O$4,$O$5))</f>
        <v>0</v>
      </c>
    </row>
    <row r="1001" ht="37.5">
      <c r="A1001" s="1" t="s">
        <v>639</v>
      </c>
      <c r="E1001" s="27" t="s">
        <v>13435</v>
      </c>
    </row>
    <row r="1002" ht="13">
      <c r="A1002" s="1" t="s">
        <v>640</v>
      </c>
      <c r="E1002" s="33" t="s">
        <v>5326</v>
      </c>
    </row>
    <row r="1003">
      <c r="A1003" s="1" t="s">
        <v>642</v>
      </c>
      <c r="E1003" s="27" t="s">
        <v>13378</v>
      </c>
    </row>
    <row r="1004" ht="37.5">
      <c r="A1004" s="1" t="s">
        <v>633</v>
      </c>
      <c r="B1004" s="1">
        <v>111</v>
      </c>
      <c r="C1004" s="26" t="s">
        <v>13436</v>
      </c>
      <c r="D1004" t="s">
        <v>635</v>
      </c>
      <c r="E1004" s="27" t="s">
        <v>13437</v>
      </c>
      <c r="F1004" s="28" t="s">
        <v>659</v>
      </c>
      <c r="G1004" s="29">
        <v>1</v>
      </c>
      <c r="H1004" s="28">
        <v>0</v>
      </c>
      <c r="I1004" s="30">
        <f>ROUND(G1004*H1004,P4)</f>
        <v>0</v>
      </c>
      <c r="L1004" s="31">
        <v>0</v>
      </c>
      <c r="M1004" s="24">
        <f>ROUND(G1004*L1004,P4)</f>
        <v>0</v>
      </c>
      <c r="N1004" s="25" t="s">
        <v>635</v>
      </c>
      <c r="O1004" s="32">
        <f>M1004*AA1004</f>
        <v>0</v>
      </c>
      <c r="P1004" s="1">
        <v>3</v>
      </c>
      <c r="AA1004" s="1">
        <f>IF(P1004=1,$O$3,IF(P1004=2,$O$4,$O$5))</f>
        <v>0</v>
      </c>
    </row>
    <row r="1005" ht="37.5">
      <c r="A1005" s="1" t="s">
        <v>639</v>
      </c>
      <c r="E1005" s="27" t="s">
        <v>13438</v>
      </c>
    </row>
    <row r="1006" ht="13">
      <c r="A1006" s="1" t="s">
        <v>640</v>
      </c>
      <c r="E1006" s="33" t="s">
        <v>5326</v>
      </c>
    </row>
    <row r="1007">
      <c r="A1007" s="1" t="s">
        <v>642</v>
      </c>
      <c r="E1007" s="27" t="s">
        <v>13378</v>
      </c>
    </row>
    <row r="1008" ht="37.5">
      <c r="A1008" s="1" t="s">
        <v>633</v>
      </c>
      <c r="B1008" s="1">
        <v>112</v>
      </c>
      <c r="C1008" s="26" t="s">
        <v>13439</v>
      </c>
      <c r="D1008" t="s">
        <v>635</v>
      </c>
      <c r="E1008" s="27" t="s">
        <v>13440</v>
      </c>
      <c r="F1008" s="28" t="s">
        <v>659</v>
      </c>
      <c r="G1008" s="29">
        <v>1</v>
      </c>
      <c r="H1008" s="28">
        <v>0</v>
      </c>
      <c r="I1008" s="30">
        <f>ROUND(G1008*H1008,P4)</f>
        <v>0</v>
      </c>
      <c r="L1008" s="31">
        <v>0</v>
      </c>
      <c r="M1008" s="24">
        <f>ROUND(G1008*L1008,P4)</f>
        <v>0</v>
      </c>
      <c r="N1008" s="25" t="s">
        <v>635</v>
      </c>
      <c r="O1008" s="32">
        <f>M1008*AA1008</f>
        <v>0</v>
      </c>
      <c r="P1008" s="1">
        <v>3</v>
      </c>
      <c r="AA1008" s="1">
        <f>IF(P1008=1,$O$3,IF(P1008=2,$O$4,$O$5))</f>
        <v>0</v>
      </c>
    </row>
    <row r="1009" ht="37.5">
      <c r="A1009" s="1" t="s">
        <v>639</v>
      </c>
      <c r="E1009" s="27" t="s">
        <v>13441</v>
      </c>
    </row>
    <row r="1010" ht="13">
      <c r="A1010" s="1" t="s">
        <v>640</v>
      </c>
      <c r="E1010" s="33" t="s">
        <v>5326</v>
      </c>
    </row>
    <row r="1011">
      <c r="A1011" s="1" t="s">
        <v>642</v>
      </c>
      <c r="E1011" s="27" t="s">
        <v>13378</v>
      </c>
    </row>
    <row r="1012" ht="37.5">
      <c r="A1012" s="1" t="s">
        <v>633</v>
      </c>
      <c r="B1012" s="1">
        <v>113</v>
      </c>
      <c r="C1012" s="26" t="s">
        <v>13442</v>
      </c>
      <c r="D1012" t="s">
        <v>635</v>
      </c>
      <c r="E1012" s="27" t="s">
        <v>13443</v>
      </c>
      <c r="F1012" s="28" t="s">
        <v>659</v>
      </c>
      <c r="G1012" s="29">
        <v>1</v>
      </c>
      <c r="H1012" s="28">
        <v>0</v>
      </c>
      <c r="I1012" s="30">
        <f>ROUND(G1012*H1012,P4)</f>
        <v>0</v>
      </c>
      <c r="L1012" s="31">
        <v>0</v>
      </c>
      <c r="M1012" s="24">
        <f>ROUND(G1012*L1012,P4)</f>
        <v>0</v>
      </c>
      <c r="N1012" s="25" t="s">
        <v>635</v>
      </c>
      <c r="O1012" s="32">
        <f>M1012*AA1012</f>
        <v>0</v>
      </c>
      <c r="P1012" s="1">
        <v>3</v>
      </c>
      <c r="AA1012" s="1">
        <f>IF(P1012=1,$O$3,IF(P1012=2,$O$4,$O$5))</f>
        <v>0</v>
      </c>
    </row>
    <row r="1013" ht="37.5">
      <c r="A1013" s="1" t="s">
        <v>639</v>
      </c>
      <c r="E1013" s="27" t="s">
        <v>13444</v>
      </c>
    </row>
    <row r="1014" ht="13">
      <c r="A1014" s="1" t="s">
        <v>640</v>
      </c>
      <c r="E1014" s="33" t="s">
        <v>5326</v>
      </c>
    </row>
    <row r="1015">
      <c r="A1015" s="1" t="s">
        <v>642</v>
      </c>
      <c r="E1015" s="27" t="s">
        <v>13378</v>
      </c>
    </row>
    <row r="1016" ht="37.5">
      <c r="A1016" s="1" t="s">
        <v>633</v>
      </c>
      <c r="B1016" s="1">
        <v>114</v>
      </c>
      <c r="C1016" s="26" t="s">
        <v>13445</v>
      </c>
      <c r="D1016" t="s">
        <v>635</v>
      </c>
      <c r="E1016" s="27" t="s">
        <v>13446</v>
      </c>
      <c r="F1016" s="28" t="s">
        <v>659</v>
      </c>
      <c r="G1016" s="29">
        <v>1</v>
      </c>
      <c r="H1016" s="28">
        <v>0</v>
      </c>
      <c r="I1016" s="30">
        <f>ROUND(G1016*H1016,P4)</f>
        <v>0</v>
      </c>
      <c r="L1016" s="31">
        <v>0</v>
      </c>
      <c r="M1016" s="24">
        <f>ROUND(G1016*L1016,P4)</f>
        <v>0</v>
      </c>
      <c r="N1016" s="25" t="s">
        <v>635</v>
      </c>
      <c r="O1016" s="32">
        <f>M1016*AA1016</f>
        <v>0</v>
      </c>
      <c r="P1016" s="1">
        <v>3</v>
      </c>
      <c r="AA1016" s="1">
        <f>IF(P1016=1,$O$3,IF(P1016=2,$O$4,$O$5))</f>
        <v>0</v>
      </c>
    </row>
    <row r="1017" ht="37.5">
      <c r="A1017" s="1" t="s">
        <v>639</v>
      </c>
      <c r="E1017" s="27" t="s">
        <v>13447</v>
      </c>
    </row>
    <row r="1018" ht="13">
      <c r="A1018" s="1" t="s">
        <v>640</v>
      </c>
      <c r="E1018" s="33" t="s">
        <v>5326</v>
      </c>
    </row>
    <row r="1019">
      <c r="A1019" s="1" t="s">
        <v>642</v>
      </c>
      <c r="E1019" s="27" t="s">
        <v>13378</v>
      </c>
    </row>
    <row r="1020" ht="37.5">
      <c r="A1020" s="1" t="s">
        <v>633</v>
      </c>
      <c r="B1020" s="1">
        <v>115</v>
      </c>
      <c r="C1020" s="26" t="s">
        <v>13448</v>
      </c>
      <c r="D1020" t="s">
        <v>635</v>
      </c>
      <c r="E1020" s="27" t="s">
        <v>13449</v>
      </c>
      <c r="F1020" s="28" t="s">
        <v>659</v>
      </c>
      <c r="G1020" s="29">
        <v>1</v>
      </c>
      <c r="H1020" s="28">
        <v>0</v>
      </c>
      <c r="I1020" s="30">
        <f>ROUND(G1020*H1020,P4)</f>
        <v>0</v>
      </c>
      <c r="L1020" s="31">
        <v>0</v>
      </c>
      <c r="M1020" s="24">
        <f>ROUND(G1020*L1020,P4)</f>
        <v>0</v>
      </c>
      <c r="N1020" s="25" t="s">
        <v>635</v>
      </c>
      <c r="O1020" s="32">
        <f>M1020*AA1020</f>
        <v>0</v>
      </c>
      <c r="P1020" s="1">
        <v>3</v>
      </c>
      <c r="AA1020" s="1">
        <f>IF(P1020=1,$O$3,IF(P1020=2,$O$4,$O$5))</f>
        <v>0</v>
      </c>
    </row>
    <row r="1021" ht="37.5">
      <c r="A1021" s="1" t="s">
        <v>639</v>
      </c>
      <c r="E1021" s="27" t="s">
        <v>13450</v>
      </c>
    </row>
    <row r="1022" ht="13">
      <c r="A1022" s="1" t="s">
        <v>640</v>
      </c>
      <c r="E1022" s="33" t="s">
        <v>5326</v>
      </c>
    </row>
    <row r="1023">
      <c r="A1023" s="1" t="s">
        <v>642</v>
      </c>
      <c r="E1023" s="27" t="s">
        <v>13378</v>
      </c>
    </row>
    <row r="1024" ht="37.5">
      <c r="A1024" s="1" t="s">
        <v>633</v>
      </c>
      <c r="B1024" s="1">
        <v>116</v>
      </c>
      <c r="C1024" s="26" t="s">
        <v>13451</v>
      </c>
      <c r="D1024" t="s">
        <v>635</v>
      </c>
      <c r="E1024" s="27" t="s">
        <v>13452</v>
      </c>
      <c r="F1024" s="28" t="s">
        <v>659</v>
      </c>
      <c r="G1024" s="29">
        <v>3</v>
      </c>
      <c r="H1024" s="28">
        <v>0</v>
      </c>
      <c r="I1024" s="30">
        <f>ROUND(G1024*H1024,P4)</f>
        <v>0</v>
      </c>
      <c r="L1024" s="31">
        <v>0</v>
      </c>
      <c r="M1024" s="24">
        <f>ROUND(G1024*L1024,P4)</f>
        <v>0</v>
      </c>
      <c r="N1024" s="25" t="s">
        <v>635</v>
      </c>
      <c r="O1024" s="32">
        <f>M1024*AA1024</f>
        <v>0</v>
      </c>
      <c r="P1024" s="1">
        <v>3</v>
      </c>
      <c r="AA1024" s="1">
        <f>IF(P1024=1,$O$3,IF(P1024=2,$O$4,$O$5))</f>
        <v>0</v>
      </c>
    </row>
    <row r="1025" ht="37.5">
      <c r="A1025" s="1" t="s">
        <v>639</v>
      </c>
      <c r="E1025" s="27" t="s">
        <v>13453</v>
      </c>
    </row>
    <row r="1026" ht="13">
      <c r="A1026" s="1" t="s">
        <v>640</v>
      </c>
      <c r="E1026" s="33" t="s">
        <v>9094</v>
      </c>
    </row>
    <row r="1027">
      <c r="A1027" s="1" t="s">
        <v>642</v>
      </c>
      <c r="E1027" s="27" t="s">
        <v>13378</v>
      </c>
    </row>
    <row r="1028" ht="37.5">
      <c r="A1028" s="1" t="s">
        <v>633</v>
      </c>
      <c r="B1028" s="1">
        <v>117</v>
      </c>
      <c r="C1028" s="26" t="s">
        <v>13454</v>
      </c>
      <c r="D1028" t="s">
        <v>635</v>
      </c>
      <c r="E1028" s="27" t="s">
        <v>13455</v>
      </c>
      <c r="F1028" s="28" t="s">
        <v>659</v>
      </c>
      <c r="G1028" s="29">
        <v>1</v>
      </c>
      <c r="H1028" s="28">
        <v>0</v>
      </c>
      <c r="I1028" s="30">
        <f>ROUND(G1028*H1028,P4)</f>
        <v>0</v>
      </c>
      <c r="L1028" s="31">
        <v>0</v>
      </c>
      <c r="M1028" s="24">
        <f>ROUND(G1028*L1028,P4)</f>
        <v>0</v>
      </c>
      <c r="N1028" s="25" t="s">
        <v>635</v>
      </c>
      <c r="O1028" s="32">
        <f>M1028*AA1028</f>
        <v>0</v>
      </c>
      <c r="P1028" s="1">
        <v>3</v>
      </c>
      <c r="AA1028" s="1">
        <f>IF(P1028=1,$O$3,IF(P1028=2,$O$4,$O$5))</f>
        <v>0</v>
      </c>
    </row>
    <row r="1029" ht="37.5">
      <c r="A1029" s="1" t="s">
        <v>639</v>
      </c>
      <c r="E1029" s="27" t="s">
        <v>13456</v>
      </c>
    </row>
    <row r="1030" ht="13">
      <c r="A1030" s="1" t="s">
        <v>640</v>
      </c>
      <c r="E1030" s="33" t="s">
        <v>5326</v>
      </c>
    </row>
    <row r="1031">
      <c r="A1031" s="1" t="s">
        <v>642</v>
      </c>
      <c r="E1031" s="27" t="s">
        <v>13378</v>
      </c>
    </row>
    <row r="1032" ht="37.5">
      <c r="A1032" s="1" t="s">
        <v>633</v>
      </c>
      <c r="B1032" s="1">
        <v>118</v>
      </c>
      <c r="C1032" s="26" t="s">
        <v>13457</v>
      </c>
      <c r="D1032" t="s">
        <v>635</v>
      </c>
      <c r="E1032" s="27" t="s">
        <v>13458</v>
      </c>
      <c r="F1032" s="28" t="s">
        <v>659</v>
      </c>
      <c r="G1032" s="29">
        <v>1</v>
      </c>
      <c r="H1032" s="28">
        <v>0</v>
      </c>
      <c r="I1032" s="30">
        <f>ROUND(G1032*H1032,P4)</f>
        <v>0</v>
      </c>
      <c r="L1032" s="31">
        <v>0</v>
      </c>
      <c r="M1032" s="24">
        <f>ROUND(G1032*L1032,P4)</f>
        <v>0</v>
      </c>
      <c r="N1032" s="25" t="s">
        <v>635</v>
      </c>
      <c r="O1032" s="32">
        <f>M1032*AA1032</f>
        <v>0</v>
      </c>
      <c r="P1032" s="1">
        <v>3</v>
      </c>
      <c r="AA1032" s="1">
        <f>IF(P1032=1,$O$3,IF(P1032=2,$O$4,$O$5))</f>
        <v>0</v>
      </c>
    </row>
    <row r="1033" ht="37.5">
      <c r="A1033" s="1" t="s">
        <v>639</v>
      </c>
      <c r="E1033" s="27" t="s">
        <v>13459</v>
      </c>
    </row>
    <row r="1034" ht="13">
      <c r="A1034" s="1" t="s">
        <v>640</v>
      </c>
      <c r="E1034" s="33" t="s">
        <v>5326</v>
      </c>
    </row>
    <row r="1035">
      <c r="A1035" s="1" t="s">
        <v>642</v>
      </c>
      <c r="E1035" s="27" t="s">
        <v>13378</v>
      </c>
    </row>
    <row r="1036" ht="37.5">
      <c r="A1036" s="1" t="s">
        <v>633</v>
      </c>
      <c r="B1036" s="1">
        <v>119</v>
      </c>
      <c r="C1036" s="26" t="s">
        <v>13460</v>
      </c>
      <c r="D1036" t="s">
        <v>635</v>
      </c>
      <c r="E1036" s="27" t="s">
        <v>13461</v>
      </c>
      <c r="F1036" s="28" t="s">
        <v>659</v>
      </c>
      <c r="G1036" s="29">
        <v>1</v>
      </c>
      <c r="H1036" s="28">
        <v>0</v>
      </c>
      <c r="I1036" s="30">
        <f>ROUND(G1036*H1036,P4)</f>
        <v>0</v>
      </c>
      <c r="L1036" s="31">
        <v>0</v>
      </c>
      <c r="M1036" s="24">
        <f>ROUND(G1036*L1036,P4)</f>
        <v>0</v>
      </c>
      <c r="N1036" s="25" t="s">
        <v>635</v>
      </c>
      <c r="O1036" s="32">
        <f>M1036*AA1036</f>
        <v>0</v>
      </c>
      <c r="P1036" s="1">
        <v>3</v>
      </c>
      <c r="AA1036" s="1">
        <f>IF(P1036=1,$O$3,IF(P1036=2,$O$4,$O$5))</f>
        <v>0</v>
      </c>
    </row>
    <row r="1037" ht="37.5">
      <c r="A1037" s="1" t="s">
        <v>639</v>
      </c>
      <c r="E1037" s="27" t="s">
        <v>13462</v>
      </c>
    </row>
    <row r="1038" ht="13">
      <c r="A1038" s="1" t="s">
        <v>640</v>
      </c>
      <c r="E1038" s="33" t="s">
        <v>5326</v>
      </c>
    </row>
    <row r="1039">
      <c r="A1039" s="1" t="s">
        <v>642</v>
      </c>
      <c r="E1039" s="27" t="s">
        <v>13378</v>
      </c>
    </row>
    <row r="1040" ht="37.5">
      <c r="A1040" s="1" t="s">
        <v>633</v>
      </c>
      <c r="B1040" s="1">
        <v>120</v>
      </c>
      <c r="C1040" s="26" t="s">
        <v>13463</v>
      </c>
      <c r="D1040" t="s">
        <v>635</v>
      </c>
      <c r="E1040" s="27" t="s">
        <v>13464</v>
      </c>
      <c r="F1040" s="28" t="s">
        <v>659</v>
      </c>
      <c r="G1040" s="29">
        <v>1</v>
      </c>
      <c r="H1040" s="28">
        <v>0</v>
      </c>
      <c r="I1040" s="30">
        <f>ROUND(G1040*H1040,P4)</f>
        <v>0</v>
      </c>
      <c r="L1040" s="31">
        <v>0</v>
      </c>
      <c r="M1040" s="24">
        <f>ROUND(G1040*L1040,P4)</f>
        <v>0</v>
      </c>
      <c r="N1040" s="25" t="s">
        <v>635</v>
      </c>
      <c r="O1040" s="32">
        <f>M1040*AA1040</f>
        <v>0</v>
      </c>
      <c r="P1040" s="1">
        <v>3</v>
      </c>
      <c r="AA1040" s="1">
        <f>IF(P1040=1,$O$3,IF(P1040=2,$O$4,$O$5))</f>
        <v>0</v>
      </c>
    </row>
    <row r="1041" ht="37.5">
      <c r="A1041" s="1" t="s">
        <v>639</v>
      </c>
      <c r="E1041" s="27" t="s">
        <v>13465</v>
      </c>
    </row>
    <row r="1042" ht="13">
      <c r="A1042" s="1" t="s">
        <v>640</v>
      </c>
      <c r="E1042" s="33" t="s">
        <v>5326</v>
      </c>
    </row>
    <row r="1043">
      <c r="A1043" s="1" t="s">
        <v>642</v>
      </c>
      <c r="E1043" s="27" t="s">
        <v>13378</v>
      </c>
    </row>
    <row r="1044" ht="25">
      <c r="A1044" s="1" t="s">
        <v>633</v>
      </c>
      <c r="B1044" s="1">
        <v>121</v>
      </c>
      <c r="C1044" s="26" t="s">
        <v>13466</v>
      </c>
      <c r="D1044" t="s">
        <v>635</v>
      </c>
      <c r="E1044" s="27" t="s">
        <v>13467</v>
      </c>
      <c r="F1044" s="28" t="s">
        <v>659</v>
      </c>
      <c r="G1044" s="29">
        <v>7</v>
      </c>
      <c r="H1044" s="28">
        <v>0</v>
      </c>
      <c r="I1044" s="30">
        <f>ROUND(G1044*H1044,P4)</f>
        <v>0</v>
      </c>
      <c r="L1044" s="31">
        <v>0</v>
      </c>
      <c r="M1044" s="24">
        <f>ROUND(G1044*L1044,P4)</f>
        <v>0</v>
      </c>
      <c r="N1044" s="25" t="s">
        <v>635</v>
      </c>
      <c r="O1044" s="32">
        <f>M1044*AA1044</f>
        <v>0</v>
      </c>
      <c r="P1044" s="1">
        <v>3</v>
      </c>
      <c r="AA1044" s="1">
        <f>IF(P1044=1,$O$3,IF(P1044=2,$O$4,$O$5))</f>
        <v>0</v>
      </c>
    </row>
    <row r="1045" ht="25">
      <c r="A1045" s="1" t="s">
        <v>639</v>
      </c>
      <c r="E1045" s="27" t="s">
        <v>13467</v>
      </c>
    </row>
    <row r="1046" ht="13">
      <c r="A1046" s="1" t="s">
        <v>640</v>
      </c>
      <c r="E1046" s="33" t="s">
        <v>9103</v>
      </c>
    </row>
    <row r="1047">
      <c r="A1047" s="1" t="s">
        <v>642</v>
      </c>
      <c r="E1047" s="27" t="s">
        <v>13378</v>
      </c>
    </row>
    <row r="1048" ht="25">
      <c r="A1048" s="1" t="s">
        <v>633</v>
      </c>
      <c r="B1048" s="1">
        <v>122</v>
      </c>
      <c r="C1048" s="26" t="s">
        <v>13468</v>
      </c>
      <c r="D1048" t="s">
        <v>635</v>
      </c>
      <c r="E1048" s="27" t="s">
        <v>13469</v>
      </c>
      <c r="F1048" s="28" t="s">
        <v>659</v>
      </c>
      <c r="G1048" s="29">
        <v>1</v>
      </c>
      <c r="H1048" s="28">
        <v>0</v>
      </c>
      <c r="I1048" s="30">
        <f>ROUND(G1048*H1048,P4)</f>
        <v>0</v>
      </c>
      <c r="L1048" s="31">
        <v>0</v>
      </c>
      <c r="M1048" s="24">
        <f>ROUND(G1048*L1048,P4)</f>
        <v>0</v>
      </c>
      <c r="N1048" s="25" t="s">
        <v>635</v>
      </c>
      <c r="O1048" s="32">
        <f>M1048*AA1048</f>
        <v>0</v>
      </c>
      <c r="P1048" s="1">
        <v>3</v>
      </c>
      <c r="AA1048" s="1">
        <f>IF(P1048=1,$O$3,IF(P1048=2,$O$4,$O$5))</f>
        <v>0</v>
      </c>
    </row>
    <row r="1049" ht="25">
      <c r="A1049" s="1" t="s">
        <v>639</v>
      </c>
      <c r="E1049" s="27" t="s">
        <v>13469</v>
      </c>
    </row>
    <row r="1050" ht="13">
      <c r="A1050" s="1" t="s">
        <v>640</v>
      </c>
      <c r="E1050" s="33" t="s">
        <v>5326</v>
      </c>
    </row>
    <row r="1051">
      <c r="A1051" s="1" t="s">
        <v>642</v>
      </c>
      <c r="E1051" s="27" t="s">
        <v>13378</v>
      </c>
    </row>
    <row r="1052" ht="25">
      <c r="A1052" s="1" t="s">
        <v>633</v>
      </c>
      <c r="B1052" s="1">
        <v>123</v>
      </c>
      <c r="C1052" s="26" t="s">
        <v>13470</v>
      </c>
      <c r="D1052" t="s">
        <v>635</v>
      </c>
      <c r="E1052" s="27" t="s">
        <v>13471</v>
      </c>
      <c r="F1052" s="28" t="s">
        <v>659</v>
      </c>
      <c r="G1052" s="29">
        <v>1</v>
      </c>
      <c r="H1052" s="28">
        <v>0</v>
      </c>
      <c r="I1052" s="30">
        <f>ROUND(G1052*H1052,P4)</f>
        <v>0</v>
      </c>
      <c r="L1052" s="31">
        <v>0</v>
      </c>
      <c r="M1052" s="24">
        <f>ROUND(G1052*L1052,P4)</f>
        <v>0</v>
      </c>
      <c r="N1052" s="25" t="s">
        <v>635</v>
      </c>
      <c r="O1052" s="32">
        <f>M1052*AA1052</f>
        <v>0</v>
      </c>
      <c r="P1052" s="1">
        <v>3</v>
      </c>
      <c r="AA1052" s="1">
        <f>IF(P1052=1,$O$3,IF(P1052=2,$O$4,$O$5))</f>
        <v>0</v>
      </c>
    </row>
    <row r="1053" ht="25">
      <c r="A1053" s="1" t="s">
        <v>639</v>
      </c>
      <c r="E1053" s="27" t="s">
        <v>13471</v>
      </c>
    </row>
    <row r="1054" ht="13">
      <c r="A1054" s="1" t="s">
        <v>640</v>
      </c>
      <c r="E1054" s="33" t="s">
        <v>5326</v>
      </c>
    </row>
    <row r="1055">
      <c r="A1055" s="1" t="s">
        <v>642</v>
      </c>
      <c r="E1055" s="27" t="s">
        <v>13378</v>
      </c>
    </row>
    <row r="1056" ht="25">
      <c r="A1056" s="1" t="s">
        <v>633</v>
      </c>
      <c r="B1056" s="1">
        <v>124</v>
      </c>
      <c r="C1056" s="26" t="s">
        <v>13472</v>
      </c>
      <c r="D1056" t="s">
        <v>635</v>
      </c>
      <c r="E1056" s="27" t="s">
        <v>13473</v>
      </c>
      <c r="F1056" s="28" t="s">
        <v>659</v>
      </c>
      <c r="G1056" s="29">
        <v>6</v>
      </c>
      <c r="H1056" s="28">
        <v>0</v>
      </c>
      <c r="I1056" s="30">
        <f>ROUND(G1056*H1056,P4)</f>
        <v>0</v>
      </c>
      <c r="L1056" s="31">
        <v>0</v>
      </c>
      <c r="M1056" s="24">
        <f>ROUND(G1056*L1056,P4)</f>
        <v>0</v>
      </c>
      <c r="N1056" s="25" t="s">
        <v>635</v>
      </c>
      <c r="O1056" s="32">
        <f>M1056*AA1056</f>
        <v>0</v>
      </c>
      <c r="P1056" s="1">
        <v>3</v>
      </c>
      <c r="AA1056" s="1">
        <f>IF(P1056=1,$O$3,IF(P1056=2,$O$4,$O$5))</f>
        <v>0</v>
      </c>
    </row>
    <row r="1057" ht="25">
      <c r="A1057" s="1" t="s">
        <v>639</v>
      </c>
      <c r="E1057" s="27" t="s">
        <v>13473</v>
      </c>
    </row>
    <row r="1058" ht="13">
      <c r="A1058" s="1" t="s">
        <v>640</v>
      </c>
      <c r="E1058" s="33" t="s">
        <v>9235</v>
      </c>
    </row>
    <row r="1059">
      <c r="A1059" s="1" t="s">
        <v>642</v>
      </c>
      <c r="E1059" s="27" t="s">
        <v>13378</v>
      </c>
    </row>
    <row r="1060" ht="25">
      <c r="A1060" s="1" t="s">
        <v>633</v>
      </c>
      <c r="B1060" s="1">
        <v>125</v>
      </c>
      <c r="C1060" s="26" t="s">
        <v>13474</v>
      </c>
      <c r="D1060" t="s">
        <v>635</v>
      </c>
      <c r="E1060" s="27" t="s">
        <v>13475</v>
      </c>
      <c r="F1060" s="28" t="s">
        <v>659</v>
      </c>
      <c r="G1060" s="29">
        <v>3</v>
      </c>
      <c r="H1060" s="28">
        <v>0</v>
      </c>
      <c r="I1060" s="30">
        <f>ROUND(G1060*H1060,P4)</f>
        <v>0</v>
      </c>
      <c r="L1060" s="31">
        <v>0</v>
      </c>
      <c r="M1060" s="24">
        <f>ROUND(G1060*L1060,P4)</f>
        <v>0</v>
      </c>
      <c r="N1060" s="25" t="s">
        <v>635</v>
      </c>
      <c r="O1060" s="32">
        <f>M1060*AA1060</f>
        <v>0</v>
      </c>
      <c r="P1060" s="1">
        <v>3</v>
      </c>
      <c r="AA1060" s="1">
        <f>IF(P1060=1,$O$3,IF(P1060=2,$O$4,$O$5))</f>
        <v>0</v>
      </c>
    </row>
    <row r="1061" ht="25">
      <c r="A1061" s="1" t="s">
        <v>639</v>
      </c>
      <c r="E1061" s="27" t="s">
        <v>13475</v>
      </c>
    </row>
    <row r="1062" ht="13">
      <c r="A1062" s="1" t="s">
        <v>640</v>
      </c>
      <c r="E1062" s="33" t="s">
        <v>9094</v>
      </c>
    </row>
    <row r="1063">
      <c r="A1063" s="1" t="s">
        <v>642</v>
      </c>
      <c r="E1063" s="27" t="s">
        <v>13378</v>
      </c>
    </row>
    <row r="1064" ht="25">
      <c r="A1064" s="1" t="s">
        <v>633</v>
      </c>
      <c r="B1064" s="1">
        <v>126</v>
      </c>
      <c r="C1064" s="26" t="s">
        <v>13476</v>
      </c>
      <c r="D1064" t="s">
        <v>635</v>
      </c>
      <c r="E1064" s="27" t="s">
        <v>13477</v>
      </c>
      <c r="F1064" s="28" t="s">
        <v>659</v>
      </c>
      <c r="G1064" s="29">
        <v>24</v>
      </c>
      <c r="H1064" s="28">
        <v>0</v>
      </c>
      <c r="I1064" s="30">
        <f>ROUND(G1064*H1064,P4)</f>
        <v>0</v>
      </c>
      <c r="L1064" s="31">
        <v>0</v>
      </c>
      <c r="M1064" s="24">
        <f>ROUND(G1064*L1064,P4)</f>
        <v>0</v>
      </c>
      <c r="N1064" s="25" t="s">
        <v>635</v>
      </c>
      <c r="O1064" s="32">
        <f>M1064*AA1064</f>
        <v>0</v>
      </c>
      <c r="P1064" s="1">
        <v>3</v>
      </c>
      <c r="AA1064" s="1">
        <f>IF(P1064=1,$O$3,IF(P1064=2,$O$4,$O$5))</f>
        <v>0</v>
      </c>
    </row>
    <row r="1065" ht="25">
      <c r="A1065" s="1" t="s">
        <v>639</v>
      </c>
      <c r="E1065" s="27" t="s">
        <v>13477</v>
      </c>
    </row>
    <row r="1066" ht="13">
      <c r="A1066" s="1" t="s">
        <v>640</v>
      </c>
      <c r="E1066" s="33" t="s">
        <v>12880</v>
      </c>
    </row>
    <row r="1067">
      <c r="A1067" s="1" t="s">
        <v>642</v>
      </c>
      <c r="E1067" s="27" t="s">
        <v>13378</v>
      </c>
    </row>
    <row r="1068" ht="25">
      <c r="A1068" s="1" t="s">
        <v>633</v>
      </c>
      <c r="B1068" s="1">
        <v>127</v>
      </c>
      <c r="C1068" s="26" t="s">
        <v>13478</v>
      </c>
      <c r="D1068" t="s">
        <v>635</v>
      </c>
      <c r="E1068" s="27" t="s">
        <v>13479</v>
      </c>
      <c r="F1068" s="28" t="s">
        <v>659</v>
      </c>
      <c r="G1068" s="29">
        <v>1</v>
      </c>
      <c r="H1068" s="28">
        <v>0</v>
      </c>
      <c r="I1068" s="30">
        <f>ROUND(G1068*H1068,P4)</f>
        <v>0</v>
      </c>
      <c r="L1068" s="31">
        <v>0</v>
      </c>
      <c r="M1068" s="24">
        <f>ROUND(G1068*L1068,P4)</f>
        <v>0</v>
      </c>
      <c r="N1068" s="25" t="s">
        <v>635</v>
      </c>
      <c r="O1068" s="32">
        <f>M1068*AA1068</f>
        <v>0</v>
      </c>
      <c r="P1068" s="1">
        <v>3</v>
      </c>
      <c r="AA1068" s="1">
        <f>IF(P1068=1,$O$3,IF(P1068=2,$O$4,$O$5))</f>
        <v>0</v>
      </c>
    </row>
    <row r="1069" ht="25">
      <c r="A1069" s="1" t="s">
        <v>639</v>
      </c>
      <c r="E1069" s="27" t="s">
        <v>13479</v>
      </c>
    </row>
    <row r="1070" ht="13">
      <c r="A1070" s="1" t="s">
        <v>640</v>
      </c>
      <c r="E1070" s="33" t="s">
        <v>5326</v>
      </c>
    </row>
    <row r="1071">
      <c r="A1071" s="1" t="s">
        <v>642</v>
      </c>
      <c r="E1071" s="27" t="s">
        <v>13378</v>
      </c>
    </row>
    <row r="1072" ht="25">
      <c r="A1072" s="1" t="s">
        <v>633</v>
      </c>
      <c r="B1072" s="1">
        <v>128</v>
      </c>
      <c r="C1072" s="26" t="s">
        <v>13480</v>
      </c>
      <c r="D1072" t="s">
        <v>635</v>
      </c>
      <c r="E1072" s="27" t="s">
        <v>13481</v>
      </c>
      <c r="F1072" s="28" t="s">
        <v>659</v>
      </c>
      <c r="G1072" s="29">
        <v>1</v>
      </c>
      <c r="H1072" s="28">
        <v>0</v>
      </c>
      <c r="I1072" s="30">
        <f>ROUND(G1072*H1072,P4)</f>
        <v>0</v>
      </c>
      <c r="L1072" s="31">
        <v>0</v>
      </c>
      <c r="M1072" s="24">
        <f>ROUND(G1072*L1072,P4)</f>
        <v>0</v>
      </c>
      <c r="N1072" s="25" t="s">
        <v>635</v>
      </c>
      <c r="O1072" s="32">
        <f>M1072*AA1072</f>
        <v>0</v>
      </c>
      <c r="P1072" s="1">
        <v>3</v>
      </c>
      <c r="AA1072" s="1">
        <f>IF(P1072=1,$O$3,IF(P1072=2,$O$4,$O$5))</f>
        <v>0</v>
      </c>
    </row>
    <row r="1073" ht="25">
      <c r="A1073" s="1" t="s">
        <v>639</v>
      </c>
      <c r="E1073" s="27" t="s">
        <v>13481</v>
      </c>
    </row>
    <row r="1074" ht="13">
      <c r="A1074" s="1" t="s">
        <v>640</v>
      </c>
      <c r="E1074" s="33" t="s">
        <v>5326</v>
      </c>
    </row>
    <row r="1075">
      <c r="A1075" s="1" t="s">
        <v>642</v>
      </c>
      <c r="E1075" s="27" t="s">
        <v>13378</v>
      </c>
    </row>
    <row r="1076" ht="25">
      <c r="A1076" s="1" t="s">
        <v>633</v>
      </c>
      <c r="B1076" s="1">
        <v>129</v>
      </c>
      <c r="C1076" s="26" t="s">
        <v>13482</v>
      </c>
      <c r="D1076" t="s">
        <v>635</v>
      </c>
      <c r="E1076" s="27" t="s">
        <v>13483</v>
      </c>
      <c r="F1076" s="28" t="s">
        <v>659</v>
      </c>
      <c r="G1076" s="29">
        <v>3</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13483</v>
      </c>
    </row>
    <row r="1078" ht="13">
      <c r="A1078" s="1" t="s">
        <v>640</v>
      </c>
      <c r="E1078" s="33" t="s">
        <v>9094</v>
      </c>
    </row>
    <row r="1079">
      <c r="A1079" s="1" t="s">
        <v>642</v>
      </c>
      <c r="E1079" s="27" t="s">
        <v>13378</v>
      </c>
    </row>
    <row r="1080" ht="25">
      <c r="A1080" s="1" t="s">
        <v>633</v>
      </c>
      <c r="B1080" s="1">
        <v>130</v>
      </c>
      <c r="C1080" s="26" t="s">
        <v>13484</v>
      </c>
      <c r="D1080" t="s">
        <v>635</v>
      </c>
      <c r="E1080" s="27" t="s">
        <v>13485</v>
      </c>
      <c r="F1080" s="28" t="s">
        <v>659</v>
      </c>
      <c r="G1080" s="29">
        <v>1</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13485</v>
      </c>
    </row>
    <row r="1082" ht="13">
      <c r="A1082" s="1" t="s">
        <v>640</v>
      </c>
      <c r="E1082" s="33" t="s">
        <v>5326</v>
      </c>
    </row>
    <row r="1083">
      <c r="A1083" s="1" t="s">
        <v>642</v>
      </c>
      <c r="E1083" s="27" t="s">
        <v>13378</v>
      </c>
    </row>
    <row r="1084" ht="25">
      <c r="A1084" s="1" t="s">
        <v>633</v>
      </c>
      <c r="B1084" s="1">
        <v>131</v>
      </c>
      <c r="C1084" s="26" t="s">
        <v>13486</v>
      </c>
      <c r="D1084" t="s">
        <v>635</v>
      </c>
      <c r="E1084" s="27" t="s">
        <v>13487</v>
      </c>
      <c r="F1084" s="28" t="s">
        <v>659</v>
      </c>
      <c r="G1084" s="29">
        <v>1</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13487</v>
      </c>
    </row>
    <row r="1086" ht="13">
      <c r="A1086" s="1" t="s">
        <v>640</v>
      </c>
      <c r="E1086" s="33" t="s">
        <v>5326</v>
      </c>
    </row>
    <row r="1087">
      <c r="A1087" s="1" t="s">
        <v>642</v>
      </c>
      <c r="E1087" s="27" t="s">
        <v>13378</v>
      </c>
    </row>
    <row r="1088" ht="25">
      <c r="A1088" s="1" t="s">
        <v>633</v>
      </c>
      <c r="B1088" s="1">
        <v>132</v>
      </c>
      <c r="C1088" s="26" t="s">
        <v>13488</v>
      </c>
      <c r="D1088" t="s">
        <v>635</v>
      </c>
      <c r="E1088" s="27" t="s">
        <v>13489</v>
      </c>
      <c r="F1088" s="28" t="s">
        <v>659</v>
      </c>
      <c r="G1088" s="29">
        <v>1</v>
      </c>
      <c r="H1088" s="28">
        <v>0</v>
      </c>
      <c r="I1088" s="30">
        <f>ROUND(G1088*H1088,P4)</f>
        <v>0</v>
      </c>
      <c r="L1088" s="31">
        <v>0</v>
      </c>
      <c r="M1088" s="24">
        <f>ROUND(G1088*L1088,P4)</f>
        <v>0</v>
      </c>
      <c r="N1088" s="25" t="s">
        <v>635</v>
      </c>
      <c r="O1088" s="32">
        <f>M1088*AA1088</f>
        <v>0</v>
      </c>
      <c r="P1088" s="1">
        <v>3</v>
      </c>
      <c r="AA1088" s="1">
        <f>IF(P1088=1,$O$3,IF(P1088=2,$O$4,$O$5))</f>
        <v>0</v>
      </c>
    </row>
    <row r="1089" ht="25">
      <c r="A1089" s="1" t="s">
        <v>639</v>
      </c>
      <c r="E1089" s="27" t="s">
        <v>13489</v>
      </c>
    </row>
    <row r="1090" ht="13">
      <c r="A1090" s="1" t="s">
        <v>640</v>
      </c>
      <c r="E1090" s="33" t="s">
        <v>5326</v>
      </c>
    </row>
    <row r="1091">
      <c r="A1091" s="1" t="s">
        <v>642</v>
      </c>
      <c r="E1091" s="27" t="s">
        <v>13378</v>
      </c>
    </row>
    <row r="1092">
      <c r="A1092" s="1" t="s">
        <v>633</v>
      </c>
      <c r="B1092" s="1">
        <v>141</v>
      </c>
      <c r="C1092" s="26" t="s">
        <v>13490</v>
      </c>
      <c r="D1092" t="s">
        <v>635</v>
      </c>
      <c r="E1092" s="27" t="s">
        <v>13491</v>
      </c>
      <c r="F1092" s="28" t="s">
        <v>659</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13491</v>
      </c>
    </row>
    <row r="1094" ht="13">
      <c r="A1094" s="1" t="s">
        <v>640</v>
      </c>
      <c r="E1094" s="33" t="s">
        <v>5326</v>
      </c>
    </row>
    <row r="1095">
      <c r="A1095" s="1" t="s">
        <v>642</v>
      </c>
      <c r="E1095" s="27" t="s">
        <v>13378</v>
      </c>
    </row>
    <row r="1096" ht="13">
      <c r="A1096" s="1" t="s">
        <v>630</v>
      </c>
      <c r="C1096" s="22" t="s">
        <v>11917</v>
      </c>
      <c r="E1096" s="23" t="s">
        <v>11918</v>
      </c>
      <c r="L1096" s="24">
        <f>SUMIFS(L1097:L1136,A1097:A1136,"P")</f>
        <v>0</v>
      </c>
      <c r="M1096" s="24">
        <f>SUMIFS(M1097:M1136,A1097:A1136,"P")</f>
        <v>0</v>
      </c>
      <c r="N1096" s="25"/>
    </row>
    <row r="1097">
      <c r="A1097" s="1" t="s">
        <v>633</v>
      </c>
      <c r="B1097" s="1">
        <v>18</v>
      </c>
      <c r="C1097" s="26" t="s">
        <v>13492</v>
      </c>
      <c r="D1097" t="s">
        <v>635</v>
      </c>
      <c r="E1097" s="27" t="s">
        <v>13493</v>
      </c>
      <c r="F1097" s="28" t="s">
        <v>869</v>
      </c>
      <c r="G1097" s="29">
        <v>0.095000000000000001</v>
      </c>
      <c r="H1097" s="28">
        <v>0</v>
      </c>
      <c r="I1097" s="30">
        <f>ROUND(G1097*H1097,P4)</f>
        <v>0</v>
      </c>
      <c r="L1097" s="31">
        <v>0</v>
      </c>
      <c r="M1097" s="24">
        <f>ROUND(G1097*L1097,P4)</f>
        <v>0</v>
      </c>
      <c r="N1097" s="25" t="s">
        <v>11548</v>
      </c>
      <c r="O1097" s="32">
        <f>M1097*AA1097</f>
        <v>0</v>
      </c>
      <c r="P1097" s="1">
        <v>3</v>
      </c>
      <c r="AA1097" s="1">
        <f>IF(P1097=1,$O$3,IF(P1097=2,$O$4,$O$5))</f>
        <v>0</v>
      </c>
    </row>
    <row r="1098">
      <c r="A1098" s="1" t="s">
        <v>639</v>
      </c>
      <c r="E1098" s="27" t="s">
        <v>13493</v>
      </c>
    </row>
    <row r="1099" ht="39">
      <c r="A1099" s="1" t="s">
        <v>640</v>
      </c>
      <c r="E1099" s="33" t="s">
        <v>13494</v>
      </c>
    </row>
    <row r="1100">
      <c r="A1100" s="1" t="s">
        <v>642</v>
      </c>
      <c r="E1100" s="27" t="s">
        <v>1313</v>
      </c>
    </row>
    <row r="1101">
      <c r="A1101" s="1" t="s">
        <v>633</v>
      </c>
      <c r="B1101" s="1">
        <v>19</v>
      </c>
      <c r="C1101" s="26" t="s">
        <v>13495</v>
      </c>
      <c r="D1101" t="s">
        <v>635</v>
      </c>
      <c r="E1101" s="27" t="s">
        <v>13496</v>
      </c>
      <c r="F1101" s="28" t="s">
        <v>865</v>
      </c>
      <c r="G1101" s="29">
        <v>11</v>
      </c>
      <c r="H1101" s="28">
        <v>0</v>
      </c>
      <c r="I1101" s="30">
        <f>ROUND(G1101*H1101,P4)</f>
        <v>0</v>
      </c>
      <c r="L1101" s="31">
        <v>0</v>
      </c>
      <c r="M1101" s="24">
        <f>ROUND(G1101*L1101,P4)</f>
        <v>0</v>
      </c>
      <c r="N1101" s="25" t="s">
        <v>11548</v>
      </c>
      <c r="O1101" s="32">
        <f>M1101*AA1101</f>
        <v>0</v>
      </c>
      <c r="P1101" s="1">
        <v>3</v>
      </c>
      <c r="AA1101" s="1">
        <f>IF(P1101=1,$O$3,IF(P1101=2,$O$4,$O$5))</f>
        <v>0</v>
      </c>
    </row>
    <row r="1102">
      <c r="A1102" s="1" t="s">
        <v>639</v>
      </c>
      <c r="E1102" s="27" t="s">
        <v>13496</v>
      </c>
    </row>
    <row r="1103" ht="26">
      <c r="A1103" s="1" t="s">
        <v>640</v>
      </c>
      <c r="E1103" s="33" t="s">
        <v>13497</v>
      </c>
    </row>
    <row r="1104">
      <c r="A1104" s="1" t="s">
        <v>642</v>
      </c>
      <c r="E1104" s="27" t="s">
        <v>1313</v>
      </c>
    </row>
    <row r="1105" ht="25">
      <c r="A1105" s="1" t="s">
        <v>633</v>
      </c>
      <c r="B1105" s="1">
        <v>45</v>
      </c>
      <c r="C1105" s="26" t="s">
        <v>11937</v>
      </c>
      <c r="D1105" t="s">
        <v>635</v>
      </c>
      <c r="E1105" s="27" t="s">
        <v>13498</v>
      </c>
      <c r="F1105" s="28" t="s">
        <v>865</v>
      </c>
      <c r="G1105" s="29">
        <v>265</v>
      </c>
      <c r="H1105" s="28">
        <v>0</v>
      </c>
      <c r="I1105" s="30">
        <f>ROUND(G1105*H1105,P4)</f>
        <v>0</v>
      </c>
      <c r="L1105" s="31">
        <v>0</v>
      </c>
      <c r="M1105" s="24">
        <f>ROUND(G1105*L1105,P4)</f>
        <v>0</v>
      </c>
      <c r="N1105" s="25" t="s">
        <v>11548</v>
      </c>
      <c r="O1105" s="32">
        <f>M1105*AA1105</f>
        <v>0</v>
      </c>
      <c r="P1105" s="1">
        <v>3</v>
      </c>
      <c r="AA1105" s="1">
        <f>IF(P1105=1,$O$3,IF(P1105=2,$O$4,$O$5))</f>
        <v>0</v>
      </c>
    </row>
    <row r="1106" ht="25">
      <c r="A1106" s="1" t="s">
        <v>639</v>
      </c>
      <c r="E1106" s="27" t="s">
        <v>13498</v>
      </c>
    </row>
    <row r="1107" ht="39">
      <c r="A1107" s="1" t="s">
        <v>640</v>
      </c>
      <c r="E1107" s="33" t="s">
        <v>13499</v>
      </c>
    </row>
    <row r="1108">
      <c r="A1108" s="1" t="s">
        <v>642</v>
      </c>
      <c r="E1108" s="27" t="s">
        <v>1313</v>
      </c>
    </row>
    <row r="1109" ht="25">
      <c r="A1109" s="1" t="s">
        <v>633</v>
      </c>
      <c r="B1109" s="1">
        <v>46</v>
      </c>
      <c r="C1109" s="26" t="s">
        <v>13500</v>
      </c>
      <c r="D1109" t="s">
        <v>635</v>
      </c>
      <c r="E1109" s="27" t="s">
        <v>13501</v>
      </c>
      <c r="F1109" s="28" t="s">
        <v>865</v>
      </c>
      <c r="G1109" s="29">
        <v>11</v>
      </c>
      <c r="H1109" s="28">
        <v>0</v>
      </c>
      <c r="I1109" s="30">
        <f>ROUND(G1109*H1109,P4)</f>
        <v>0</v>
      </c>
      <c r="L1109" s="31">
        <v>0</v>
      </c>
      <c r="M1109" s="24">
        <f>ROUND(G1109*L1109,P4)</f>
        <v>0</v>
      </c>
      <c r="N1109" s="25" t="s">
        <v>11548</v>
      </c>
      <c r="O1109" s="32">
        <f>M1109*AA1109</f>
        <v>0</v>
      </c>
      <c r="P1109" s="1">
        <v>3</v>
      </c>
      <c r="AA1109" s="1">
        <f>IF(P1109=1,$O$3,IF(P1109=2,$O$4,$O$5))</f>
        <v>0</v>
      </c>
    </row>
    <row r="1110" ht="37.5">
      <c r="A1110" s="1" t="s">
        <v>639</v>
      </c>
      <c r="E1110" s="27" t="s">
        <v>13502</v>
      </c>
    </row>
    <row r="1111" ht="39">
      <c r="A1111" s="1" t="s">
        <v>640</v>
      </c>
      <c r="E1111" s="33" t="s">
        <v>13503</v>
      </c>
    </row>
    <row r="1112">
      <c r="A1112" s="1" t="s">
        <v>642</v>
      </c>
      <c r="E1112" s="27" t="s">
        <v>1313</v>
      </c>
    </row>
    <row r="1113" ht="37.5">
      <c r="A1113" s="1" t="s">
        <v>633</v>
      </c>
      <c r="B1113" s="1">
        <v>47</v>
      </c>
      <c r="C1113" s="26" t="s">
        <v>13504</v>
      </c>
      <c r="D1113" t="s">
        <v>635</v>
      </c>
      <c r="E1113" s="27" t="s">
        <v>13505</v>
      </c>
      <c r="F1113" s="28" t="s">
        <v>865</v>
      </c>
      <c r="G1113" s="29">
        <v>24</v>
      </c>
      <c r="H1113" s="28">
        <v>0</v>
      </c>
      <c r="I1113" s="30">
        <f>ROUND(G1113*H1113,P4)</f>
        <v>0</v>
      </c>
      <c r="L1113" s="31">
        <v>0</v>
      </c>
      <c r="M1113" s="24">
        <f>ROUND(G1113*L1113,P4)</f>
        <v>0</v>
      </c>
      <c r="N1113" s="25" t="s">
        <v>11548</v>
      </c>
      <c r="O1113" s="32">
        <f>M1113*AA1113</f>
        <v>0</v>
      </c>
      <c r="P1113" s="1">
        <v>3</v>
      </c>
      <c r="AA1113" s="1">
        <f>IF(P1113=1,$O$3,IF(P1113=2,$O$4,$O$5))</f>
        <v>0</v>
      </c>
    </row>
    <row r="1114" ht="37.5">
      <c r="A1114" s="1" t="s">
        <v>639</v>
      </c>
      <c r="E1114" s="27" t="s">
        <v>13506</v>
      </c>
    </row>
    <row r="1115" ht="39">
      <c r="A1115" s="1" t="s">
        <v>640</v>
      </c>
      <c r="E1115" s="33" t="s">
        <v>13507</v>
      </c>
    </row>
    <row r="1116">
      <c r="A1116" s="1" t="s">
        <v>642</v>
      </c>
      <c r="E1116" s="27" t="s">
        <v>1313</v>
      </c>
    </row>
    <row r="1117">
      <c r="A1117" s="1" t="s">
        <v>633</v>
      </c>
      <c r="B1117" s="1">
        <v>48</v>
      </c>
      <c r="C1117" s="26" t="s">
        <v>13508</v>
      </c>
      <c r="D1117" t="s">
        <v>635</v>
      </c>
      <c r="E1117" s="27" t="s">
        <v>13509</v>
      </c>
      <c r="F1117" s="28" t="s">
        <v>649</v>
      </c>
      <c r="G1117" s="29">
        <v>38</v>
      </c>
      <c r="H1117" s="28">
        <v>0</v>
      </c>
      <c r="I1117" s="30">
        <f>ROUND(G1117*H1117,P4)</f>
        <v>0</v>
      </c>
      <c r="L1117" s="31">
        <v>0</v>
      </c>
      <c r="M1117" s="24">
        <f>ROUND(G1117*L1117,P4)</f>
        <v>0</v>
      </c>
      <c r="N1117" s="25" t="s">
        <v>11548</v>
      </c>
      <c r="O1117" s="32">
        <f>M1117*AA1117</f>
        <v>0</v>
      </c>
      <c r="P1117" s="1">
        <v>3</v>
      </c>
      <c r="AA1117" s="1">
        <f>IF(P1117=1,$O$3,IF(P1117=2,$O$4,$O$5))</f>
        <v>0</v>
      </c>
    </row>
    <row r="1118">
      <c r="A1118" s="1" t="s">
        <v>639</v>
      </c>
      <c r="E1118" s="27" t="s">
        <v>13509</v>
      </c>
    </row>
    <row r="1119" ht="39">
      <c r="A1119" s="1" t="s">
        <v>640</v>
      </c>
      <c r="E1119" s="33" t="s">
        <v>13510</v>
      </c>
    </row>
    <row r="1120">
      <c r="A1120" s="1" t="s">
        <v>642</v>
      </c>
      <c r="E1120" s="27" t="s">
        <v>1313</v>
      </c>
    </row>
    <row r="1121" ht="25">
      <c r="A1121" s="1" t="s">
        <v>633</v>
      </c>
      <c r="B1121" s="1">
        <v>49</v>
      </c>
      <c r="C1121" s="26" t="s">
        <v>13511</v>
      </c>
      <c r="D1121" t="s">
        <v>635</v>
      </c>
      <c r="E1121" s="27" t="s">
        <v>13512</v>
      </c>
      <c r="F1121" s="28" t="s">
        <v>865</v>
      </c>
      <c r="G1121" s="29">
        <v>38</v>
      </c>
      <c r="H1121" s="28">
        <v>0</v>
      </c>
      <c r="I1121" s="30">
        <f>ROUND(G1121*H1121,P4)</f>
        <v>0</v>
      </c>
      <c r="L1121" s="31">
        <v>0</v>
      </c>
      <c r="M1121" s="24">
        <f>ROUND(G1121*L1121,P4)</f>
        <v>0</v>
      </c>
      <c r="N1121" s="25" t="s">
        <v>11548</v>
      </c>
      <c r="O1121" s="32">
        <f>M1121*AA1121</f>
        <v>0</v>
      </c>
      <c r="P1121" s="1">
        <v>3</v>
      </c>
      <c r="AA1121" s="1">
        <f>IF(P1121=1,$O$3,IF(P1121=2,$O$4,$O$5))</f>
        <v>0</v>
      </c>
    </row>
    <row r="1122" ht="25">
      <c r="A1122" s="1" t="s">
        <v>639</v>
      </c>
      <c r="E1122" s="27" t="s">
        <v>13512</v>
      </c>
    </row>
    <row r="1123" ht="39">
      <c r="A1123" s="1" t="s">
        <v>640</v>
      </c>
      <c r="E1123" s="33" t="s">
        <v>13513</v>
      </c>
    </row>
    <row r="1124">
      <c r="A1124" s="1" t="s">
        <v>642</v>
      </c>
      <c r="E1124" s="27" t="s">
        <v>1313</v>
      </c>
    </row>
    <row r="1125" ht="25">
      <c r="A1125" s="1" t="s">
        <v>633</v>
      </c>
      <c r="B1125" s="1">
        <v>50</v>
      </c>
      <c r="C1125" s="26" t="s">
        <v>13514</v>
      </c>
      <c r="D1125" t="s">
        <v>635</v>
      </c>
      <c r="E1125" s="27" t="s">
        <v>13515</v>
      </c>
      <c r="F1125" s="28" t="s">
        <v>649</v>
      </c>
      <c r="G1125" s="29">
        <v>27</v>
      </c>
      <c r="H1125" s="28">
        <v>0</v>
      </c>
      <c r="I1125" s="30">
        <f>ROUND(G1125*H1125,P4)</f>
        <v>0</v>
      </c>
      <c r="L1125" s="31">
        <v>0</v>
      </c>
      <c r="M1125" s="24">
        <f>ROUND(G1125*L1125,P4)</f>
        <v>0</v>
      </c>
      <c r="N1125" s="25" t="s">
        <v>11548</v>
      </c>
      <c r="O1125" s="32">
        <f>M1125*AA1125</f>
        <v>0</v>
      </c>
      <c r="P1125" s="1">
        <v>3</v>
      </c>
      <c r="AA1125" s="1">
        <f>IF(P1125=1,$O$3,IF(P1125=2,$O$4,$O$5))</f>
        <v>0</v>
      </c>
    </row>
    <row r="1126" ht="25">
      <c r="A1126" s="1" t="s">
        <v>639</v>
      </c>
      <c r="E1126" s="27" t="s">
        <v>13515</v>
      </c>
    </row>
    <row r="1127" ht="39">
      <c r="A1127" s="1" t="s">
        <v>640</v>
      </c>
      <c r="E1127" s="33" t="s">
        <v>13516</v>
      </c>
    </row>
    <row r="1128">
      <c r="A1128" s="1" t="s">
        <v>642</v>
      </c>
      <c r="E1128" s="27" t="s">
        <v>1313</v>
      </c>
    </row>
    <row r="1129">
      <c r="A1129" s="1" t="s">
        <v>633</v>
      </c>
      <c r="B1129" s="1">
        <v>192</v>
      </c>
      <c r="C1129" s="26" t="s">
        <v>13517</v>
      </c>
      <c r="D1129" t="s">
        <v>635</v>
      </c>
      <c r="E1129" s="27" t="s">
        <v>13518</v>
      </c>
      <c r="F1129" s="28" t="s">
        <v>865</v>
      </c>
      <c r="G1129" s="29">
        <v>4</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13518</v>
      </c>
    </row>
    <row r="1131" ht="39">
      <c r="A1131" s="1" t="s">
        <v>640</v>
      </c>
      <c r="E1131" s="33" t="s">
        <v>13519</v>
      </c>
    </row>
    <row r="1132">
      <c r="A1132" s="1" t="s">
        <v>642</v>
      </c>
      <c r="E1132" s="27" t="s">
        <v>13378</v>
      </c>
    </row>
    <row r="1133" ht="25">
      <c r="A1133" s="1" t="s">
        <v>633</v>
      </c>
      <c r="B1133" s="1">
        <v>194</v>
      </c>
      <c r="C1133" s="26" t="s">
        <v>13520</v>
      </c>
      <c r="D1133" t="s">
        <v>635</v>
      </c>
      <c r="E1133" s="27" t="s">
        <v>13521</v>
      </c>
      <c r="F1133" s="28" t="s">
        <v>865</v>
      </c>
      <c r="G1133" s="29">
        <v>14</v>
      </c>
      <c r="H1133" s="28">
        <v>0</v>
      </c>
      <c r="I1133" s="30">
        <f>ROUND(G1133*H1133,P4)</f>
        <v>0</v>
      </c>
      <c r="L1133" s="31">
        <v>0</v>
      </c>
      <c r="M1133" s="24">
        <f>ROUND(G1133*L1133,P4)</f>
        <v>0</v>
      </c>
      <c r="N1133" s="25" t="s">
        <v>635</v>
      </c>
      <c r="O1133" s="32">
        <f>M1133*AA1133</f>
        <v>0</v>
      </c>
      <c r="P1133" s="1">
        <v>3</v>
      </c>
      <c r="AA1133" s="1">
        <f>IF(P1133=1,$O$3,IF(P1133=2,$O$4,$O$5))</f>
        <v>0</v>
      </c>
    </row>
    <row r="1134" ht="25">
      <c r="A1134" s="1" t="s">
        <v>639</v>
      </c>
      <c r="E1134" s="27" t="s">
        <v>13522</v>
      </c>
    </row>
    <row r="1135" ht="39">
      <c r="A1135" s="1" t="s">
        <v>640</v>
      </c>
      <c r="E1135" s="33" t="s">
        <v>13523</v>
      </c>
    </row>
    <row r="1136">
      <c r="A1136" s="1" t="s">
        <v>642</v>
      </c>
      <c r="E1136" s="27" t="s">
        <v>13378</v>
      </c>
    </row>
    <row r="1137" ht="13">
      <c r="A1137" s="1" t="s">
        <v>630</v>
      </c>
      <c r="C1137" s="22" t="s">
        <v>13524</v>
      </c>
      <c r="E1137" s="23" t="s">
        <v>13525</v>
      </c>
      <c r="L1137" s="24">
        <f>SUMIFS(L1138:L1153,A1138:A1153,"P")</f>
        <v>0</v>
      </c>
      <c r="M1137" s="24">
        <f>SUMIFS(M1138:M1153,A1138:A1153,"P")</f>
        <v>0</v>
      </c>
      <c r="N1137" s="25"/>
    </row>
    <row r="1138">
      <c r="A1138" s="1" t="s">
        <v>633</v>
      </c>
      <c r="B1138" s="1">
        <v>17</v>
      </c>
      <c r="C1138" s="26" t="s">
        <v>13526</v>
      </c>
      <c r="D1138" t="s">
        <v>635</v>
      </c>
      <c r="E1138" s="27" t="s">
        <v>13527</v>
      </c>
      <c r="F1138" s="28" t="s">
        <v>869</v>
      </c>
      <c r="G1138" s="29">
        <v>0.128</v>
      </c>
      <c r="H1138" s="28">
        <v>0</v>
      </c>
      <c r="I1138" s="30">
        <f>ROUND(G1138*H1138,P4)</f>
        <v>0</v>
      </c>
      <c r="L1138" s="31">
        <v>0</v>
      </c>
      <c r="M1138" s="24">
        <f>ROUND(G1138*L1138,P4)</f>
        <v>0</v>
      </c>
      <c r="N1138" s="25" t="s">
        <v>11548</v>
      </c>
      <c r="O1138" s="32">
        <f>M1138*AA1138</f>
        <v>0</v>
      </c>
      <c r="P1138" s="1">
        <v>3</v>
      </c>
      <c r="AA1138" s="1">
        <f>IF(P1138=1,$O$3,IF(P1138=2,$O$4,$O$5))</f>
        <v>0</v>
      </c>
    </row>
    <row r="1139">
      <c r="A1139" s="1" t="s">
        <v>639</v>
      </c>
      <c r="E1139" s="27" t="s">
        <v>13527</v>
      </c>
    </row>
    <row r="1140" ht="39">
      <c r="A1140" s="1" t="s">
        <v>640</v>
      </c>
      <c r="E1140" s="33" t="s">
        <v>13528</v>
      </c>
    </row>
    <row r="1141">
      <c r="A1141" s="1" t="s">
        <v>642</v>
      </c>
      <c r="E1141" s="27" t="s">
        <v>1313</v>
      </c>
    </row>
    <row r="1142" ht="25">
      <c r="A1142" s="1" t="s">
        <v>633</v>
      </c>
      <c r="B1142" s="1">
        <v>51</v>
      </c>
      <c r="C1142" s="26" t="s">
        <v>13529</v>
      </c>
      <c r="D1142" t="s">
        <v>635</v>
      </c>
      <c r="E1142" s="27" t="s">
        <v>13530</v>
      </c>
      <c r="F1142" s="28" t="s">
        <v>649</v>
      </c>
      <c r="G1142" s="29">
        <v>268.10000000000002</v>
      </c>
      <c r="H1142" s="28">
        <v>0</v>
      </c>
      <c r="I1142" s="30">
        <f>ROUND(G1142*H1142,P4)</f>
        <v>0</v>
      </c>
      <c r="L1142" s="31">
        <v>0</v>
      </c>
      <c r="M1142" s="24">
        <f>ROUND(G1142*L1142,P4)</f>
        <v>0</v>
      </c>
      <c r="N1142" s="25" t="s">
        <v>11548</v>
      </c>
      <c r="O1142" s="32">
        <f>M1142*AA1142</f>
        <v>0</v>
      </c>
      <c r="P1142" s="1">
        <v>3</v>
      </c>
      <c r="AA1142" s="1">
        <f>IF(P1142=1,$O$3,IF(P1142=2,$O$4,$O$5))</f>
        <v>0</v>
      </c>
    </row>
    <row r="1143" ht="25">
      <c r="A1143" s="1" t="s">
        <v>639</v>
      </c>
      <c r="E1143" s="27" t="s">
        <v>13530</v>
      </c>
    </row>
    <row r="1144" ht="39">
      <c r="A1144" s="1" t="s">
        <v>640</v>
      </c>
      <c r="E1144" s="33" t="s">
        <v>13531</v>
      </c>
    </row>
    <row r="1145">
      <c r="A1145" s="1" t="s">
        <v>642</v>
      </c>
      <c r="E1145" s="27" t="s">
        <v>1313</v>
      </c>
    </row>
    <row r="1146" ht="25">
      <c r="A1146" s="1" t="s">
        <v>633</v>
      </c>
      <c r="B1146" s="1">
        <v>52</v>
      </c>
      <c r="C1146" s="26" t="s">
        <v>13532</v>
      </c>
      <c r="D1146" t="s">
        <v>635</v>
      </c>
      <c r="E1146" s="27" t="s">
        <v>13533</v>
      </c>
      <c r="F1146" s="28" t="s">
        <v>649</v>
      </c>
      <c r="G1146" s="29">
        <v>40</v>
      </c>
      <c r="H1146" s="28">
        <v>0</v>
      </c>
      <c r="I1146" s="30">
        <f>ROUND(G1146*H1146,P4)</f>
        <v>0</v>
      </c>
      <c r="L1146" s="31">
        <v>0</v>
      </c>
      <c r="M1146" s="24">
        <f>ROUND(G1146*L1146,P4)</f>
        <v>0</v>
      </c>
      <c r="N1146" s="25" t="s">
        <v>11548</v>
      </c>
      <c r="O1146" s="32">
        <f>M1146*AA1146</f>
        <v>0</v>
      </c>
      <c r="P1146" s="1">
        <v>3</v>
      </c>
      <c r="AA1146" s="1">
        <f>IF(P1146=1,$O$3,IF(P1146=2,$O$4,$O$5))</f>
        <v>0</v>
      </c>
    </row>
    <row r="1147" ht="25">
      <c r="A1147" s="1" t="s">
        <v>639</v>
      </c>
      <c r="E1147" s="27" t="s">
        <v>13533</v>
      </c>
    </row>
    <row r="1148" ht="39">
      <c r="A1148" s="1" t="s">
        <v>640</v>
      </c>
      <c r="E1148" s="33" t="s">
        <v>13534</v>
      </c>
    </row>
    <row r="1149">
      <c r="A1149" s="1" t="s">
        <v>642</v>
      </c>
      <c r="E1149" s="27" t="s">
        <v>1313</v>
      </c>
    </row>
    <row r="1150">
      <c r="A1150" s="1" t="s">
        <v>633</v>
      </c>
      <c r="B1150" s="1">
        <v>191</v>
      </c>
      <c r="C1150" s="26" t="s">
        <v>13535</v>
      </c>
      <c r="D1150" t="s">
        <v>635</v>
      </c>
      <c r="E1150" s="27" t="s">
        <v>13536</v>
      </c>
      <c r="F1150" s="28" t="s">
        <v>649</v>
      </c>
      <c r="G1150" s="29">
        <v>268.10000000000002</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13536</v>
      </c>
    </row>
    <row r="1152" ht="39">
      <c r="A1152" s="1" t="s">
        <v>640</v>
      </c>
      <c r="E1152" s="33" t="s">
        <v>13537</v>
      </c>
    </row>
    <row r="1153">
      <c r="A1153" s="1" t="s">
        <v>642</v>
      </c>
      <c r="E1153" s="27" t="s">
        <v>13378</v>
      </c>
    </row>
    <row r="1154" ht="13">
      <c r="A1154" s="1" t="s">
        <v>630</v>
      </c>
      <c r="C1154" s="22" t="s">
        <v>11959</v>
      </c>
      <c r="E1154" s="23" t="s">
        <v>11960</v>
      </c>
      <c r="L1154" s="24">
        <f>SUMIFS(L1155:L1186,A1155:A1186,"P")</f>
        <v>0</v>
      </c>
      <c r="M1154" s="24">
        <f>SUMIFS(M1155:M1186,A1155:A1186,"P")</f>
        <v>0</v>
      </c>
      <c r="N1154" s="25"/>
    </row>
    <row r="1155" ht="37.5">
      <c r="A1155" s="1" t="s">
        <v>633</v>
      </c>
      <c r="B1155" s="1">
        <v>53</v>
      </c>
      <c r="C1155" s="26" t="s">
        <v>11961</v>
      </c>
      <c r="D1155" t="s">
        <v>635</v>
      </c>
      <c r="E1155" s="27" t="s">
        <v>13538</v>
      </c>
      <c r="F1155" s="28" t="s">
        <v>865</v>
      </c>
      <c r="G1155" s="29">
        <v>272.18000000000001</v>
      </c>
      <c r="H1155" s="28">
        <v>0</v>
      </c>
      <c r="I1155" s="30">
        <f>ROUND(G1155*H1155,P4)</f>
        <v>0</v>
      </c>
      <c r="L1155" s="31">
        <v>0</v>
      </c>
      <c r="M1155" s="24">
        <f>ROUND(G1155*L1155,P4)</f>
        <v>0</v>
      </c>
      <c r="N1155" s="25" t="s">
        <v>11548</v>
      </c>
      <c r="O1155" s="32">
        <f>M1155*AA1155</f>
        <v>0</v>
      </c>
      <c r="P1155" s="1">
        <v>3</v>
      </c>
      <c r="AA1155" s="1">
        <f>IF(P1155=1,$O$3,IF(P1155=2,$O$4,$O$5))</f>
        <v>0</v>
      </c>
    </row>
    <row r="1156" ht="37.5">
      <c r="A1156" s="1" t="s">
        <v>639</v>
      </c>
      <c r="E1156" s="27" t="s">
        <v>13539</v>
      </c>
    </row>
    <row r="1157" ht="52">
      <c r="A1157" s="1" t="s">
        <v>640</v>
      </c>
      <c r="E1157" s="33" t="s">
        <v>13540</v>
      </c>
    </row>
    <row r="1158">
      <c r="A1158" s="1" t="s">
        <v>642</v>
      </c>
      <c r="E1158" s="27" t="s">
        <v>1313</v>
      </c>
    </row>
    <row r="1159" ht="25">
      <c r="A1159" s="1" t="s">
        <v>633</v>
      </c>
      <c r="B1159" s="1">
        <v>54</v>
      </c>
      <c r="C1159" s="26" t="s">
        <v>13541</v>
      </c>
      <c r="D1159" t="s">
        <v>635</v>
      </c>
      <c r="E1159" s="27" t="s">
        <v>13542</v>
      </c>
      <c r="F1159" s="28" t="s">
        <v>649</v>
      </c>
      <c r="G1159" s="29">
        <v>20.199999999999999</v>
      </c>
      <c r="H1159" s="28">
        <v>0</v>
      </c>
      <c r="I1159" s="30">
        <f>ROUND(G1159*H1159,P4)</f>
        <v>0</v>
      </c>
      <c r="L1159" s="31">
        <v>0</v>
      </c>
      <c r="M1159" s="24">
        <f>ROUND(G1159*L1159,P4)</f>
        <v>0</v>
      </c>
      <c r="N1159" s="25" t="s">
        <v>11548</v>
      </c>
      <c r="O1159" s="32">
        <f>M1159*AA1159</f>
        <v>0</v>
      </c>
      <c r="P1159" s="1">
        <v>3</v>
      </c>
      <c r="AA1159" s="1">
        <f>IF(P1159=1,$O$3,IF(P1159=2,$O$4,$O$5))</f>
        <v>0</v>
      </c>
    </row>
    <row r="1160" ht="25">
      <c r="A1160" s="1" t="s">
        <v>639</v>
      </c>
      <c r="E1160" s="27" t="s">
        <v>13542</v>
      </c>
    </row>
    <row r="1161" ht="26">
      <c r="A1161" s="1" t="s">
        <v>640</v>
      </c>
      <c r="E1161" s="33" t="s">
        <v>13543</v>
      </c>
    </row>
    <row r="1162">
      <c r="A1162" s="1" t="s">
        <v>642</v>
      </c>
      <c r="E1162" s="27" t="s">
        <v>1313</v>
      </c>
    </row>
    <row r="1163" ht="25">
      <c r="A1163" s="1" t="s">
        <v>633</v>
      </c>
      <c r="B1163" s="1">
        <v>55</v>
      </c>
      <c r="C1163" s="26" t="s">
        <v>13544</v>
      </c>
      <c r="D1163" t="s">
        <v>635</v>
      </c>
      <c r="E1163" s="27" t="s">
        <v>13545</v>
      </c>
      <c r="F1163" s="28" t="s">
        <v>649</v>
      </c>
      <c r="G1163" s="29">
        <v>28</v>
      </c>
      <c r="H1163" s="28">
        <v>0</v>
      </c>
      <c r="I1163" s="30">
        <f>ROUND(G1163*H1163,P4)</f>
        <v>0</v>
      </c>
      <c r="L1163" s="31">
        <v>0</v>
      </c>
      <c r="M1163" s="24">
        <f>ROUND(G1163*L1163,P4)</f>
        <v>0</v>
      </c>
      <c r="N1163" s="25" t="s">
        <v>11548</v>
      </c>
      <c r="O1163" s="32">
        <f>M1163*AA1163</f>
        <v>0</v>
      </c>
      <c r="P1163" s="1">
        <v>3</v>
      </c>
      <c r="AA1163" s="1">
        <f>IF(P1163=1,$O$3,IF(P1163=2,$O$4,$O$5))</f>
        <v>0</v>
      </c>
    </row>
    <row r="1164" ht="25">
      <c r="A1164" s="1" t="s">
        <v>639</v>
      </c>
      <c r="E1164" s="27" t="s">
        <v>13545</v>
      </c>
    </row>
    <row r="1165" ht="13">
      <c r="A1165" s="1" t="s">
        <v>640</v>
      </c>
      <c r="E1165" s="33" t="s">
        <v>13546</v>
      </c>
    </row>
    <row r="1166">
      <c r="A1166" s="1" t="s">
        <v>642</v>
      </c>
      <c r="E1166" s="27" t="s">
        <v>1313</v>
      </c>
    </row>
    <row r="1167" ht="25">
      <c r="A1167" s="1" t="s">
        <v>633</v>
      </c>
      <c r="B1167" s="1">
        <v>56</v>
      </c>
      <c r="C1167" s="26" t="s">
        <v>13547</v>
      </c>
      <c r="D1167" t="s">
        <v>635</v>
      </c>
      <c r="E1167" s="27" t="s">
        <v>13548</v>
      </c>
      <c r="F1167" s="28" t="s">
        <v>649</v>
      </c>
      <c r="G1167" s="29">
        <v>27.5</v>
      </c>
      <c r="H1167" s="28">
        <v>0</v>
      </c>
      <c r="I1167" s="30">
        <f>ROUND(G1167*H1167,P4)</f>
        <v>0</v>
      </c>
      <c r="L1167" s="31">
        <v>0</v>
      </c>
      <c r="M1167" s="24">
        <f>ROUND(G1167*L1167,P4)</f>
        <v>0</v>
      </c>
      <c r="N1167" s="25" t="s">
        <v>11548</v>
      </c>
      <c r="O1167" s="32">
        <f>M1167*AA1167</f>
        <v>0</v>
      </c>
      <c r="P1167" s="1">
        <v>3</v>
      </c>
      <c r="AA1167" s="1">
        <f>IF(P1167=1,$O$3,IF(P1167=2,$O$4,$O$5))</f>
        <v>0</v>
      </c>
    </row>
    <row r="1168" ht="25">
      <c r="A1168" s="1" t="s">
        <v>639</v>
      </c>
      <c r="E1168" s="27" t="s">
        <v>13548</v>
      </c>
    </row>
    <row r="1169" ht="26">
      <c r="A1169" s="1" t="s">
        <v>640</v>
      </c>
      <c r="E1169" s="33" t="s">
        <v>13549</v>
      </c>
    </row>
    <row r="1170">
      <c r="A1170" s="1" t="s">
        <v>642</v>
      </c>
      <c r="E1170" s="27" t="s">
        <v>1313</v>
      </c>
    </row>
    <row r="1171" ht="25">
      <c r="A1171" s="1" t="s">
        <v>633</v>
      </c>
      <c r="B1171" s="1">
        <v>57</v>
      </c>
      <c r="C1171" s="26" t="s">
        <v>13550</v>
      </c>
      <c r="D1171" t="s">
        <v>635</v>
      </c>
      <c r="E1171" s="27" t="s">
        <v>13551</v>
      </c>
      <c r="F1171" s="28" t="s">
        <v>649</v>
      </c>
      <c r="G1171" s="29">
        <v>27</v>
      </c>
      <c r="H1171" s="28">
        <v>0</v>
      </c>
      <c r="I1171" s="30">
        <f>ROUND(G1171*H1171,P4)</f>
        <v>0</v>
      </c>
      <c r="L1171" s="31">
        <v>0</v>
      </c>
      <c r="M1171" s="24">
        <f>ROUND(G1171*L1171,P4)</f>
        <v>0</v>
      </c>
      <c r="N1171" s="25" t="s">
        <v>11548</v>
      </c>
      <c r="O1171" s="32">
        <f>M1171*AA1171</f>
        <v>0</v>
      </c>
      <c r="P1171" s="1">
        <v>3</v>
      </c>
      <c r="AA1171" s="1">
        <f>IF(P1171=1,$O$3,IF(P1171=2,$O$4,$O$5))</f>
        <v>0</v>
      </c>
    </row>
    <row r="1172" ht="25">
      <c r="A1172" s="1" t="s">
        <v>639</v>
      </c>
      <c r="E1172" s="27" t="s">
        <v>13551</v>
      </c>
    </row>
    <row r="1173" ht="13">
      <c r="A1173" s="1" t="s">
        <v>640</v>
      </c>
      <c r="E1173" s="33" t="s">
        <v>13552</v>
      </c>
    </row>
    <row r="1174">
      <c r="A1174" s="1" t="s">
        <v>642</v>
      </c>
      <c r="E1174" s="27" t="s">
        <v>1313</v>
      </c>
    </row>
    <row r="1175" ht="25">
      <c r="A1175" s="1" t="s">
        <v>633</v>
      </c>
      <c r="B1175" s="1">
        <v>58</v>
      </c>
      <c r="C1175" s="26" t="s">
        <v>13553</v>
      </c>
      <c r="D1175" t="s">
        <v>635</v>
      </c>
      <c r="E1175" s="27" t="s">
        <v>13554</v>
      </c>
      <c r="F1175" s="28" t="s">
        <v>659</v>
      </c>
      <c r="G1175" s="29">
        <v>2</v>
      </c>
      <c r="H1175" s="28">
        <v>0</v>
      </c>
      <c r="I1175" s="30">
        <f>ROUND(G1175*H1175,P4)</f>
        <v>0</v>
      </c>
      <c r="L1175" s="31">
        <v>0</v>
      </c>
      <c r="M1175" s="24">
        <f>ROUND(G1175*L1175,P4)</f>
        <v>0</v>
      </c>
      <c r="N1175" s="25" t="s">
        <v>11548</v>
      </c>
      <c r="O1175" s="32">
        <f>M1175*AA1175</f>
        <v>0</v>
      </c>
      <c r="P1175" s="1">
        <v>3</v>
      </c>
      <c r="AA1175" s="1">
        <f>IF(P1175=1,$O$3,IF(P1175=2,$O$4,$O$5))</f>
        <v>0</v>
      </c>
    </row>
    <row r="1176" ht="25">
      <c r="A1176" s="1" t="s">
        <v>639</v>
      </c>
      <c r="E1176" s="27" t="s">
        <v>13554</v>
      </c>
    </row>
    <row r="1177" ht="13">
      <c r="A1177" s="1" t="s">
        <v>640</v>
      </c>
      <c r="E1177" s="33" t="s">
        <v>13555</v>
      </c>
    </row>
    <row r="1178">
      <c r="A1178" s="1" t="s">
        <v>642</v>
      </c>
      <c r="E1178" s="27" t="s">
        <v>1313</v>
      </c>
    </row>
    <row r="1179" ht="25">
      <c r="A1179" s="1" t="s">
        <v>633</v>
      </c>
      <c r="B1179" s="1">
        <v>59</v>
      </c>
      <c r="C1179" s="26" t="s">
        <v>13556</v>
      </c>
      <c r="D1179" t="s">
        <v>635</v>
      </c>
      <c r="E1179" s="27" t="s">
        <v>13557</v>
      </c>
      <c r="F1179" s="28" t="s">
        <v>649</v>
      </c>
      <c r="G1179" s="29">
        <v>9.4000000000000004</v>
      </c>
      <c r="H1179" s="28">
        <v>0</v>
      </c>
      <c r="I1179" s="30">
        <f>ROUND(G1179*H1179,P4)</f>
        <v>0</v>
      </c>
      <c r="L1179" s="31">
        <v>0</v>
      </c>
      <c r="M1179" s="24">
        <f>ROUND(G1179*L1179,P4)</f>
        <v>0</v>
      </c>
      <c r="N1179" s="25" t="s">
        <v>11548</v>
      </c>
      <c r="O1179" s="32">
        <f>M1179*AA1179</f>
        <v>0</v>
      </c>
      <c r="P1179" s="1">
        <v>3</v>
      </c>
      <c r="AA1179" s="1">
        <f>IF(P1179=1,$O$3,IF(P1179=2,$O$4,$O$5))</f>
        <v>0</v>
      </c>
    </row>
    <row r="1180" ht="25">
      <c r="A1180" s="1" t="s">
        <v>639</v>
      </c>
      <c r="E1180" s="27" t="s">
        <v>13557</v>
      </c>
    </row>
    <row r="1181" ht="13">
      <c r="A1181" s="1" t="s">
        <v>640</v>
      </c>
      <c r="E1181" s="33" t="s">
        <v>13558</v>
      </c>
    </row>
    <row r="1182">
      <c r="A1182" s="1" t="s">
        <v>642</v>
      </c>
      <c r="E1182" s="27" t="s">
        <v>1313</v>
      </c>
    </row>
    <row r="1183" ht="25">
      <c r="A1183" s="1" t="s">
        <v>633</v>
      </c>
      <c r="B1183" s="1">
        <v>195</v>
      </c>
      <c r="C1183" s="26" t="s">
        <v>13559</v>
      </c>
      <c r="D1183" t="s">
        <v>635</v>
      </c>
      <c r="E1183" s="27" t="s">
        <v>13560</v>
      </c>
      <c r="F1183" s="28" t="s">
        <v>649</v>
      </c>
      <c r="G1183" s="29">
        <v>16.199999999999999</v>
      </c>
      <c r="H1183" s="28">
        <v>0</v>
      </c>
      <c r="I1183" s="30">
        <f>ROUND(G1183*H1183,P4)</f>
        <v>0</v>
      </c>
      <c r="L1183" s="31">
        <v>0</v>
      </c>
      <c r="M1183" s="24">
        <f>ROUND(G1183*L1183,P4)</f>
        <v>0</v>
      </c>
      <c r="N1183" s="25" t="s">
        <v>635</v>
      </c>
      <c r="O1183" s="32">
        <f>M1183*AA1183</f>
        <v>0</v>
      </c>
      <c r="P1183" s="1">
        <v>3</v>
      </c>
      <c r="AA1183" s="1">
        <f>IF(P1183=1,$O$3,IF(P1183=2,$O$4,$O$5))</f>
        <v>0</v>
      </c>
    </row>
    <row r="1184" ht="25">
      <c r="A1184" s="1" t="s">
        <v>639</v>
      </c>
      <c r="E1184" s="27" t="s">
        <v>13560</v>
      </c>
    </row>
    <row r="1185" ht="26">
      <c r="A1185" s="1" t="s">
        <v>640</v>
      </c>
      <c r="E1185" s="33" t="s">
        <v>13561</v>
      </c>
    </row>
    <row r="1186">
      <c r="A1186" s="1" t="s">
        <v>642</v>
      </c>
      <c r="E1186" s="27" t="s">
        <v>13378</v>
      </c>
    </row>
    <row r="1187" ht="13">
      <c r="A1187" s="1" t="s">
        <v>630</v>
      </c>
      <c r="C1187" s="22" t="s">
        <v>11990</v>
      </c>
      <c r="E1187" s="23" t="s">
        <v>11991</v>
      </c>
      <c r="L1187" s="24">
        <f>SUMIFS(L1188:L1199,A1188:A1199,"P")</f>
        <v>0</v>
      </c>
      <c r="M1187" s="24">
        <f>SUMIFS(M1188:M1199,A1188:A1199,"P")</f>
        <v>0</v>
      </c>
      <c r="N1187" s="25"/>
    </row>
    <row r="1188" ht="25">
      <c r="A1188" s="1" t="s">
        <v>633</v>
      </c>
      <c r="B1188" s="1">
        <v>3</v>
      </c>
      <c r="C1188" s="26" t="s">
        <v>11992</v>
      </c>
      <c r="D1188" t="s">
        <v>635</v>
      </c>
      <c r="E1188" s="27" t="s">
        <v>13562</v>
      </c>
      <c r="F1188" s="28" t="s">
        <v>865</v>
      </c>
      <c r="G1188" s="29">
        <v>272.18000000000001</v>
      </c>
      <c r="H1188" s="28">
        <v>0</v>
      </c>
      <c r="I1188" s="30">
        <f>ROUND(G1188*H1188,P4)</f>
        <v>0</v>
      </c>
      <c r="L1188" s="31">
        <v>0</v>
      </c>
      <c r="M1188" s="24">
        <f>ROUND(G1188*L1188,P4)</f>
        <v>0</v>
      </c>
      <c r="N1188" s="25" t="s">
        <v>11548</v>
      </c>
      <c r="O1188" s="32">
        <f>M1188*AA1188</f>
        <v>0</v>
      </c>
      <c r="P1188" s="1">
        <v>3</v>
      </c>
      <c r="AA1188" s="1">
        <f>IF(P1188=1,$O$3,IF(P1188=2,$O$4,$O$5))</f>
        <v>0</v>
      </c>
    </row>
    <row r="1189" ht="25">
      <c r="A1189" s="1" t="s">
        <v>639</v>
      </c>
      <c r="E1189" s="27" t="s">
        <v>13562</v>
      </c>
    </row>
    <row r="1190" ht="39">
      <c r="A1190" s="1" t="s">
        <v>640</v>
      </c>
      <c r="E1190" s="33" t="s">
        <v>13563</v>
      </c>
    </row>
    <row r="1191">
      <c r="A1191" s="1" t="s">
        <v>642</v>
      </c>
      <c r="E1191" s="27" t="s">
        <v>1313</v>
      </c>
    </row>
    <row r="1192" ht="25">
      <c r="A1192" s="1" t="s">
        <v>633</v>
      </c>
      <c r="B1192" s="1">
        <v>60</v>
      </c>
      <c r="C1192" s="26" t="s">
        <v>12000</v>
      </c>
      <c r="D1192" t="s">
        <v>635</v>
      </c>
      <c r="E1192" s="27" t="s">
        <v>13564</v>
      </c>
      <c r="F1192" s="28" t="s">
        <v>865</v>
      </c>
      <c r="G1192" s="29">
        <v>272.18000000000001</v>
      </c>
      <c r="H1192" s="28">
        <v>0</v>
      </c>
      <c r="I1192" s="30">
        <f>ROUND(G1192*H1192,P4)</f>
        <v>0</v>
      </c>
      <c r="L1192" s="31">
        <v>0</v>
      </c>
      <c r="M1192" s="24">
        <f>ROUND(G1192*L1192,P4)</f>
        <v>0</v>
      </c>
      <c r="N1192" s="25" t="s">
        <v>11548</v>
      </c>
      <c r="O1192" s="32">
        <f>M1192*AA1192</f>
        <v>0</v>
      </c>
      <c r="P1192" s="1">
        <v>3</v>
      </c>
      <c r="AA1192" s="1">
        <f>IF(P1192=1,$O$3,IF(P1192=2,$O$4,$O$5))</f>
        <v>0</v>
      </c>
    </row>
    <row r="1193" ht="25">
      <c r="A1193" s="1" t="s">
        <v>639</v>
      </c>
      <c r="E1193" s="27" t="s">
        <v>13564</v>
      </c>
    </row>
    <row r="1194" ht="39">
      <c r="A1194" s="1" t="s">
        <v>640</v>
      </c>
      <c r="E1194" s="33" t="s">
        <v>13565</v>
      </c>
    </row>
    <row r="1195">
      <c r="A1195" s="1" t="s">
        <v>642</v>
      </c>
      <c r="E1195" s="27" t="s">
        <v>1313</v>
      </c>
    </row>
    <row r="1196">
      <c r="A1196" s="1" t="s">
        <v>633</v>
      </c>
      <c r="B1196" s="1">
        <v>196</v>
      </c>
      <c r="C1196" s="26" t="s">
        <v>13566</v>
      </c>
      <c r="D1196" t="s">
        <v>635</v>
      </c>
      <c r="E1196" s="27" t="s">
        <v>13567</v>
      </c>
      <c r="F1196" s="28" t="s">
        <v>649</v>
      </c>
      <c r="G1196" s="29">
        <v>56</v>
      </c>
      <c r="H1196" s="28">
        <v>0</v>
      </c>
      <c r="I1196" s="30">
        <f>ROUND(G1196*H1196,P4)</f>
        <v>0</v>
      </c>
      <c r="L1196" s="31">
        <v>0</v>
      </c>
      <c r="M1196" s="24">
        <f>ROUND(G1196*L1196,P4)</f>
        <v>0</v>
      </c>
      <c r="N1196" s="25" t="s">
        <v>635</v>
      </c>
      <c r="O1196" s="32">
        <f>M1196*AA1196</f>
        <v>0</v>
      </c>
      <c r="P1196" s="1">
        <v>3</v>
      </c>
      <c r="AA1196" s="1">
        <f>IF(P1196=1,$O$3,IF(P1196=2,$O$4,$O$5))</f>
        <v>0</v>
      </c>
    </row>
    <row r="1197">
      <c r="A1197" s="1" t="s">
        <v>639</v>
      </c>
      <c r="E1197" s="27" t="s">
        <v>13567</v>
      </c>
    </row>
    <row r="1198" ht="13">
      <c r="A1198" s="1" t="s">
        <v>640</v>
      </c>
      <c r="E1198" s="33" t="s">
        <v>13568</v>
      </c>
    </row>
    <row r="1199">
      <c r="A1199" s="1" t="s">
        <v>642</v>
      </c>
      <c r="E1199" s="27" t="s">
        <v>13378</v>
      </c>
    </row>
    <row r="1200" ht="13">
      <c r="A1200" s="1" t="s">
        <v>630</v>
      </c>
      <c r="C1200" s="22" t="s">
        <v>12016</v>
      </c>
      <c r="E1200" s="23" t="s">
        <v>12017</v>
      </c>
      <c r="L1200" s="24">
        <f>SUMIFS(L1201:L1220,A1201:A1220,"P")</f>
        <v>0</v>
      </c>
      <c r="M1200" s="24">
        <f>SUMIFS(M1201:M1220,A1201:A1220,"P")</f>
        <v>0</v>
      </c>
      <c r="N1200" s="25"/>
    </row>
    <row r="1201">
      <c r="A1201" s="1" t="s">
        <v>633</v>
      </c>
      <c r="B1201" s="1">
        <v>20</v>
      </c>
      <c r="C1201" s="26" t="s">
        <v>13569</v>
      </c>
      <c r="D1201" t="s">
        <v>635</v>
      </c>
      <c r="E1201" s="27" t="s">
        <v>13570</v>
      </c>
      <c r="F1201" s="28" t="s">
        <v>865</v>
      </c>
      <c r="G1201" s="29">
        <v>88.799999999999997</v>
      </c>
      <c r="H1201" s="28">
        <v>0</v>
      </c>
      <c r="I1201" s="30">
        <f>ROUND(G1201*H1201,P4)</f>
        <v>0</v>
      </c>
      <c r="L1201" s="31">
        <v>0</v>
      </c>
      <c r="M1201" s="24">
        <f>ROUND(G1201*L1201,P4)</f>
        <v>0</v>
      </c>
      <c r="N1201" s="25" t="s">
        <v>11548</v>
      </c>
      <c r="O1201" s="32">
        <f>M1201*AA1201</f>
        <v>0</v>
      </c>
      <c r="P1201" s="1">
        <v>3</v>
      </c>
      <c r="AA1201" s="1">
        <f>IF(P1201=1,$O$3,IF(P1201=2,$O$4,$O$5))</f>
        <v>0</v>
      </c>
    </row>
    <row r="1202">
      <c r="A1202" s="1" t="s">
        <v>639</v>
      </c>
      <c r="E1202" s="27" t="s">
        <v>13570</v>
      </c>
    </row>
    <row r="1203" ht="13">
      <c r="A1203" s="1" t="s">
        <v>640</v>
      </c>
      <c r="E1203" s="33" t="s">
        <v>13571</v>
      </c>
    </row>
    <row r="1204">
      <c r="A1204" s="1" t="s">
        <v>642</v>
      </c>
      <c r="E1204" s="27" t="s">
        <v>1313</v>
      </c>
    </row>
    <row r="1205" ht="25">
      <c r="A1205" s="1" t="s">
        <v>633</v>
      </c>
      <c r="B1205" s="1">
        <v>61</v>
      </c>
      <c r="C1205" s="26" t="s">
        <v>13572</v>
      </c>
      <c r="D1205" t="s">
        <v>635</v>
      </c>
      <c r="E1205" s="27" t="s">
        <v>13573</v>
      </c>
      <c r="F1205" s="28" t="s">
        <v>865</v>
      </c>
      <c r="G1205" s="29">
        <v>12.5</v>
      </c>
      <c r="H1205" s="28">
        <v>0</v>
      </c>
      <c r="I1205" s="30">
        <f>ROUND(G1205*H1205,P4)</f>
        <v>0</v>
      </c>
      <c r="L1205" s="31">
        <v>0</v>
      </c>
      <c r="M1205" s="24">
        <f>ROUND(G1205*L1205,P4)</f>
        <v>0</v>
      </c>
      <c r="N1205" s="25" t="s">
        <v>11548</v>
      </c>
      <c r="O1205" s="32">
        <f>M1205*AA1205</f>
        <v>0</v>
      </c>
      <c r="P1205" s="1">
        <v>3</v>
      </c>
      <c r="AA1205" s="1">
        <f>IF(P1205=1,$O$3,IF(P1205=2,$O$4,$O$5))</f>
        <v>0</v>
      </c>
    </row>
    <row r="1206" ht="37.5">
      <c r="A1206" s="1" t="s">
        <v>639</v>
      </c>
      <c r="E1206" s="27" t="s">
        <v>13574</v>
      </c>
    </row>
    <row r="1207" ht="39">
      <c r="A1207" s="1" t="s">
        <v>640</v>
      </c>
      <c r="E1207" s="33" t="s">
        <v>13575</v>
      </c>
    </row>
    <row r="1208">
      <c r="A1208" s="1" t="s">
        <v>642</v>
      </c>
      <c r="E1208" s="27" t="s">
        <v>1313</v>
      </c>
    </row>
    <row r="1209" ht="25">
      <c r="A1209" s="1" t="s">
        <v>633</v>
      </c>
      <c r="B1209" s="1">
        <v>62</v>
      </c>
      <c r="C1209" s="26" t="s">
        <v>12021</v>
      </c>
      <c r="D1209" t="s">
        <v>635</v>
      </c>
      <c r="E1209" s="27" t="s">
        <v>13576</v>
      </c>
      <c r="F1209" s="28" t="s">
        <v>865</v>
      </c>
      <c r="G1209" s="29">
        <v>76.299999999999997</v>
      </c>
      <c r="H1209" s="28">
        <v>0</v>
      </c>
      <c r="I1209" s="30">
        <f>ROUND(G1209*H1209,P4)</f>
        <v>0</v>
      </c>
      <c r="L1209" s="31">
        <v>0</v>
      </c>
      <c r="M1209" s="24">
        <f>ROUND(G1209*L1209,P4)</f>
        <v>0</v>
      </c>
      <c r="N1209" s="25" t="s">
        <v>11548</v>
      </c>
      <c r="O1209" s="32">
        <f>M1209*AA1209</f>
        <v>0</v>
      </c>
      <c r="P1209" s="1">
        <v>3</v>
      </c>
      <c r="AA1209" s="1">
        <f>IF(P1209=1,$O$3,IF(P1209=2,$O$4,$O$5))</f>
        <v>0</v>
      </c>
    </row>
    <row r="1210" ht="37.5">
      <c r="A1210" s="1" t="s">
        <v>639</v>
      </c>
      <c r="E1210" s="27" t="s">
        <v>13577</v>
      </c>
    </row>
    <row r="1211" ht="91">
      <c r="A1211" s="1" t="s">
        <v>640</v>
      </c>
      <c r="E1211" s="33" t="s">
        <v>13578</v>
      </c>
    </row>
    <row r="1212">
      <c r="A1212" s="1" t="s">
        <v>642</v>
      </c>
      <c r="E1212" s="27" t="s">
        <v>1313</v>
      </c>
    </row>
    <row r="1213">
      <c r="A1213" s="1" t="s">
        <v>633</v>
      </c>
      <c r="B1213" s="1">
        <v>63</v>
      </c>
      <c r="C1213" s="26" t="s">
        <v>12024</v>
      </c>
      <c r="D1213" t="s">
        <v>635</v>
      </c>
      <c r="E1213" s="27" t="s">
        <v>13579</v>
      </c>
      <c r="F1213" s="28" t="s">
        <v>865</v>
      </c>
      <c r="G1213" s="29">
        <v>88.799999999999997</v>
      </c>
      <c r="H1213" s="28">
        <v>0</v>
      </c>
      <c r="I1213" s="30">
        <f>ROUND(G1213*H1213,P4)</f>
        <v>0</v>
      </c>
      <c r="L1213" s="31">
        <v>0</v>
      </c>
      <c r="M1213" s="24">
        <f>ROUND(G1213*L1213,P4)</f>
        <v>0</v>
      </c>
      <c r="N1213" s="25" t="s">
        <v>11548</v>
      </c>
      <c r="O1213" s="32">
        <f>M1213*AA1213</f>
        <v>0</v>
      </c>
      <c r="P1213" s="1">
        <v>3</v>
      </c>
      <c r="AA1213" s="1">
        <f>IF(P1213=1,$O$3,IF(P1213=2,$O$4,$O$5))</f>
        <v>0</v>
      </c>
    </row>
    <row r="1214">
      <c r="A1214" s="1" t="s">
        <v>639</v>
      </c>
      <c r="E1214" s="27" t="s">
        <v>13579</v>
      </c>
    </row>
    <row r="1215" ht="130">
      <c r="A1215" s="1" t="s">
        <v>640</v>
      </c>
      <c r="E1215" s="33" t="s">
        <v>13580</v>
      </c>
    </row>
    <row r="1216">
      <c r="A1216" s="1" t="s">
        <v>642</v>
      </c>
      <c r="E1216" s="27" t="s">
        <v>1313</v>
      </c>
    </row>
    <row r="1217" ht="25">
      <c r="A1217" s="1" t="s">
        <v>633</v>
      </c>
      <c r="B1217" s="1">
        <v>64</v>
      </c>
      <c r="C1217" s="26" t="s">
        <v>13581</v>
      </c>
      <c r="D1217" t="s">
        <v>635</v>
      </c>
      <c r="E1217" s="27" t="s">
        <v>13582</v>
      </c>
      <c r="F1217" s="28" t="s">
        <v>649</v>
      </c>
      <c r="G1217" s="29">
        <v>101.59999999999999</v>
      </c>
      <c r="H1217" s="28">
        <v>0</v>
      </c>
      <c r="I1217" s="30">
        <f>ROUND(G1217*H1217,P4)</f>
        <v>0</v>
      </c>
      <c r="L1217" s="31">
        <v>0</v>
      </c>
      <c r="M1217" s="24">
        <f>ROUND(G1217*L1217,P4)</f>
        <v>0</v>
      </c>
      <c r="N1217" s="25" t="s">
        <v>11548</v>
      </c>
      <c r="O1217" s="32">
        <f>M1217*AA1217</f>
        <v>0</v>
      </c>
      <c r="P1217" s="1">
        <v>3</v>
      </c>
      <c r="AA1217" s="1">
        <f>IF(P1217=1,$O$3,IF(P1217=2,$O$4,$O$5))</f>
        <v>0</v>
      </c>
    </row>
    <row r="1218" ht="25">
      <c r="A1218" s="1" t="s">
        <v>639</v>
      </c>
      <c r="E1218" s="27" t="s">
        <v>13582</v>
      </c>
    </row>
    <row r="1219" ht="156">
      <c r="A1219" s="1" t="s">
        <v>640</v>
      </c>
      <c r="E1219" s="33" t="s">
        <v>13583</v>
      </c>
    </row>
    <row r="1220">
      <c r="A1220" s="1" t="s">
        <v>642</v>
      </c>
      <c r="E1220" s="27" t="s">
        <v>1313</v>
      </c>
    </row>
    <row r="1221" ht="13">
      <c r="A1221" s="1" t="s">
        <v>630</v>
      </c>
      <c r="C1221" s="22" t="s">
        <v>13584</v>
      </c>
      <c r="E1221" s="23" t="s">
        <v>13585</v>
      </c>
      <c r="L1221" s="24">
        <f>SUMIFS(L1222:L1261,A1222:A1261,"P")</f>
        <v>0</v>
      </c>
      <c r="M1221" s="24">
        <f>SUMIFS(M1222:M1261,A1222:A1261,"P")</f>
        <v>0</v>
      </c>
      <c r="N1221" s="25"/>
    </row>
    <row r="1222" ht="37.5">
      <c r="A1222" s="1" t="s">
        <v>633</v>
      </c>
      <c r="B1222" s="1">
        <v>133</v>
      </c>
      <c r="C1222" s="26" t="s">
        <v>13586</v>
      </c>
      <c r="D1222" t="s">
        <v>635</v>
      </c>
      <c r="E1222" s="27" t="s">
        <v>13587</v>
      </c>
      <c r="F1222" s="28" t="s">
        <v>4544</v>
      </c>
      <c r="G1222" s="29">
        <v>1</v>
      </c>
      <c r="H1222" s="28">
        <v>0</v>
      </c>
      <c r="I1222" s="30">
        <f>ROUND(G1222*H1222,P4)</f>
        <v>0</v>
      </c>
      <c r="L1222" s="31">
        <v>0</v>
      </c>
      <c r="M1222" s="24">
        <f>ROUND(G1222*L1222,P4)</f>
        <v>0</v>
      </c>
      <c r="N1222" s="25" t="s">
        <v>635</v>
      </c>
      <c r="O1222" s="32">
        <f>M1222*AA1222</f>
        <v>0</v>
      </c>
      <c r="P1222" s="1">
        <v>3</v>
      </c>
      <c r="AA1222" s="1">
        <f>IF(P1222=1,$O$3,IF(P1222=2,$O$4,$O$5))</f>
        <v>0</v>
      </c>
    </row>
    <row r="1223" ht="37.5">
      <c r="A1223" s="1" t="s">
        <v>639</v>
      </c>
      <c r="E1223" s="27" t="s">
        <v>13588</v>
      </c>
    </row>
    <row r="1224" ht="13">
      <c r="A1224" s="1" t="s">
        <v>640</v>
      </c>
      <c r="E1224" s="33" t="s">
        <v>5326</v>
      </c>
    </row>
    <row r="1225">
      <c r="A1225" s="1" t="s">
        <v>642</v>
      </c>
      <c r="E1225" s="27" t="s">
        <v>13378</v>
      </c>
    </row>
    <row r="1226">
      <c r="A1226" s="1" t="s">
        <v>633</v>
      </c>
      <c r="B1226" s="1">
        <v>134</v>
      </c>
      <c r="C1226" s="26" t="s">
        <v>13589</v>
      </c>
      <c r="D1226" t="s">
        <v>635</v>
      </c>
      <c r="E1226" s="27" t="s">
        <v>13590</v>
      </c>
      <c r="F1226" s="28" t="s">
        <v>4544</v>
      </c>
      <c r="G1226" s="29">
        <v>1</v>
      </c>
      <c r="H1226" s="28">
        <v>0</v>
      </c>
      <c r="I1226" s="30">
        <f>ROUND(G1226*H1226,P4)</f>
        <v>0</v>
      </c>
      <c r="L1226" s="31">
        <v>0</v>
      </c>
      <c r="M1226" s="24">
        <f>ROUND(G1226*L1226,P4)</f>
        <v>0</v>
      </c>
      <c r="N1226" s="25" t="s">
        <v>635</v>
      </c>
      <c r="O1226" s="32">
        <f>M1226*AA1226</f>
        <v>0</v>
      </c>
      <c r="P1226" s="1">
        <v>3</v>
      </c>
      <c r="AA1226" s="1">
        <f>IF(P1226=1,$O$3,IF(P1226=2,$O$4,$O$5))</f>
        <v>0</v>
      </c>
    </row>
    <row r="1227">
      <c r="A1227" s="1" t="s">
        <v>639</v>
      </c>
      <c r="E1227" s="27" t="s">
        <v>13590</v>
      </c>
    </row>
    <row r="1228" ht="13">
      <c r="A1228" s="1" t="s">
        <v>640</v>
      </c>
      <c r="E1228" s="33" t="s">
        <v>5326</v>
      </c>
    </row>
    <row r="1229">
      <c r="A1229" s="1" t="s">
        <v>642</v>
      </c>
      <c r="E1229" s="27" t="s">
        <v>13378</v>
      </c>
    </row>
    <row r="1230">
      <c r="A1230" s="1" t="s">
        <v>633</v>
      </c>
      <c r="B1230" s="1">
        <v>135</v>
      </c>
      <c r="C1230" s="26" t="s">
        <v>13591</v>
      </c>
      <c r="D1230" t="s">
        <v>635</v>
      </c>
      <c r="E1230" s="27" t="s">
        <v>13592</v>
      </c>
      <c r="F1230" s="28" t="s">
        <v>4544</v>
      </c>
      <c r="G1230" s="29">
        <v>1</v>
      </c>
      <c r="H1230" s="28">
        <v>0</v>
      </c>
      <c r="I1230" s="30">
        <f>ROUND(G1230*H1230,P4)</f>
        <v>0</v>
      </c>
      <c r="L1230" s="31">
        <v>0</v>
      </c>
      <c r="M1230" s="24">
        <f>ROUND(G1230*L1230,P4)</f>
        <v>0</v>
      </c>
      <c r="N1230" s="25" t="s">
        <v>635</v>
      </c>
      <c r="O1230" s="32">
        <f>M1230*AA1230</f>
        <v>0</v>
      </c>
      <c r="P1230" s="1">
        <v>3</v>
      </c>
      <c r="AA1230" s="1">
        <f>IF(P1230=1,$O$3,IF(P1230=2,$O$4,$O$5))</f>
        <v>0</v>
      </c>
    </row>
    <row r="1231">
      <c r="A1231" s="1" t="s">
        <v>639</v>
      </c>
      <c r="E1231" s="27" t="s">
        <v>13592</v>
      </c>
    </row>
    <row r="1232" ht="13">
      <c r="A1232" s="1" t="s">
        <v>640</v>
      </c>
      <c r="E1232" s="33" t="s">
        <v>5326</v>
      </c>
    </row>
    <row r="1233">
      <c r="A1233" s="1" t="s">
        <v>642</v>
      </c>
      <c r="E1233" s="27" t="s">
        <v>13378</v>
      </c>
    </row>
    <row r="1234">
      <c r="A1234" s="1" t="s">
        <v>633</v>
      </c>
      <c r="B1234" s="1">
        <v>136</v>
      </c>
      <c r="C1234" s="26" t="s">
        <v>13593</v>
      </c>
      <c r="D1234" t="s">
        <v>635</v>
      </c>
      <c r="E1234" s="27" t="s">
        <v>13594</v>
      </c>
      <c r="F1234" s="28" t="s">
        <v>4544</v>
      </c>
      <c r="G1234" s="29">
        <v>1</v>
      </c>
      <c r="H1234" s="28">
        <v>0</v>
      </c>
      <c r="I1234" s="30">
        <f>ROUND(G1234*H1234,P4)</f>
        <v>0</v>
      </c>
      <c r="L1234" s="31">
        <v>0</v>
      </c>
      <c r="M1234" s="24">
        <f>ROUND(G1234*L1234,P4)</f>
        <v>0</v>
      </c>
      <c r="N1234" s="25" t="s">
        <v>635</v>
      </c>
      <c r="O1234" s="32">
        <f>M1234*AA1234</f>
        <v>0</v>
      </c>
      <c r="P1234" s="1">
        <v>3</v>
      </c>
      <c r="AA1234" s="1">
        <f>IF(P1234=1,$O$3,IF(P1234=2,$O$4,$O$5))</f>
        <v>0</v>
      </c>
    </row>
    <row r="1235">
      <c r="A1235" s="1" t="s">
        <v>639</v>
      </c>
      <c r="E1235" s="27" t="s">
        <v>13594</v>
      </c>
    </row>
    <row r="1236" ht="13">
      <c r="A1236" s="1" t="s">
        <v>640</v>
      </c>
      <c r="E1236" s="33" t="s">
        <v>5326</v>
      </c>
    </row>
    <row r="1237">
      <c r="A1237" s="1" t="s">
        <v>642</v>
      </c>
      <c r="E1237" s="27" t="s">
        <v>13378</v>
      </c>
    </row>
    <row r="1238">
      <c r="A1238" s="1" t="s">
        <v>633</v>
      </c>
      <c r="B1238" s="1">
        <v>137</v>
      </c>
      <c r="C1238" s="26" t="s">
        <v>13595</v>
      </c>
      <c r="D1238" t="s">
        <v>635</v>
      </c>
      <c r="E1238" s="27" t="s">
        <v>13596</v>
      </c>
      <c r="F1238" s="28" t="s">
        <v>4544</v>
      </c>
      <c r="G1238" s="29">
        <v>1</v>
      </c>
      <c r="H1238" s="28">
        <v>0</v>
      </c>
      <c r="I1238" s="30">
        <f>ROUND(G1238*H1238,P4)</f>
        <v>0</v>
      </c>
      <c r="L1238" s="31">
        <v>0</v>
      </c>
      <c r="M1238" s="24">
        <f>ROUND(G1238*L1238,P4)</f>
        <v>0</v>
      </c>
      <c r="N1238" s="25" t="s">
        <v>635</v>
      </c>
      <c r="O1238" s="32">
        <f>M1238*AA1238</f>
        <v>0</v>
      </c>
      <c r="P1238" s="1">
        <v>3</v>
      </c>
      <c r="AA1238" s="1">
        <f>IF(P1238=1,$O$3,IF(P1238=2,$O$4,$O$5))</f>
        <v>0</v>
      </c>
    </row>
    <row r="1239">
      <c r="A1239" s="1" t="s">
        <v>639</v>
      </c>
      <c r="E1239" s="27" t="s">
        <v>13596</v>
      </c>
    </row>
    <row r="1240" ht="13">
      <c r="A1240" s="1" t="s">
        <v>640</v>
      </c>
      <c r="E1240" s="33" t="s">
        <v>5326</v>
      </c>
    </row>
    <row r="1241">
      <c r="A1241" s="1" t="s">
        <v>642</v>
      </c>
      <c r="E1241" s="27" t="s">
        <v>13378</v>
      </c>
    </row>
    <row r="1242">
      <c r="A1242" s="1" t="s">
        <v>633</v>
      </c>
      <c r="B1242" s="1">
        <v>138</v>
      </c>
      <c r="C1242" s="26" t="s">
        <v>13597</v>
      </c>
      <c r="D1242" t="s">
        <v>635</v>
      </c>
      <c r="E1242" s="27" t="s">
        <v>13598</v>
      </c>
      <c r="F1242" s="28" t="s">
        <v>865</v>
      </c>
      <c r="G1242" s="29">
        <v>1</v>
      </c>
      <c r="H1242" s="28">
        <v>0</v>
      </c>
      <c r="I1242" s="30">
        <f>ROUND(G1242*H1242,P4)</f>
        <v>0</v>
      </c>
      <c r="L1242" s="31">
        <v>0</v>
      </c>
      <c r="M1242" s="24">
        <f>ROUND(G1242*L1242,P4)</f>
        <v>0</v>
      </c>
      <c r="N1242" s="25" t="s">
        <v>635</v>
      </c>
      <c r="O1242" s="32">
        <f>M1242*AA1242</f>
        <v>0</v>
      </c>
      <c r="P1242" s="1">
        <v>3</v>
      </c>
      <c r="AA1242" s="1">
        <f>IF(P1242=1,$O$3,IF(P1242=2,$O$4,$O$5))</f>
        <v>0</v>
      </c>
    </row>
    <row r="1243">
      <c r="A1243" s="1" t="s">
        <v>639</v>
      </c>
      <c r="E1243" s="27" t="s">
        <v>13598</v>
      </c>
    </row>
    <row r="1244" ht="13">
      <c r="A1244" s="1" t="s">
        <v>640</v>
      </c>
      <c r="E1244" s="33" t="s">
        <v>5326</v>
      </c>
    </row>
    <row r="1245">
      <c r="A1245" s="1" t="s">
        <v>642</v>
      </c>
      <c r="E1245" s="27" t="s">
        <v>13378</v>
      </c>
    </row>
    <row r="1246" ht="25">
      <c r="A1246" s="1" t="s">
        <v>633</v>
      </c>
      <c r="B1246" s="1">
        <v>139</v>
      </c>
      <c r="C1246" s="26" t="s">
        <v>13599</v>
      </c>
      <c r="D1246" t="s">
        <v>635</v>
      </c>
      <c r="E1246" s="27" t="s">
        <v>13600</v>
      </c>
      <c r="F1246" s="28" t="s">
        <v>13601</v>
      </c>
      <c r="G1246" s="29">
        <v>5</v>
      </c>
      <c r="H1246" s="28">
        <v>0</v>
      </c>
      <c r="I1246" s="30">
        <f>ROUND(G1246*H1246,P4)</f>
        <v>0</v>
      </c>
      <c r="L1246" s="31">
        <v>0</v>
      </c>
      <c r="M1246" s="24">
        <f>ROUND(G1246*L1246,P4)</f>
        <v>0</v>
      </c>
      <c r="N1246" s="25" t="s">
        <v>635</v>
      </c>
      <c r="O1246" s="32">
        <f>M1246*AA1246</f>
        <v>0</v>
      </c>
      <c r="P1246" s="1">
        <v>3</v>
      </c>
      <c r="AA1246" s="1">
        <f>IF(P1246=1,$O$3,IF(P1246=2,$O$4,$O$5))</f>
        <v>0</v>
      </c>
    </row>
    <row r="1247" ht="25">
      <c r="A1247" s="1" t="s">
        <v>639</v>
      </c>
      <c r="E1247" s="27" t="s">
        <v>13600</v>
      </c>
    </row>
    <row r="1248" ht="13">
      <c r="A1248" s="1" t="s">
        <v>640</v>
      </c>
      <c r="E1248" s="33" t="s">
        <v>9121</v>
      </c>
    </row>
    <row r="1249">
      <c r="A1249" s="1" t="s">
        <v>642</v>
      </c>
      <c r="E1249" s="27" t="s">
        <v>13378</v>
      </c>
    </row>
    <row r="1250">
      <c r="A1250" s="1" t="s">
        <v>633</v>
      </c>
      <c r="B1250" s="1">
        <v>140</v>
      </c>
      <c r="C1250" s="26" t="s">
        <v>13602</v>
      </c>
      <c r="D1250" t="s">
        <v>635</v>
      </c>
      <c r="E1250" s="27" t="s">
        <v>13603</v>
      </c>
      <c r="F1250" s="28" t="s">
        <v>865</v>
      </c>
      <c r="G1250" s="29">
        <v>1</v>
      </c>
      <c r="H1250" s="28">
        <v>0</v>
      </c>
      <c r="I1250" s="30">
        <f>ROUND(G1250*H1250,P4)</f>
        <v>0</v>
      </c>
      <c r="L1250" s="31">
        <v>0</v>
      </c>
      <c r="M1250" s="24">
        <f>ROUND(G1250*L1250,P4)</f>
        <v>0</v>
      </c>
      <c r="N1250" s="25" t="s">
        <v>635</v>
      </c>
      <c r="O1250" s="32">
        <f>M1250*AA1250</f>
        <v>0</v>
      </c>
      <c r="P1250" s="1">
        <v>3</v>
      </c>
      <c r="AA1250" s="1">
        <f>IF(P1250=1,$O$3,IF(P1250=2,$O$4,$O$5))</f>
        <v>0</v>
      </c>
    </row>
    <row r="1251">
      <c r="A1251" s="1" t="s">
        <v>639</v>
      </c>
      <c r="E1251" s="27" t="s">
        <v>13603</v>
      </c>
    </row>
    <row r="1252" ht="13">
      <c r="A1252" s="1" t="s">
        <v>640</v>
      </c>
      <c r="E1252" s="33" t="s">
        <v>5326</v>
      </c>
    </row>
    <row r="1253">
      <c r="A1253" s="1" t="s">
        <v>642</v>
      </c>
      <c r="E1253" s="27" t="s">
        <v>13378</v>
      </c>
    </row>
    <row r="1254">
      <c r="A1254" s="1" t="s">
        <v>633</v>
      </c>
      <c r="B1254" s="1">
        <v>142</v>
      </c>
      <c r="C1254" s="26" t="s">
        <v>13604</v>
      </c>
      <c r="D1254" t="s">
        <v>635</v>
      </c>
      <c r="E1254" s="27" t="s">
        <v>13605</v>
      </c>
      <c r="F1254" s="28" t="s">
        <v>2555</v>
      </c>
      <c r="G1254" s="29">
        <v>5</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13605</v>
      </c>
    </row>
    <row r="1256" ht="13">
      <c r="A1256" s="1" t="s">
        <v>640</v>
      </c>
      <c r="E1256" s="33" t="s">
        <v>9121</v>
      </c>
    </row>
    <row r="1257">
      <c r="A1257" s="1" t="s">
        <v>642</v>
      </c>
      <c r="E1257" s="27" t="s">
        <v>13378</v>
      </c>
    </row>
    <row r="1258">
      <c r="A1258" s="1" t="s">
        <v>633</v>
      </c>
      <c r="B1258" s="1">
        <v>199</v>
      </c>
      <c r="C1258" s="26" t="s">
        <v>13606</v>
      </c>
      <c r="D1258" t="s">
        <v>635</v>
      </c>
      <c r="E1258" s="27" t="s">
        <v>13607</v>
      </c>
      <c r="F1258" s="28" t="s">
        <v>1668</v>
      </c>
      <c r="G1258" s="29">
        <v>1</v>
      </c>
      <c r="H1258" s="28">
        <v>0</v>
      </c>
      <c r="I1258" s="30">
        <f>ROUND(G1258*H1258,P4)</f>
        <v>0</v>
      </c>
      <c r="L1258" s="31">
        <v>0</v>
      </c>
      <c r="M1258" s="24">
        <f>ROUND(G1258*L1258,P4)</f>
        <v>0</v>
      </c>
      <c r="N1258" s="25" t="s">
        <v>635</v>
      </c>
      <c r="O1258" s="32">
        <f>M1258*AA1258</f>
        <v>0</v>
      </c>
      <c r="P1258" s="1">
        <v>3</v>
      </c>
      <c r="AA1258" s="1">
        <f>IF(P1258=1,$O$3,IF(P1258=2,$O$4,$O$5))</f>
        <v>0</v>
      </c>
    </row>
    <row r="1259">
      <c r="A1259" s="1" t="s">
        <v>639</v>
      </c>
      <c r="E1259" s="27" t="s">
        <v>635</v>
      </c>
    </row>
    <row r="1260">
      <c r="A1260" s="1" t="s">
        <v>640</v>
      </c>
    </row>
    <row r="1261">
      <c r="A1261" s="1" t="s">
        <v>642</v>
      </c>
      <c r="E1261" s="27" t="s">
        <v>13378</v>
      </c>
    </row>
    <row r="1262" ht="13">
      <c r="A1262" s="1" t="s">
        <v>630</v>
      </c>
      <c r="C1262" s="22" t="s">
        <v>13608</v>
      </c>
      <c r="E1262" s="23" t="s">
        <v>13609</v>
      </c>
      <c r="L1262" s="24">
        <f>SUMIFS(L1263:L1294,A1263:A1294,"P")</f>
        <v>0</v>
      </c>
      <c r="M1262" s="24">
        <f>SUMIFS(M1263:M1294,A1263:A1294,"P")</f>
        <v>0</v>
      </c>
      <c r="N1262" s="25"/>
    </row>
    <row r="1263" ht="25">
      <c r="A1263" s="1" t="s">
        <v>633</v>
      </c>
      <c r="B1263" s="1">
        <v>143</v>
      </c>
      <c r="C1263" s="26" t="s">
        <v>13610</v>
      </c>
      <c r="D1263" t="s">
        <v>635</v>
      </c>
      <c r="E1263" s="27" t="s">
        <v>13611</v>
      </c>
      <c r="F1263" s="28" t="s">
        <v>4544</v>
      </c>
      <c r="G1263" s="29">
        <v>1</v>
      </c>
      <c r="H1263" s="28">
        <v>0</v>
      </c>
      <c r="I1263" s="30">
        <f>ROUND(G1263*H1263,P4)</f>
        <v>0</v>
      </c>
      <c r="L1263" s="31">
        <v>0</v>
      </c>
      <c r="M1263" s="24">
        <f>ROUND(G1263*L1263,P4)</f>
        <v>0</v>
      </c>
      <c r="N1263" s="25" t="s">
        <v>635</v>
      </c>
      <c r="O1263" s="32">
        <f>M1263*AA1263</f>
        <v>0</v>
      </c>
      <c r="P1263" s="1">
        <v>3</v>
      </c>
      <c r="AA1263" s="1">
        <f>IF(P1263=1,$O$3,IF(P1263=2,$O$4,$O$5))</f>
        <v>0</v>
      </c>
    </row>
    <row r="1264" ht="100">
      <c r="A1264" s="1" t="s">
        <v>639</v>
      </c>
      <c r="E1264" s="27" t="s">
        <v>13612</v>
      </c>
    </row>
    <row r="1265" ht="13">
      <c r="A1265" s="1" t="s">
        <v>640</v>
      </c>
      <c r="E1265" s="33" t="s">
        <v>5326</v>
      </c>
    </row>
    <row r="1266">
      <c r="A1266" s="1" t="s">
        <v>642</v>
      </c>
      <c r="E1266" s="27" t="s">
        <v>13378</v>
      </c>
    </row>
    <row r="1267">
      <c r="A1267" s="1" t="s">
        <v>633</v>
      </c>
      <c r="B1267" s="1">
        <v>144</v>
      </c>
      <c r="C1267" s="26" t="s">
        <v>13613</v>
      </c>
      <c r="D1267" t="s">
        <v>635</v>
      </c>
      <c r="E1267" s="27" t="s">
        <v>13614</v>
      </c>
      <c r="F1267" s="28" t="s">
        <v>4544</v>
      </c>
      <c r="G1267" s="29">
        <v>2</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13614</v>
      </c>
    </row>
    <row r="1269" ht="13">
      <c r="A1269" s="1" t="s">
        <v>640</v>
      </c>
      <c r="E1269" s="33" t="s">
        <v>9100</v>
      </c>
    </row>
    <row r="1270">
      <c r="A1270" s="1" t="s">
        <v>642</v>
      </c>
      <c r="E1270" s="27" t="s">
        <v>13378</v>
      </c>
    </row>
    <row r="1271">
      <c r="A1271" s="1" t="s">
        <v>633</v>
      </c>
      <c r="B1271" s="1">
        <v>145</v>
      </c>
      <c r="C1271" s="26" t="s">
        <v>13615</v>
      </c>
      <c r="D1271" t="s">
        <v>635</v>
      </c>
      <c r="E1271" s="27" t="s">
        <v>13616</v>
      </c>
      <c r="F1271" s="28" t="s">
        <v>4544</v>
      </c>
      <c r="G1271" s="29">
        <v>1</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13616</v>
      </c>
    </row>
    <row r="1273" ht="13">
      <c r="A1273" s="1" t="s">
        <v>640</v>
      </c>
      <c r="E1273" s="33" t="s">
        <v>5326</v>
      </c>
    </row>
    <row r="1274">
      <c r="A1274" s="1" t="s">
        <v>642</v>
      </c>
      <c r="E1274" s="27" t="s">
        <v>13378</v>
      </c>
    </row>
    <row r="1275">
      <c r="A1275" s="1" t="s">
        <v>633</v>
      </c>
      <c r="B1275" s="1">
        <v>146</v>
      </c>
      <c r="C1275" s="26" t="s">
        <v>13617</v>
      </c>
      <c r="D1275" t="s">
        <v>635</v>
      </c>
      <c r="E1275" s="27" t="s">
        <v>13618</v>
      </c>
      <c r="F1275" s="28" t="s">
        <v>4544</v>
      </c>
      <c r="G1275" s="29">
        <v>1</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13618</v>
      </c>
    </row>
    <row r="1277" ht="13">
      <c r="A1277" s="1" t="s">
        <v>640</v>
      </c>
      <c r="E1277" s="33" t="s">
        <v>5326</v>
      </c>
    </row>
    <row r="1278">
      <c r="A1278" s="1" t="s">
        <v>642</v>
      </c>
      <c r="E1278" s="27" t="s">
        <v>13378</v>
      </c>
    </row>
    <row r="1279">
      <c r="A1279" s="1" t="s">
        <v>633</v>
      </c>
      <c r="B1279" s="1">
        <v>147</v>
      </c>
      <c r="C1279" s="26" t="s">
        <v>13619</v>
      </c>
      <c r="D1279" t="s">
        <v>635</v>
      </c>
      <c r="E1279" s="27" t="s">
        <v>13620</v>
      </c>
      <c r="F1279" s="28" t="s">
        <v>4544</v>
      </c>
      <c r="G1279" s="29">
        <v>2</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13620</v>
      </c>
    </row>
    <row r="1281" ht="13">
      <c r="A1281" s="1" t="s">
        <v>640</v>
      </c>
      <c r="E1281" s="33" t="s">
        <v>9100</v>
      </c>
    </row>
    <row r="1282">
      <c r="A1282" s="1" t="s">
        <v>642</v>
      </c>
      <c r="E1282" s="27" t="s">
        <v>13378</v>
      </c>
    </row>
    <row r="1283">
      <c r="A1283" s="1" t="s">
        <v>633</v>
      </c>
      <c r="B1283" s="1">
        <v>148</v>
      </c>
      <c r="C1283" s="26" t="s">
        <v>13621</v>
      </c>
      <c r="D1283" t="s">
        <v>635</v>
      </c>
      <c r="E1283" s="27" t="s">
        <v>13598</v>
      </c>
      <c r="F1283" s="28" t="s">
        <v>865</v>
      </c>
      <c r="G1283" s="29">
        <v>2</v>
      </c>
      <c r="H1283" s="28">
        <v>0</v>
      </c>
      <c r="I1283" s="30">
        <f>ROUND(G1283*H1283,P4)</f>
        <v>0</v>
      </c>
      <c r="L1283" s="31">
        <v>0</v>
      </c>
      <c r="M1283" s="24">
        <f>ROUND(G1283*L1283,P4)</f>
        <v>0</v>
      </c>
      <c r="N1283" s="25" t="s">
        <v>635</v>
      </c>
      <c r="O1283" s="32">
        <f>M1283*AA1283</f>
        <v>0</v>
      </c>
      <c r="P1283" s="1">
        <v>3</v>
      </c>
      <c r="AA1283" s="1">
        <f>IF(P1283=1,$O$3,IF(P1283=2,$O$4,$O$5))</f>
        <v>0</v>
      </c>
    </row>
    <row r="1284">
      <c r="A1284" s="1" t="s">
        <v>639</v>
      </c>
      <c r="E1284" s="27" t="s">
        <v>13598</v>
      </c>
    </row>
    <row r="1285" ht="13">
      <c r="A1285" s="1" t="s">
        <v>640</v>
      </c>
      <c r="E1285" s="33" t="s">
        <v>9100</v>
      </c>
    </row>
    <row r="1286">
      <c r="A1286" s="1" t="s">
        <v>642</v>
      </c>
      <c r="E1286" s="27" t="s">
        <v>13378</v>
      </c>
    </row>
    <row r="1287">
      <c r="A1287" s="1" t="s">
        <v>633</v>
      </c>
      <c r="B1287" s="1">
        <v>149</v>
      </c>
      <c r="C1287" s="26" t="s">
        <v>13622</v>
      </c>
      <c r="D1287" t="s">
        <v>635</v>
      </c>
      <c r="E1287" s="27" t="s">
        <v>13623</v>
      </c>
      <c r="F1287" s="28" t="s">
        <v>13601</v>
      </c>
      <c r="G1287" s="29">
        <v>8</v>
      </c>
      <c r="H1287" s="28">
        <v>0</v>
      </c>
      <c r="I1287" s="30">
        <f>ROUND(G1287*H1287,P4)</f>
        <v>0</v>
      </c>
      <c r="L1287" s="31">
        <v>0</v>
      </c>
      <c r="M1287" s="24">
        <f>ROUND(G1287*L1287,P4)</f>
        <v>0</v>
      </c>
      <c r="N1287" s="25" t="s">
        <v>635</v>
      </c>
      <c r="O1287" s="32">
        <f>M1287*AA1287</f>
        <v>0</v>
      </c>
      <c r="P1287" s="1">
        <v>3</v>
      </c>
      <c r="AA1287" s="1">
        <f>IF(P1287=1,$O$3,IF(P1287=2,$O$4,$O$5))</f>
        <v>0</v>
      </c>
    </row>
    <row r="1288">
      <c r="A1288" s="1" t="s">
        <v>639</v>
      </c>
      <c r="E1288" s="27" t="s">
        <v>13623</v>
      </c>
    </row>
    <row r="1289" ht="13">
      <c r="A1289" s="1" t="s">
        <v>640</v>
      </c>
      <c r="E1289" s="33" t="s">
        <v>9281</v>
      </c>
    </row>
    <row r="1290">
      <c r="A1290" s="1" t="s">
        <v>642</v>
      </c>
      <c r="E1290" s="27" t="s">
        <v>13378</v>
      </c>
    </row>
    <row r="1291">
      <c r="A1291" s="1" t="s">
        <v>633</v>
      </c>
      <c r="B1291" s="1">
        <v>150</v>
      </c>
      <c r="C1291" s="26" t="s">
        <v>13624</v>
      </c>
      <c r="D1291" t="s">
        <v>635</v>
      </c>
      <c r="E1291" s="27" t="s">
        <v>13605</v>
      </c>
      <c r="F1291" s="28" t="s">
        <v>2555</v>
      </c>
      <c r="G1291" s="29">
        <v>8</v>
      </c>
      <c r="H1291" s="28">
        <v>0</v>
      </c>
      <c r="I1291" s="30">
        <f>ROUND(G1291*H1291,P4)</f>
        <v>0</v>
      </c>
      <c r="L1291" s="31">
        <v>0</v>
      </c>
      <c r="M1291" s="24">
        <f>ROUND(G1291*L1291,P4)</f>
        <v>0</v>
      </c>
      <c r="N1291" s="25" t="s">
        <v>635</v>
      </c>
      <c r="O1291" s="32">
        <f>M1291*AA1291</f>
        <v>0</v>
      </c>
      <c r="P1291" s="1">
        <v>3</v>
      </c>
      <c r="AA1291" s="1">
        <f>IF(P1291=1,$O$3,IF(P1291=2,$O$4,$O$5))</f>
        <v>0</v>
      </c>
    </row>
    <row r="1292">
      <c r="A1292" s="1" t="s">
        <v>639</v>
      </c>
      <c r="E1292" s="27" t="s">
        <v>13605</v>
      </c>
    </row>
    <row r="1293" ht="13">
      <c r="A1293" s="1" t="s">
        <v>640</v>
      </c>
      <c r="E1293" s="33" t="s">
        <v>9281</v>
      </c>
    </row>
    <row r="1294">
      <c r="A1294" s="1" t="s">
        <v>642</v>
      </c>
      <c r="E1294" s="27" t="s">
        <v>13378</v>
      </c>
    </row>
    <row r="1295" ht="13">
      <c r="A1295" s="1" t="s">
        <v>630</v>
      </c>
      <c r="C1295" s="22" t="s">
        <v>13625</v>
      </c>
      <c r="E1295" s="23" t="s">
        <v>13626</v>
      </c>
      <c r="L1295" s="24">
        <f>SUMIFS(L1296:L1335,A1296:A1335,"P")</f>
        <v>0</v>
      </c>
      <c r="M1295" s="24">
        <f>SUMIFS(M1296:M1335,A1296:A1335,"P")</f>
        <v>0</v>
      </c>
      <c r="N1295" s="25"/>
    </row>
    <row r="1296" ht="37.5">
      <c r="A1296" s="1" t="s">
        <v>633</v>
      </c>
      <c r="B1296" s="1">
        <v>151</v>
      </c>
      <c r="C1296" s="26" t="s">
        <v>13627</v>
      </c>
      <c r="D1296" t="s">
        <v>635</v>
      </c>
      <c r="E1296" s="27" t="s">
        <v>13628</v>
      </c>
      <c r="F1296" s="28" t="s">
        <v>4544</v>
      </c>
      <c r="G1296" s="29">
        <v>1</v>
      </c>
      <c r="H1296" s="28">
        <v>0</v>
      </c>
      <c r="I1296" s="30">
        <f>ROUND(G1296*H1296,P4)</f>
        <v>0</v>
      </c>
      <c r="L1296" s="31">
        <v>0</v>
      </c>
      <c r="M1296" s="24">
        <f>ROUND(G1296*L1296,P4)</f>
        <v>0</v>
      </c>
      <c r="N1296" s="25" t="s">
        <v>635</v>
      </c>
      <c r="O1296" s="32">
        <f>M1296*AA1296</f>
        <v>0</v>
      </c>
      <c r="P1296" s="1">
        <v>3</v>
      </c>
      <c r="AA1296" s="1">
        <f>IF(P1296=1,$O$3,IF(P1296=2,$O$4,$O$5))</f>
        <v>0</v>
      </c>
    </row>
    <row r="1297" ht="37.5">
      <c r="A1297" s="1" t="s">
        <v>639</v>
      </c>
      <c r="E1297" s="27" t="s">
        <v>13629</v>
      </c>
    </row>
    <row r="1298" ht="13">
      <c r="A1298" s="1" t="s">
        <v>640</v>
      </c>
      <c r="E1298" s="33" t="s">
        <v>5326</v>
      </c>
    </row>
    <row r="1299">
      <c r="A1299" s="1" t="s">
        <v>642</v>
      </c>
      <c r="E1299" s="27" t="s">
        <v>13378</v>
      </c>
    </row>
    <row r="1300">
      <c r="A1300" s="1" t="s">
        <v>633</v>
      </c>
      <c r="B1300" s="1">
        <v>152</v>
      </c>
      <c r="C1300" s="26" t="s">
        <v>13630</v>
      </c>
      <c r="D1300" t="s">
        <v>635</v>
      </c>
      <c r="E1300" s="27" t="s">
        <v>13631</v>
      </c>
      <c r="F1300" s="28" t="s">
        <v>4544</v>
      </c>
      <c r="G1300" s="29">
        <v>1</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13631</v>
      </c>
    </row>
    <row r="1302" ht="13">
      <c r="A1302" s="1" t="s">
        <v>640</v>
      </c>
      <c r="E1302" s="33" t="s">
        <v>5326</v>
      </c>
    </row>
    <row r="1303">
      <c r="A1303" s="1" t="s">
        <v>642</v>
      </c>
      <c r="E1303" s="27" t="s">
        <v>13378</v>
      </c>
    </row>
    <row r="1304">
      <c r="A1304" s="1" t="s">
        <v>633</v>
      </c>
      <c r="B1304" s="1">
        <v>153</v>
      </c>
      <c r="C1304" s="26" t="s">
        <v>13632</v>
      </c>
      <c r="D1304" t="s">
        <v>635</v>
      </c>
      <c r="E1304" s="27" t="s">
        <v>13633</v>
      </c>
      <c r="F1304" s="28" t="s">
        <v>4544</v>
      </c>
      <c r="G1304" s="29">
        <v>1</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13633</v>
      </c>
    </row>
    <row r="1306" ht="13">
      <c r="A1306" s="1" t="s">
        <v>640</v>
      </c>
      <c r="E1306" s="33" t="s">
        <v>5326</v>
      </c>
    </row>
    <row r="1307">
      <c r="A1307" s="1" t="s">
        <v>642</v>
      </c>
      <c r="E1307" s="27" t="s">
        <v>13378</v>
      </c>
    </row>
    <row r="1308" ht="25">
      <c r="A1308" s="1" t="s">
        <v>633</v>
      </c>
      <c r="B1308" s="1">
        <v>154</v>
      </c>
      <c r="C1308" s="26" t="s">
        <v>13634</v>
      </c>
      <c r="D1308" t="s">
        <v>635</v>
      </c>
      <c r="E1308" s="27" t="s">
        <v>13635</v>
      </c>
      <c r="F1308" s="28" t="s">
        <v>4544</v>
      </c>
      <c r="G1308" s="29">
        <v>2</v>
      </c>
      <c r="H1308" s="28">
        <v>0</v>
      </c>
      <c r="I1308" s="30">
        <f>ROUND(G1308*H1308,P4)</f>
        <v>0</v>
      </c>
      <c r="L1308" s="31">
        <v>0</v>
      </c>
      <c r="M1308" s="24">
        <f>ROUND(G1308*L1308,P4)</f>
        <v>0</v>
      </c>
      <c r="N1308" s="25" t="s">
        <v>635</v>
      </c>
      <c r="O1308" s="32">
        <f>M1308*AA1308</f>
        <v>0</v>
      </c>
      <c r="P1308" s="1">
        <v>3</v>
      </c>
      <c r="AA1308" s="1">
        <f>IF(P1308=1,$O$3,IF(P1308=2,$O$4,$O$5))</f>
        <v>0</v>
      </c>
    </row>
    <row r="1309" ht="25">
      <c r="A1309" s="1" t="s">
        <v>639</v>
      </c>
      <c r="E1309" s="27" t="s">
        <v>13635</v>
      </c>
    </row>
    <row r="1310" ht="13">
      <c r="A1310" s="1" t="s">
        <v>640</v>
      </c>
      <c r="E1310" s="33" t="s">
        <v>9100</v>
      </c>
    </row>
    <row r="1311">
      <c r="A1311" s="1" t="s">
        <v>642</v>
      </c>
      <c r="E1311" s="27" t="s">
        <v>13378</v>
      </c>
    </row>
    <row r="1312">
      <c r="A1312" s="1" t="s">
        <v>633</v>
      </c>
      <c r="B1312" s="1">
        <v>155</v>
      </c>
      <c r="C1312" s="26" t="s">
        <v>13636</v>
      </c>
      <c r="D1312" t="s">
        <v>635</v>
      </c>
      <c r="E1312" s="27" t="s">
        <v>13637</v>
      </c>
      <c r="F1312" s="28" t="s">
        <v>4544</v>
      </c>
      <c r="G1312" s="29">
        <v>1</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13637</v>
      </c>
    </row>
    <row r="1314" ht="13">
      <c r="A1314" s="1" t="s">
        <v>640</v>
      </c>
      <c r="E1314" s="33" t="s">
        <v>5326</v>
      </c>
    </row>
    <row r="1315">
      <c r="A1315" s="1" t="s">
        <v>642</v>
      </c>
      <c r="E1315" s="27" t="s">
        <v>13378</v>
      </c>
    </row>
    <row r="1316">
      <c r="A1316" s="1" t="s">
        <v>633</v>
      </c>
      <c r="B1316" s="1">
        <v>156</v>
      </c>
      <c r="C1316" s="26" t="s">
        <v>13638</v>
      </c>
      <c r="D1316" t="s">
        <v>635</v>
      </c>
      <c r="E1316" s="27" t="s">
        <v>13639</v>
      </c>
      <c r="F1316" s="28" t="s">
        <v>4544</v>
      </c>
      <c r="G1316" s="29">
        <v>1</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13639</v>
      </c>
    </row>
    <row r="1318" ht="13">
      <c r="A1318" s="1" t="s">
        <v>640</v>
      </c>
      <c r="E1318" s="33" t="s">
        <v>5326</v>
      </c>
    </row>
    <row r="1319">
      <c r="A1319" s="1" t="s">
        <v>642</v>
      </c>
      <c r="E1319" s="27" t="s">
        <v>13378</v>
      </c>
    </row>
    <row r="1320">
      <c r="A1320" s="1" t="s">
        <v>633</v>
      </c>
      <c r="B1320" s="1">
        <v>157</v>
      </c>
      <c r="C1320" s="26" t="s">
        <v>13640</v>
      </c>
      <c r="D1320" t="s">
        <v>635</v>
      </c>
      <c r="E1320" s="27" t="s">
        <v>13641</v>
      </c>
      <c r="F1320" s="28" t="s">
        <v>4544</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13641</v>
      </c>
    </row>
    <row r="1322" ht="13">
      <c r="A1322" s="1" t="s">
        <v>640</v>
      </c>
      <c r="E1322" s="33" t="s">
        <v>5326</v>
      </c>
    </row>
    <row r="1323">
      <c r="A1323" s="1" t="s">
        <v>642</v>
      </c>
      <c r="E1323" s="27" t="s">
        <v>13378</v>
      </c>
    </row>
    <row r="1324">
      <c r="A1324" s="1" t="s">
        <v>633</v>
      </c>
      <c r="B1324" s="1">
        <v>158</v>
      </c>
      <c r="C1324" s="26" t="s">
        <v>13642</v>
      </c>
      <c r="D1324" t="s">
        <v>635</v>
      </c>
      <c r="E1324" s="27" t="s">
        <v>13598</v>
      </c>
      <c r="F1324" s="28" t="s">
        <v>865</v>
      </c>
      <c r="G1324" s="29">
        <v>2</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13598</v>
      </c>
    </row>
    <row r="1326" ht="13">
      <c r="A1326" s="1" t="s">
        <v>640</v>
      </c>
      <c r="E1326" s="33" t="s">
        <v>9100</v>
      </c>
    </row>
    <row r="1327">
      <c r="A1327" s="1" t="s">
        <v>642</v>
      </c>
      <c r="E1327" s="27" t="s">
        <v>13378</v>
      </c>
    </row>
    <row r="1328">
      <c r="A1328" s="1" t="s">
        <v>633</v>
      </c>
      <c r="B1328" s="1">
        <v>159</v>
      </c>
      <c r="C1328" s="26" t="s">
        <v>13643</v>
      </c>
      <c r="D1328" t="s">
        <v>635</v>
      </c>
      <c r="E1328" s="27" t="s">
        <v>13644</v>
      </c>
      <c r="F1328" s="28" t="s">
        <v>865</v>
      </c>
      <c r="G1328" s="29">
        <v>20</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13644</v>
      </c>
    </row>
    <row r="1330" ht="13">
      <c r="A1330" s="1" t="s">
        <v>640</v>
      </c>
      <c r="E1330" s="33" t="s">
        <v>13645</v>
      </c>
    </row>
    <row r="1331">
      <c r="A1331" s="1" t="s">
        <v>642</v>
      </c>
      <c r="E1331" s="27" t="s">
        <v>13378</v>
      </c>
    </row>
    <row r="1332">
      <c r="A1332" s="1" t="s">
        <v>633</v>
      </c>
      <c r="B1332" s="1">
        <v>160</v>
      </c>
      <c r="C1332" s="26" t="s">
        <v>13646</v>
      </c>
      <c r="D1332" t="s">
        <v>635</v>
      </c>
      <c r="E1332" s="27" t="s">
        <v>13605</v>
      </c>
      <c r="F1332" s="28" t="s">
        <v>2555</v>
      </c>
      <c r="G1332" s="29">
        <v>20</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13605</v>
      </c>
    </row>
    <row r="1334" ht="13">
      <c r="A1334" s="1" t="s">
        <v>640</v>
      </c>
      <c r="E1334" s="33" t="s">
        <v>13645</v>
      </c>
    </row>
    <row r="1335">
      <c r="A1335" s="1" t="s">
        <v>642</v>
      </c>
      <c r="E1335" s="27" t="s">
        <v>13378</v>
      </c>
    </row>
    <row r="1336" ht="13">
      <c r="A1336" s="1" t="s">
        <v>630</v>
      </c>
      <c r="C1336" s="22" t="s">
        <v>13647</v>
      </c>
      <c r="E1336" s="23" t="s">
        <v>13648</v>
      </c>
      <c r="L1336" s="24">
        <f>SUMIFS(L1337:L1368,A1337:A1368,"P")</f>
        <v>0</v>
      </c>
      <c r="M1336" s="24">
        <f>SUMIFS(M1337:M1368,A1337:A1368,"P")</f>
        <v>0</v>
      </c>
      <c r="N1336" s="25"/>
    </row>
    <row r="1337" ht="25">
      <c r="A1337" s="1" t="s">
        <v>633</v>
      </c>
      <c r="B1337" s="1">
        <v>161</v>
      </c>
      <c r="C1337" s="26" t="s">
        <v>13649</v>
      </c>
      <c r="D1337" t="s">
        <v>635</v>
      </c>
      <c r="E1337" s="27" t="s">
        <v>13650</v>
      </c>
      <c r="F1337" s="28" t="s">
        <v>4544</v>
      </c>
      <c r="G1337" s="29">
        <v>2</v>
      </c>
      <c r="H1337" s="28">
        <v>0</v>
      </c>
      <c r="I1337" s="30">
        <f>ROUND(G1337*H1337,P4)</f>
        <v>0</v>
      </c>
      <c r="L1337" s="31">
        <v>0</v>
      </c>
      <c r="M1337" s="24">
        <f>ROUND(G1337*L1337,P4)</f>
        <v>0</v>
      </c>
      <c r="N1337" s="25" t="s">
        <v>635</v>
      </c>
      <c r="O1337" s="32">
        <f>M1337*AA1337</f>
        <v>0</v>
      </c>
      <c r="P1337" s="1">
        <v>3</v>
      </c>
      <c r="AA1337" s="1">
        <f>IF(P1337=1,$O$3,IF(P1337=2,$O$4,$O$5))</f>
        <v>0</v>
      </c>
    </row>
    <row r="1338" ht="25">
      <c r="A1338" s="1" t="s">
        <v>639</v>
      </c>
      <c r="E1338" s="27" t="s">
        <v>13650</v>
      </c>
    </row>
    <row r="1339" ht="13">
      <c r="A1339" s="1" t="s">
        <v>640</v>
      </c>
      <c r="E1339" s="33" t="s">
        <v>9100</v>
      </c>
    </row>
    <row r="1340">
      <c r="A1340" s="1" t="s">
        <v>642</v>
      </c>
      <c r="E1340" s="27" t="s">
        <v>13378</v>
      </c>
    </row>
    <row r="1341" ht="25">
      <c r="A1341" s="1" t="s">
        <v>633</v>
      </c>
      <c r="B1341" s="1">
        <v>162</v>
      </c>
      <c r="C1341" s="26" t="s">
        <v>13651</v>
      </c>
      <c r="D1341" t="s">
        <v>635</v>
      </c>
      <c r="E1341" s="27" t="s">
        <v>13652</v>
      </c>
      <c r="F1341" s="28" t="s">
        <v>4544</v>
      </c>
      <c r="G1341" s="29">
        <v>4</v>
      </c>
      <c r="H1341" s="28">
        <v>0</v>
      </c>
      <c r="I1341" s="30">
        <f>ROUND(G1341*H1341,P4)</f>
        <v>0</v>
      </c>
      <c r="L1341" s="31">
        <v>0</v>
      </c>
      <c r="M1341" s="24">
        <f>ROUND(G1341*L1341,P4)</f>
        <v>0</v>
      </c>
      <c r="N1341" s="25" t="s">
        <v>635</v>
      </c>
      <c r="O1341" s="32">
        <f>M1341*AA1341</f>
        <v>0</v>
      </c>
      <c r="P1341" s="1">
        <v>3</v>
      </c>
      <c r="AA1341" s="1">
        <f>IF(P1341=1,$O$3,IF(P1341=2,$O$4,$O$5))</f>
        <v>0</v>
      </c>
    </row>
    <row r="1342" ht="25">
      <c r="A1342" s="1" t="s">
        <v>639</v>
      </c>
      <c r="E1342" s="27" t="s">
        <v>13652</v>
      </c>
    </row>
    <row r="1343" ht="13">
      <c r="A1343" s="1" t="s">
        <v>640</v>
      </c>
      <c r="E1343" s="33" t="s">
        <v>9093</v>
      </c>
    </row>
    <row r="1344">
      <c r="A1344" s="1" t="s">
        <v>642</v>
      </c>
      <c r="E1344" s="27" t="s">
        <v>13378</v>
      </c>
    </row>
    <row r="1345" ht="25">
      <c r="A1345" s="1" t="s">
        <v>633</v>
      </c>
      <c r="B1345" s="1">
        <v>163</v>
      </c>
      <c r="C1345" s="26" t="s">
        <v>13653</v>
      </c>
      <c r="D1345" t="s">
        <v>635</v>
      </c>
      <c r="E1345" s="27" t="s">
        <v>13654</v>
      </c>
      <c r="F1345" s="28" t="s">
        <v>4544</v>
      </c>
      <c r="G1345" s="29">
        <v>2</v>
      </c>
      <c r="H1345" s="28">
        <v>0</v>
      </c>
      <c r="I1345" s="30">
        <f>ROUND(G1345*H1345,P4)</f>
        <v>0</v>
      </c>
      <c r="L1345" s="31">
        <v>0</v>
      </c>
      <c r="M1345" s="24">
        <f>ROUND(G1345*L1345,P4)</f>
        <v>0</v>
      </c>
      <c r="N1345" s="25" t="s">
        <v>635</v>
      </c>
      <c r="O1345" s="32">
        <f>M1345*AA1345</f>
        <v>0</v>
      </c>
      <c r="P1345" s="1">
        <v>3</v>
      </c>
      <c r="AA1345" s="1">
        <f>IF(P1345=1,$O$3,IF(P1345=2,$O$4,$O$5))</f>
        <v>0</v>
      </c>
    </row>
    <row r="1346" ht="25">
      <c r="A1346" s="1" t="s">
        <v>639</v>
      </c>
      <c r="E1346" s="27" t="s">
        <v>13654</v>
      </c>
    </row>
    <row r="1347" ht="13">
      <c r="A1347" s="1" t="s">
        <v>640</v>
      </c>
      <c r="E1347" s="33" t="s">
        <v>9100</v>
      </c>
    </row>
    <row r="1348">
      <c r="A1348" s="1" t="s">
        <v>642</v>
      </c>
      <c r="E1348" s="27" t="s">
        <v>13378</v>
      </c>
    </row>
    <row r="1349" ht="25">
      <c r="A1349" s="1" t="s">
        <v>633</v>
      </c>
      <c r="B1349" s="1">
        <v>164</v>
      </c>
      <c r="C1349" s="26" t="s">
        <v>13655</v>
      </c>
      <c r="D1349" t="s">
        <v>635</v>
      </c>
      <c r="E1349" s="27" t="s">
        <v>13656</v>
      </c>
      <c r="F1349" s="28" t="s">
        <v>4544</v>
      </c>
      <c r="G1349" s="29">
        <v>3</v>
      </c>
      <c r="H1349" s="28">
        <v>0</v>
      </c>
      <c r="I1349" s="30">
        <f>ROUND(G1349*H1349,P4)</f>
        <v>0</v>
      </c>
      <c r="L1349" s="31">
        <v>0</v>
      </c>
      <c r="M1349" s="24">
        <f>ROUND(G1349*L1349,P4)</f>
        <v>0</v>
      </c>
      <c r="N1349" s="25" t="s">
        <v>635</v>
      </c>
      <c r="O1349" s="32">
        <f>M1349*AA1349</f>
        <v>0</v>
      </c>
      <c r="P1349" s="1">
        <v>3</v>
      </c>
      <c r="AA1349" s="1">
        <f>IF(P1349=1,$O$3,IF(P1349=2,$O$4,$O$5))</f>
        <v>0</v>
      </c>
    </row>
    <row r="1350" ht="25">
      <c r="A1350" s="1" t="s">
        <v>639</v>
      </c>
      <c r="E1350" s="27" t="s">
        <v>13656</v>
      </c>
    </row>
    <row r="1351" ht="13">
      <c r="A1351" s="1" t="s">
        <v>640</v>
      </c>
      <c r="E1351" s="33" t="s">
        <v>9094</v>
      </c>
    </row>
    <row r="1352">
      <c r="A1352" s="1" t="s">
        <v>642</v>
      </c>
      <c r="E1352" s="27" t="s">
        <v>13378</v>
      </c>
    </row>
    <row r="1353" ht="25">
      <c r="A1353" s="1" t="s">
        <v>633</v>
      </c>
      <c r="B1353" s="1">
        <v>165</v>
      </c>
      <c r="C1353" s="26" t="s">
        <v>13657</v>
      </c>
      <c r="D1353" t="s">
        <v>635</v>
      </c>
      <c r="E1353" s="27" t="s">
        <v>13658</v>
      </c>
      <c r="F1353" s="28" t="s">
        <v>4544</v>
      </c>
      <c r="G1353" s="29">
        <v>1</v>
      </c>
      <c r="H1353" s="28">
        <v>0</v>
      </c>
      <c r="I1353" s="30">
        <f>ROUND(G1353*H1353,P4)</f>
        <v>0</v>
      </c>
      <c r="L1353" s="31">
        <v>0</v>
      </c>
      <c r="M1353" s="24">
        <f>ROUND(G1353*L1353,P4)</f>
        <v>0</v>
      </c>
      <c r="N1353" s="25" t="s">
        <v>635</v>
      </c>
      <c r="O1353" s="32">
        <f>M1353*AA1353</f>
        <v>0</v>
      </c>
      <c r="P1353" s="1">
        <v>3</v>
      </c>
      <c r="AA1353" s="1">
        <f>IF(P1353=1,$O$3,IF(P1353=2,$O$4,$O$5))</f>
        <v>0</v>
      </c>
    </row>
    <row r="1354" ht="25">
      <c r="A1354" s="1" t="s">
        <v>639</v>
      </c>
      <c r="E1354" s="27" t="s">
        <v>13658</v>
      </c>
    </row>
    <row r="1355" ht="13">
      <c r="A1355" s="1" t="s">
        <v>640</v>
      </c>
      <c r="E1355" s="33" t="s">
        <v>5326</v>
      </c>
    </row>
    <row r="1356">
      <c r="A1356" s="1" t="s">
        <v>642</v>
      </c>
      <c r="E1356" s="27" t="s">
        <v>13378</v>
      </c>
    </row>
    <row r="1357" ht="25">
      <c r="A1357" s="1" t="s">
        <v>633</v>
      </c>
      <c r="B1357" s="1">
        <v>166</v>
      </c>
      <c r="C1357" s="26" t="s">
        <v>13659</v>
      </c>
      <c r="D1357" t="s">
        <v>635</v>
      </c>
      <c r="E1357" s="27" t="s">
        <v>13660</v>
      </c>
      <c r="F1357" s="28" t="s">
        <v>4544</v>
      </c>
      <c r="G1357" s="29">
        <v>4</v>
      </c>
      <c r="H1357" s="28">
        <v>0</v>
      </c>
      <c r="I1357" s="30">
        <f>ROUND(G1357*H1357,P4)</f>
        <v>0</v>
      </c>
      <c r="L1357" s="31">
        <v>0</v>
      </c>
      <c r="M1357" s="24">
        <f>ROUND(G1357*L1357,P4)</f>
        <v>0</v>
      </c>
      <c r="N1357" s="25" t="s">
        <v>635</v>
      </c>
      <c r="O1357" s="32">
        <f>M1357*AA1357</f>
        <v>0</v>
      </c>
      <c r="P1357" s="1">
        <v>3</v>
      </c>
      <c r="AA1357" s="1">
        <f>IF(P1357=1,$O$3,IF(P1357=2,$O$4,$O$5))</f>
        <v>0</v>
      </c>
    </row>
    <row r="1358" ht="25">
      <c r="A1358" s="1" t="s">
        <v>639</v>
      </c>
      <c r="E1358" s="27" t="s">
        <v>13660</v>
      </c>
    </row>
    <row r="1359" ht="13">
      <c r="A1359" s="1" t="s">
        <v>640</v>
      </c>
      <c r="E1359" s="33" t="s">
        <v>9093</v>
      </c>
    </row>
    <row r="1360">
      <c r="A1360" s="1" t="s">
        <v>642</v>
      </c>
      <c r="E1360" s="27" t="s">
        <v>13378</v>
      </c>
    </row>
    <row r="1361">
      <c r="A1361" s="1" t="s">
        <v>633</v>
      </c>
      <c r="B1361" s="1">
        <v>167</v>
      </c>
      <c r="C1361" s="26" t="s">
        <v>13661</v>
      </c>
      <c r="D1361" t="s">
        <v>635</v>
      </c>
      <c r="E1361" s="27" t="s">
        <v>13605</v>
      </c>
      <c r="F1361" s="28" t="s">
        <v>2555</v>
      </c>
      <c r="G1361" s="29">
        <v>5</v>
      </c>
      <c r="H1361" s="28">
        <v>0</v>
      </c>
      <c r="I1361" s="30">
        <f>ROUND(G1361*H1361,P4)</f>
        <v>0</v>
      </c>
      <c r="L1361" s="31">
        <v>0</v>
      </c>
      <c r="M1361" s="24">
        <f>ROUND(G1361*L1361,P4)</f>
        <v>0</v>
      </c>
      <c r="N1361" s="25" t="s">
        <v>635</v>
      </c>
      <c r="O1361" s="32">
        <f>M1361*AA1361</f>
        <v>0</v>
      </c>
      <c r="P1361" s="1">
        <v>3</v>
      </c>
      <c r="AA1361" s="1">
        <f>IF(P1361=1,$O$3,IF(P1361=2,$O$4,$O$5))</f>
        <v>0</v>
      </c>
    </row>
    <row r="1362">
      <c r="A1362" s="1" t="s">
        <v>639</v>
      </c>
      <c r="E1362" s="27" t="s">
        <v>13605</v>
      </c>
    </row>
    <row r="1363" ht="13">
      <c r="A1363" s="1" t="s">
        <v>640</v>
      </c>
      <c r="E1363" s="33" t="s">
        <v>9121</v>
      </c>
    </row>
    <row r="1364">
      <c r="A1364" s="1" t="s">
        <v>642</v>
      </c>
      <c r="E1364" s="27" t="s">
        <v>13378</v>
      </c>
    </row>
    <row r="1365" ht="25">
      <c r="A1365" s="1" t="s">
        <v>633</v>
      </c>
      <c r="B1365" s="1">
        <v>200</v>
      </c>
      <c r="C1365" s="26" t="s">
        <v>13662</v>
      </c>
      <c r="D1365" t="s">
        <v>635</v>
      </c>
      <c r="E1365" s="27" t="s">
        <v>13663</v>
      </c>
      <c r="F1365" s="28" t="s">
        <v>4544</v>
      </c>
      <c r="G1365" s="29">
        <v>2</v>
      </c>
      <c r="H1365" s="28">
        <v>0</v>
      </c>
      <c r="I1365" s="30">
        <f>ROUND(G1365*H1365,P4)</f>
        <v>0</v>
      </c>
      <c r="L1365" s="31">
        <v>0</v>
      </c>
      <c r="M1365" s="24">
        <f>ROUND(G1365*L1365,P4)</f>
        <v>0</v>
      </c>
      <c r="N1365" s="25" t="s">
        <v>635</v>
      </c>
      <c r="O1365" s="32">
        <f>M1365*AA1365</f>
        <v>0</v>
      </c>
      <c r="P1365" s="1">
        <v>3</v>
      </c>
      <c r="AA1365" s="1">
        <f>IF(P1365=1,$O$3,IF(P1365=2,$O$4,$O$5))</f>
        <v>0</v>
      </c>
    </row>
    <row r="1366">
      <c r="A1366" s="1" t="s">
        <v>639</v>
      </c>
      <c r="E1366" s="27" t="s">
        <v>635</v>
      </c>
    </row>
    <row r="1367">
      <c r="A1367" s="1" t="s">
        <v>640</v>
      </c>
    </row>
    <row r="1368">
      <c r="A1368" s="1" t="s">
        <v>642</v>
      </c>
      <c r="E1368" s="27" t="s">
        <v>13378</v>
      </c>
    </row>
    <row r="1369" ht="13">
      <c r="A1369" s="1" t="s">
        <v>630</v>
      </c>
      <c r="C1369" s="22" t="s">
        <v>13664</v>
      </c>
      <c r="E1369" s="23" t="s">
        <v>13665</v>
      </c>
      <c r="L1369" s="24">
        <f>SUMIFS(L1370:L1413,A1370:A1413,"P")</f>
        <v>0</v>
      </c>
      <c r="M1369" s="24">
        <f>SUMIFS(M1370:M1413,A1370:A1413,"P")</f>
        <v>0</v>
      </c>
      <c r="N1369" s="25"/>
    </row>
    <row r="1370" ht="25">
      <c r="A1370" s="1" t="s">
        <v>633</v>
      </c>
      <c r="B1370" s="1">
        <v>168</v>
      </c>
      <c r="C1370" s="26" t="s">
        <v>13666</v>
      </c>
      <c r="D1370" t="s">
        <v>635</v>
      </c>
      <c r="E1370" s="27" t="s">
        <v>13667</v>
      </c>
      <c r="F1370" s="28" t="s">
        <v>4544</v>
      </c>
      <c r="G1370" s="29">
        <v>1</v>
      </c>
      <c r="H1370" s="28">
        <v>0</v>
      </c>
      <c r="I1370" s="30">
        <f>ROUND(G1370*H1370,P4)</f>
        <v>0</v>
      </c>
      <c r="L1370" s="31">
        <v>0</v>
      </c>
      <c r="M1370" s="24">
        <f>ROUND(G1370*L1370,P4)</f>
        <v>0</v>
      </c>
      <c r="N1370" s="25" t="s">
        <v>635</v>
      </c>
      <c r="O1370" s="32">
        <f>M1370*AA1370</f>
        <v>0</v>
      </c>
      <c r="P1370" s="1">
        <v>3</v>
      </c>
      <c r="AA1370" s="1">
        <f>IF(P1370=1,$O$3,IF(P1370=2,$O$4,$O$5))</f>
        <v>0</v>
      </c>
    </row>
    <row r="1371" ht="25">
      <c r="A1371" s="1" t="s">
        <v>639</v>
      </c>
      <c r="E1371" s="27" t="s">
        <v>13667</v>
      </c>
    </row>
    <row r="1372" ht="13">
      <c r="A1372" s="1" t="s">
        <v>640</v>
      </c>
      <c r="E1372" s="33" t="s">
        <v>5326</v>
      </c>
    </row>
    <row r="1373">
      <c r="A1373" s="1" t="s">
        <v>642</v>
      </c>
      <c r="E1373" s="27" t="s">
        <v>13378</v>
      </c>
    </row>
    <row r="1374" ht="25">
      <c r="A1374" s="1" t="s">
        <v>633</v>
      </c>
      <c r="B1374" s="1">
        <v>169</v>
      </c>
      <c r="C1374" s="26" t="s">
        <v>13668</v>
      </c>
      <c r="D1374" t="s">
        <v>635</v>
      </c>
      <c r="E1374" s="27" t="s">
        <v>13669</v>
      </c>
      <c r="F1374" s="28" t="s">
        <v>4544</v>
      </c>
      <c r="G1374" s="29">
        <v>1</v>
      </c>
      <c r="H1374" s="28">
        <v>0</v>
      </c>
      <c r="I1374" s="30">
        <f>ROUND(G1374*H1374,P4)</f>
        <v>0</v>
      </c>
      <c r="L1374" s="31">
        <v>0</v>
      </c>
      <c r="M1374" s="24">
        <f>ROUND(G1374*L1374,P4)</f>
        <v>0</v>
      </c>
      <c r="N1374" s="25" t="s">
        <v>635</v>
      </c>
      <c r="O1374" s="32">
        <f>M1374*AA1374</f>
        <v>0</v>
      </c>
      <c r="P1374" s="1">
        <v>3</v>
      </c>
      <c r="AA1374" s="1">
        <f>IF(P1374=1,$O$3,IF(P1374=2,$O$4,$O$5))</f>
        <v>0</v>
      </c>
    </row>
    <row r="1375" ht="25">
      <c r="A1375" s="1" t="s">
        <v>639</v>
      </c>
      <c r="E1375" s="27" t="s">
        <v>13669</v>
      </c>
    </row>
    <row r="1376" ht="13">
      <c r="A1376" s="1" t="s">
        <v>640</v>
      </c>
      <c r="E1376" s="33" t="s">
        <v>5326</v>
      </c>
    </row>
    <row r="1377">
      <c r="A1377" s="1" t="s">
        <v>642</v>
      </c>
      <c r="E1377" s="27" t="s">
        <v>13378</v>
      </c>
    </row>
    <row r="1378" ht="25">
      <c r="A1378" s="1" t="s">
        <v>633</v>
      </c>
      <c r="B1378" s="1">
        <v>170</v>
      </c>
      <c r="C1378" s="26" t="s">
        <v>13670</v>
      </c>
      <c r="D1378" t="s">
        <v>635</v>
      </c>
      <c r="E1378" s="27" t="s">
        <v>13671</v>
      </c>
      <c r="F1378" s="28" t="s">
        <v>4544</v>
      </c>
      <c r="G1378" s="29">
        <v>1</v>
      </c>
      <c r="H1378" s="28">
        <v>0</v>
      </c>
      <c r="I1378" s="30">
        <f>ROUND(G1378*H1378,P4)</f>
        <v>0</v>
      </c>
      <c r="L1378" s="31">
        <v>0</v>
      </c>
      <c r="M1378" s="24">
        <f>ROUND(G1378*L1378,P4)</f>
        <v>0</v>
      </c>
      <c r="N1378" s="25" t="s">
        <v>635</v>
      </c>
      <c r="O1378" s="32">
        <f>M1378*AA1378</f>
        <v>0</v>
      </c>
      <c r="P1378" s="1">
        <v>3</v>
      </c>
      <c r="AA1378" s="1">
        <f>IF(P1378=1,$O$3,IF(P1378=2,$O$4,$O$5))</f>
        <v>0</v>
      </c>
    </row>
    <row r="1379" ht="25">
      <c r="A1379" s="1" t="s">
        <v>639</v>
      </c>
      <c r="E1379" s="27" t="s">
        <v>13671</v>
      </c>
    </row>
    <row r="1380" ht="13">
      <c r="A1380" s="1" t="s">
        <v>640</v>
      </c>
      <c r="E1380" s="33" t="s">
        <v>5326</v>
      </c>
    </row>
    <row r="1381">
      <c r="A1381" s="1" t="s">
        <v>642</v>
      </c>
      <c r="E1381" s="27" t="s">
        <v>13378</v>
      </c>
    </row>
    <row r="1382" ht="25">
      <c r="A1382" s="1" t="s">
        <v>633</v>
      </c>
      <c r="B1382" s="1">
        <v>171</v>
      </c>
      <c r="C1382" s="26" t="s">
        <v>13672</v>
      </c>
      <c r="D1382" t="s">
        <v>635</v>
      </c>
      <c r="E1382" s="27" t="s">
        <v>13673</v>
      </c>
      <c r="F1382" s="28" t="s">
        <v>4544</v>
      </c>
      <c r="G1382" s="29">
        <v>1</v>
      </c>
      <c r="H1382" s="28">
        <v>0</v>
      </c>
      <c r="I1382" s="30">
        <f>ROUND(G1382*H1382,P4)</f>
        <v>0</v>
      </c>
      <c r="L1382" s="31">
        <v>0</v>
      </c>
      <c r="M1382" s="24">
        <f>ROUND(G1382*L1382,P4)</f>
        <v>0</v>
      </c>
      <c r="N1382" s="25" t="s">
        <v>635</v>
      </c>
      <c r="O1382" s="32">
        <f>M1382*AA1382</f>
        <v>0</v>
      </c>
      <c r="P1382" s="1">
        <v>3</v>
      </c>
      <c r="AA1382" s="1">
        <f>IF(P1382=1,$O$3,IF(P1382=2,$O$4,$O$5))</f>
        <v>0</v>
      </c>
    </row>
    <row r="1383" ht="25">
      <c r="A1383" s="1" t="s">
        <v>639</v>
      </c>
      <c r="E1383" s="27" t="s">
        <v>13673</v>
      </c>
    </row>
    <row r="1384" ht="13">
      <c r="A1384" s="1" t="s">
        <v>640</v>
      </c>
      <c r="E1384" s="33" t="s">
        <v>5326</v>
      </c>
    </row>
    <row r="1385">
      <c r="A1385" s="1" t="s">
        <v>642</v>
      </c>
      <c r="E1385" s="27" t="s">
        <v>13378</v>
      </c>
    </row>
    <row r="1386" ht="25">
      <c r="A1386" s="1" t="s">
        <v>633</v>
      </c>
      <c r="B1386" s="1">
        <v>172</v>
      </c>
      <c r="C1386" s="26" t="s">
        <v>13674</v>
      </c>
      <c r="D1386" t="s">
        <v>635</v>
      </c>
      <c r="E1386" s="27" t="s">
        <v>13675</v>
      </c>
      <c r="F1386" s="28" t="s">
        <v>4544</v>
      </c>
      <c r="G1386" s="29">
        <v>1</v>
      </c>
      <c r="H1386" s="28">
        <v>0</v>
      </c>
      <c r="I1386" s="30">
        <f>ROUND(G1386*H1386,P4)</f>
        <v>0</v>
      </c>
      <c r="L1386" s="31">
        <v>0</v>
      </c>
      <c r="M1386" s="24">
        <f>ROUND(G1386*L1386,P4)</f>
        <v>0</v>
      </c>
      <c r="N1386" s="25" t="s">
        <v>635</v>
      </c>
      <c r="O1386" s="32">
        <f>M1386*AA1386</f>
        <v>0</v>
      </c>
      <c r="P1386" s="1">
        <v>3</v>
      </c>
      <c r="AA1386" s="1">
        <f>IF(P1386=1,$O$3,IF(P1386=2,$O$4,$O$5))</f>
        <v>0</v>
      </c>
    </row>
    <row r="1387" ht="25">
      <c r="A1387" s="1" t="s">
        <v>639</v>
      </c>
      <c r="E1387" s="27" t="s">
        <v>13675</v>
      </c>
    </row>
    <row r="1388" ht="13">
      <c r="A1388" s="1" t="s">
        <v>640</v>
      </c>
      <c r="E1388" s="33" t="s">
        <v>5326</v>
      </c>
    </row>
    <row r="1389">
      <c r="A1389" s="1" t="s">
        <v>642</v>
      </c>
      <c r="E1389" s="27" t="s">
        <v>13378</v>
      </c>
    </row>
    <row r="1390" ht="25">
      <c r="A1390" s="1" t="s">
        <v>633</v>
      </c>
      <c r="B1390" s="1">
        <v>173</v>
      </c>
      <c r="C1390" s="26" t="s">
        <v>13676</v>
      </c>
      <c r="D1390" t="s">
        <v>635</v>
      </c>
      <c r="E1390" s="27" t="s">
        <v>13677</v>
      </c>
      <c r="F1390" s="28" t="s">
        <v>4544</v>
      </c>
      <c r="G1390" s="29">
        <v>1</v>
      </c>
      <c r="H1390" s="28">
        <v>0</v>
      </c>
      <c r="I1390" s="30">
        <f>ROUND(G1390*H1390,P4)</f>
        <v>0</v>
      </c>
      <c r="L1390" s="31">
        <v>0</v>
      </c>
      <c r="M1390" s="24">
        <f>ROUND(G1390*L1390,P4)</f>
        <v>0</v>
      </c>
      <c r="N1390" s="25" t="s">
        <v>635</v>
      </c>
      <c r="O1390" s="32">
        <f>M1390*AA1390</f>
        <v>0</v>
      </c>
      <c r="P1390" s="1">
        <v>3</v>
      </c>
      <c r="AA1390" s="1">
        <f>IF(P1390=1,$O$3,IF(P1390=2,$O$4,$O$5))</f>
        <v>0</v>
      </c>
    </row>
    <row r="1391" ht="25">
      <c r="A1391" s="1" t="s">
        <v>639</v>
      </c>
      <c r="E1391" s="27" t="s">
        <v>13677</v>
      </c>
    </row>
    <row r="1392" ht="13">
      <c r="A1392" s="1" t="s">
        <v>640</v>
      </c>
      <c r="E1392" s="33" t="s">
        <v>5326</v>
      </c>
    </row>
    <row r="1393">
      <c r="A1393" s="1" t="s">
        <v>642</v>
      </c>
      <c r="E1393" s="27" t="s">
        <v>13378</v>
      </c>
    </row>
    <row r="1394" ht="25">
      <c r="A1394" s="1" t="s">
        <v>633</v>
      </c>
      <c r="B1394" s="1">
        <v>174</v>
      </c>
      <c r="C1394" s="26" t="s">
        <v>13678</v>
      </c>
      <c r="D1394" t="s">
        <v>635</v>
      </c>
      <c r="E1394" s="27" t="s">
        <v>13679</v>
      </c>
      <c r="F1394" s="28" t="s">
        <v>13601</v>
      </c>
      <c r="G1394" s="29">
        <v>12</v>
      </c>
      <c r="H1394" s="28">
        <v>0</v>
      </c>
      <c r="I1394" s="30">
        <f>ROUND(G1394*H1394,P4)</f>
        <v>0</v>
      </c>
      <c r="L1394" s="31">
        <v>0</v>
      </c>
      <c r="M1394" s="24">
        <f>ROUND(G1394*L1394,P4)</f>
        <v>0</v>
      </c>
      <c r="N1394" s="25" t="s">
        <v>635</v>
      </c>
      <c r="O1394" s="32">
        <f>M1394*AA1394</f>
        <v>0</v>
      </c>
      <c r="P1394" s="1">
        <v>3</v>
      </c>
      <c r="AA1394" s="1">
        <f>IF(P1394=1,$O$3,IF(P1394=2,$O$4,$O$5))</f>
        <v>0</v>
      </c>
    </row>
    <row r="1395" ht="25">
      <c r="A1395" s="1" t="s">
        <v>639</v>
      </c>
      <c r="E1395" s="27" t="s">
        <v>13679</v>
      </c>
    </row>
    <row r="1396" ht="13">
      <c r="A1396" s="1" t="s">
        <v>640</v>
      </c>
      <c r="E1396" s="33" t="s">
        <v>12899</v>
      </c>
    </row>
    <row r="1397">
      <c r="A1397" s="1" t="s">
        <v>642</v>
      </c>
      <c r="E1397" s="27" t="s">
        <v>13378</v>
      </c>
    </row>
    <row r="1398" ht="25">
      <c r="A1398" s="1" t="s">
        <v>633</v>
      </c>
      <c r="B1398" s="1">
        <v>175</v>
      </c>
      <c r="C1398" s="26" t="s">
        <v>13680</v>
      </c>
      <c r="D1398" t="s">
        <v>635</v>
      </c>
      <c r="E1398" s="27" t="s">
        <v>13681</v>
      </c>
      <c r="F1398" s="28" t="s">
        <v>13601</v>
      </c>
      <c r="G1398" s="29">
        <v>12</v>
      </c>
      <c r="H1398" s="28">
        <v>0</v>
      </c>
      <c r="I1398" s="30">
        <f>ROUND(G1398*H1398,P4)</f>
        <v>0</v>
      </c>
      <c r="L1398" s="31">
        <v>0</v>
      </c>
      <c r="M1398" s="24">
        <f>ROUND(G1398*L1398,P4)</f>
        <v>0</v>
      </c>
      <c r="N1398" s="25" t="s">
        <v>635</v>
      </c>
      <c r="O1398" s="32">
        <f>M1398*AA1398</f>
        <v>0</v>
      </c>
      <c r="P1398" s="1">
        <v>3</v>
      </c>
      <c r="AA1398" s="1">
        <f>IF(P1398=1,$O$3,IF(P1398=2,$O$4,$O$5))</f>
        <v>0</v>
      </c>
    </row>
    <row r="1399" ht="25">
      <c r="A1399" s="1" t="s">
        <v>639</v>
      </c>
      <c r="E1399" s="27" t="s">
        <v>13681</v>
      </c>
    </row>
    <row r="1400" ht="13">
      <c r="A1400" s="1" t="s">
        <v>640</v>
      </c>
      <c r="E1400" s="33" t="s">
        <v>12899</v>
      </c>
    </row>
    <row r="1401">
      <c r="A1401" s="1" t="s">
        <v>642</v>
      </c>
      <c r="E1401" s="27" t="s">
        <v>13378</v>
      </c>
    </row>
    <row r="1402">
      <c r="A1402" s="1" t="s">
        <v>633</v>
      </c>
      <c r="B1402" s="1">
        <v>176</v>
      </c>
      <c r="C1402" s="26" t="s">
        <v>13682</v>
      </c>
      <c r="D1402" t="s">
        <v>635</v>
      </c>
      <c r="E1402" s="27" t="s">
        <v>13683</v>
      </c>
      <c r="F1402" s="28" t="s">
        <v>4544</v>
      </c>
      <c r="G1402" s="29">
        <v>3</v>
      </c>
      <c r="H1402" s="28">
        <v>0</v>
      </c>
      <c r="I1402" s="30">
        <f>ROUND(G1402*H1402,P4)</f>
        <v>0</v>
      </c>
      <c r="L1402" s="31">
        <v>0</v>
      </c>
      <c r="M1402" s="24">
        <f>ROUND(G1402*L1402,P4)</f>
        <v>0</v>
      </c>
      <c r="N1402" s="25" t="s">
        <v>635</v>
      </c>
      <c r="O1402" s="32">
        <f>M1402*AA1402</f>
        <v>0</v>
      </c>
      <c r="P1402" s="1">
        <v>3</v>
      </c>
      <c r="AA1402" s="1">
        <f>IF(P1402=1,$O$3,IF(P1402=2,$O$4,$O$5))</f>
        <v>0</v>
      </c>
    </row>
    <row r="1403">
      <c r="A1403" s="1" t="s">
        <v>639</v>
      </c>
      <c r="E1403" s="27" t="s">
        <v>13683</v>
      </c>
    </row>
    <row r="1404" ht="13">
      <c r="A1404" s="1" t="s">
        <v>640</v>
      </c>
      <c r="E1404" s="33" t="s">
        <v>9094</v>
      </c>
    </row>
    <row r="1405">
      <c r="A1405" s="1" t="s">
        <v>642</v>
      </c>
      <c r="E1405" s="27" t="s">
        <v>13378</v>
      </c>
    </row>
    <row r="1406">
      <c r="A1406" s="1" t="s">
        <v>633</v>
      </c>
      <c r="B1406" s="1">
        <v>186</v>
      </c>
      <c r="C1406" s="26" t="s">
        <v>13684</v>
      </c>
      <c r="D1406" t="s">
        <v>635</v>
      </c>
      <c r="E1406" s="27" t="s">
        <v>13685</v>
      </c>
      <c r="F1406" s="28" t="s">
        <v>13601</v>
      </c>
      <c r="G1406" s="29">
        <v>16</v>
      </c>
      <c r="H1406" s="28">
        <v>0</v>
      </c>
      <c r="I1406" s="30">
        <f>ROUND(G1406*H1406,P4)</f>
        <v>0</v>
      </c>
      <c r="L1406" s="31">
        <v>0</v>
      </c>
      <c r="M1406" s="24">
        <f>ROUND(G1406*L1406,P4)</f>
        <v>0</v>
      </c>
      <c r="N1406" s="25" t="s">
        <v>635</v>
      </c>
      <c r="O1406" s="32">
        <f>M1406*AA1406</f>
        <v>0</v>
      </c>
      <c r="P1406" s="1">
        <v>3</v>
      </c>
      <c r="AA1406" s="1">
        <f>IF(P1406=1,$O$3,IF(P1406=2,$O$4,$O$5))</f>
        <v>0</v>
      </c>
    </row>
    <row r="1407">
      <c r="A1407" s="1" t="s">
        <v>639</v>
      </c>
      <c r="E1407" s="27" t="s">
        <v>13685</v>
      </c>
    </row>
    <row r="1408" ht="13">
      <c r="A1408" s="1" t="s">
        <v>640</v>
      </c>
      <c r="E1408" s="33" t="s">
        <v>12915</v>
      </c>
    </row>
    <row r="1409">
      <c r="A1409" s="1" t="s">
        <v>642</v>
      </c>
      <c r="E1409" s="27" t="s">
        <v>13378</v>
      </c>
    </row>
    <row r="1410">
      <c r="A1410" s="1" t="s">
        <v>633</v>
      </c>
      <c r="B1410" s="1">
        <v>187</v>
      </c>
      <c r="C1410" s="26" t="s">
        <v>13686</v>
      </c>
      <c r="D1410" t="s">
        <v>635</v>
      </c>
      <c r="E1410" s="27" t="s">
        <v>13605</v>
      </c>
      <c r="F1410" s="28" t="s">
        <v>2555</v>
      </c>
      <c r="G1410" s="29">
        <v>15</v>
      </c>
      <c r="H1410" s="28">
        <v>0</v>
      </c>
      <c r="I1410" s="30">
        <f>ROUND(G1410*H1410,P4)</f>
        <v>0</v>
      </c>
      <c r="L1410" s="31">
        <v>0</v>
      </c>
      <c r="M1410" s="24">
        <f>ROUND(G1410*L1410,P4)</f>
        <v>0</v>
      </c>
      <c r="N1410" s="25" t="s">
        <v>635</v>
      </c>
      <c r="O1410" s="32">
        <f>M1410*AA1410</f>
        <v>0</v>
      </c>
      <c r="P1410" s="1">
        <v>3</v>
      </c>
      <c r="AA1410" s="1">
        <f>IF(P1410=1,$O$3,IF(P1410=2,$O$4,$O$5))</f>
        <v>0</v>
      </c>
    </row>
    <row r="1411">
      <c r="A1411" s="1" t="s">
        <v>639</v>
      </c>
      <c r="E1411" s="27" t="s">
        <v>13605</v>
      </c>
    </row>
    <row r="1412" ht="13">
      <c r="A1412" s="1" t="s">
        <v>640</v>
      </c>
      <c r="E1412" s="33" t="s">
        <v>13687</v>
      </c>
    </row>
    <row r="1413">
      <c r="A1413" s="1" t="s">
        <v>642</v>
      </c>
      <c r="E1413" s="27" t="s">
        <v>13378</v>
      </c>
    </row>
    <row r="1414" ht="13">
      <c r="A1414" s="1" t="s">
        <v>630</v>
      </c>
      <c r="C1414" s="22" t="s">
        <v>13688</v>
      </c>
      <c r="E1414" s="23" t="s">
        <v>13689</v>
      </c>
      <c r="L1414" s="24">
        <f>SUMIFS(L1415:L1462,A1415:A1462,"P")</f>
        <v>0</v>
      </c>
      <c r="M1414" s="24">
        <f>SUMIFS(M1415:M1462,A1415:A1462,"P")</f>
        <v>0</v>
      </c>
      <c r="N1414" s="25"/>
    </row>
    <row r="1415">
      <c r="A1415" s="1" t="s">
        <v>633</v>
      </c>
      <c r="B1415" s="1">
        <v>177</v>
      </c>
      <c r="C1415" s="26" t="s">
        <v>13690</v>
      </c>
      <c r="D1415" t="s">
        <v>635</v>
      </c>
      <c r="E1415" s="27" t="s">
        <v>13691</v>
      </c>
      <c r="F1415" s="28" t="s">
        <v>4544</v>
      </c>
      <c r="G1415" s="29">
        <v>1</v>
      </c>
      <c r="H1415" s="28">
        <v>0</v>
      </c>
      <c r="I1415" s="30">
        <f>ROUND(G1415*H1415,P4)</f>
        <v>0</v>
      </c>
      <c r="L1415" s="31">
        <v>0</v>
      </c>
      <c r="M1415" s="24">
        <f>ROUND(G1415*L1415,P4)</f>
        <v>0</v>
      </c>
      <c r="N1415" s="25" t="s">
        <v>635</v>
      </c>
      <c r="O1415" s="32">
        <f>M1415*AA1415</f>
        <v>0</v>
      </c>
      <c r="P1415" s="1">
        <v>3</v>
      </c>
      <c r="AA1415" s="1">
        <f>IF(P1415=1,$O$3,IF(P1415=2,$O$4,$O$5))</f>
        <v>0</v>
      </c>
    </row>
    <row r="1416">
      <c r="A1416" s="1" t="s">
        <v>639</v>
      </c>
      <c r="E1416" s="27" t="s">
        <v>13691</v>
      </c>
    </row>
    <row r="1417" ht="13">
      <c r="A1417" s="1" t="s">
        <v>640</v>
      </c>
      <c r="E1417" s="33" t="s">
        <v>5326</v>
      </c>
    </row>
    <row r="1418">
      <c r="A1418" s="1" t="s">
        <v>642</v>
      </c>
      <c r="E1418" s="27" t="s">
        <v>13378</v>
      </c>
    </row>
    <row r="1419">
      <c r="A1419" s="1" t="s">
        <v>633</v>
      </c>
      <c r="B1419" s="1">
        <v>178</v>
      </c>
      <c r="C1419" s="26" t="s">
        <v>13692</v>
      </c>
      <c r="D1419" t="s">
        <v>635</v>
      </c>
      <c r="E1419" s="27" t="s">
        <v>13693</v>
      </c>
      <c r="F1419" s="28" t="s">
        <v>4544</v>
      </c>
      <c r="G1419" s="29">
        <v>1</v>
      </c>
      <c r="H1419" s="28">
        <v>0</v>
      </c>
      <c r="I1419" s="30">
        <f>ROUND(G1419*H1419,P4)</f>
        <v>0</v>
      </c>
      <c r="L1419" s="31">
        <v>0</v>
      </c>
      <c r="M1419" s="24">
        <f>ROUND(G1419*L1419,P4)</f>
        <v>0</v>
      </c>
      <c r="N1419" s="25" t="s">
        <v>635</v>
      </c>
      <c r="O1419" s="32">
        <f>M1419*AA1419</f>
        <v>0</v>
      </c>
      <c r="P1419" s="1">
        <v>3</v>
      </c>
      <c r="AA1419" s="1">
        <f>IF(P1419=1,$O$3,IF(P1419=2,$O$4,$O$5))</f>
        <v>0</v>
      </c>
    </row>
    <row r="1420">
      <c r="A1420" s="1" t="s">
        <v>639</v>
      </c>
      <c r="E1420" s="27" t="s">
        <v>13693</v>
      </c>
    </row>
    <row r="1421" ht="13">
      <c r="A1421" s="1" t="s">
        <v>640</v>
      </c>
      <c r="E1421" s="33" t="s">
        <v>5326</v>
      </c>
    </row>
    <row r="1422">
      <c r="A1422" s="1" t="s">
        <v>642</v>
      </c>
      <c r="E1422" s="27" t="s">
        <v>13378</v>
      </c>
    </row>
    <row r="1423">
      <c r="A1423" s="1" t="s">
        <v>633</v>
      </c>
      <c r="B1423" s="1">
        <v>179</v>
      </c>
      <c r="C1423" s="26" t="s">
        <v>13694</v>
      </c>
      <c r="D1423" t="s">
        <v>635</v>
      </c>
      <c r="E1423" s="27" t="s">
        <v>13695</v>
      </c>
      <c r="F1423" s="28" t="s">
        <v>4544</v>
      </c>
      <c r="G1423" s="29">
        <v>1</v>
      </c>
      <c r="H1423" s="28">
        <v>0</v>
      </c>
      <c r="I1423" s="30">
        <f>ROUND(G1423*H1423,P4)</f>
        <v>0</v>
      </c>
      <c r="L1423" s="31">
        <v>0</v>
      </c>
      <c r="M1423" s="24">
        <f>ROUND(G1423*L1423,P4)</f>
        <v>0</v>
      </c>
      <c r="N1423" s="25" t="s">
        <v>635</v>
      </c>
      <c r="O1423" s="32">
        <f>M1423*AA1423</f>
        <v>0</v>
      </c>
      <c r="P1423" s="1">
        <v>3</v>
      </c>
      <c r="AA1423" s="1">
        <f>IF(P1423=1,$O$3,IF(P1423=2,$O$4,$O$5))</f>
        <v>0</v>
      </c>
    </row>
    <row r="1424">
      <c r="A1424" s="1" t="s">
        <v>639</v>
      </c>
      <c r="E1424" s="27" t="s">
        <v>13695</v>
      </c>
    </row>
    <row r="1425" ht="13">
      <c r="A1425" s="1" t="s">
        <v>640</v>
      </c>
      <c r="E1425" s="33" t="s">
        <v>5326</v>
      </c>
    </row>
    <row r="1426">
      <c r="A1426" s="1" t="s">
        <v>642</v>
      </c>
      <c r="E1426" s="27" t="s">
        <v>13378</v>
      </c>
    </row>
    <row r="1427">
      <c r="A1427" s="1" t="s">
        <v>633</v>
      </c>
      <c r="B1427" s="1">
        <v>180</v>
      </c>
      <c r="C1427" s="26" t="s">
        <v>13696</v>
      </c>
      <c r="D1427" t="s">
        <v>635</v>
      </c>
      <c r="E1427" s="27" t="s">
        <v>13697</v>
      </c>
      <c r="F1427" s="28" t="s">
        <v>809</v>
      </c>
      <c r="G1427" s="29">
        <v>8</v>
      </c>
      <c r="H1427" s="28">
        <v>0</v>
      </c>
      <c r="I1427" s="30">
        <f>ROUND(G1427*H1427,P4)</f>
        <v>0</v>
      </c>
      <c r="L1427" s="31">
        <v>0</v>
      </c>
      <c r="M1427" s="24">
        <f>ROUND(G1427*L1427,P4)</f>
        <v>0</v>
      </c>
      <c r="N1427" s="25" t="s">
        <v>635</v>
      </c>
      <c r="O1427" s="32">
        <f>M1427*AA1427</f>
        <v>0</v>
      </c>
      <c r="P1427" s="1">
        <v>3</v>
      </c>
      <c r="AA1427" s="1">
        <f>IF(P1427=1,$O$3,IF(P1427=2,$O$4,$O$5))</f>
        <v>0</v>
      </c>
    </row>
    <row r="1428">
      <c r="A1428" s="1" t="s">
        <v>639</v>
      </c>
      <c r="E1428" s="27" t="s">
        <v>13697</v>
      </c>
    </row>
    <row r="1429" ht="13">
      <c r="A1429" s="1" t="s">
        <v>640</v>
      </c>
      <c r="E1429" s="33" t="s">
        <v>9281</v>
      </c>
    </row>
    <row r="1430">
      <c r="A1430" s="1" t="s">
        <v>642</v>
      </c>
      <c r="E1430" s="27" t="s">
        <v>13378</v>
      </c>
    </row>
    <row r="1431">
      <c r="A1431" s="1" t="s">
        <v>633</v>
      </c>
      <c r="B1431" s="1">
        <v>181</v>
      </c>
      <c r="C1431" s="26" t="s">
        <v>13698</v>
      </c>
      <c r="D1431" t="s">
        <v>635</v>
      </c>
      <c r="E1431" s="27" t="s">
        <v>13699</v>
      </c>
      <c r="F1431" s="28" t="s">
        <v>4544</v>
      </c>
      <c r="G1431" s="29">
        <v>1</v>
      </c>
      <c r="H1431" s="28">
        <v>0</v>
      </c>
      <c r="I1431" s="30">
        <f>ROUND(G1431*H1431,P4)</f>
        <v>0</v>
      </c>
      <c r="L1431" s="31">
        <v>0</v>
      </c>
      <c r="M1431" s="24">
        <f>ROUND(G1431*L1431,P4)</f>
        <v>0</v>
      </c>
      <c r="N1431" s="25" t="s">
        <v>635</v>
      </c>
      <c r="O1431" s="32">
        <f>M1431*AA1431</f>
        <v>0</v>
      </c>
      <c r="P1431" s="1">
        <v>3</v>
      </c>
      <c r="AA1431" s="1">
        <f>IF(P1431=1,$O$3,IF(P1431=2,$O$4,$O$5))</f>
        <v>0</v>
      </c>
    </row>
    <row r="1432">
      <c r="A1432" s="1" t="s">
        <v>639</v>
      </c>
      <c r="E1432" s="27" t="s">
        <v>13699</v>
      </c>
    </row>
    <row r="1433" ht="13">
      <c r="A1433" s="1" t="s">
        <v>640</v>
      </c>
      <c r="E1433" s="33" t="s">
        <v>5326</v>
      </c>
    </row>
    <row r="1434">
      <c r="A1434" s="1" t="s">
        <v>642</v>
      </c>
      <c r="E1434" s="27" t="s">
        <v>13378</v>
      </c>
    </row>
    <row r="1435">
      <c r="A1435" s="1" t="s">
        <v>633</v>
      </c>
      <c r="B1435" s="1">
        <v>182</v>
      </c>
      <c r="C1435" s="26" t="s">
        <v>13700</v>
      </c>
      <c r="D1435" t="s">
        <v>635</v>
      </c>
      <c r="E1435" s="27" t="s">
        <v>13701</v>
      </c>
      <c r="F1435" s="28" t="s">
        <v>809</v>
      </c>
      <c r="G1435" s="29">
        <v>8</v>
      </c>
      <c r="H1435" s="28">
        <v>0</v>
      </c>
      <c r="I1435" s="30">
        <f>ROUND(G1435*H1435,P4)</f>
        <v>0</v>
      </c>
      <c r="L1435" s="31">
        <v>0</v>
      </c>
      <c r="M1435" s="24">
        <f>ROUND(G1435*L1435,P4)</f>
        <v>0</v>
      </c>
      <c r="N1435" s="25" t="s">
        <v>635</v>
      </c>
      <c r="O1435" s="32">
        <f>M1435*AA1435</f>
        <v>0</v>
      </c>
      <c r="P1435" s="1">
        <v>3</v>
      </c>
      <c r="AA1435" s="1">
        <f>IF(P1435=1,$O$3,IF(P1435=2,$O$4,$O$5))</f>
        <v>0</v>
      </c>
    </row>
    <row r="1436">
      <c r="A1436" s="1" t="s">
        <v>639</v>
      </c>
      <c r="E1436" s="27" t="s">
        <v>13701</v>
      </c>
    </row>
    <row r="1437" ht="13">
      <c r="A1437" s="1" t="s">
        <v>640</v>
      </c>
      <c r="E1437" s="33" t="s">
        <v>9281</v>
      </c>
    </row>
    <row r="1438">
      <c r="A1438" s="1" t="s">
        <v>642</v>
      </c>
      <c r="E1438" s="27" t="s">
        <v>13378</v>
      </c>
    </row>
    <row r="1439">
      <c r="A1439" s="1" t="s">
        <v>633</v>
      </c>
      <c r="B1439" s="1">
        <v>183</v>
      </c>
      <c r="C1439" s="26" t="s">
        <v>13702</v>
      </c>
      <c r="D1439" t="s">
        <v>635</v>
      </c>
      <c r="E1439" s="27" t="s">
        <v>13703</v>
      </c>
      <c r="F1439" s="28" t="s">
        <v>809</v>
      </c>
      <c r="G1439" s="29">
        <v>8</v>
      </c>
      <c r="H1439" s="28">
        <v>0</v>
      </c>
      <c r="I1439" s="30">
        <f>ROUND(G1439*H1439,P4)</f>
        <v>0</v>
      </c>
      <c r="L1439" s="31">
        <v>0</v>
      </c>
      <c r="M1439" s="24">
        <f>ROUND(G1439*L1439,P4)</f>
        <v>0</v>
      </c>
      <c r="N1439" s="25" t="s">
        <v>635</v>
      </c>
      <c r="O1439" s="32">
        <f>M1439*AA1439</f>
        <v>0</v>
      </c>
      <c r="P1439" s="1">
        <v>3</v>
      </c>
      <c r="AA1439" s="1">
        <f>IF(P1439=1,$O$3,IF(P1439=2,$O$4,$O$5))</f>
        <v>0</v>
      </c>
    </row>
    <row r="1440">
      <c r="A1440" s="1" t="s">
        <v>639</v>
      </c>
      <c r="E1440" s="27" t="s">
        <v>13703</v>
      </c>
    </row>
    <row r="1441" ht="13">
      <c r="A1441" s="1" t="s">
        <v>640</v>
      </c>
      <c r="E1441" s="33" t="s">
        <v>9281</v>
      </c>
    </row>
    <row r="1442">
      <c r="A1442" s="1" t="s">
        <v>642</v>
      </c>
      <c r="E1442" s="27" t="s">
        <v>13378</v>
      </c>
    </row>
    <row r="1443">
      <c r="A1443" s="1" t="s">
        <v>633</v>
      </c>
      <c r="B1443" s="1">
        <v>184</v>
      </c>
      <c r="C1443" s="26" t="s">
        <v>13704</v>
      </c>
      <c r="D1443" t="s">
        <v>635</v>
      </c>
      <c r="E1443" s="27" t="s">
        <v>13705</v>
      </c>
      <c r="F1443" s="28" t="s">
        <v>4544</v>
      </c>
      <c r="G1443" s="29">
        <v>1</v>
      </c>
      <c r="H1443" s="28">
        <v>0</v>
      </c>
      <c r="I1443" s="30">
        <f>ROUND(G1443*H1443,P4)</f>
        <v>0</v>
      </c>
      <c r="L1443" s="31">
        <v>0</v>
      </c>
      <c r="M1443" s="24">
        <f>ROUND(G1443*L1443,P4)</f>
        <v>0</v>
      </c>
      <c r="N1443" s="25" t="s">
        <v>635</v>
      </c>
      <c r="O1443" s="32">
        <f>M1443*AA1443</f>
        <v>0</v>
      </c>
      <c r="P1443" s="1">
        <v>3</v>
      </c>
      <c r="AA1443" s="1">
        <f>IF(P1443=1,$O$3,IF(P1443=2,$O$4,$O$5))</f>
        <v>0</v>
      </c>
    </row>
    <row r="1444">
      <c r="A1444" s="1" t="s">
        <v>639</v>
      </c>
      <c r="E1444" s="27" t="s">
        <v>13705</v>
      </c>
    </row>
    <row r="1445" ht="13">
      <c r="A1445" s="1" t="s">
        <v>640</v>
      </c>
      <c r="E1445" s="33" t="s">
        <v>5326</v>
      </c>
    </row>
    <row r="1446">
      <c r="A1446" s="1" t="s">
        <v>642</v>
      </c>
      <c r="E1446" s="27" t="s">
        <v>13378</v>
      </c>
    </row>
    <row r="1447">
      <c r="A1447" s="1" t="s">
        <v>633</v>
      </c>
      <c r="B1447" s="1">
        <v>185</v>
      </c>
      <c r="C1447" s="26" t="s">
        <v>13706</v>
      </c>
      <c r="D1447" t="s">
        <v>635</v>
      </c>
      <c r="E1447" s="27" t="s">
        <v>13707</v>
      </c>
      <c r="F1447" s="28" t="s">
        <v>4544</v>
      </c>
      <c r="G1447" s="29">
        <v>1</v>
      </c>
      <c r="H1447" s="28">
        <v>0</v>
      </c>
      <c r="I1447" s="30">
        <f>ROUND(G1447*H1447,P4)</f>
        <v>0</v>
      </c>
      <c r="L1447" s="31">
        <v>0</v>
      </c>
      <c r="M1447" s="24">
        <f>ROUND(G1447*L1447,P4)</f>
        <v>0</v>
      </c>
      <c r="N1447" s="25" t="s">
        <v>635</v>
      </c>
      <c r="O1447" s="32">
        <f>M1447*AA1447</f>
        <v>0</v>
      </c>
      <c r="P1447" s="1">
        <v>3</v>
      </c>
      <c r="AA1447" s="1">
        <f>IF(P1447=1,$O$3,IF(P1447=2,$O$4,$O$5))</f>
        <v>0</v>
      </c>
    </row>
    <row r="1448">
      <c r="A1448" s="1" t="s">
        <v>639</v>
      </c>
      <c r="E1448" s="27" t="s">
        <v>13707</v>
      </c>
    </row>
    <row r="1449" ht="13">
      <c r="A1449" s="1" t="s">
        <v>640</v>
      </c>
      <c r="E1449" s="33" t="s">
        <v>5326</v>
      </c>
    </row>
    <row r="1450">
      <c r="A1450" s="1" t="s">
        <v>642</v>
      </c>
      <c r="E1450" s="27" t="s">
        <v>13378</v>
      </c>
    </row>
    <row r="1451">
      <c r="A1451" s="1" t="s">
        <v>633</v>
      </c>
      <c r="B1451" s="1">
        <v>188</v>
      </c>
      <c r="C1451" s="26" t="s">
        <v>13708</v>
      </c>
      <c r="D1451" t="s">
        <v>635</v>
      </c>
      <c r="E1451" s="27" t="s">
        <v>13709</v>
      </c>
      <c r="F1451" s="28" t="s">
        <v>4544</v>
      </c>
      <c r="G1451" s="29">
        <v>1</v>
      </c>
      <c r="H1451" s="28">
        <v>0</v>
      </c>
      <c r="I1451" s="30">
        <f>ROUND(G1451*H1451,P4)</f>
        <v>0</v>
      </c>
      <c r="L1451" s="31">
        <v>0</v>
      </c>
      <c r="M1451" s="24">
        <f>ROUND(G1451*L1451,P4)</f>
        <v>0</v>
      </c>
      <c r="N1451" s="25" t="s">
        <v>635</v>
      </c>
      <c r="O1451" s="32">
        <f>M1451*AA1451</f>
        <v>0</v>
      </c>
      <c r="P1451" s="1">
        <v>3</v>
      </c>
      <c r="AA1451" s="1">
        <f>IF(P1451=1,$O$3,IF(P1451=2,$O$4,$O$5))</f>
        <v>0</v>
      </c>
    </row>
    <row r="1452">
      <c r="A1452" s="1" t="s">
        <v>639</v>
      </c>
      <c r="E1452" s="27" t="s">
        <v>13709</v>
      </c>
    </row>
    <row r="1453" ht="13">
      <c r="A1453" s="1" t="s">
        <v>640</v>
      </c>
      <c r="E1453" s="33" t="s">
        <v>5326</v>
      </c>
    </row>
    <row r="1454">
      <c r="A1454" s="1" t="s">
        <v>642</v>
      </c>
      <c r="E1454" s="27" t="s">
        <v>13378</v>
      </c>
    </row>
    <row r="1455">
      <c r="A1455" s="1" t="s">
        <v>633</v>
      </c>
      <c r="B1455" s="1">
        <v>189</v>
      </c>
      <c r="C1455" s="26" t="s">
        <v>13710</v>
      </c>
      <c r="D1455" t="s">
        <v>635</v>
      </c>
      <c r="E1455" s="27" t="s">
        <v>13711</v>
      </c>
      <c r="F1455" s="28" t="s">
        <v>4544</v>
      </c>
      <c r="G1455" s="29">
        <v>1</v>
      </c>
      <c r="H1455" s="28">
        <v>0</v>
      </c>
      <c r="I1455" s="30">
        <f>ROUND(G1455*H1455,P4)</f>
        <v>0</v>
      </c>
      <c r="L1455" s="31">
        <v>0</v>
      </c>
      <c r="M1455" s="24">
        <f>ROUND(G1455*L1455,P4)</f>
        <v>0</v>
      </c>
      <c r="N1455" s="25" t="s">
        <v>635</v>
      </c>
      <c r="O1455" s="32">
        <f>M1455*AA1455</f>
        <v>0</v>
      </c>
      <c r="P1455" s="1">
        <v>3</v>
      </c>
      <c r="AA1455" s="1">
        <f>IF(P1455=1,$O$3,IF(P1455=2,$O$4,$O$5))</f>
        <v>0</v>
      </c>
    </row>
    <row r="1456">
      <c r="A1456" s="1" t="s">
        <v>639</v>
      </c>
      <c r="E1456" s="27" t="s">
        <v>13711</v>
      </c>
    </row>
    <row r="1457" ht="13">
      <c r="A1457" s="1" t="s">
        <v>640</v>
      </c>
      <c r="E1457" s="33" t="s">
        <v>5326</v>
      </c>
    </row>
    <row r="1458">
      <c r="A1458" s="1" t="s">
        <v>642</v>
      </c>
      <c r="E1458" s="27" t="s">
        <v>13378</v>
      </c>
    </row>
    <row r="1459">
      <c r="A1459" s="1" t="s">
        <v>633</v>
      </c>
      <c r="B1459" s="1">
        <v>190</v>
      </c>
      <c r="C1459" s="26" t="s">
        <v>13712</v>
      </c>
      <c r="D1459" t="s">
        <v>635</v>
      </c>
      <c r="E1459" s="27" t="s">
        <v>13713</v>
      </c>
      <c r="F1459" s="28" t="s">
        <v>4544</v>
      </c>
      <c r="G1459" s="29">
        <v>1</v>
      </c>
      <c r="H1459" s="28">
        <v>0</v>
      </c>
      <c r="I1459" s="30">
        <f>ROUND(G1459*H1459,P4)</f>
        <v>0</v>
      </c>
      <c r="L1459" s="31">
        <v>0</v>
      </c>
      <c r="M1459" s="24">
        <f>ROUND(G1459*L1459,P4)</f>
        <v>0</v>
      </c>
      <c r="N1459" s="25" t="s">
        <v>635</v>
      </c>
      <c r="O1459" s="32">
        <f>M1459*AA1459</f>
        <v>0</v>
      </c>
      <c r="P1459" s="1">
        <v>3</v>
      </c>
      <c r="AA1459" s="1">
        <f>IF(P1459=1,$O$3,IF(P1459=2,$O$4,$O$5))</f>
        <v>0</v>
      </c>
    </row>
    <row r="1460">
      <c r="A1460" s="1" t="s">
        <v>639</v>
      </c>
      <c r="E1460" s="27" t="s">
        <v>13713</v>
      </c>
    </row>
    <row r="1461" ht="13">
      <c r="A1461" s="1" t="s">
        <v>640</v>
      </c>
      <c r="E1461" s="33" t="s">
        <v>5326</v>
      </c>
    </row>
    <row r="1462">
      <c r="A1462" s="1" t="s">
        <v>642</v>
      </c>
      <c r="E1462" s="27" t="s">
        <v>13378</v>
      </c>
    </row>
    <row r="1463" ht="13">
      <c r="A1463" s="1" t="s">
        <v>630</v>
      </c>
      <c r="C1463" s="22" t="s">
        <v>12051</v>
      </c>
      <c r="E1463" s="23" t="s">
        <v>12052</v>
      </c>
      <c r="L1463" s="24">
        <f>SUMIFS(L1464:L1487,A1464:A1487,"P")</f>
        <v>0</v>
      </c>
      <c r="M1463" s="24">
        <f>SUMIFS(M1464:M1487,A1464:A1487,"P")</f>
        <v>0</v>
      </c>
      <c r="N1463" s="25"/>
    </row>
    <row r="1464" ht="25">
      <c r="A1464" s="1" t="s">
        <v>633</v>
      </c>
      <c r="B1464" s="1">
        <v>16</v>
      </c>
      <c r="C1464" s="26" t="s">
        <v>13714</v>
      </c>
      <c r="D1464" t="s">
        <v>635</v>
      </c>
      <c r="E1464" s="27" t="s">
        <v>13715</v>
      </c>
      <c r="F1464" s="28" t="s">
        <v>865</v>
      </c>
      <c r="G1464" s="29">
        <v>8.0380000000000003</v>
      </c>
      <c r="H1464" s="28">
        <v>0</v>
      </c>
      <c r="I1464" s="30">
        <f>ROUND(G1464*H1464,P4)</f>
        <v>0</v>
      </c>
      <c r="L1464" s="31">
        <v>0</v>
      </c>
      <c r="M1464" s="24">
        <f>ROUND(G1464*L1464,P4)</f>
        <v>0</v>
      </c>
      <c r="N1464" s="25" t="s">
        <v>11548</v>
      </c>
      <c r="O1464" s="32">
        <f>M1464*AA1464</f>
        <v>0</v>
      </c>
      <c r="P1464" s="1">
        <v>3</v>
      </c>
      <c r="AA1464" s="1">
        <f>IF(P1464=1,$O$3,IF(P1464=2,$O$4,$O$5))</f>
        <v>0</v>
      </c>
    </row>
    <row r="1465" ht="25">
      <c r="A1465" s="1" t="s">
        <v>639</v>
      </c>
      <c r="E1465" s="27" t="s">
        <v>13715</v>
      </c>
    </row>
    <row r="1466" ht="65">
      <c r="A1466" s="1" t="s">
        <v>640</v>
      </c>
      <c r="E1466" s="33" t="s">
        <v>13716</v>
      </c>
    </row>
    <row r="1467">
      <c r="A1467" s="1" t="s">
        <v>642</v>
      </c>
      <c r="E1467" s="27" t="s">
        <v>1313</v>
      </c>
    </row>
    <row r="1468">
      <c r="A1468" s="1" t="s">
        <v>633</v>
      </c>
      <c r="B1468" s="1">
        <v>65</v>
      </c>
      <c r="C1468" s="26" t="s">
        <v>12059</v>
      </c>
      <c r="D1468" t="s">
        <v>635</v>
      </c>
      <c r="E1468" s="27" t="s">
        <v>13717</v>
      </c>
      <c r="F1468" s="28" t="s">
        <v>865</v>
      </c>
      <c r="G1468" s="29">
        <v>7.5300000000000002</v>
      </c>
      <c r="H1468" s="28">
        <v>0</v>
      </c>
      <c r="I1468" s="30">
        <f>ROUND(G1468*H1468,P4)</f>
        <v>0</v>
      </c>
      <c r="L1468" s="31">
        <v>0</v>
      </c>
      <c r="M1468" s="24">
        <f>ROUND(G1468*L1468,P4)</f>
        <v>0</v>
      </c>
      <c r="N1468" s="25" t="s">
        <v>11548</v>
      </c>
      <c r="O1468" s="32">
        <f>M1468*AA1468</f>
        <v>0</v>
      </c>
      <c r="P1468" s="1">
        <v>3</v>
      </c>
      <c r="AA1468" s="1">
        <f>IF(P1468=1,$O$3,IF(P1468=2,$O$4,$O$5))</f>
        <v>0</v>
      </c>
    </row>
    <row r="1469">
      <c r="A1469" s="1" t="s">
        <v>639</v>
      </c>
      <c r="E1469" s="27" t="s">
        <v>13717</v>
      </c>
    </row>
    <row r="1470" ht="13">
      <c r="A1470" s="1" t="s">
        <v>640</v>
      </c>
      <c r="E1470" s="33" t="s">
        <v>13718</v>
      </c>
    </row>
    <row r="1471">
      <c r="A1471" s="1" t="s">
        <v>642</v>
      </c>
      <c r="E1471" s="27" t="s">
        <v>635</v>
      </c>
    </row>
    <row r="1472">
      <c r="A1472" s="1" t="s">
        <v>633</v>
      </c>
      <c r="B1472" s="1">
        <v>66</v>
      </c>
      <c r="C1472" s="26" t="s">
        <v>12062</v>
      </c>
      <c r="D1472" t="s">
        <v>635</v>
      </c>
      <c r="E1472" s="27" t="s">
        <v>13719</v>
      </c>
      <c r="F1472" s="28" t="s">
        <v>865</v>
      </c>
      <c r="G1472" s="29">
        <v>7.5300000000000002</v>
      </c>
      <c r="H1472" s="28">
        <v>0</v>
      </c>
      <c r="I1472" s="30">
        <f>ROUND(G1472*H1472,P4)</f>
        <v>0</v>
      </c>
      <c r="L1472" s="31">
        <v>0</v>
      </c>
      <c r="M1472" s="24">
        <f>ROUND(G1472*L1472,P4)</f>
        <v>0</v>
      </c>
      <c r="N1472" s="25" t="s">
        <v>11548</v>
      </c>
      <c r="O1472" s="32">
        <f>M1472*AA1472</f>
        <v>0</v>
      </c>
      <c r="P1472" s="1">
        <v>3</v>
      </c>
      <c r="AA1472" s="1">
        <f>IF(P1472=1,$O$3,IF(P1472=2,$O$4,$O$5))</f>
        <v>0</v>
      </c>
    </row>
    <row r="1473">
      <c r="A1473" s="1" t="s">
        <v>639</v>
      </c>
      <c r="E1473" s="27" t="s">
        <v>13719</v>
      </c>
    </row>
    <row r="1474" ht="13">
      <c r="A1474" s="1" t="s">
        <v>640</v>
      </c>
      <c r="E1474" s="33" t="s">
        <v>13718</v>
      </c>
    </row>
    <row r="1475">
      <c r="A1475" s="1" t="s">
        <v>642</v>
      </c>
      <c r="E1475" s="27" t="s">
        <v>1313</v>
      </c>
    </row>
    <row r="1476" ht="25">
      <c r="A1476" s="1" t="s">
        <v>633</v>
      </c>
      <c r="B1476" s="1">
        <v>67</v>
      </c>
      <c r="C1476" s="26" t="s">
        <v>13720</v>
      </c>
      <c r="D1476" t="s">
        <v>635</v>
      </c>
      <c r="E1476" s="27" t="s">
        <v>13721</v>
      </c>
      <c r="F1476" s="28" t="s">
        <v>865</v>
      </c>
      <c r="G1476" s="29">
        <v>7.5300000000000002</v>
      </c>
      <c r="H1476" s="28">
        <v>0</v>
      </c>
      <c r="I1476" s="30">
        <f>ROUND(G1476*H1476,P4)</f>
        <v>0</v>
      </c>
      <c r="L1476" s="31">
        <v>0</v>
      </c>
      <c r="M1476" s="24">
        <f>ROUND(G1476*L1476,P4)</f>
        <v>0</v>
      </c>
      <c r="N1476" s="25" t="s">
        <v>11548</v>
      </c>
      <c r="O1476" s="32">
        <f>M1476*AA1476</f>
        <v>0</v>
      </c>
      <c r="P1476" s="1">
        <v>3</v>
      </c>
      <c r="AA1476" s="1">
        <f>IF(P1476=1,$O$3,IF(P1476=2,$O$4,$O$5))</f>
        <v>0</v>
      </c>
    </row>
    <row r="1477" ht="25">
      <c r="A1477" s="1" t="s">
        <v>639</v>
      </c>
      <c r="E1477" s="27" t="s">
        <v>13721</v>
      </c>
    </row>
    <row r="1478" ht="39">
      <c r="A1478" s="1" t="s">
        <v>640</v>
      </c>
      <c r="E1478" s="33" t="s">
        <v>13722</v>
      </c>
    </row>
    <row r="1479">
      <c r="A1479" s="1" t="s">
        <v>642</v>
      </c>
      <c r="E1479" s="27" t="s">
        <v>1313</v>
      </c>
    </row>
    <row r="1480" ht="25">
      <c r="A1480" s="1" t="s">
        <v>633</v>
      </c>
      <c r="B1480" s="1">
        <v>68</v>
      </c>
      <c r="C1480" s="26" t="s">
        <v>12065</v>
      </c>
      <c r="D1480" t="s">
        <v>635</v>
      </c>
      <c r="E1480" s="27" t="s">
        <v>13723</v>
      </c>
      <c r="F1480" s="28" t="s">
        <v>649</v>
      </c>
      <c r="G1480" s="29">
        <v>7.2599999999999998</v>
      </c>
      <c r="H1480" s="28">
        <v>0</v>
      </c>
      <c r="I1480" s="30">
        <f>ROUND(G1480*H1480,P4)</f>
        <v>0</v>
      </c>
      <c r="L1480" s="31">
        <v>0</v>
      </c>
      <c r="M1480" s="24">
        <f>ROUND(G1480*L1480,P4)</f>
        <v>0</v>
      </c>
      <c r="N1480" s="25" t="s">
        <v>11548</v>
      </c>
      <c r="O1480" s="32">
        <f>M1480*AA1480</f>
        <v>0</v>
      </c>
      <c r="P1480" s="1">
        <v>3</v>
      </c>
      <c r="AA1480" s="1">
        <f>IF(P1480=1,$O$3,IF(P1480=2,$O$4,$O$5))</f>
        <v>0</v>
      </c>
    </row>
    <row r="1481" ht="25">
      <c r="A1481" s="1" t="s">
        <v>639</v>
      </c>
      <c r="E1481" s="27" t="s">
        <v>13723</v>
      </c>
    </row>
    <row r="1482" ht="39">
      <c r="A1482" s="1" t="s">
        <v>640</v>
      </c>
      <c r="E1482" s="33" t="s">
        <v>13724</v>
      </c>
    </row>
    <row r="1483">
      <c r="A1483" s="1" t="s">
        <v>642</v>
      </c>
      <c r="E1483" s="27" t="s">
        <v>1313</v>
      </c>
    </row>
    <row r="1484" ht="25">
      <c r="A1484" s="1" t="s">
        <v>633</v>
      </c>
      <c r="B1484" s="1">
        <v>69</v>
      </c>
      <c r="C1484" s="26" t="s">
        <v>12068</v>
      </c>
      <c r="D1484" t="s">
        <v>635</v>
      </c>
      <c r="E1484" s="27" t="s">
        <v>13725</v>
      </c>
      <c r="F1484" s="28" t="s">
        <v>865</v>
      </c>
      <c r="G1484" s="29">
        <v>7.5300000000000002</v>
      </c>
      <c r="H1484" s="28">
        <v>0</v>
      </c>
      <c r="I1484" s="30">
        <f>ROUND(G1484*H1484,P4)</f>
        <v>0</v>
      </c>
      <c r="L1484" s="31">
        <v>0</v>
      </c>
      <c r="M1484" s="24">
        <f>ROUND(G1484*L1484,P4)</f>
        <v>0</v>
      </c>
      <c r="N1484" s="25" t="s">
        <v>11548</v>
      </c>
      <c r="O1484" s="32">
        <f>M1484*AA1484</f>
        <v>0</v>
      </c>
      <c r="P1484" s="1">
        <v>3</v>
      </c>
      <c r="AA1484" s="1">
        <f>IF(P1484=1,$O$3,IF(P1484=2,$O$4,$O$5))</f>
        <v>0</v>
      </c>
    </row>
    <row r="1485" ht="25">
      <c r="A1485" s="1" t="s">
        <v>639</v>
      </c>
      <c r="E1485" s="27" t="s">
        <v>13725</v>
      </c>
    </row>
    <row r="1486" ht="39">
      <c r="A1486" s="1" t="s">
        <v>640</v>
      </c>
      <c r="E1486" s="33" t="s">
        <v>13722</v>
      </c>
    </row>
    <row r="1487">
      <c r="A1487" s="1" t="s">
        <v>642</v>
      </c>
      <c r="E1487" s="27" t="s">
        <v>1313</v>
      </c>
    </row>
    <row r="1488" ht="13">
      <c r="A1488" s="1" t="s">
        <v>630</v>
      </c>
      <c r="C1488" s="22" t="s">
        <v>12081</v>
      </c>
      <c r="E1488" s="23" t="s">
        <v>12082</v>
      </c>
      <c r="L1488" s="24">
        <f>SUMIFS(L1489:L1516,A1489:A1516,"P")</f>
        <v>0</v>
      </c>
      <c r="M1488" s="24">
        <f>SUMIFS(M1489:M1516,A1489:A1516,"P")</f>
        <v>0</v>
      </c>
      <c r="N1488" s="25"/>
    </row>
    <row r="1489">
      <c r="A1489" s="1" t="s">
        <v>633</v>
      </c>
      <c r="B1489" s="1">
        <v>7</v>
      </c>
      <c r="C1489" s="26" t="s">
        <v>13726</v>
      </c>
      <c r="D1489" t="s">
        <v>635</v>
      </c>
      <c r="E1489" s="27" t="s">
        <v>13727</v>
      </c>
      <c r="F1489" s="28" t="s">
        <v>649</v>
      </c>
      <c r="G1489" s="29">
        <v>103.25</v>
      </c>
      <c r="H1489" s="28">
        <v>0</v>
      </c>
      <c r="I1489" s="30">
        <f>ROUND(G1489*H1489,P4)</f>
        <v>0</v>
      </c>
      <c r="L1489" s="31">
        <v>0</v>
      </c>
      <c r="M1489" s="24">
        <f>ROUND(G1489*L1489,P4)</f>
        <v>0</v>
      </c>
      <c r="N1489" s="25" t="s">
        <v>11548</v>
      </c>
      <c r="O1489" s="32">
        <f>M1489*AA1489</f>
        <v>0</v>
      </c>
      <c r="P1489" s="1">
        <v>3</v>
      </c>
      <c r="AA1489" s="1">
        <f>IF(P1489=1,$O$3,IF(P1489=2,$O$4,$O$5))</f>
        <v>0</v>
      </c>
    </row>
    <row r="1490">
      <c r="A1490" s="1" t="s">
        <v>639</v>
      </c>
      <c r="E1490" s="27" t="s">
        <v>13727</v>
      </c>
    </row>
    <row r="1491" ht="13">
      <c r="A1491" s="1" t="s">
        <v>640</v>
      </c>
      <c r="E1491" s="33" t="s">
        <v>13728</v>
      </c>
    </row>
    <row r="1492">
      <c r="A1492" s="1" t="s">
        <v>642</v>
      </c>
      <c r="E1492" s="27" t="s">
        <v>1313</v>
      </c>
    </row>
    <row r="1493">
      <c r="A1493" s="1" t="s">
        <v>633</v>
      </c>
      <c r="B1493" s="1">
        <v>70</v>
      </c>
      <c r="C1493" s="26" t="s">
        <v>12089</v>
      </c>
      <c r="D1493" t="s">
        <v>635</v>
      </c>
      <c r="E1493" s="27" t="s">
        <v>13729</v>
      </c>
      <c r="F1493" s="28" t="s">
        <v>865</v>
      </c>
      <c r="G1493" s="29">
        <v>150.78999999999999</v>
      </c>
      <c r="H1493" s="28">
        <v>0</v>
      </c>
      <c r="I1493" s="30">
        <f>ROUND(G1493*H1493,P4)</f>
        <v>0</v>
      </c>
      <c r="L1493" s="31">
        <v>0</v>
      </c>
      <c r="M1493" s="24">
        <f>ROUND(G1493*L1493,P4)</f>
        <v>0</v>
      </c>
      <c r="N1493" s="25" t="s">
        <v>11548</v>
      </c>
      <c r="O1493" s="32">
        <f>M1493*AA1493</f>
        <v>0</v>
      </c>
      <c r="P1493" s="1">
        <v>3</v>
      </c>
      <c r="AA1493" s="1">
        <f>IF(P1493=1,$O$3,IF(P1493=2,$O$4,$O$5))</f>
        <v>0</v>
      </c>
    </row>
    <row r="1494">
      <c r="A1494" s="1" t="s">
        <v>639</v>
      </c>
      <c r="E1494" s="27" t="s">
        <v>13729</v>
      </c>
    </row>
    <row r="1495" ht="13">
      <c r="A1495" s="1" t="s">
        <v>640</v>
      </c>
      <c r="E1495" s="33" t="s">
        <v>13730</v>
      </c>
    </row>
    <row r="1496">
      <c r="A1496" s="1" t="s">
        <v>642</v>
      </c>
      <c r="E1496" s="27" t="s">
        <v>1313</v>
      </c>
    </row>
    <row r="1497">
      <c r="A1497" s="1" t="s">
        <v>633</v>
      </c>
      <c r="B1497" s="1">
        <v>71</v>
      </c>
      <c r="C1497" s="26" t="s">
        <v>13731</v>
      </c>
      <c r="D1497" t="s">
        <v>635</v>
      </c>
      <c r="E1497" s="27" t="s">
        <v>13732</v>
      </c>
      <c r="F1497" s="28" t="s">
        <v>865</v>
      </c>
      <c r="G1497" s="29">
        <v>150.78999999999999</v>
      </c>
      <c r="H1497" s="28">
        <v>0</v>
      </c>
      <c r="I1497" s="30">
        <f>ROUND(G1497*H1497,P4)</f>
        <v>0</v>
      </c>
      <c r="L1497" s="31">
        <v>0</v>
      </c>
      <c r="M1497" s="24">
        <f>ROUND(G1497*L1497,P4)</f>
        <v>0</v>
      </c>
      <c r="N1497" s="25" t="s">
        <v>11548</v>
      </c>
      <c r="O1497" s="32">
        <f>M1497*AA1497</f>
        <v>0</v>
      </c>
      <c r="P1497" s="1">
        <v>3</v>
      </c>
      <c r="AA1497" s="1">
        <f>IF(P1497=1,$O$3,IF(P1497=2,$O$4,$O$5))</f>
        <v>0</v>
      </c>
    </row>
    <row r="1498">
      <c r="A1498" s="1" t="s">
        <v>639</v>
      </c>
      <c r="E1498" s="27" t="s">
        <v>13732</v>
      </c>
    </row>
    <row r="1499" ht="13">
      <c r="A1499" s="1" t="s">
        <v>640</v>
      </c>
      <c r="E1499" s="33" t="s">
        <v>13730</v>
      </c>
    </row>
    <row r="1500">
      <c r="A1500" s="1" t="s">
        <v>642</v>
      </c>
      <c r="E1500" s="27" t="s">
        <v>1313</v>
      </c>
    </row>
    <row r="1501" ht="25">
      <c r="A1501" s="1" t="s">
        <v>633</v>
      </c>
      <c r="B1501" s="1">
        <v>72</v>
      </c>
      <c r="C1501" s="26" t="s">
        <v>13733</v>
      </c>
      <c r="D1501" t="s">
        <v>635</v>
      </c>
      <c r="E1501" s="27" t="s">
        <v>13734</v>
      </c>
      <c r="F1501" s="28" t="s">
        <v>865</v>
      </c>
      <c r="G1501" s="29">
        <v>52.189999999999998</v>
      </c>
      <c r="H1501" s="28">
        <v>0</v>
      </c>
      <c r="I1501" s="30">
        <f>ROUND(G1501*H1501,P4)</f>
        <v>0</v>
      </c>
      <c r="L1501" s="31">
        <v>0</v>
      </c>
      <c r="M1501" s="24">
        <f>ROUND(G1501*L1501,P4)</f>
        <v>0</v>
      </c>
      <c r="N1501" s="25" t="s">
        <v>11548</v>
      </c>
      <c r="O1501" s="32">
        <f>M1501*AA1501</f>
        <v>0</v>
      </c>
      <c r="P1501" s="1">
        <v>3</v>
      </c>
      <c r="AA1501" s="1">
        <f>IF(P1501=1,$O$3,IF(P1501=2,$O$4,$O$5))</f>
        <v>0</v>
      </c>
    </row>
    <row r="1502" ht="25">
      <c r="A1502" s="1" t="s">
        <v>639</v>
      </c>
      <c r="E1502" s="27" t="s">
        <v>13734</v>
      </c>
    </row>
    <row r="1503" ht="91">
      <c r="A1503" s="1" t="s">
        <v>640</v>
      </c>
      <c r="E1503" s="33" t="s">
        <v>13735</v>
      </c>
    </row>
    <row r="1504">
      <c r="A1504" s="1" t="s">
        <v>642</v>
      </c>
      <c r="E1504" s="27" t="s">
        <v>1313</v>
      </c>
    </row>
    <row r="1505" ht="25">
      <c r="A1505" s="1" t="s">
        <v>633</v>
      </c>
      <c r="B1505" s="1">
        <v>73</v>
      </c>
      <c r="C1505" s="26" t="s">
        <v>13736</v>
      </c>
      <c r="D1505" t="s">
        <v>635</v>
      </c>
      <c r="E1505" s="27" t="s">
        <v>13737</v>
      </c>
      <c r="F1505" s="28" t="s">
        <v>865</v>
      </c>
      <c r="G1505" s="29">
        <v>150.78999999999999</v>
      </c>
      <c r="H1505" s="28">
        <v>0</v>
      </c>
      <c r="I1505" s="30">
        <f>ROUND(G1505*H1505,P4)</f>
        <v>0</v>
      </c>
      <c r="L1505" s="31">
        <v>0</v>
      </c>
      <c r="M1505" s="24">
        <f>ROUND(G1505*L1505,P4)</f>
        <v>0</v>
      </c>
      <c r="N1505" s="25" t="s">
        <v>11548</v>
      </c>
      <c r="O1505" s="32">
        <f>M1505*AA1505</f>
        <v>0</v>
      </c>
      <c r="P1505" s="1">
        <v>3</v>
      </c>
      <c r="AA1505" s="1">
        <f>IF(P1505=1,$O$3,IF(P1505=2,$O$4,$O$5))</f>
        <v>0</v>
      </c>
    </row>
    <row r="1506" ht="25">
      <c r="A1506" s="1" t="s">
        <v>639</v>
      </c>
      <c r="E1506" s="27" t="s">
        <v>13737</v>
      </c>
    </row>
    <row r="1507" ht="182">
      <c r="A1507" s="1" t="s">
        <v>640</v>
      </c>
      <c r="E1507" s="33" t="s">
        <v>13738</v>
      </c>
    </row>
    <row r="1508">
      <c r="A1508" s="1" t="s">
        <v>642</v>
      </c>
      <c r="E1508" s="27" t="s">
        <v>1313</v>
      </c>
    </row>
    <row r="1509">
      <c r="A1509" s="1" t="s">
        <v>633</v>
      </c>
      <c r="B1509" s="1">
        <v>74</v>
      </c>
      <c r="C1509" s="26" t="s">
        <v>12097</v>
      </c>
      <c r="D1509" t="s">
        <v>635</v>
      </c>
      <c r="E1509" s="27" t="s">
        <v>13739</v>
      </c>
      <c r="F1509" s="28" t="s">
        <v>649</v>
      </c>
      <c r="G1509" s="29">
        <v>103.25</v>
      </c>
      <c r="H1509" s="28">
        <v>0</v>
      </c>
      <c r="I1509" s="30">
        <f>ROUND(G1509*H1509,P4)</f>
        <v>0</v>
      </c>
      <c r="L1509" s="31">
        <v>0</v>
      </c>
      <c r="M1509" s="24">
        <f>ROUND(G1509*L1509,P4)</f>
        <v>0</v>
      </c>
      <c r="N1509" s="25" t="s">
        <v>11548</v>
      </c>
      <c r="O1509" s="32">
        <f>M1509*AA1509</f>
        <v>0</v>
      </c>
      <c r="P1509" s="1">
        <v>3</v>
      </c>
      <c r="AA1509" s="1">
        <f>IF(P1509=1,$O$3,IF(P1509=2,$O$4,$O$5))</f>
        <v>0</v>
      </c>
    </row>
    <row r="1510">
      <c r="A1510" s="1" t="s">
        <v>639</v>
      </c>
      <c r="E1510" s="27" t="s">
        <v>13739</v>
      </c>
    </row>
    <row r="1511" ht="182">
      <c r="A1511" s="1" t="s">
        <v>640</v>
      </c>
      <c r="E1511" s="33" t="s">
        <v>13740</v>
      </c>
    </row>
    <row r="1512">
      <c r="A1512" s="1" t="s">
        <v>642</v>
      </c>
      <c r="E1512" s="27" t="s">
        <v>1313</v>
      </c>
    </row>
    <row r="1513" ht="25">
      <c r="A1513" s="1" t="s">
        <v>633</v>
      </c>
      <c r="B1513" s="1">
        <v>81</v>
      </c>
      <c r="C1513" s="26" t="s">
        <v>13741</v>
      </c>
      <c r="D1513" t="s">
        <v>635</v>
      </c>
      <c r="E1513" s="27" t="s">
        <v>13742</v>
      </c>
      <c r="F1513" s="28" t="s">
        <v>865</v>
      </c>
      <c r="G1513" s="29">
        <v>150.78999999999999</v>
      </c>
      <c r="H1513" s="28">
        <v>0</v>
      </c>
      <c r="I1513" s="30">
        <f>ROUND(G1513*H1513,P4)</f>
        <v>0</v>
      </c>
      <c r="L1513" s="31">
        <v>0</v>
      </c>
      <c r="M1513" s="24">
        <f>ROUND(G1513*L1513,P4)</f>
        <v>0</v>
      </c>
      <c r="N1513" s="25" t="s">
        <v>635</v>
      </c>
      <c r="O1513" s="32">
        <f>M1513*AA1513</f>
        <v>0</v>
      </c>
      <c r="P1513" s="1">
        <v>3</v>
      </c>
      <c r="AA1513" s="1">
        <f>IF(P1513=1,$O$3,IF(P1513=2,$O$4,$O$5))</f>
        <v>0</v>
      </c>
    </row>
    <row r="1514" ht="25">
      <c r="A1514" s="1" t="s">
        <v>639</v>
      </c>
      <c r="E1514" s="27" t="s">
        <v>13742</v>
      </c>
    </row>
    <row r="1515" ht="26">
      <c r="A1515" s="1" t="s">
        <v>640</v>
      </c>
      <c r="E1515" s="33" t="s">
        <v>13743</v>
      </c>
    </row>
    <row r="1516">
      <c r="A1516" s="1" t="s">
        <v>642</v>
      </c>
      <c r="E1516" s="27" t="s">
        <v>1313</v>
      </c>
    </row>
    <row r="1517" ht="13">
      <c r="A1517" s="1" t="s">
        <v>630</v>
      </c>
      <c r="C1517" s="22" t="s">
        <v>12798</v>
      </c>
      <c r="E1517" s="23" t="s">
        <v>12799</v>
      </c>
      <c r="L1517" s="24">
        <f>SUMIFS(L1518:L1521,A1518:A1521,"P")</f>
        <v>0</v>
      </c>
      <c r="M1517" s="24">
        <f>SUMIFS(M1518:M1521,A1518:A1521,"P")</f>
        <v>0</v>
      </c>
      <c r="N1517" s="25"/>
    </row>
    <row r="1518">
      <c r="A1518" s="1" t="s">
        <v>633</v>
      </c>
      <c r="B1518" s="1">
        <v>197</v>
      </c>
      <c r="C1518" s="26" t="s">
        <v>13744</v>
      </c>
      <c r="D1518" t="s">
        <v>635</v>
      </c>
      <c r="E1518" s="27" t="s">
        <v>13745</v>
      </c>
      <c r="F1518" s="28" t="s">
        <v>865</v>
      </c>
      <c r="G1518" s="29">
        <v>53.113</v>
      </c>
      <c r="H1518" s="28">
        <v>0</v>
      </c>
      <c r="I1518" s="30">
        <f>ROUND(G1518*H1518,P4)</f>
        <v>0</v>
      </c>
      <c r="L1518" s="31">
        <v>0</v>
      </c>
      <c r="M1518" s="24">
        <f>ROUND(G1518*L1518,P4)</f>
        <v>0</v>
      </c>
      <c r="N1518" s="25" t="s">
        <v>635</v>
      </c>
      <c r="O1518" s="32">
        <f>M1518*AA1518</f>
        <v>0</v>
      </c>
      <c r="P1518" s="1">
        <v>3</v>
      </c>
      <c r="AA1518" s="1">
        <f>IF(P1518=1,$O$3,IF(P1518=2,$O$4,$O$5))</f>
        <v>0</v>
      </c>
    </row>
    <row r="1519">
      <c r="A1519" s="1" t="s">
        <v>639</v>
      </c>
      <c r="E1519" s="27" t="s">
        <v>13745</v>
      </c>
    </row>
    <row r="1520" ht="221">
      <c r="A1520" s="1" t="s">
        <v>640</v>
      </c>
      <c r="E1520" s="33" t="s">
        <v>13746</v>
      </c>
    </row>
    <row r="1521">
      <c r="A1521" s="1" t="s">
        <v>642</v>
      </c>
      <c r="E1521" s="27" t="s">
        <v>13378</v>
      </c>
    </row>
    <row r="1522" ht="13">
      <c r="A1522" s="1" t="s">
        <v>630</v>
      </c>
      <c r="C1522" s="22" t="s">
        <v>12114</v>
      </c>
      <c r="E1522" s="23" t="s">
        <v>13747</v>
      </c>
      <c r="L1522" s="24">
        <f>SUMIFS(L1523:L1538,A1523:A1538,"P")</f>
        <v>0</v>
      </c>
      <c r="M1522" s="24">
        <f>SUMIFS(M1523:M1538,A1523:A1538,"P")</f>
        <v>0</v>
      </c>
      <c r="N1522" s="25"/>
    </row>
    <row r="1523">
      <c r="A1523" s="1" t="s">
        <v>633</v>
      </c>
      <c r="B1523" s="1">
        <v>75</v>
      </c>
      <c r="C1523" s="26" t="s">
        <v>13748</v>
      </c>
      <c r="D1523" t="s">
        <v>635</v>
      </c>
      <c r="E1523" s="27" t="s">
        <v>13749</v>
      </c>
      <c r="F1523" s="28" t="s">
        <v>865</v>
      </c>
      <c r="G1523" s="29">
        <v>24.760000000000002</v>
      </c>
      <c r="H1523" s="28">
        <v>0</v>
      </c>
      <c r="I1523" s="30">
        <f>ROUND(G1523*H1523,P4)</f>
        <v>0</v>
      </c>
      <c r="L1523" s="31">
        <v>0</v>
      </c>
      <c r="M1523" s="24">
        <f>ROUND(G1523*L1523,P4)</f>
        <v>0</v>
      </c>
      <c r="N1523" s="25" t="s">
        <v>11548</v>
      </c>
      <c r="O1523" s="32">
        <f>M1523*AA1523</f>
        <v>0</v>
      </c>
      <c r="P1523" s="1">
        <v>3</v>
      </c>
      <c r="AA1523" s="1">
        <f>IF(P1523=1,$O$3,IF(P1523=2,$O$4,$O$5))</f>
        <v>0</v>
      </c>
    </row>
    <row r="1524">
      <c r="A1524" s="1" t="s">
        <v>639</v>
      </c>
      <c r="E1524" s="27" t="s">
        <v>13749</v>
      </c>
    </row>
    <row r="1525" ht="13">
      <c r="A1525" s="1" t="s">
        <v>640</v>
      </c>
      <c r="E1525" s="33" t="s">
        <v>13750</v>
      </c>
    </row>
    <row r="1526">
      <c r="A1526" s="1" t="s">
        <v>642</v>
      </c>
      <c r="E1526" s="27" t="s">
        <v>1313</v>
      </c>
    </row>
    <row r="1527" ht="25">
      <c r="A1527" s="1" t="s">
        <v>633</v>
      </c>
      <c r="B1527" s="1">
        <v>76</v>
      </c>
      <c r="C1527" s="26" t="s">
        <v>13751</v>
      </c>
      <c r="D1527" t="s">
        <v>635</v>
      </c>
      <c r="E1527" s="27" t="s">
        <v>13752</v>
      </c>
      <c r="F1527" s="28" t="s">
        <v>865</v>
      </c>
      <c r="G1527" s="29">
        <v>24.760000000000002</v>
      </c>
      <c r="H1527" s="28">
        <v>0</v>
      </c>
      <c r="I1527" s="30">
        <f>ROUND(G1527*H1527,P4)</f>
        <v>0</v>
      </c>
      <c r="L1527" s="31">
        <v>0</v>
      </c>
      <c r="M1527" s="24">
        <f>ROUND(G1527*L1527,P4)</f>
        <v>0</v>
      </c>
      <c r="N1527" s="25" t="s">
        <v>11548</v>
      </c>
      <c r="O1527" s="32">
        <f>M1527*AA1527</f>
        <v>0</v>
      </c>
      <c r="P1527" s="1">
        <v>3</v>
      </c>
      <c r="AA1527" s="1">
        <f>IF(P1527=1,$O$3,IF(P1527=2,$O$4,$O$5))</f>
        <v>0</v>
      </c>
    </row>
    <row r="1528" ht="25">
      <c r="A1528" s="1" t="s">
        <v>639</v>
      </c>
      <c r="E1528" s="27" t="s">
        <v>13752</v>
      </c>
    </row>
    <row r="1529" ht="117">
      <c r="A1529" s="1" t="s">
        <v>640</v>
      </c>
      <c r="E1529" s="33" t="s">
        <v>13753</v>
      </c>
    </row>
    <row r="1530">
      <c r="A1530" s="1" t="s">
        <v>642</v>
      </c>
      <c r="E1530" s="27" t="s">
        <v>1313</v>
      </c>
    </row>
    <row r="1531">
      <c r="A1531" s="1" t="s">
        <v>633</v>
      </c>
      <c r="B1531" s="1">
        <v>77</v>
      </c>
      <c r="C1531" s="26" t="s">
        <v>13754</v>
      </c>
      <c r="D1531" t="s">
        <v>635</v>
      </c>
      <c r="E1531" s="27" t="s">
        <v>13755</v>
      </c>
      <c r="F1531" s="28" t="s">
        <v>865</v>
      </c>
      <c r="G1531" s="29">
        <v>7.5599999999999996</v>
      </c>
      <c r="H1531" s="28">
        <v>0</v>
      </c>
      <c r="I1531" s="30">
        <f>ROUND(G1531*H1531,P4)</f>
        <v>0</v>
      </c>
      <c r="L1531" s="31">
        <v>0</v>
      </c>
      <c r="M1531" s="24">
        <f>ROUND(G1531*L1531,P4)</f>
        <v>0</v>
      </c>
      <c r="N1531" s="25" t="s">
        <v>11548</v>
      </c>
      <c r="O1531" s="32">
        <f>M1531*AA1531</f>
        <v>0</v>
      </c>
      <c r="P1531" s="1">
        <v>3</v>
      </c>
      <c r="AA1531" s="1">
        <f>IF(P1531=1,$O$3,IF(P1531=2,$O$4,$O$5))</f>
        <v>0</v>
      </c>
    </row>
    <row r="1532">
      <c r="A1532" s="1" t="s">
        <v>639</v>
      </c>
      <c r="E1532" s="27" t="s">
        <v>13755</v>
      </c>
    </row>
    <row r="1533" ht="39">
      <c r="A1533" s="1" t="s">
        <v>640</v>
      </c>
      <c r="E1533" s="33" t="s">
        <v>13756</v>
      </c>
    </row>
    <row r="1534">
      <c r="A1534" s="1" t="s">
        <v>642</v>
      </c>
      <c r="E1534" s="27" t="s">
        <v>1313</v>
      </c>
    </row>
    <row r="1535">
      <c r="A1535" s="1" t="s">
        <v>633</v>
      </c>
      <c r="B1535" s="1">
        <v>198</v>
      </c>
      <c r="C1535" s="26" t="s">
        <v>13757</v>
      </c>
      <c r="D1535" t="s">
        <v>635</v>
      </c>
      <c r="E1535" s="27" t="s">
        <v>13758</v>
      </c>
      <c r="F1535" s="28" t="s">
        <v>865</v>
      </c>
      <c r="G1535" s="29">
        <v>742.94000000000005</v>
      </c>
      <c r="H1535" s="28">
        <v>0</v>
      </c>
      <c r="I1535" s="30">
        <f>ROUND(G1535*H1535,P4)</f>
        <v>0</v>
      </c>
      <c r="L1535" s="31">
        <v>0</v>
      </c>
      <c r="M1535" s="24">
        <f>ROUND(G1535*L1535,P4)</f>
        <v>0</v>
      </c>
      <c r="N1535" s="25" t="s">
        <v>635</v>
      </c>
      <c r="O1535" s="32">
        <f>M1535*AA1535</f>
        <v>0</v>
      </c>
      <c r="P1535" s="1">
        <v>3</v>
      </c>
      <c r="AA1535" s="1">
        <f>IF(P1535=1,$O$3,IF(P1535=2,$O$4,$O$5))</f>
        <v>0</v>
      </c>
    </row>
    <row r="1536">
      <c r="A1536" s="1" t="s">
        <v>639</v>
      </c>
      <c r="E1536" s="27" t="s">
        <v>13758</v>
      </c>
    </row>
    <row r="1537" ht="39">
      <c r="A1537" s="1" t="s">
        <v>640</v>
      </c>
      <c r="E1537" s="33" t="s">
        <v>13759</v>
      </c>
    </row>
    <row r="1538">
      <c r="A1538" s="1" t="s">
        <v>642</v>
      </c>
      <c r="E1538" s="27" t="s">
        <v>1313</v>
      </c>
    </row>
    <row r="1539" ht="13">
      <c r="A1539" s="1" t="s">
        <v>630</v>
      </c>
      <c r="C1539" s="22" t="s">
        <v>12136</v>
      </c>
      <c r="E1539" s="23" t="s">
        <v>12137</v>
      </c>
      <c r="L1539" s="24">
        <f>SUMIFS(L1540:L1551,A1540:A1551,"P")</f>
        <v>0</v>
      </c>
      <c r="M1539" s="24">
        <f>SUMIFS(M1540:M1551,A1540:A1551,"P")</f>
        <v>0</v>
      </c>
      <c r="N1539" s="25"/>
    </row>
    <row r="1540">
      <c r="A1540" s="1" t="s">
        <v>633</v>
      </c>
      <c r="B1540" s="1">
        <v>78</v>
      </c>
      <c r="C1540" s="26" t="s">
        <v>13760</v>
      </c>
      <c r="D1540" t="s">
        <v>635</v>
      </c>
      <c r="E1540" s="27" t="s">
        <v>13761</v>
      </c>
      <c r="F1540" s="28" t="s">
        <v>865</v>
      </c>
      <c r="G1540" s="29">
        <v>946.86300000000006</v>
      </c>
      <c r="H1540" s="28">
        <v>0</v>
      </c>
      <c r="I1540" s="30">
        <f>ROUND(G1540*H1540,P4)</f>
        <v>0</v>
      </c>
      <c r="L1540" s="31">
        <v>0</v>
      </c>
      <c r="M1540" s="24">
        <f>ROUND(G1540*L1540,P4)</f>
        <v>0</v>
      </c>
      <c r="N1540" s="25" t="s">
        <v>11548</v>
      </c>
      <c r="O1540" s="32">
        <f>M1540*AA1540</f>
        <v>0</v>
      </c>
      <c r="P1540" s="1">
        <v>3</v>
      </c>
      <c r="AA1540" s="1">
        <f>IF(P1540=1,$O$3,IF(P1540=2,$O$4,$O$5))</f>
        <v>0</v>
      </c>
    </row>
    <row r="1541">
      <c r="A1541" s="1" t="s">
        <v>639</v>
      </c>
      <c r="E1541" s="27" t="s">
        <v>13761</v>
      </c>
    </row>
    <row r="1542" ht="13">
      <c r="A1542" s="1" t="s">
        <v>640</v>
      </c>
      <c r="E1542" s="33" t="s">
        <v>13762</v>
      </c>
    </row>
    <row r="1543">
      <c r="A1543" s="1" t="s">
        <v>642</v>
      </c>
      <c r="E1543" s="27" t="s">
        <v>1313</v>
      </c>
    </row>
    <row r="1544" ht="25">
      <c r="A1544" s="1" t="s">
        <v>633</v>
      </c>
      <c r="B1544" s="1">
        <v>79</v>
      </c>
      <c r="C1544" s="26" t="s">
        <v>13763</v>
      </c>
      <c r="D1544" t="s">
        <v>635</v>
      </c>
      <c r="E1544" s="27" t="s">
        <v>13764</v>
      </c>
      <c r="F1544" s="28" t="s">
        <v>865</v>
      </c>
      <c r="G1544" s="29">
        <v>946.86300000000006</v>
      </c>
      <c r="H1544" s="28">
        <v>0</v>
      </c>
      <c r="I1544" s="30">
        <f>ROUND(G1544*H1544,P4)</f>
        <v>0</v>
      </c>
      <c r="L1544" s="31">
        <v>0</v>
      </c>
      <c r="M1544" s="24">
        <f>ROUND(G1544*L1544,P4)</f>
        <v>0</v>
      </c>
      <c r="N1544" s="25" t="s">
        <v>11548</v>
      </c>
      <c r="O1544" s="32">
        <f>M1544*AA1544</f>
        <v>0</v>
      </c>
      <c r="P1544" s="1">
        <v>3</v>
      </c>
      <c r="AA1544" s="1">
        <f>IF(P1544=1,$O$3,IF(P1544=2,$O$4,$O$5))</f>
        <v>0</v>
      </c>
    </row>
    <row r="1545" ht="25">
      <c r="A1545" s="1" t="s">
        <v>639</v>
      </c>
      <c r="E1545" s="27" t="s">
        <v>13764</v>
      </c>
    </row>
    <row r="1546" ht="13">
      <c r="A1546" s="1" t="s">
        <v>640</v>
      </c>
      <c r="E1546" s="33" t="s">
        <v>13762</v>
      </c>
    </row>
    <row r="1547">
      <c r="A1547" s="1" t="s">
        <v>642</v>
      </c>
      <c r="E1547" s="27" t="s">
        <v>1313</v>
      </c>
    </row>
    <row r="1548" ht="25">
      <c r="A1548" s="1" t="s">
        <v>633</v>
      </c>
      <c r="B1548" s="1">
        <v>80</v>
      </c>
      <c r="C1548" s="26" t="s">
        <v>13765</v>
      </c>
      <c r="D1548" t="s">
        <v>635</v>
      </c>
      <c r="E1548" s="27" t="s">
        <v>13766</v>
      </c>
      <c r="F1548" s="28" t="s">
        <v>865</v>
      </c>
      <c r="G1548" s="29">
        <v>946.86300000000006</v>
      </c>
      <c r="H1548" s="28">
        <v>0</v>
      </c>
      <c r="I1548" s="30">
        <f>ROUND(G1548*H1548,P4)</f>
        <v>0</v>
      </c>
      <c r="L1548" s="31">
        <v>0</v>
      </c>
      <c r="M1548" s="24">
        <f>ROUND(G1548*L1548,P4)</f>
        <v>0</v>
      </c>
      <c r="N1548" s="25" t="s">
        <v>11548</v>
      </c>
      <c r="O1548" s="32">
        <f>M1548*AA1548</f>
        <v>0</v>
      </c>
      <c r="P1548" s="1">
        <v>3</v>
      </c>
      <c r="AA1548" s="1">
        <f>IF(P1548=1,$O$3,IF(P1548=2,$O$4,$O$5))</f>
        <v>0</v>
      </c>
    </row>
    <row r="1549" ht="25">
      <c r="A1549" s="1" t="s">
        <v>639</v>
      </c>
      <c r="E1549" s="27" t="s">
        <v>13766</v>
      </c>
    </row>
    <row r="1550" ht="65">
      <c r="A1550" s="1" t="s">
        <v>640</v>
      </c>
      <c r="E1550" s="33" t="s">
        <v>13767</v>
      </c>
    </row>
    <row r="1551">
      <c r="A1551" s="1" t="s">
        <v>642</v>
      </c>
      <c r="E1551" s="27" t="s">
        <v>1313</v>
      </c>
    </row>
  </sheetData>
  <sheetProtection sheet="1" objects="1" scenarios="1" spinCount="100000" saltValue="/JDj6ZvxPMyvgIQqx1ChKFjRVZJ/ttVm1eapQLipAjuZezGSPNAFMHChO2hA57+yrtPP2qKCllRfGifBdyINtw==" hashValue="pcrDcxflgGXeEZkPbJwFNMeMQpE9kW9RJQOOaYLRPUnr112cXtgb7q02N1oCkeE+ESnObybEuFs1mX6NO4/mi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COUNTIFS(L8:L1246,"=0",A8:A1246,"P")+COUNTIFS(L8:L1246,"",A8:A1246,"P")+SUM(Q8:Q1246)</f>
        <v>0</v>
      </c>
    </row>
    <row r="8" ht="13">
      <c r="A8" s="1" t="s">
        <v>628</v>
      </c>
      <c r="C8" s="22" t="s">
        <v>13768</v>
      </c>
      <c r="E8" s="23" t="s">
        <v>503</v>
      </c>
      <c r="L8" s="24">
        <f>L9+L192+L588</f>
        <v>0</v>
      </c>
      <c r="M8" s="24">
        <f>M9+M192+M588</f>
        <v>0</v>
      </c>
      <c r="N8" s="25"/>
    </row>
    <row r="9" ht="26">
      <c r="A9" s="1" t="s">
        <v>3432</v>
      </c>
      <c r="C9" s="22" t="s">
        <v>13769</v>
      </c>
      <c r="E9" s="23" t="s">
        <v>13770</v>
      </c>
      <c r="L9" s="24">
        <f>L10+L163</f>
        <v>0</v>
      </c>
      <c r="M9" s="24">
        <f>M10+M163</f>
        <v>0</v>
      </c>
      <c r="N9" s="25"/>
    </row>
    <row r="10" ht="13">
      <c r="A10" s="1" t="s">
        <v>630</v>
      </c>
      <c r="C10" s="22" t="s">
        <v>12842</v>
      </c>
      <c r="E10" s="23" t="s">
        <v>3966</v>
      </c>
      <c r="L10" s="24">
        <f>SUMIFS(L11:L162,A11:A162,"P")</f>
        <v>0</v>
      </c>
      <c r="M10" s="24">
        <f>SUMIFS(M11:M162,A11:A162,"P")</f>
        <v>0</v>
      </c>
      <c r="N10" s="25"/>
    </row>
    <row r="11">
      <c r="A11" s="1" t="s">
        <v>633</v>
      </c>
      <c r="B11" s="1">
        <v>1</v>
      </c>
      <c r="C11" s="26" t="s">
        <v>13771</v>
      </c>
      <c r="D11" t="s">
        <v>635</v>
      </c>
      <c r="E11" s="27" t="s">
        <v>12371</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12883</v>
      </c>
    </row>
    <row r="13" ht="13">
      <c r="A13" s="1" t="s">
        <v>640</v>
      </c>
      <c r="E13" s="33" t="s">
        <v>9117</v>
      </c>
    </row>
    <row r="14" ht="87.5">
      <c r="A14" s="1" t="s">
        <v>642</v>
      </c>
      <c r="E14" s="27" t="s">
        <v>12884</v>
      </c>
    </row>
    <row r="15" ht="25">
      <c r="A15" s="1" t="s">
        <v>633</v>
      </c>
      <c r="B15" s="1">
        <v>2</v>
      </c>
      <c r="C15" s="26" t="s">
        <v>13772</v>
      </c>
      <c r="D15" t="s">
        <v>635</v>
      </c>
      <c r="E15" s="27" t="s">
        <v>12384</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12896</v>
      </c>
    </row>
    <row r="17" ht="13">
      <c r="A17" s="1" t="s">
        <v>640</v>
      </c>
      <c r="E17" s="33" t="s">
        <v>9103</v>
      </c>
    </row>
    <row r="18" ht="87.5">
      <c r="A18" s="1" t="s">
        <v>642</v>
      </c>
      <c r="E18" s="27" t="s">
        <v>12884</v>
      </c>
    </row>
    <row r="19">
      <c r="A19" s="1" t="s">
        <v>633</v>
      </c>
      <c r="B19" s="1">
        <v>3</v>
      </c>
      <c r="C19" s="26" t="s">
        <v>13773</v>
      </c>
      <c r="D19" t="s">
        <v>635</v>
      </c>
      <c r="E19" s="27" t="s">
        <v>13774</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12904</v>
      </c>
    </row>
    <row r="21" ht="13">
      <c r="A21" s="1" t="s">
        <v>640</v>
      </c>
      <c r="E21" s="33" t="s">
        <v>9100</v>
      </c>
    </row>
    <row r="22" ht="87.5">
      <c r="A22" s="1" t="s">
        <v>642</v>
      </c>
      <c r="E22" s="27" t="s">
        <v>12884</v>
      </c>
    </row>
    <row r="23" ht="25">
      <c r="A23" s="1" t="s">
        <v>633</v>
      </c>
      <c r="B23" s="1">
        <v>4</v>
      </c>
      <c r="C23" s="26" t="s">
        <v>12843</v>
      </c>
      <c r="D23" t="s">
        <v>635</v>
      </c>
      <c r="E23" s="27" t="s">
        <v>12844</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9259</v>
      </c>
    </row>
    <row r="26">
      <c r="A26" s="1" t="s">
        <v>642</v>
      </c>
      <c r="E26" s="27" t="s">
        <v>1313</v>
      </c>
    </row>
    <row r="27">
      <c r="A27" s="1" t="s">
        <v>633</v>
      </c>
      <c r="B27" s="1">
        <v>5</v>
      </c>
      <c r="C27" s="26" t="s">
        <v>12846</v>
      </c>
      <c r="D27" t="s">
        <v>635</v>
      </c>
      <c r="E27" s="27" t="s">
        <v>12427</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13775</v>
      </c>
    </row>
    <row r="30">
      <c r="A30" s="1" t="s">
        <v>642</v>
      </c>
      <c r="E30" s="27" t="s">
        <v>1313</v>
      </c>
    </row>
    <row r="31">
      <c r="A31" s="1" t="s">
        <v>633</v>
      </c>
      <c r="B31" s="1">
        <v>6</v>
      </c>
      <c r="C31" s="26" t="s">
        <v>12848</v>
      </c>
      <c r="D31" t="s">
        <v>635</v>
      </c>
      <c r="E31" s="27" t="s">
        <v>12430</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13776</v>
      </c>
    </row>
    <row r="34">
      <c r="A34" s="1" t="s">
        <v>642</v>
      </c>
      <c r="E34" s="27" t="s">
        <v>1313</v>
      </c>
    </row>
    <row r="35" ht="25">
      <c r="A35" s="1" t="s">
        <v>633</v>
      </c>
      <c r="B35" s="1">
        <v>7</v>
      </c>
      <c r="C35" s="26" t="s">
        <v>12850</v>
      </c>
      <c r="D35" t="s">
        <v>635</v>
      </c>
      <c r="E35" s="27" t="s">
        <v>12433</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5326</v>
      </c>
    </row>
    <row r="38">
      <c r="A38" s="1" t="s">
        <v>642</v>
      </c>
      <c r="E38" s="27" t="s">
        <v>1313</v>
      </c>
    </row>
    <row r="39">
      <c r="A39" s="1" t="s">
        <v>633</v>
      </c>
      <c r="B39" s="1">
        <v>8</v>
      </c>
      <c r="C39" s="26" t="s">
        <v>12851</v>
      </c>
      <c r="D39" t="s">
        <v>635</v>
      </c>
      <c r="E39" s="27" t="s">
        <v>12436</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12852</v>
      </c>
    </row>
    <row r="42">
      <c r="A42" s="1" t="s">
        <v>642</v>
      </c>
      <c r="E42" s="27" t="s">
        <v>1313</v>
      </c>
    </row>
    <row r="43">
      <c r="A43" s="1" t="s">
        <v>633</v>
      </c>
      <c r="B43" s="1">
        <v>9</v>
      </c>
      <c r="C43" s="26" t="s">
        <v>13777</v>
      </c>
      <c r="D43" t="s">
        <v>635</v>
      </c>
      <c r="E43" s="27" t="s">
        <v>12439</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13778</v>
      </c>
    </row>
    <row r="46">
      <c r="A46" s="1" t="s">
        <v>642</v>
      </c>
      <c r="E46" s="27" t="s">
        <v>1313</v>
      </c>
    </row>
    <row r="47">
      <c r="A47" s="1" t="s">
        <v>633</v>
      </c>
      <c r="B47" s="1">
        <v>10</v>
      </c>
      <c r="C47" s="26" t="s">
        <v>12853</v>
      </c>
      <c r="D47" t="s">
        <v>635</v>
      </c>
      <c r="E47" s="27" t="s">
        <v>12854</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13779</v>
      </c>
    </row>
    <row r="50">
      <c r="A50" s="1" t="s">
        <v>642</v>
      </c>
      <c r="E50" s="27" t="s">
        <v>1313</v>
      </c>
    </row>
    <row r="51">
      <c r="A51" s="1" t="s">
        <v>633</v>
      </c>
      <c r="B51" s="1">
        <v>11</v>
      </c>
      <c r="C51" s="26" t="s">
        <v>12856</v>
      </c>
      <c r="D51" t="s">
        <v>635</v>
      </c>
      <c r="E51" s="27" t="s">
        <v>12857</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12858</v>
      </c>
    </row>
    <row r="53" ht="13">
      <c r="A53" s="1" t="s">
        <v>640</v>
      </c>
      <c r="E53" s="33" t="s">
        <v>9094</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9100</v>
      </c>
    </row>
    <row r="58">
      <c r="A58" s="1" t="s">
        <v>642</v>
      </c>
      <c r="E58" s="27" t="s">
        <v>1313</v>
      </c>
    </row>
    <row r="59">
      <c r="A59" s="1" t="s">
        <v>633</v>
      </c>
      <c r="B59" s="1">
        <v>13</v>
      </c>
      <c r="C59" s="26" t="s">
        <v>12859</v>
      </c>
      <c r="D59" t="s">
        <v>635</v>
      </c>
      <c r="E59" s="27" t="s">
        <v>12451</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12860</v>
      </c>
    </row>
    <row r="61" ht="13">
      <c r="A61" s="1" t="s">
        <v>640</v>
      </c>
      <c r="E61" s="33" t="s">
        <v>13780</v>
      </c>
    </row>
    <row r="62">
      <c r="A62" s="1" t="s">
        <v>642</v>
      </c>
      <c r="E62" s="27" t="s">
        <v>1313</v>
      </c>
    </row>
    <row r="63" ht="25">
      <c r="A63" s="1" t="s">
        <v>633</v>
      </c>
      <c r="B63" s="1">
        <v>14</v>
      </c>
      <c r="C63" s="26" t="s">
        <v>12862</v>
      </c>
      <c r="D63" t="s">
        <v>635</v>
      </c>
      <c r="E63" s="27" t="s">
        <v>12421</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13781</v>
      </c>
    </row>
    <row r="65" ht="13">
      <c r="A65" s="1" t="s">
        <v>640</v>
      </c>
      <c r="E65" s="33" t="s">
        <v>9235</v>
      </c>
    </row>
    <row r="66">
      <c r="A66" s="1" t="s">
        <v>642</v>
      </c>
      <c r="E66" s="27" t="s">
        <v>1313</v>
      </c>
    </row>
    <row r="67">
      <c r="A67" s="1" t="s">
        <v>633</v>
      </c>
      <c r="B67" s="1">
        <v>15</v>
      </c>
      <c r="C67" s="26" t="s">
        <v>12864</v>
      </c>
      <c r="D67" t="s">
        <v>635</v>
      </c>
      <c r="E67" s="27" t="s">
        <v>12454</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6034</v>
      </c>
    </row>
    <row r="70">
      <c r="A70" s="1" t="s">
        <v>642</v>
      </c>
      <c r="E70" s="27" t="s">
        <v>1313</v>
      </c>
    </row>
    <row r="71">
      <c r="A71" s="1" t="s">
        <v>633</v>
      </c>
      <c r="B71" s="1">
        <v>16</v>
      </c>
      <c r="C71" s="26" t="s">
        <v>12866</v>
      </c>
      <c r="D71" t="s">
        <v>635</v>
      </c>
      <c r="E71" s="27" t="s">
        <v>12457</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9235</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13782</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13783</v>
      </c>
    </row>
    <row r="82">
      <c r="A82" s="1" t="s">
        <v>642</v>
      </c>
      <c r="E82" s="27" t="s">
        <v>1313</v>
      </c>
    </row>
    <row r="83">
      <c r="A83" s="1" t="s">
        <v>633</v>
      </c>
      <c r="B83" s="1">
        <v>19</v>
      </c>
      <c r="C83" s="26" t="s">
        <v>2729</v>
      </c>
      <c r="D83" t="s">
        <v>635</v>
      </c>
      <c r="E83" s="27" t="s">
        <v>2730</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13784</v>
      </c>
    </row>
    <row r="86">
      <c r="A86" s="1" t="s">
        <v>642</v>
      </c>
      <c r="E86" s="27" t="s">
        <v>1313</v>
      </c>
    </row>
    <row r="87">
      <c r="A87" s="1" t="s">
        <v>633</v>
      </c>
      <c r="B87" s="1">
        <v>20</v>
      </c>
      <c r="C87" s="26" t="s">
        <v>12870</v>
      </c>
      <c r="D87" t="s">
        <v>635</v>
      </c>
      <c r="E87" s="27" t="s">
        <v>12465</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12871</v>
      </c>
    </row>
    <row r="90">
      <c r="A90" s="1" t="s">
        <v>642</v>
      </c>
      <c r="E90" s="27" t="s">
        <v>1313</v>
      </c>
    </row>
    <row r="91">
      <c r="A91" s="1" t="s">
        <v>633</v>
      </c>
      <c r="B91" s="1">
        <v>21</v>
      </c>
      <c r="C91" s="26" t="s">
        <v>8871</v>
      </c>
      <c r="D91" t="s">
        <v>635</v>
      </c>
      <c r="E91" s="27" t="s">
        <v>8872</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13785</v>
      </c>
    </row>
    <row r="94">
      <c r="A94" s="1" t="s">
        <v>642</v>
      </c>
      <c r="E94" s="27" t="s">
        <v>1313</v>
      </c>
    </row>
    <row r="95" ht="25">
      <c r="A95" s="1" t="s">
        <v>633</v>
      </c>
      <c r="B95" s="1">
        <v>22</v>
      </c>
      <c r="C95" s="26" t="s">
        <v>12873</v>
      </c>
      <c r="D95" t="s">
        <v>635</v>
      </c>
      <c r="E95" s="27" t="s">
        <v>12874</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12875</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13786</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13787</v>
      </c>
    </row>
    <row r="106">
      <c r="A106" s="1" t="s">
        <v>642</v>
      </c>
      <c r="E106" s="27" t="s">
        <v>1313</v>
      </c>
    </row>
    <row r="107" ht="25">
      <c r="A107" s="1" t="s">
        <v>633</v>
      </c>
      <c r="B107" s="1">
        <v>25</v>
      </c>
      <c r="C107" s="26" t="s">
        <v>2743</v>
      </c>
      <c r="D107" t="s">
        <v>635</v>
      </c>
      <c r="E107" s="27" t="s">
        <v>2744</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9281</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ht="25">
      <c r="A119" s="1" t="s">
        <v>633</v>
      </c>
      <c r="B119" s="1">
        <v>28</v>
      </c>
      <c r="C119" s="26" t="s">
        <v>3545</v>
      </c>
      <c r="D119" t="s">
        <v>635</v>
      </c>
      <c r="E119" s="27" t="s">
        <v>3546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29</v>
      </c>
      <c r="C123" s="26" t="s">
        <v>8928</v>
      </c>
      <c r="D123" t="s">
        <v>635</v>
      </c>
      <c r="E123" s="27" t="s">
        <v>8929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c r="A127" s="1" t="s">
        <v>633</v>
      </c>
      <c r="B127" s="1">
        <v>30</v>
      </c>
      <c r="C127" s="26" t="s">
        <v>3559</v>
      </c>
      <c r="D127" t="s">
        <v>635</v>
      </c>
      <c r="E127" s="27" t="s">
        <v>3560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9261</v>
      </c>
    </row>
    <row r="130">
      <c r="A130" s="1" t="s">
        <v>642</v>
      </c>
      <c r="E130" s="27" t="s">
        <v>1313</v>
      </c>
    </row>
    <row r="131">
      <c r="A131" s="1" t="s">
        <v>633</v>
      </c>
      <c r="B131" s="1">
        <v>31</v>
      </c>
      <c r="C131" s="26" t="s">
        <v>3562</v>
      </c>
      <c r="D131" t="s">
        <v>635</v>
      </c>
      <c r="E131" s="27" t="s">
        <v>3563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9281</v>
      </c>
    </row>
    <row r="134">
      <c r="A134" s="1" t="s">
        <v>642</v>
      </c>
      <c r="E134" s="27" t="s">
        <v>1313</v>
      </c>
    </row>
    <row r="135">
      <c r="A135" s="1" t="s">
        <v>633</v>
      </c>
      <c r="B135" s="1">
        <v>32</v>
      </c>
      <c r="C135" s="26" t="s">
        <v>3564</v>
      </c>
      <c r="D135" t="s">
        <v>635</v>
      </c>
      <c r="E135" s="27" t="s">
        <v>3565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9281</v>
      </c>
    </row>
    <row r="138">
      <c r="A138" s="1" t="s">
        <v>642</v>
      </c>
      <c r="E138" s="27" t="s">
        <v>1313</v>
      </c>
    </row>
    <row r="139">
      <c r="A139" s="1" t="s">
        <v>633</v>
      </c>
      <c r="B139" s="1">
        <v>33</v>
      </c>
      <c r="C139" s="26" t="s">
        <v>3567</v>
      </c>
      <c r="D139" t="s">
        <v>635</v>
      </c>
      <c r="E139" s="27" t="s">
        <v>3568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9281</v>
      </c>
    </row>
    <row r="142">
      <c r="A142" s="1" t="s">
        <v>642</v>
      </c>
      <c r="E142" s="27" t="s">
        <v>1313</v>
      </c>
    </row>
    <row r="143" ht="37.5">
      <c r="A143" s="1" t="s">
        <v>633</v>
      </c>
      <c r="B143" s="1">
        <v>34</v>
      </c>
      <c r="C143" s="26" t="s">
        <v>13788</v>
      </c>
      <c r="D143" t="s">
        <v>635</v>
      </c>
      <c r="E143" s="27" t="s">
        <v>13789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12887</v>
      </c>
    </row>
    <row r="147" ht="37.5">
      <c r="A147" s="1" t="s">
        <v>633</v>
      </c>
      <c r="B147" s="1">
        <v>35</v>
      </c>
      <c r="C147" s="26" t="s">
        <v>13790</v>
      </c>
      <c r="D147" t="s">
        <v>635</v>
      </c>
      <c r="E147" s="27" t="s">
        <v>13791</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50">
      <c r="A150" s="1" t="s">
        <v>642</v>
      </c>
      <c r="E150" s="27" t="s">
        <v>12887</v>
      </c>
    </row>
    <row r="151" ht="37.5">
      <c r="A151" s="1" t="s">
        <v>633</v>
      </c>
      <c r="B151" s="1">
        <v>36</v>
      </c>
      <c r="C151" s="26" t="s">
        <v>13792</v>
      </c>
      <c r="D151" t="s">
        <v>635</v>
      </c>
      <c r="E151" s="27" t="s">
        <v>12889</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150">
      <c r="A154" s="1" t="s">
        <v>642</v>
      </c>
      <c r="E154" s="27" t="s">
        <v>12887</v>
      </c>
    </row>
    <row r="155">
      <c r="A155" s="1" t="s">
        <v>633</v>
      </c>
      <c r="B155" s="1">
        <v>37</v>
      </c>
      <c r="C155" s="26" t="s">
        <v>13793</v>
      </c>
      <c r="D155" t="s">
        <v>635</v>
      </c>
      <c r="E155" s="27" t="s">
        <v>12891</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5326</v>
      </c>
    </row>
    <row r="158" ht="187.5">
      <c r="A158" s="1" t="s">
        <v>642</v>
      </c>
      <c r="E158" s="27" t="s">
        <v>12892</v>
      </c>
    </row>
    <row r="159">
      <c r="A159" s="1" t="s">
        <v>633</v>
      </c>
      <c r="B159" s="1">
        <v>38</v>
      </c>
      <c r="C159" s="26" t="s">
        <v>13794</v>
      </c>
      <c r="D159" t="s">
        <v>635</v>
      </c>
      <c r="E159" s="27" t="s">
        <v>12381</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5326</v>
      </c>
    </row>
    <row r="162" ht="25">
      <c r="A162" s="1" t="s">
        <v>642</v>
      </c>
      <c r="E162" s="27" t="s">
        <v>12894</v>
      </c>
    </row>
    <row r="163" ht="13">
      <c r="A163" s="1" t="s">
        <v>630</v>
      </c>
      <c r="C163" s="22" t="s">
        <v>12913</v>
      </c>
      <c r="E163" s="23" t="s">
        <v>3948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13795</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9135</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12916</v>
      </c>
    </row>
    <row r="175">
      <c r="A175" s="1" t="s">
        <v>642</v>
      </c>
      <c r="E175" s="27" t="s">
        <v>1313</v>
      </c>
    </row>
    <row r="176" ht="25">
      <c r="A176" s="1" t="s">
        <v>633</v>
      </c>
      <c r="B176" s="1">
        <v>42</v>
      </c>
      <c r="C176" s="26" t="s">
        <v>12917</v>
      </c>
      <c r="D176" t="s">
        <v>635</v>
      </c>
      <c r="E176" s="27" t="s">
        <v>12413</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12918</v>
      </c>
    </row>
    <row r="178" ht="13">
      <c r="A178" s="1" t="s">
        <v>640</v>
      </c>
      <c r="E178" s="33" t="s">
        <v>13796</v>
      </c>
    </row>
    <row r="179">
      <c r="A179" s="1" t="s">
        <v>642</v>
      </c>
      <c r="E179" s="27" t="s">
        <v>1313</v>
      </c>
    </row>
    <row r="180" ht="25">
      <c r="A180" s="1" t="s">
        <v>633</v>
      </c>
      <c r="B180" s="1">
        <v>43</v>
      </c>
      <c r="C180" s="26" t="s">
        <v>2724</v>
      </c>
      <c r="D180" t="s">
        <v>635</v>
      </c>
      <c r="E180" s="27" t="s">
        <v>2725</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12920</v>
      </c>
    </row>
    <row r="182" ht="13">
      <c r="A182" s="1" t="s">
        <v>640</v>
      </c>
      <c r="E182" s="33" t="s">
        <v>9259</v>
      </c>
    </row>
    <row r="183">
      <c r="A183" s="1" t="s">
        <v>642</v>
      </c>
      <c r="E183" s="27" t="s">
        <v>1313</v>
      </c>
    </row>
    <row r="184" ht="25">
      <c r="A184" s="1" t="s">
        <v>633</v>
      </c>
      <c r="B184" s="1">
        <v>44</v>
      </c>
      <c r="C184" s="26" t="s">
        <v>12921</v>
      </c>
      <c r="D184" t="s">
        <v>635</v>
      </c>
      <c r="E184" s="27" t="s">
        <v>12922</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9070</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13797</v>
      </c>
    </row>
    <row r="191">
      <c r="A191" s="1" t="s">
        <v>642</v>
      </c>
      <c r="E191" s="27" t="s">
        <v>1313</v>
      </c>
    </row>
    <row r="192" ht="26">
      <c r="A192" s="1" t="s">
        <v>3432</v>
      </c>
      <c r="C192" s="22" t="s">
        <v>13798</v>
      </c>
      <c r="E192" s="23" t="s">
        <v>13799</v>
      </c>
      <c r="L192" s="24">
        <f>L193+L242+L323+L380+L441+L526+L547</f>
        <v>0</v>
      </c>
      <c r="M192" s="24">
        <f>M193+M242+M323+M380+M441+M526+M547</f>
        <v>0</v>
      </c>
      <c r="N192" s="25"/>
    </row>
    <row r="193" ht="13">
      <c r="A193" s="1" t="s">
        <v>630</v>
      </c>
      <c r="C193" s="22" t="s">
        <v>861</v>
      </c>
      <c r="E193" s="23" t="s">
        <v>1388</v>
      </c>
      <c r="L193" s="24">
        <f>SUMIFS(L194:L241,A194:A241,"P")</f>
        <v>0</v>
      </c>
      <c r="M193" s="24">
        <f>SUMIFS(M194:M241,A194:A241,"P")</f>
        <v>0</v>
      </c>
      <c r="N193" s="25"/>
    </row>
    <row r="194">
      <c r="A194" s="1" t="s">
        <v>633</v>
      </c>
      <c r="B194" s="1">
        <v>1</v>
      </c>
      <c r="C194" s="26" t="s">
        <v>12927</v>
      </c>
      <c r="D194" t="s">
        <v>635</v>
      </c>
      <c r="E194" s="27" t="s">
        <v>12928</v>
      </c>
      <c r="F194" s="28" t="s">
        <v>649</v>
      </c>
      <c r="G194" s="29">
        <v>30</v>
      </c>
      <c r="H194" s="28">
        <v>0</v>
      </c>
      <c r="I194" s="30">
        <f>ROUND(G194*H194,P4)</f>
        <v>0</v>
      </c>
      <c r="L194" s="31">
        <v>0</v>
      </c>
      <c r="M194" s="24">
        <f>ROUND(G194*L194,P4)</f>
        <v>0</v>
      </c>
      <c r="N194" s="25" t="s">
        <v>11548</v>
      </c>
      <c r="O194" s="32">
        <f>M194*AA194</f>
        <v>0</v>
      </c>
      <c r="P194" s="1">
        <v>3</v>
      </c>
      <c r="AA194" s="1">
        <f>IF(P194=1,$O$3,IF(P194=2,$O$4,$O$5))</f>
        <v>0</v>
      </c>
    </row>
    <row r="195">
      <c r="A195" s="1" t="s">
        <v>639</v>
      </c>
      <c r="E195" s="27" t="s">
        <v>12928</v>
      </c>
    </row>
    <row r="196" ht="65">
      <c r="A196" s="1" t="s">
        <v>640</v>
      </c>
      <c r="E196" s="33" t="s">
        <v>13800</v>
      </c>
    </row>
    <row r="197">
      <c r="A197" s="1" t="s">
        <v>642</v>
      </c>
      <c r="E197" s="27" t="s">
        <v>635</v>
      </c>
    </row>
    <row r="198" ht="25">
      <c r="A198" s="1" t="s">
        <v>633</v>
      </c>
      <c r="B198" s="1">
        <v>2</v>
      </c>
      <c r="C198" s="26" t="s">
        <v>12930</v>
      </c>
      <c r="D198" t="s">
        <v>635</v>
      </c>
      <c r="E198" s="27" t="s">
        <v>12931</v>
      </c>
      <c r="F198" s="28" t="s">
        <v>809</v>
      </c>
      <c r="G198" s="29">
        <v>240</v>
      </c>
      <c r="H198" s="28">
        <v>0</v>
      </c>
      <c r="I198" s="30">
        <f>ROUND(G198*H198,P4)</f>
        <v>0</v>
      </c>
      <c r="L198" s="31">
        <v>0</v>
      </c>
      <c r="M198" s="24">
        <f>ROUND(G198*L198,P4)</f>
        <v>0</v>
      </c>
      <c r="N198" s="25" t="s">
        <v>11548</v>
      </c>
      <c r="O198" s="32">
        <f>M198*AA198</f>
        <v>0</v>
      </c>
      <c r="P198" s="1">
        <v>3</v>
      </c>
      <c r="AA198" s="1">
        <f>IF(P198=1,$O$3,IF(P198=2,$O$4,$O$5))</f>
        <v>0</v>
      </c>
    </row>
    <row r="199" ht="25">
      <c r="A199" s="1" t="s">
        <v>639</v>
      </c>
      <c r="E199" s="27" t="s">
        <v>12931</v>
      </c>
    </row>
    <row r="200" ht="39">
      <c r="A200" s="1" t="s">
        <v>640</v>
      </c>
      <c r="E200" s="33" t="s">
        <v>12932</v>
      </c>
    </row>
    <row r="201">
      <c r="A201" s="1" t="s">
        <v>642</v>
      </c>
      <c r="E201" s="27" t="s">
        <v>635</v>
      </c>
    </row>
    <row r="202" ht="25">
      <c r="A202" s="1" t="s">
        <v>633</v>
      </c>
      <c r="B202" s="1">
        <v>3</v>
      </c>
      <c r="C202" s="26" t="s">
        <v>12933</v>
      </c>
      <c r="D202" t="s">
        <v>635</v>
      </c>
      <c r="E202" s="27" t="s">
        <v>12934</v>
      </c>
      <c r="F202" s="28" t="s">
        <v>12935</v>
      </c>
      <c r="G202" s="29">
        <v>30</v>
      </c>
      <c r="H202" s="28">
        <v>0</v>
      </c>
      <c r="I202" s="30">
        <f>ROUND(G202*H202,P4)</f>
        <v>0</v>
      </c>
      <c r="L202" s="31">
        <v>0</v>
      </c>
      <c r="M202" s="24">
        <f>ROUND(G202*L202,P4)</f>
        <v>0</v>
      </c>
      <c r="N202" s="25" t="s">
        <v>11548</v>
      </c>
      <c r="O202" s="32">
        <f>M202*AA202</f>
        <v>0</v>
      </c>
      <c r="P202" s="1">
        <v>3</v>
      </c>
      <c r="AA202" s="1">
        <f>IF(P202=1,$O$3,IF(P202=2,$O$4,$O$5))</f>
        <v>0</v>
      </c>
    </row>
    <row r="203" ht="25">
      <c r="A203" s="1" t="s">
        <v>639</v>
      </c>
      <c r="E203" s="27" t="s">
        <v>12934</v>
      </c>
    </row>
    <row r="204" ht="39">
      <c r="A204" s="1" t="s">
        <v>640</v>
      </c>
      <c r="E204" s="33" t="s">
        <v>12936</v>
      </c>
    </row>
    <row r="205">
      <c r="A205" s="1" t="s">
        <v>642</v>
      </c>
      <c r="E205" s="27" t="s">
        <v>635</v>
      </c>
    </row>
    <row r="206" ht="25">
      <c r="A206" s="1" t="s">
        <v>633</v>
      </c>
      <c r="B206" s="1">
        <v>4</v>
      </c>
      <c r="C206" s="26" t="s">
        <v>12940</v>
      </c>
      <c r="D206" t="s">
        <v>635</v>
      </c>
      <c r="E206" s="27" t="s">
        <v>12941</v>
      </c>
      <c r="F206" s="28" t="s">
        <v>869</v>
      </c>
      <c r="G206" s="29">
        <v>126.854</v>
      </c>
      <c r="H206" s="28">
        <v>0</v>
      </c>
      <c r="I206" s="30">
        <f>ROUND(G206*H206,P4)</f>
        <v>0</v>
      </c>
      <c r="L206" s="31">
        <v>0</v>
      </c>
      <c r="M206" s="24">
        <f>ROUND(G206*L206,P4)</f>
        <v>0</v>
      </c>
      <c r="N206" s="25" t="s">
        <v>11548</v>
      </c>
      <c r="O206" s="32">
        <f>M206*AA206</f>
        <v>0</v>
      </c>
      <c r="P206" s="1">
        <v>3</v>
      </c>
      <c r="AA206" s="1">
        <f>IF(P206=1,$O$3,IF(P206=2,$O$4,$O$5))</f>
        <v>0</v>
      </c>
    </row>
    <row r="207" ht="25">
      <c r="A207" s="1" t="s">
        <v>639</v>
      </c>
      <c r="E207" s="27" t="s">
        <v>12941</v>
      </c>
    </row>
    <row r="208" ht="26">
      <c r="A208" s="1" t="s">
        <v>640</v>
      </c>
      <c r="E208" s="33" t="s">
        <v>13801</v>
      </c>
    </row>
    <row r="209">
      <c r="A209" s="1" t="s">
        <v>642</v>
      </c>
      <c r="E209" s="27" t="s">
        <v>635</v>
      </c>
    </row>
    <row r="210" ht="25">
      <c r="A210" s="1" t="s">
        <v>633</v>
      </c>
      <c r="B210" s="1">
        <v>5</v>
      </c>
      <c r="C210" s="26" t="s">
        <v>12943</v>
      </c>
      <c r="D210" t="s">
        <v>635</v>
      </c>
      <c r="E210" s="27" t="s">
        <v>12944</v>
      </c>
      <c r="F210" s="28" t="s">
        <v>869</v>
      </c>
      <c r="G210" s="29">
        <v>0.33100000000000002</v>
      </c>
      <c r="H210" s="28">
        <v>0</v>
      </c>
      <c r="I210" s="30">
        <f>ROUND(G210*H210,P4)</f>
        <v>0</v>
      </c>
      <c r="L210" s="31">
        <v>0</v>
      </c>
      <c r="M210" s="24">
        <f>ROUND(G210*L210,P4)</f>
        <v>0</v>
      </c>
      <c r="N210" s="25" t="s">
        <v>11548</v>
      </c>
      <c r="O210" s="32">
        <f>M210*AA210</f>
        <v>0</v>
      </c>
      <c r="P210" s="1">
        <v>3</v>
      </c>
      <c r="AA210" s="1">
        <f>IF(P210=1,$O$3,IF(P210=2,$O$4,$O$5))</f>
        <v>0</v>
      </c>
    </row>
    <row r="211" ht="25">
      <c r="A211" s="1" t="s">
        <v>639</v>
      </c>
      <c r="E211" s="27" t="s">
        <v>12944</v>
      </c>
    </row>
    <row r="212" ht="78">
      <c r="A212" s="1" t="s">
        <v>640</v>
      </c>
      <c r="E212" s="33" t="s">
        <v>13802</v>
      </c>
    </row>
    <row r="213">
      <c r="A213" s="1" t="s">
        <v>642</v>
      </c>
      <c r="E213" s="27" t="s">
        <v>635</v>
      </c>
    </row>
    <row r="214" ht="25">
      <c r="A214" s="1" t="s">
        <v>633</v>
      </c>
      <c r="B214" s="1">
        <v>6</v>
      </c>
      <c r="C214" s="26" t="s">
        <v>13803</v>
      </c>
      <c r="D214" t="s">
        <v>635</v>
      </c>
      <c r="E214" s="27" t="s">
        <v>13804</v>
      </c>
      <c r="F214" s="28" t="s">
        <v>869</v>
      </c>
      <c r="G214" s="29">
        <v>221.38200000000001</v>
      </c>
      <c r="H214" s="28">
        <v>0</v>
      </c>
      <c r="I214" s="30">
        <f>ROUND(G214*H214,P4)</f>
        <v>0</v>
      </c>
      <c r="L214" s="31">
        <v>0</v>
      </c>
      <c r="M214" s="24">
        <f>ROUND(G214*L214,P4)</f>
        <v>0</v>
      </c>
      <c r="N214" s="25" t="s">
        <v>11548</v>
      </c>
      <c r="O214" s="32">
        <f>M214*AA214</f>
        <v>0</v>
      </c>
      <c r="P214" s="1">
        <v>3</v>
      </c>
      <c r="AA214" s="1">
        <f>IF(P214=1,$O$3,IF(P214=2,$O$4,$O$5))</f>
        <v>0</v>
      </c>
    </row>
    <row r="215" ht="25">
      <c r="A215" s="1" t="s">
        <v>639</v>
      </c>
      <c r="E215" s="27" t="s">
        <v>13804</v>
      </c>
    </row>
    <row r="216" ht="182">
      <c r="A216" s="1" t="s">
        <v>640</v>
      </c>
      <c r="E216" s="33" t="s">
        <v>13805</v>
      </c>
    </row>
    <row r="217">
      <c r="A217" s="1" t="s">
        <v>642</v>
      </c>
      <c r="E217" s="27" t="s">
        <v>635</v>
      </c>
    </row>
    <row r="218" ht="25">
      <c r="A218" s="1" t="s">
        <v>633</v>
      </c>
      <c r="B218" s="1">
        <v>7</v>
      </c>
      <c r="C218" s="26" t="s">
        <v>12949</v>
      </c>
      <c r="D218" t="s">
        <v>635</v>
      </c>
      <c r="E218" s="27" t="s">
        <v>12950</v>
      </c>
      <c r="F218" s="28" t="s">
        <v>869</v>
      </c>
      <c r="G218" s="29">
        <v>16.103000000000002</v>
      </c>
      <c r="H218" s="28">
        <v>0</v>
      </c>
      <c r="I218" s="30">
        <f>ROUND(G218*H218,P4)</f>
        <v>0</v>
      </c>
      <c r="L218" s="31">
        <v>0</v>
      </c>
      <c r="M218" s="24">
        <f>ROUND(G218*L218,P4)</f>
        <v>0</v>
      </c>
      <c r="N218" s="25" t="s">
        <v>11548</v>
      </c>
      <c r="O218" s="32">
        <f>M218*AA218</f>
        <v>0</v>
      </c>
      <c r="P218" s="1">
        <v>3</v>
      </c>
      <c r="AA218" s="1">
        <f>IF(P218=1,$O$3,IF(P218=2,$O$4,$O$5))</f>
        <v>0</v>
      </c>
    </row>
    <row r="219" ht="25">
      <c r="A219" s="1" t="s">
        <v>639</v>
      </c>
      <c r="E219" s="27" t="s">
        <v>12950</v>
      </c>
    </row>
    <row r="220" ht="130">
      <c r="A220" s="1" t="s">
        <v>640</v>
      </c>
      <c r="E220" s="33" t="s">
        <v>13806</v>
      </c>
    </row>
    <row r="221">
      <c r="A221" s="1" t="s">
        <v>642</v>
      </c>
      <c r="E221" s="27" t="s">
        <v>635</v>
      </c>
    </row>
    <row r="222" ht="25">
      <c r="A222" s="1" t="s">
        <v>633</v>
      </c>
      <c r="B222" s="1">
        <v>8</v>
      </c>
      <c r="C222" s="26" t="s">
        <v>12952</v>
      </c>
      <c r="D222" t="s">
        <v>635</v>
      </c>
      <c r="E222" s="27" t="s">
        <v>12953</v>
      </c>
      <c r="F222" s="28" t="s">
        <v>869</v>
      </c>
      <c r="G222" s="29">
        <v>364.67000000000002</v>
      </c>
      <c r="H222" s="28">
        <v>0</v>
      </c>
      <c r="I222" s="30">
        <f>ROUND(G222*H222,P4)</f>
        <v>0</v>
      </c>
      <c r="L222" s="31">
        <v>0</v>
      </c>
      <c r="M222" s="24">
        <f>ROUND(G222*L222,P4)</f>
        <v>0</v>
      </c>
      <c r="N222" s="25" t="s">
        <v>11548</v>
      </c>
      <c r="O222" s="32">
        <f>M222*AA222</f>
        <v>0</v>
      </c>
      <c r="P222" s="1">
        <v>3</v>
      </c>
      <c r="AA222" s="1">
        <f>IF(P222=1,$O$3,IF(P222=2,$O$4,$O$5))</f>
        <v>0</v>
      </c>
    </row>
    <row r="223" ht="37.5">
      <c r="A223" s="1" t="s">
        <v>639</v>
      </c>
      <c r="E223" s="27" t="s">
        <v>12954</v>
      </c>
    </row>
    <row r="224" ht="130">
      <c r="A224" s="1" t="s">
        <v>640</v>
      </c>
      <c r="E224" s="33" t="s">
        <v>13807</v>
      </c>
    </row>
    <row r="225">
      <c r="A225" s="1" t="s">
        <v>642</v>
      </c>
      <c r="E225" s="27" t="s">
        <v>635</v>
      </c>
    </row>
    <row r="226" ht="25">
      <c r="A226" s="1" t="s">
        <v>633</v>
      </c>
      <c r="B226" s="1">
        <v>9</v>
      </c>
      <c r="C226" s="26" t="s">
        <v>12956</v>
      </c>
      <c r="D226" t="s">
        <v>635</v>
      </c>
      <c r="E226" s="27" t="s">
        <v>12957</v>
      </c>
      <c r="F226" s="28" t="s">
        <v>869</v>
      </c>
      <c r="G226" s="29">
        <v>23.039999999999999</v>
      </c>
      <c r="H226" s="28">
        <v>0</v>
      </c>
      <c r="I226" s="30">
        <f>ROUND(G226*H226,P4)</f>
        <v>0</v>
      </c>
      <c r="L226" s="31">
        <v>0</v>
      </c>
      <c r="M226" s="24">
        <f>ROUND(G226*L226,P4)</f>
        <v>0</v>
      </c>
      <c r="N226" s="25" t="s">
        <v>11548</v>
      </c>
      <c r="O226" s="32">
        <f>M226*AA226</f>
        <v>0</v>
      </c>
      <c r="P226" s="1">
        <v>3</v>
      </c>
      <c r="AA226" s="1">
        <f>IF(P226=1,$O$3,IF(P226=2,$O$4,$O$5))</f>
        <v>0</v>
      </c>
    </row>
    <row r="227" ht="25">
      <c r="A227" s="1" t="s">
        <v>639</v>
      </c>
      <c r="E227" s="27" t="s">
        <v>12957</v>
      </c>
    </row>
    <row r="228" ht="65">
      <c r="A228" s="1" t="s">
        <v>640</v>
      </c>
      <c r="E228" s="33" t="s">
        <v>13808</v>
      </c>
    </row>
    <row r="229">
      <c r="A229" s="1" t="s">
        <v>642</v>
      </c>
      <c r="E229" s="27" t="s">
        <v>635</v>
      </c>
    </row>
    <row r="230" ht="25">
      <c r="A230" s="1" t="s">
        <v>633</v>
      </c>
      <c r="B230" s="1">
        <v>10</v>
      </c>
      <c r="C230" s="26" t="s">
        <v>12959</v>
      </c>
      <c r="D230" t="s">
        <v>635</v>
      </c>
      <c r="E230" s="27" t="s">
        <v>12960</v>
      </c>
      <c r="F230" s="28" t="s">
        <v>865</v>
      </c>
      <c r="G230" s="29">
        <v>119.506</v>
      </c>
      <c r="H230" s="28">
        <v>0</v>
      </c>
      <c r="I230" s="30">
        <f>ROUND(G230*H230,P4)</f>
        <v>0</v>
      </c>
      <c r="L230" s="31">
        <v>0</v>
      </c>
      <c r="M230" s="24">
        <f>ROUND(G230*L230,P4)</f>
        <v>0</v>
      </c>
      <c r="N230" s="25" t="s">
        <v>11548</v>
      </c>
      <c r="O230" s="32">
        <f>M230*AA230</f>
        <v>0</v>
      </c>
      <c r="P230" s="1">
        <v>3</v>
      </c>
      <c r="AA230" s="1">
        <f>IF(P230=1,$O$3,IF(P230=2,$O$4,$O$5))</f>
        <v>0</v>
      </c>
    </row>
    <row r="231" ht="25">
      <c r="A231" s="1" t="s">
        <v>639</v>
      </c>
      <c r="E231" s="27" t="s">
        <v>12960</v>
      </c>
    </row>
    <row r="232" ht="65">
      <c r="A232" s="1" t="s">
        <v>640</v>
      </c>
      <c r="E232" s="33" t="s">
        <v>13809</v>
      </c>
    </row>
    <row r="233">
      <c r="A233" s="1" t="s">
        <v>642</v>
      </c>
      <c r="E233" s="27" t="s">
        <v>635</v>
      </c>
    </row>
    <row r="234" ht="25">
      <c r="A234" s="1" t="s">
        <v>633</v>
      </c>
      <c r="B234" s="1">
        <v>11</v>
      </c>
      <c r="C234" s="26" t="s">
        <v>12962</v>
      </c>
      <c r="D234" t="s">
        <v>635</v>
      </c>
      <c r="E234" s="27" t="s">
        <v>12963</v>
      </c>
      <c r="F234" s="28" t="s">
        <v>869</v>
      </c>
      <c r="G234" s="29">
        <v>237.816</v>
      </c>
      <c r="H234" s="28">
        <v>0</v>
      </c>
      <c r="I234" s="30">
        <f>ROUND(G234*H234,P4)</f>
        <v>0</v>
      </c>
      <c r="L234" s="31">
        <v>0</v>
      </c>
      <c r="M234" s="24">
        <f>ROUND(G234*L234,P4)</f>
        <v>0</v>
      </c>
      <c r="N234" s="25" t="s">
        <v>11548</v>
      </c>
      <c r="O234" s="32">
        <f>M234*AA234</f>
        <v>0</v>
      </c>
      <c r="P234" s="1">
        <v>3</v>
      </c>
      <c r="AA234" s="1">
        <f>IF(P234=1,$O$3,IF(P234=2,$O$4,$O$5))</f>
        <v>0</v>
      </c>
    </row>
    <row r="235" ht="25">
      <c r="A235" s="1" t="s">
        <v>639</v>
      </c>
      <c r="E235" s="27" t="s">
        <v>12963</v>
      </c>
    </row>
    <row r="236" ht="26">
      <c r="A236" s="1" t="s">
        <v>640</v>
      </c>
      <c r="E236" s="33" t="s">
        <v>13810</v>
      </c>
    </row>
    <row r="237">
      <c r="A237" s="1" t="s">
        <v>642</v>
      </c>
      <c r="E237" s="27" t="s">
        <v>635</v>
      </c>
    </row>
    <row r="238" ht="25">
      <c r="A238" s="1" t="s">
        <v>633</v>
      </c>
      <c r="B238" s="1">
        <v>12</v>
      </c>
      <c r="C238" s="26" t="s">
        <v>11565</v>
      </c>
      <c r="D238" t="s">
        <v>635</v>
      </c>
      <c r="E238" s="27" t="s">
        <v>12965</v>
      </c>
      <c r="F238" s="28" t="s">
        <v>869</v>
      </c>
      <c r="G238" s="29">
        <v>103.81399999999999</v>
      </c>
      <c r="H238" s="28">
        <v>0</v>
      </c>
      <c r="I238" s="30">
        <f>ROUND(G238*H238,P4)</f>
        <v>0</v>
      </c>
      <c r="L238" s="31">
        <v>0</v>
      </c>
      <c r="M238" s="24">
        <f>ROUND(G238*L238,P4)</f>
        <v>0</v>
      </c>
      <c r="N238" s="25" t="s">
        <v>11548</v>
      </c>
      <c r="O238" s="32">
        <f>M238*AA238</f>
        <v>0</v>
      </c>
      <c r="P238" s="1">
        <v>3</v>
      </c>
      <c r="AA238" s="1">
        <f>IF(P238=1,$O$3,IF(P238=2,$O$4,$O$5))</f>
        <v>0</v>
      </c>
    </row>
    <row r="239" ht="25">
      <c r="A239" s="1" t="s">
        <v>639</v>
      </c>
      <c r="E239" s="27" t="s">
        <v>12965</v>
      </c>
    </row>
    <row r="240" ht="156">
      <c r="A240" s="1" t="s">
        <v>640</v>
      </c>
      <c r="E240" s="33" t="s">
        <v>13811</v>
      </c>
    </row>
    <row r="241">
      <c r="A241" s="1" t="s">
        <v>642</v>
      </c>
      <c r="E241" s="27" t="s">
        <v>635</v>
      </c>
    </row>
    <row r="242" ht="13">
      <c r="A242" s="1" t="s">
        <v>630</v>
      </c>
      <c r="C242" s="22" t="s">
        <v>1971</v>
      </c>
      <c r="E242" s="23" t="s">
        <v>11481</v>
      </c>
      <c r="L242" s="24">
        <f>SUMIFS(L243:L322,A243:A322,"P")</f>
        <v>0</v>
      </c>
      <c r="M242" s="24">
        <f>SUMIFS(M243:M322,A243:A322,"P")</f>
        <v>0</v>
      </c>
      <c r="N242" s="25"/>
    </row>
    <row r="243" ht="25">
      <c r="A243" s="1" t="s">
        <v>633</v>
      </c>
      <c r="B243" s="1">
        <v>13</v>
      </c>
      <c r="C243" s="26" t="s">
        <v>12967</v>
      </c>
      <c r="D243" t="s">
        <v>635</v>
      </c>
      <c r="E243" s="27" t="s">
        <v>12968</v>
      </c>
      <c r="F243" s="28" t="s">
        <v>869</v>
      </c>
      <c r="G243" s="29">
        <v>3.0049999999999999</v>
      </c>
      <c r="H243" s="28">
        <v>0</v>
      </c>
      <c r="I243" s="30">
        <f>ROUND(G243*H243,P4)</f>
        <v>0</v>
      </c>
      <c r="L243" s="31">
        <v>0</v>
      </c>
      <c r="M243" s="24">
        <f>ROUND(G243*L243,P4)</f>
        <v>0</v>
      </c>
      <c r="N243" s="25" t="s">
        <v>11548</v>
      </c>
      <c r="O243" s="32">
        <f>M243*AA243</f>
        <v>0</v>
      </c>
      <c r="P243" s="1">
        <v>3</v>
      </c>
      <c r="AA243" s="1">
        <f>IF(P243=1,$O$3,IF(P243=2,$O$4,$O$5))</f>
        <v>0</v>
      </c>
    </row>
    <row r="244" ht="25">
      <c r="A244" s="1" t="s">
        <v>639</v>
      </c>
      <c r="E244" s="27" t="s">
        <v>12968</v>
      </c>
    </row>
    <row r="245" ht="130">
      <c r="A245" s="1" t="s">
        <v>640</v>
      </c>
      <c r="E245" s="33" t="s">
        <v>13812</v>
      </c>
    </row>
    <row r="246">
      <c r="A246" s="1" t="s">
        <v>642</v>
      </c>
      <c r="E246" s="27" t="s">
        <v>635</v>
      </c>
    </row>
    <row r="247" ht="25">
      <c r="A247" s="1" t="s">
        <v>633</v>
      </c>
      <c r="B247" s="1">
        <v>14</v>
      </c>
      <c r="C247" s="26" t="s">
        <v>12970</v>
      </c>
      <c r="D247" t="s">
        <v>635</v>
      </c>
      <c r="E247" s="27" t="s">
        <v>12971</v>
      </c>
      <c r="F247" s="28" t="s">
        <v>869</v>
      </c>
      <c r="G247" s="29">
        <v>4.5789999999999997</v>
      </c>
      <c r="H247" s="28">
        <v>0</v>
      </c>
      <c r="I247" s="30">
        <f>ROUND(G247*H247,P4)</f>
        <v>0</v>
      </c>
      <c r="L247" s="31">
        <v>0</v>
      </c>
      <c r="M247" s="24">
        <f>ROUND(G247*L247,P4)</f>
        <v>0</v>
      </c>
      <c r="N247" s="25" t="s">
        <v>11548</v>
      </c>
      <c r="O247" s="32">
        <f>M247*AA247</f>
        <v>0</v>
      </c>
      <c r="P247" s="1">
        <v>3</v>
      </c>
      <c r="AA247" s="1">
        <f>IF(P247=1,$O$3,IF(P247=2,$O$4,$O$5))</f>
        <v>0</v>
      </c>
    </row>
    <row r="248" ht="25">
      <c r="A248" s="1" t="s">
        <v>639</v>
      </c>
      <c r="E248" s="27" t="s">
        <v>12971</v>
      </c>
    </row>
    <row r="249" ht="78">
      <c r="A249" s="1" t="s">
        <v>640</v>
      </c>
      <c r="E249" s="33" t="s">
        <v>13813</v>
      </c>
    </row>
    <row r="250">
      <c r="A250" s="1" t="s">
        <v>642</v>
      </c>
      <c r="E250" s="27" t="s">
        <v>635</v>
      </c>
    </row>
    <row r="251">
      <c r="A251" s="1" t="s">
        <v>633</v>
      </c>
      <c r="B251" s="1">
        <v>15</v>
      </c>
      <c r="C251" s="26" t="s">
        <v>12973</v>
      </c>
      <c r="D251" t="s">
        <v>635</v>
      </c>
      <c r="E251" s="27" t="s">
        <v>12974</v>
      </c>
      <c r="F251" s="28" t="s">
        <v>869</v>
      </c>
      <c r="G251" s="29">
        <v>9.157</v>
      </c>
      <c r="H251" s="28">
        <v>0</v>
      </c>
      <c r="I251" s="30">
        <f>ROUND(G251*H251,P4)</f>
        <v>0</v>
      </c>
      <c r="L251" s="31">
        <v>0</v>
      </c>
      <c r="M251" s="24">
        <f>ROUND(G251*L251,P4)</f>
        <v>0</v>
      </c>
      <c r="N251" s="25" t="s">
        <v>11548</v>
      </c>
      <c r="O251" s="32">
        <f>M251*AA251</f>
        <v>0</v>
      </c>
      <c r="P251" s="1">
        <v>3</v>
      </c>
      <c r="AA251" s="1">
        <f>IF(P251=1,$O$3,IF(P251=2,$O$4,$O$5))</f>
        <v>0</v>
      </c>
    </row>
    <row r="252">
      <c r="A252" s="1" t="s">
        <v>639</v>
      </c>
      <c r="E252" s="27" t="s">
        <v>12974</v>
      </c>
    </row>
    <row r="253" ht="78">
      <c r="A253" s="1" t="s">
        <v>640</v>
      </c>
      <c r="E253" s="33" t="s">
        <v>13814</v>
      </c>
    </row>
    <row r="254">
      <c r="A254" s="1" t="s">
        <v>642</v>
      </c>
      <c r="E254" s="27" t="s">
        <v>635</v>
      </c>
    </row>
    <row r="255" ht="25">
      <c r="A255" s="1" t="s">
        <v>633</v>
      </c>
      <c r="B255" s="1">
        <v>16</v>
      </c>
      <c r="C255" s="26" t="s">
        <v>12976</v>
      </c>
      <c r="D255" t="s">
        <v>635</v>
      </c>
      <c r="E255" s="27" t="s">
        <v>12977</v>
      </c>
      <c r="F255" s="28" t="s">
        <v>869</v>
      </c>
      <c r="G255" s="29">
        <v>21.623000000000001</v>
      </c>
      <c r="H255" s="28">
        <v>0</v>
      </c>
      <c r="I255" s="30">
        <f>ROUND(G255*H255,P4)</f>
        <v>0</v>
      </c>
      <c r="L255" s="31">
        <v>0</v>
      </c>
      <c r="M255" s="24">
        <f>ROUND(G255*L255,P4)</f>
        <v>0</v>
      </c>
      <c r="N255" s="25" t="s">
        <v>11548</v>
      </c>
      <c r="O255" s="32">
        <f>M255*AA255</f>
        <v>0</v>
      </c>
      <c r="P255" s="1">
        <v>3</v>
      </c>
      <c r="AA255" s="1">
        <f>IF(P255=1,$O$3,IF(P255=2,$O$4,$O$5))</f>
        <v>0</v>
      </c>
    </row>
    <row r="256" ht="25">
      <c r="A256" s="1" t="s">
        <v>639</v>
      </c>
      <c r="E256" s="27" t="s">
        <v>12977</v>
      </c>
    </row>
    <row r="257" ht="91">
      <c r="A257" s="1" t="s">
        <v>640</v>
      </c>
      <c r="E257" s="33" t="s">
        <v>13815</v>
      </c>
    </row>
    <row r="258">
      <c r="A258" s="1" t="s">
        <v>642</v>
      </c>
      <c r="E258" s="27" t="s">
        <v>635</v>
      </c>
    </row>
    <row r="259" ht="25">
      <c r="A259" s="1" t="s">
        <v>633</v>
      </c>
      <c r="B259" s="1">
        <v>17</v>
      </c>
      <c r="C259" s="26" t="s">
        <v>12979</v>
      </c>
      <c r="D259" t="s">
        <v>635</v>
      </c>
      <c r="E259" s="27" t="s">
        <v>12980</v>
      </c>
      <c r="F259" s="28" t="s">
        <v>869</v>
      </c>
      <c r="G259" s="29">
        <v>2.1920000000000002</v>
      </c>
      <c r="H259" s="28">
        <v>0</v>
      </c>
      <c r="I259" s="30">
        <f>ROUND(G259*H259,P4)</f>
        <v>0</v>
      </c>
      <c r="L259" s="31">
        <v>0</v>
      </c>
      <c r="M259" s="24">
        <f>ROUND(G259*L259,P4)</f>
        <v>0</v>
      </c>
      <c r="N259" s="25" t="s">
        <v>11548</v>
      </c>
      <c r="O259" s="32">
        <f>M259*AA259</f>
        <v>0</v>
      </c>
      <c r="P259" s="1">
        <v>3</v>
      </c>
      <c r="AA259" s="1">
        <f>IF(P259=1,$O$3,IF(P259=2,$O$4,$O$5))</f>
        <v>0</v>
      </c>
    </row>
    <row r="260" ht="25">
      <c r="A260" s="1" t="s">
        <v>639</v>
      </c>
      <c r="E260" s="27" t="s">
        <v>12980</v>
      </c>
    </row>
    <row r="261" ht="39">
      <c r="A261" s="1" t="s">
        <v>640</v>
      </c>
      <c r="E261" s="33" t="s">
        <v>13816</v>
      </c>
    </row>
    <row r="262">
      <c r="A262" s="1" t="s">
        <v>642</v>
      </c>
      <c r="E262" s="27" t="s">
        <v>635</v>
      </c>
    </row>
    <row r="263">
      <c r="A263" s="1" t="s">
        <v>633</v>
      </c>
      <c r="B263" s="1">
        <v>18</v>
      </c>
      <c r="C263" s="26" t="s">
        <v>11584</v>
      </c>
      <c r="D263" t="s">
        <v>635</v>
      </c>
      <c r="E263" s="27" t="s">
        <v>12982</v>
      </c>
      <c r="F263" s="28" t="s">
        <v>865</v>
      </c>
      <c r="G263" s="29">
        <v>14.048</v>
      </c>
      <c r="H263" s="28">
        <v>0</v>
      </c>
      <c r="I263" s="30">
        <f>ROUND(G263*H263,P4)</f>
        <v>0</v>
      </c>
      <c r="L263" s="31">
        <v>0</v>
      </c>
      <c r="M263" s="24">
        <f>ROUND(G263*L263,P4)</f>
        <v>0</v>
      </c>
      <c r="N263" s="25" t="s">
        <v>11548</v>
      </c>
      <c r="O263" s="32">
        <f>M263*AA263</f>
        <v>0</v>
      </c>
      <c r="P263" s="1">
        <v>3</v>
      </c>
      <c r="AA263" s="1">
        <f>IF(P263=1,$O$3,IF(P263=2,$O$4,$O$5))</f>
        <v>0</v>
      </c>
    </row>
    <row r="264">
      <c r="A264" s="1" t="s">
        <v>639</v>
      </c>
      <c r="E264" s="27" t="s">
        <v>12982</v>
      </c>
    </row>
    <row r="265" ht="130">
      <c r="A265" s="1" t="s">
        <v>640</v>
      </c>
      <c r="E265" s="33" t="s">
        <v>13817</v>
      </c>
    </row>
    <row r="266">
      <c r="A266" s="1" t="s">
        <v>642</v>
      </c>
      <c r="E266" s="27" t="s">
        <v>635</v>
      </c>
    </row>
    <row r="267">
      <c r="A267" s="1" t="s">
        <v>633</v>
      </c>
      <c r="B267" s="1">
        <v>19</v>
      </c>
      <c r="C267" s="26" t="s">
        <v>11587</v>
      </c>
      <c r="D267" t="s">
        <v>635</v>
      </c>
      <c r="E267" s="27" t="s">
        <v>12984</v>
      </c>
      <c r="F267" s="28" t="s">
        <v>865</v>
      </c>
      <c r="G267" s="29">
        <v>14.048</v>
      </c>
      <c r="H267" s="28">
        <v>0</v>
      </c>
      <c r="I267" s="30">
        <f>ROUND(G267*H267,P4)</f>
        <v>0</v>
      </c>
      <c r="L267" s="31">
        <v>0</v>
      </c>
      <c r="M267" s="24">
        <f>ROUND(G267*L267,P4)</f>
        <v>0</v>
      </c>
      <c r="N267" s="25" t="s">
        <v>11548</v>
      </c>
      <c r="O267" s="32">
        <f>M267*AA267</f>
        <v>0</v>
      </c>
      <c r="P267" s="1">
        <v>3</v>
      </c>
      <c r="AA267" s="1">
        <f>IF(P267=1,$O$3,IF(P267=2,$O$4,$O$5))</f>
        <v>0</v>
      </c>
    </row>
    <row r="268">
      <c r="A268" s="1" t="s">
        <v>639</v>
      </c>
      <c r="E268" s="27" t="s">
        <v>12984</v>
      </c>
    </row>
    <row r="269" ht="13">
      <c r="A269" s="1" t="s">
        <v>640</v>
      </c>
      <c r="E269" s="33" t="s">
        <v>13818</v>
      </c>
    </row>
    <row r="270">
      <c r="A270" s="1" t="s">
        <v>642</v>
      </c>
      <c r="E270" s="27" t="s">
        <v>635</v>
      </c>
    </row>
    <row r="271">
      <c r="A271" s="1" t="s">
        <v>633</v>
      </c>
      <c r="B271" s="1">
        <v>20</v>
      </c>
      <c r="C271" s="26" t="s">
        <v>11590</v>
      </c>
      <c r="D271" t="s">
        <v>635</v>
      </c>
      <c r="E271" s="27" t="s">
        <v>12986</v>
      </c>
      <c r="F271" s="28" t="s">
        <v>1729</v>
      </c>
      <c r="G271" s="29">
        <v>0.97599999999999998</v>
      </c>
      <c r="H271" s="28">
        <v>0</v>
      </c>
      <c r="I271" s="30">
        <f>ROUND(G271*H271,P4)</f>
        <v>0</v>
      </c>
      <c r="L271" s="31">
        <v>0</v>
      </c>
      <c r="M271" s="24">
        <f>ROUND(G271*L271,P4)</f>
        <v>0</v>
      </c>
      <c r="N271" s="25" t="s">
        <v>11548</v>
      </c>
      <c r="O271" s="32">
        <f>M271*AA271</f>
        <v>0</v>
      </c>
      <c r="P271" s="1">
        <v>3</v>
      </c>
      <c r="AA271" s="1">
        <f>IF(P271=1,$O$3,IF(P271=2,$O$4,$O$5))</f>
        <v>0</v>
      </c>
    </row>
    <row r="272">
      <c r="A272" s="1" t="s">
        <v>639</v>
      </c>
      <c r="E272" s="27" t="s">
        <v>12986</v>
      </c>
    </row>
    <row r="273" ht="39">
      <c r="A273" s="1" t="s">
        <v>640</v>
      </c>
      <c r="E273" s="33" t="s">
        <v>13819</v>
      </c>
    </row>
    <row r="274">
      <c r="A274" s="1" t="s">
        <v>642</v>
      </c>
      <c r="E274" s="27" t="s">
        <v>635</v>
      </c>
    </row>
    <row r="275">
      <c r="A275" s="1" t="s">
        <v>633</v>
      </c>
      <c r="B275" s="1">
        <v>21</v>
      </c>
      <c r="C275" s="26" t="s">
        <v>11593</v>
      </c>
      <c r="D275" t="s">
        <v>635</v>
      </c>
      <c r="E275" s="27" t="s">
        <v>12988</v>
      </c>
      <c r="F275" s="28" t="s">
        <v>1729</v>
      </c>
      <c r="G275" s="29">
        <v>2.4180000000000001</v>
      </c>
      <c r="H275" s="28">
        <v>0</v>
      </c>
      <c r="I275" s="30">
        <f>ROUND(G275*H275,P4)</f>
        <v>0</v>
      </c>
      <c r="L275" s="31">
        <v>0</v>
      </c>
      <c r="M275" s="24">
        <f>ROUND(G275*L275,P4)</f>
        <v>0</v>
      </c>
      <c r="N275" s="25" t="s">
        <v>11548</v>
      </c>
      <c r="O275" s="32">
        <f>M275*AA275</f>
        <v>0</v>
      </c>
      <c r="P275" s="1">
        <v>3</v>
      </c>
      <c r="AA275" s="1">
        <f>IF(P275=1,$O$3,IF(P275=2,$O$4,$O$5))</f>
        <v>0</v>
      </c>
    </row>
    <row r="276">
      <c r="A276" s="1" t="s">
        <v>639</v>
      </c>
      <c r="E276" s="27" t="s">
        <v>12988</v>
      </c>
    </row>
    <row r="277" ht="156">
      <c r="A277" s="1" t="s">
        <v>640</v>
      </c>
      <c r="E277" s="33" t="s">
        <v>13820</v>
      </c>
    </row>
    <row r="278">
      <c r="A278" s="1" t="s">
        <v>642</v>
      </c>
      <c r="E278" s="27" t="s">
        <v>635</v>
      </c>
    </row>
    <row r="279" ht="25">
      <c r="A279" s="1" t="s">
        <v>633</v>
      </c>
      <c r="B279" s="1">
        <v>22</v>
      </c>
      <c r="C279" s="26" t="s">
        <v>12990</v>
      </c>
      <c r="D279" t="s">
        <v>635</v>
      </c>
      <c r="E279" s="27" t="s">
        <v>12991</v>
      </c>
      <c r="F279" s="28" t="s">
        <v>869</v>
      </c>
      <c r="G279" s="29">
        <v>16.879000000000001</v>
      </c>
      <c r="H279" s="28">
        <v>0</v>
      </c>
      <c r="I279" s="30">
        <f>ROUND(G279*H279,P4)</f>
        <v>0</v>
      </c>
      <c r="L279" s="31">
        <v>0</v>
      </c>
      <c r="M279" s="24">
        <f>ROUND(G279*L279,P4)</f>
        <v>0</v>
      </c>
      <c r="N279" s="25" t="s">
        <v>11548</v>
      </c>
      <c r="O279" s="32">
        <f>M279*AA279</f>
        <v>0</v>
      </c>
      <c r="P279" s="1">
        <v>3</v>
      </c>
      <c r="AA279" s="1">
        <f>IF(P279=1,$O$3,IF(P279=2,$O$4,$O$5))</f>
        <v>0</v>
      </c>
    </row>
    <row r="280" ht="25">
      <c r="A280" s="1" t="s">
        <v>639</v>
      </c>
      <c r="E280" s="27" t="s">
        <v>12991</v>
      </c>
    </row>
    <row r="281" ht="130">
      <c r="A281" s="1" t="s">
        <v>640</v>
      </c>
      <c r="E281" s="33" t="s">
        <v>13821</v>
      </c>
    </row>
    <row r="282">
      <c r="A282" s="1" t="s">
        <v>642</v>
      </c>
      <c r="E282" s="27" t="s">
        <v>635</v>
      </c>
    </row>
    <row r="283">
      <c r="A283" s="1" t="s">
        <v>633</v>
      </c>
      <c r="B283" s="1">
        <v>23</v>
      </c>
      <c r="C283" s="26" t="s">
        <v>11599</v>
      </c>
      <c r="D283" t="s">
        <v>635</v>
      </c>
      <c r="E283" s="27" t="s">
        <v>12993</v>
      </c>
      <c r="F283" s="28" t="s">
        <v>865</v>
      </c>
      <c r="G283" s="29">
        <v>19.5</v>
      </c>
      <c r="H283" s="28">
        <v>0</v>
      </c>
      <c r="I283" s="30">
        <f>ROUND(G283*H283,P4)</f>
        <v>0</v>
      </c>
      <c r="L283" s="31">
        <v>0</v>
      </c>
      <c r="M283" s="24">
        <f>ROUND(G283*L283,P4)</f>
        <v>0</v>
      </c>
      <c r="N283" s="25" t="s">
        <v>11548</v>
      </c>
      <c r="O283" s="32">
        <f>M283*AA283</f>
        <v>0</v>
      </c>
      <c r="P283" s="1">
        <v>3</v>
      </c>
      <c r="AA283" s="1">
        <f>IF(P283=1,$O$3,IF(P283=2,$O$4,$O$5))</f>
        <v>0</v>
      </c>
    </row>
    <row r="284">
      <c r="A284" s="1" t="s">
        <v>639</v>
      </c>
      <c r="E284" s="27" t="s">
        <v>12993</v>
      </c>
    </row>
    <row r="285" ht="130">
      <c r="A285" s="1" t="s">
        <v>640</v>
      </c>
      <c r="E285" s="33" t="s">
        <v>13822</v>
      </c>
    </row>
    <row r="286">
      <c r="A286" s="1" t="s">
        <v>642</v>
      </c>
      <c r="E286" s="27" t="s">
        <v>635</v>
      </c>
    </row>
    <row r="287">
      <c r="A287" s="1" t="s">
        <v>633</v>
      </c>
      <c r="B287" s="1">
        <v>24</v>
      </c>
      <c r="C287" s="26" t="s">
        <v>11602</v>
      </c>
      <c r="D287" t="s">
        <v>635</v>
      </c>
      <c r="E287" s="27" t="s">
        <v>12995</v>
      </c>
      <c r="F287" s="28" t="s">
        <v>865</v>
      </c>
      <c r="G287" s="29">
        <v>19.5</v>
      </c>
      <c r="H287" s="28">
        <v>0</v>
      </c>
      <c r="I287" s="30">
        <f>ROUND(G287*H287,P4)</f>
        <v>0</v>
      </c>
      <c r="L287" s="31">
        <v>0</v>
      </c>
      <c r="M287" s="24">
        <f>ROUND(G287*L287,P4)</f>
        <v>0</v>
      </c>
      <c r="N287" s="25" t="s">
        <v>11548</v>
      </c>
      <c r="O287" s="32">
        <f>M287*AA287</f>
        <v>0</v>
      </c>
      <c r="P287" s="1">
        <v>3</v>
      </c>
      <c r="AA287" s="1">
        <f>IF(P287=1,$O$3,IF(P287=2,$O$4,$O$5))</f>
        <v>0</v>
      </c>
    </row>
    <row r="288">
      <c r="A288" s="1" t="s">
        <v>639</v>
      </c>
      <c r="E288" s="27" t="s">
        <v>12995</v>
      </c>
    </row>
    <row r="289" ht="13">
      <c r="A289" s="1" t="s">
        <v>640</v>
      </c>
      <c r="E289" s="33" t="s">
        <v>13823</v>
      </c>
    </row>
    <row r="290">
      <c r="A290" s="1" t="s">
        <v>642</v>
      </c>
      <c r="E290" s="27" t="s">
        <v>635</v>
      </c>
    </row>
    <row r="291">
      <c r="A291" s="1" t="s">
        <v>633</v>
      </c>
      <c r="B291" s="1">
        <v>25</v>
      </c>
      <c r="C291" s="26" t="s">
        <v>12997</v>
      </c>
      <c r="D291" t="s">
        <v>635</v>
      </c>
      <c r="E291" s="27" t="s">
        <v>12998</v>
      </c>
      <c r="F291" s="28" t="s">
        <v>1729</v>
      </c>
      <c r="G291" s="29">
        <v>0.96199999999999997</v>
      </c>
      <c r="H291" s="28">
        <v>0</v>
      </c>
      <c r="I291" s="30">
        <f>ROUND(G291*H291,P4)</f>
        <v>0</v>
      </c>
      <c r="L291" s="31">
        <v>0</v>
      </c>
      <c r="M291" s="24">
        <f>ROUND(G291*L291,P4)</f>
        <v>0</v>
      </c>
      <c r="N291" s="25" t="s">
        <v>11548</v>
      </c>
      <c r="O291" s="32">
        <f>M291*AA291</f>
        <v>0</v>
      </c>
      <c r="P291" s="1">
        <v>3</v>
      </c>
      <c r="AA291" s="1">
        <f>IF(P291=1,$O$3,IF(P291=2,$O$4,$O$5))</f>
        <v>0</v>
      </c>
    </row>
    <row r="292">
      <c r="A292" s="1" t="s">
        <v>639</v>
      </c>
      <c r="E292" s="27" t="s">
        <v>12998</v>
      </c>
    </row>
    <row r="293" ht="39">
      <c r="A293" s="1" t="s">
        <v>640</v>
      </c>
      <c r="E293" s="33" t="s">
        <v>13824</v>
      </c>
    </row>
    <row r="294">
      <c r="A294" s="1" t="s">
        <v>642</v>
      </c>
      <c r="E294" s="27" t="s">
        <v>635</v>
      </c>
    </row>
    <row r="295">
      <c r="A295" s="1" t="s">
        <v>633</v>
      </c>
      <c r="B295" s="1">
        <v>26</v>
      </c>
      <c r="C295" s="26" t="s">
        <v>13000</v>
      </c>
      <c r="D295" t="s">
        <v>635</v>
      </c>
      <c r="E295" s="27" t="s">
        <v>13001</v>
      </c>
      <c r="F295" s="28" t="s">
        <v>869</v>
      </c>
      <c r="G295" s="29">
        <v>0.41399999999999998</v>
      </c>
      <c r="H295" s="28">
        <v>0</v>
      </c>
      <c r="I295" s="30">
        <f>ROUND(G295*H295,P4)</f>
        <v>0</v>
      </c>
      <c r="L295" s="31">
        <v>0</v>
      </c>
      <c r="M295" s="24">
        <f>ROUND(G295*L295,P4)</f>
        <v>0</v>
      </c>
      <c r="N295" s="25" t="s">
        <v>11548</v>
      </c>
      <c r="O295" s="32">
        <f>M295*AA295</f>
        <v>0</v>
      </c>
      <c r="P295" s="1">
        <v>3</v>
      </c>
      <c r="AA295" s="1">
        <f>IF(P295=1,$O$3,IF(P295=2,$O$4,$O$5))</f>
        <v>0</v>
      </c>
    </row>
    <row r="296">
      <c r="A296" s="1" t="s">
        <v>639</v>
      </c>
      <c r="E296" s="27" t="s">
        <v>13001</v>
      </c>
    </row>
    <row r="297" ht="65">
      <c r="A297" s="1" t="s">
        <v>640</v>
      </c>
      <c r="E297" s="33" t="s">
        <v>13825</v>
      </c>
    </row>
    <row r="298">
      <c r="A298" s="1" t="s">
        <v>642</v>
      </c>
      <c r="E298" s="27" t="s">
        <v>635</v>
      </c>
    </row>
    <row r="299" ht="25">
      <c r="A299" s="1" t="s">
        <v>633</v>
      </c>
      <c r="B299" s="1">
        <v>27</v>
      </c>
      <c r="C299" s="26" t="s">
        <v>13003</v>
      </c>
      <c r="D299" t="s">
        <v>635</v>
      </c>
      <c r="E299" s="27" t="s">
        <v>13004</v>
      </c>
      <c r="F299" s="28" t="s">
        <v>869</v>
      </c>
      <c r="G299" s="29">
        <v>0.060999999999999999</v>
      </c>
      <c r="H299" s="28">
        <v>0</v>
      </c>
      <c r="I299" s="30">
        <f>ROUND(G299*H299,P4)</f>
        <v>0</v>
      </c>
      <c r="L299" s="31">
        <v>0</v>
      </c>
      <c r="M299" s="24">
        <f>ROUND(G299*L299,P4)</f>
        <v>0</v>
      </c>
      <c r="N299" s="25" t="s">
        <v>11548</v>
      </c>
      <c r="O299" s="32">
        <f>M299*AA299</f>
        <v>0</v>
      </c>
      <c r="P299" s="1">
        <v>3</v>
      </c>
      <c r="AA299" s="1">
        <f>IF(P299=1,$O$3,IF(P299=2,$O$4,$O$5))</f>
        <v>0</v>
      </c>
    </row>
    <row r="300" ht="25">
      <c r="A300" s="1" t="s">
        <v>639</v>
      </c>
      <c r="E300" s="27" t="s">
        <v>13004</v>
      </c>
    </row>
    <row r="301" ht="52">
      <c r="A301" s="1" t="s">
        <v>640</v>
      </c>
      <c r="E301" s="33" t="s">
        <v>13826</v>
      </c>
    </row>
    <row r="302">
      <c r="A302" s="1" t="s">
        <v>642</v>
      </c>
      <c r="E302" s="27" t="s">
        <v>635</v>
      </c>
    </row>
    <row r="303">
      <c r="A303" s="1" t="s">
        <v>633</v>
      </c>
      <c r="B303" s="1">
        <v>28</v>
      </c>
      <c r="C303" s="26" t="s">
        <v>13006</v>
      </c>
      <c r="D303" t="s">
        <v>635</v>
      </c>
      <c r="E303" s="27" t="s">
        <v>13007</v>
      </c>
      <c r="F303" s="28" t="s">
        <v>869</v>
      </c>
      <c r="G303" s="29">
        <v>3.5339999999999998</v>
      </c>
      <c r="H303" s="28">
        <v>0</v>
      </c>
      <c r="I303" s="30">
        <f>ROUND(G303*H303,P4)</f>
        <v>0</v>
      </c>
      <c r="L303" s="31">
        <v>0</v>
      </c>
      <c r="M303" s="24">
        <f>ROUND(G303*L303,P4)</f>
        <v>0</v>
      </c>
      <c r="N303" s="25" t="s">
        <v>11548</v>
      </c>
      <c r="O303" s="32">
        <f>M303*AA303</f>
        <v>0</v>
      </c>
      <c r="P303" s="1">
        <v>3</v>
      </c>
      <c r="AA303" s="1">
        <f>IF(P303=1,$O$3,IF(P303=2,$O$4,$O$5))</f>
        <v>0</v>
      </c>
    </row>
    <row r="304">
      <c r="A304" s="1" t="s">
        <v>639</v>
      </c>
      <c r="E304" s="27" t="s">
        <v>13007</v>
      </c>
    </row>
    <row r="305" ht="65">
      <c r="A305" s="1" t="s">
        <v>640</v>
      </c>
      <c r="E305" s="33" t="s">
        <v>13827</v>
      </c>
    </row>
    <row r="306">
      <c r="A306" s="1" t="s">
        <v>642</v>
      </c>
      <c r="E306" s="27" t="s">
        <v>635</v>
      </c>
    </row>
    <row r="307">
      <c r="A307" s="1" t="s">
        <v>633</v>
      </c>
      <c r="B307" s="1">
        <v>29</v>
      </c>
      <c r="C307" s="26" t="s">
        <v>13009</v>
      </c>
      <c r="D307" t="s">
        <v>635</v>
      </c>
      <c r="E307" s="27" t="s">
        <v>13010</v>
      </c>
      <c r="F307" s="28" t="s">
        <v>865</v>
      </c>
      <c r="G307" s="29">
        <v>20.295000000000002</v>
      </c>
      <c r="H307" s="28">
        <v>0</v>
      </c>
      <c r="I307" s="30">
        <f>ROUND(G307*H307,P4)</f>
        <v>0</v>
      </c>
      <c r="L307" s="31">
        <v>0</v>
      </c>
      <c r="M307" s="24">
        <f>ROUND(G307*L307,P4)</f>
        <v>0</v>
      </c>
      <c r="N307" s="25" t="s">
        <v>11548</v>
      </c>
      <c r="O307" s="32">
        <f>M307*AA307</f>
        <v>0</v>
      </c>
      <c r="P307" s="1">
        <v>3</v>
      </c>
      <c r="AA307" s="1">
        <f>IF(P307=1,$O$3,IF(P307=2,$O$4,$O$5))</f>
        <v>0</v>
      </c>
    </row>
    <row r="308">
      <c r="A308" s="1" t="s">
        <v>639</v>
      </c>
      <c r="E308" s="27" t="s">
        <v>13010</v>
      </c>
    </row>
    <row r="309" ht="39">
      <c r="A309" s="1" t="s">
        <v>640</v>
      </c>
      <c r="E309" s="33" t="s">
        <v>13828</v>
      </c>
    </row>
    <row r="310">
      <c r="A310" s="1" t="s">
        <v>642</v>
      </c>
      <c r="E310" s="27" t="s">
        <v>635</v>
      </c>
    </row>
    <row r="311">
      <c r="A311" s="1" t="s">
        <v>633</v>
      </c>
      <c r="B311" s="1">
        <v>30</v>
      </c>
      <c r="C311" s="26" t="s">
        <v>13012</v>
      </c>
      <c r="D311" t="s">
        <v>635</v>
      </c>
      <c r="E311" s="27" t="s">
        <v>13013</v>
      </c>
      <c r="F311" s="28" t="s">
        <v>865</v>
      </c>
      <c r="G311" s="29">
        <v>20.295000000000002</v>
      </c>
      <c r="H311" s="28">
        <v>0</v>
      </c>
      <c r="I311" s="30">
        <f>ROUND(G311*H311,P4)</f>
        <v>0</v>
      </c>
      <c r="L311" s="31">
        <v>0</v>
      </c>
      <c r="M311" s="24">
        <f>ROUND(G311*L311,P4)</f>
        <v>0</v>
      </c>
      <c r="N311" s="25" t="s">
        <v>11548</v>
      </c>
      <c r="O311" s="32">
        <f>M311*AA311</f>
        <v>0</v>
      </c>
      <c r="P311" s="1">
        <v>3</v>
      </c>
      <c r="AA311" s="1">
        <f>IF(P311=1,$O$3,IF(P311=2,$O$4,$O$5))</f>
        <v>0</v>
      </c>
    </row>
    <row r="312">
      <c r="A312" s="1" t="s">
        <v>639</v>
      </c>
      <c r="E312" s="27" t="s">
        <v>13013</v>
      </c>
    </row>
    <row r="313" ht="13">
      <c r="A313" s="1" t="s">
        <v>640</v>
      </c>
      <c r="E313" s="33" t="s">
        <v>13829</v>
      </c>
    </row>
    <row r="314">
      <c r="A314" s="1" t="s">
        <v>642</v>
      </c>
      <c r="E314" s="27" t="s">
        <v>635</v>
      </c>
    </row>
    <row r="315">
      <c r="A315" s="1" t="s">
        <v>633</v>
      </c>
      <c r="B315" s="1">
        <v>31</v>
      </c>
      <c r="C315" s="26" t="s">
        <v>11617</v>
      </c>
      <c r="D315" t="s">
        <v>635</v>
      </c>
      <c r="E315" s="27" t="s">
        <v>13015</v>
      </c>
      <c r="F315" s="28" t="s">
        <v>865</v>
      </c>
      <c r="G315" s="29">
        <v>0.60599999999999998</v>
      </c>
      <c r="H315" s="28">
        <v>0</v>
      </c>
      <c r="I315" s="30">
        <f>ROUND(G315*H315,P4)</f>
        <v>0</v>
      </c>
      <c r="L315" s="31">
        <v>0</v>
      </c>
      <c r="M315" s="24">
        <f>ROUND(G315*L315,P4)</f>
        <v>0</v>
      </c>
      <c r="N315" s="25" t="s">
        <v>11548</v>
      </c>
      <c r="O315" s="32">
        <f>M315*AA315</f>
        <v>0</v>
      </c>
      <c r="P315" s="1">
        <v>3</v>
      </c>
      <c r="AA315" s="1">
        <f>IF(P315=1,$O$3,IF(P315=2,$O$4,$O$5))</f>
        <v>0</v>
      </c>
    </row>
    <row r="316">
      <c r="A316" s="1" t="s">
        <v>639</v>
      </c>
      <c r="E316" s="27" t="s">
        <v>13015</v>
      </c>
    </row>
    <row r="317" ht="52">
      <c r="A317" s="1" t="s">
        <v>640</v>
      </c>
      <c r="E317" s="33" t="s">
        <v>13830</v>
      </c>
    </row>
    <row r="318">
      <c r="A318" s="1" t="s">
        <v>642</v>
      </c>
      <c r="E318" s="27" t="s">
        <v>635</v>
      </c>
    </row>
    <row r="319">
      <c r="A319" s="1" t="s">
        <v>633</v>
      </c>
      <c r="B319" s="1">
        <v>32</v>
      </c>
      <c r="C319" s="26" t="s">
        <v>11620</v>
      </c>
      <c r="D319" t="s">
        <v>635</v>
      </c>
      <c r="E319" s="27" t="s">
        <v>13017</v>
      </c>
      <c r="F319" s="28" t="s">
        <v>865</v>
      </c>
      <c r="G319" s="29">
        <v>0.60599999999999998</v>
      </c>
      <c r="H319" s="28">
        <v>0</v>
      </c>
      <c r="I319" s="30">
        <f>ROUND(G319*H319,P4)</f>
        <v>0</v>
      </c>
      <c r="L319" s="31">
        <v>0</v>
      </c>
      <c r="M319" s="24">
        <f>ROUND(G319*L319,P4)</f>
        <v>0</v>
      </c>
      <c r="N319" s="25" t="s">
        <v>11548</v>
      </c>
      <c r="O319" s="32">
        <f>M319*AA319</f>
        <v>0</v>
      </c>
      <c r="P319" s="1">
        <v>3</v>
      </c>
      <c r="AA319" s="1">
        <f>IF(P319=1,$O$3,IF(P319=2,$O$4,$O$5))</f>
        <v>0</v>
      </c>
    </row>
    <row r="320">
      <c r="A320" s="1" t="s">
        <v>639</v>
      </c>
      <c r="E320" s="27" t="s">
        <v>13017</v>
      </c>
    </row>
    <row r="321" ht="13">
      <c r="A321" s="1" t="s">
        <v>640</v>
      </c>
      <c r="E321" s="33" t="s">
        <v>13831</v>
      </c>
    </row>
    <row r="322">
      <c r="A322" s="1" t="s">
        <v>642</v>
      </c>
      <c r="E322" s="27" t="s">
        <v>635</v>
      </c>
    </row>
    <row r="323" ht="13">
      <c r="A323" s="1" t="s">
        <v>630</v>
      </c>
      <c r="C323" s="22" t="s">
        <v>3116</v>
      </c>
      <c r="E323" s="23" t="s">
        <v>11486</v>
      </c>
      <c r="L323" s="24">
        <f>SUMIFS(L324:L379,A324:A379,"P")</f>
        <v>0</v>
      </c>
      <c r="M323" s="24">
        <f>SUMIFS(M324:M379,A324:A379,"P")</f>
        <v>0</v>
      </c>
      <c r="N323" s="25"/>
    </row>
    <row r="324" ht="25">
      <c r="A324" s="1" t="s">
        <v>633</v>
      </c>
      <c r="B324" s="1">
        <v>33</v>
      </c>
      <c r="C324" s="26" t="s">
        <v>13025</v>
      </c>
      <c r="D324" t="s">
        <v>635</v>
      </c>
      <c r="E324" s="27" t="s">
        <v>13026</v>
      </c>
      <c r="F324" s="28" t="s">
        <v>865</v>
      </c>
      <c r="G324" s="29">
        <v>4.375</v>
      </c>
      <c r="H324" s="28">
        <v>0</v>
      </c>
      <c r="I324" s="30">
        <f>ROUND(G324*H324,P4)</f>
        <v>0</v>
      </c>
      <c r="L324" s="31">
        <v>0</v>
      </c>
      <c r="M324" s="24">
        <f>ROUND(G324*L324,P4)</f>
        <v>0</v>
      </c>
      <c r="N324" s="25" t="s">
        <v>11548</v>
      </c>
      <c r="O324" s="32">
        <f>M324*AA324</f>
        <v>0</v>
      </c>
      <c r="P324" s="1">
        <v>3</v>
      </c>
      <c r="AA324" s="1">
        <f>IF(P324=1,$O$3,IF(P324=2,$O$4,$O$5))</f>
        <v>0</v>
      </c>
    </row>
    <row r="325" ht="25">
      <c r="A325" s="1" t="s">
        <v>639</v>
      </c>
      <c r="E325" s="27" t="s">
        <v>13026</v>
      </c>
    </row>
    <row r="326" ht="39">
      <c r="A326" s="1" t="s">
        <v>640</v>
      </c>
      <c r="E326" s="33" t="s">
        <v>13832</v>
      </c>
    </row>
    <row r="327">
      <c r="A327" s="1" t="s">
        <v>642</v>
      </c>
      <c r="E327" s="27" t="s">
        <v>635</v>
      </c>
    </row>
    <row r="328" ht="25">
      <c r="A328" s="1" t="s">
        <v>633</v>
      </c>
      <c r="B328" s="1">
        <v>34</v>
      </c>
      <c r="C328" s="26" t="s">
        <v>13028</v>
      </c>
      <c r="D328" t="s">
        <v>635</v>
      </c>
      <c r="E328" s="27" t="s">
        <v>13029</v>
      </c>
      <c r="F328" s="28" t="s">
        <v>865</v>
      </c>
      <c r="G328" s="29">
        <v>8.375</v>
      </c>
      <c r="H328" s="28">
        <v>0</v>
      </c>
      <c r="I328" s="30">
        <f>ROUND(G328*H328,P4)</f>
        <v>0</v>
      </c>
      <c r="L328" s="31">
        <v>0</v>
      </c>
      <c r="M328" s="24">
        <f>ROUND(G328*L328,P4)</f>
        <v>0</v>
      </c>
      <c r="N328" s="25" t="s">
        <v>11548</v>
      </c>
      <c r="O328" s="32">
        <f>M328*AA328</f>
        <v>0</v>
      </c>
      <c r="P328" s="1">
        <v>3</v>
      </c>
      <c r="AA328" s="1">
        <f>IF(P328=1,$O$3,IF(P328=2,$O$4,$O$5))</f>
        <v>0</v>
      </c>
    </row>
    <row r="329" ht="25">
      <c r="A329" s="1" t="s">
        <v>639</v>
      </c>
      <c r="E329" s="27" t="s">
        <v>13029</v>
      </c>
    </row>
    <row r="330" ht="39">
      <c r="A330" s="1" t="s">
        <v>640</v>
      </c>
      <c r="E330" s="33" t="s">
        <v>13833</v>
      </c>
    </row>
    <row r="331">
      <c r="A331" s="1" t="s">
        <v>642</v>
      </c>
      <c r="E331" s="27" t="s">
        <v>635</v>
      </c>
    </row>
    <row r="332" ht="25">
      <c r="A332" s="1" t="s">
        <v>633</v>
      </c>
      <c r="B332" s="1">
        <v>35</v>
      </c>
      <c r="C332" s="26" t="s">
        <v>13031</v>
      </c>
      <c r="D332" t="s">
        <v>635</v>
      </c>
      <c r="E332" s="27" t="s">
        <v>13032</v>
      </c>
      <c r="F332" s="28" t="s">
        <v>865</v>
      </c>
      <c r="G332" s="29">
        <v>16.399999999999999</v>
      </c>
      <c r="H332" s="28">
        <v>0</v>
      </c>
      <c r="I332" s="30">
        <f>ROUND(G332*H332,P4)</f>
        <v>0</v>
      </c>
      <c r="L332" s="31">
        <v>0</v>
      </c>
      <c r="M332" s="24">
        <f>ROUND(G332*L332,P4)</f>
        <v>0</v>
      </c>
      <c r="N332" s="25" t="s">
        <v>11548</v>
      </c>
      <c r="O332" s="32">
        <f>M332*AA332</f>
        <v>0</v>
      </c>
      <c r="P332" s="1">
        <v>3</v>
      </c>
      <c r="AA332" s="1">
        <f>IF(P332=1,$O$3,IF(P332=2,$O$4,$O$5))</f>
        <v>0</v>
      </c>
    </row>
    <row r="333" ht="25">
      <c r="A333" s="1" t="s">
        <v>639</v>
      </c>
      <c r="E333" s="27" t="s">
        <v>13032</v>
      </c>
    </row>
    <row r="334" ht="39">
      <c r="A334" s="1" t="s">
        <v>640</v>
      </c>
      <c r="E334" s="33" t="s">
        <v>13834</v>
      </c>
    </row>
    <row r="335">
      <c r="A335" s="1" t="s">
        <v>642</v>
      </c>
      <c r="E335" s="27" t="s">
        <v>635</v>
      </c>
    </row>
    <row r="336" ht="25">
      <c r="A336" s="1" t="s">
        <v>633</v>
      </c>
      <c r="B336" s="1">
        <v>36</v>
      </c>
      <c r="C336" s="26" t="s">
        <v>13034</v>
      </c>
      <c r="D336" t="s">
        <v>635</v>
      </c>
      <c r="E336" s="27" t="s">
        <v>13035</v>
      </c>
      <c r="F336" s="28" t="s">
        <v>865</v>
      </c>
      <c r="G336" s="29">
        <v>10.563000000000001</v>
      </c>
      <c r="H336" s="28">
        <v>0</v>
      </c>
      <c r="I336" s="30">
        <f>ROUND(G336*H336,P4)</f>
        <v>0</v>
      </c>
      <c r="L336" s="31">
        <v>0</v>
      </c>
      <c r="M336" s="24">
        <f>ROUND(G336*L336,P4)</f>
        <v>0</v>
      </c>
      <c r="N336" s="25" t="s">
        <v>11548</v>
      </c>
      <c r="O336" s="32">
        <f>M336*AA336</f>
        <v>0</v>
      </c>
      <c r="P336" s="1">
        <v>3</v>
      </c>
      <c r="AA336" s="1">
        <f>IF(P336=1,$O$3,IF(P336=2,$O$4,$O$5))</f>
        <v>0</v>
      </c>
    </row>
    <row r="337" ht="25">
      <c r="A337" s="1" t="s">
        <v>639</v>
      </c>
      <c r="E337" s="27" t="s">
        <v>13035</v>
      </c>
    </row>
    <row r="338" ht="39">
      <c r="A338" s="1" t="s">
        <v>640</v>
      </c>
      <c r="E338" s="33" t="s">
        <v>13835</v>
      </c>
    </row>
    <row r="339">
      <c r="A339" s="1" t="s">
        <v>642</v>
      </c>
      <c r="E339" s="27" t="s">
        <v>635</v>
      </c>
    </row>
    <row r="340" ht="25">
      <c r="A340" s="1" t="s">
        <v>633</v>
      </c>
      <c r="B340" s="1">
        <v>37</v>
      </c>
      <c r="C340" s="26" t="s">
        <v>13037</v>
      </c>
      <c r="D340" t="s">
        <v>635</v>
      </c>
      <c r="E340" s="27" t="s">
        <v>13038</v>
      </c>
      <c r="F340" s="28" t="s">
        <v>865</v>
      </c>
      <c r="G340" s="29">
        <v>25.542999999999999</v>
      </c>
      <c r="H340" s="28">
        <v>0</v>
      </c>
      <c r="I340" s="30">
        <f>ROUND(G340*H340,P4)</f>
        <v>0</v>
      </c>
      <c r="L340" s="31">
        <v>0</v>
      </c>
      <c r="M340" s="24">
        <f>ROUND(G340*L340,P4)</f>
        <v>0</v>
      </c>
      <c r="N340" s="25" t="s">
        <v>11548</v>
      </c>
      <c r="O340" s="32">
        <f>M340*AA340</f>
        <v>0</v>
      </c>
      <c r="P340" s="1">
        <v>3</v>
      </c>
      <c r="AA340" s="1">
        <f>IF(P340=1,$O$3,IF(P340=2,$O$4,$O$5))</f>
        <v>0</v>
      </c>
    </row>
    <row r="341" ht="37.5">
      <c r="A341" s="1" t="s">
        <v>639</v>
      </c>
      <c r="E341" s="27" t="s">
        <v>13039</v>
      </c>
    </row>
    <row r="342" ht="117">
      <c r="A342" s="1" t="s">
        <v>640</v>
      </c>
      <c r="E342" s="33" t="s">
        <v>13836</v>
      </c>
    </row>
    <row r="343">
      <c r="A343" s="1" t="s">
        <v>642</v>
      </c>
      <c r="E343" s="27" t="s">
        <v>635</v>
      </c>
    </row>
    <row r="344" ht="25">
      <c r="A344" s="1" t="s">
        <v>633</v>
      </c>
      <c r="B344" s="1">
        <v>38</v>
      </c>
      <c r="C344" s="26" t="s">
        <v>13041</v>
      </c>
      <c r="D344" t="s">
        <v>635</v>
      </c>
      <c r="E344" s="27" t="s">
        <v>13038</v>
      </c>
      <c r="F344" s="28" t="s">
        <v>865</v>
      </c>
      <c r="G344" s="29">
        <v>135.44399999999999</v>
      </c>
      <c r="H344" s="28">
        <v>0</v>
      </c>
      <c r="I344" s="30">
        <f>ROUND(G344*H344,P4)</f>
        <v>0</v>
      </c>
      <c r="L344" s="31">
        <v>0</v>
      </c>
      <c r="M344" s="24">
        <f>ROUND(G344*L344,P4)</f>
        <v>0</v>
      </c>
      <c r="N344" s="25" t="s">
        <v>11548</v>
      </c>
      <c r="O344" s="32">
        <f>M344*AA344</f>
        <v>0</v>
      </c>
      <c r="P344" s="1">
        <v>3</v>
      </c>
      <c r="AA344" s="1">
        <f>IF(P344=1,$O$3,IF(P344=2,$O$4,$O$5))</f>
        <v>0</v>
      </c>
    </row>
    <row r="345" ht="37.5">
      <c r="A345" s="1" t="s">
        <v>639</v>
      </c>
      <c r="E345" s="27" t="s">
        <v>13042</v>
      </c>
    </row>
    <row r="346" ht="182">
      <c r="A346" s="1" t="s">
        <v>640</v>
      </c>
      <c r="E346" s="33" t="s">
        <v>13837</v>
      </c>
    </row>
    <row r="347">
      <c r="A347" s="1" t="s">
        <v>642</v>
      </c>
      <c r="E347" s="27" t="s">
        <v>635</v>
      </c>
    </row>
    <row r="348" ht="25">
      <c r="A348" s="1" t="s">
        <v>633</v>
      </c>
      <c r="B348" s="1">
        <v>39</v>
      </c>
      <c r="C348" s="26" t="s">
        <v>13044</v>
      </c>
      <c r="D348" t="s">
        <v>635</v>
      </c>
      <c r="E348" s="27" t="s">
        <v>13045</v>
      </c>
      <c r="F348" s="28" t="s">
        <v>1729</v>
      </c>
      <c r="G348" s="29">
        <v>0.27600000000000002</v>
      </c>
      <c r="H348" s="28">
        <v>0</v>
      </c>
      <c r="I348" s="30">
        <f>ROUND(G348*H348,P4)</f>
        <v>0</v>
      </c>
      <c r="L348" s="31">
        <v>0</v>
      </c>
      <c r="M348" s="24">
        <f>ROUND(G348*L348,P4)</f>
        <v>0</v>
      </c>
      <c r="N348" s="25" t="s">
        <v>11548</v>
      </c>
      <c r="O348" s="32">
        <f>M348*AA348</f>
        <v>0</v>
      </c>
      <c r="P348" s="1">
        <v>3</v>
      </c>
      <c r="AA348" s="1">
        <f>IF(P348=1,$O$3,IF(P348=2,$O$4,$O$5))</f>
        <v>0</v>
      </c>
    </row>
    <row r="349" ht="25">
      <c r="A349" s="1" t="s">
        <v>639</v>
      </c>
      <c r="E349" s="27" t="s">
        <v>13045</v>
      </c>
    </row>
    <row r="350" ht="39">
      <c r="A350" s="1" t="s">
        <v>640</v>
      </c>
      <c r="E350" s="33" t="s">
        <v>13838</v>
      </c>
    </row>
    <row r="351">
      <c r="A351" s="1" t="s">
        <v>642</v>
      </c>
      <c r="E351" s="27" t="s">
        <v>635</v>
      </c>
    </row>
    <row r="352" ht="25">
      <c r="A352" s="1" t="s">
        <v>633</v>
      </c>
      <c r="B352" s="1">
        <v>40</v>
      </c>
      <c r="C352" s="26" t="s">
        <v>13839</v>
      </c>
      <c r="D352" t="s">
        <v>635</v>
      </c>
      <c r="E352" s="27" t="s">
        <v>13840</v>
      </c>
      <c r="F352" s="28" t="s">
        <v>659</v>
      </c>
      <c r="G352" s="29">
        <v>3</v>
      </c>
      <c r="H352" s="28">
        <v>0</v>
      </c>
      <c r="I352" s="30">
        <f>ROUND(G352*H352,P4)</f>
        <v>0</v>
      </c>
      <c r="L352" s="31">
        <v>0</v>
      </c>
      <c r="M352" s="24">
        <f>ROUND(G352*L352,P4)</f>
        <v>0</v>
      </c>
      <c r="N352" s="25" t="s">
        <v>11548</v>
      </c>
      <c r="O352" s="32">
        <f>M352*AA352</f>
        <v>0</v>
      </c>
      <c r="P352" s="1">
        <v>3</v>
      </c>
      <c r="AA352" s="1">
        <f>IF(P352=1,$O$3,IF(P352=2,$O$4,$O$5))</f>
        <v>0</v>
      </c>
    </row>
    <row r="353" ht="25">
      <c r="A353" s="1" t="s">
        <v>639</v>
      </c>
      <c r="E353" s="27" t="s">
        <v>13840</v>
      </c>
    </row>
    <row r="354" ht="39">
      <c r="A354" s="1" t="s">
        <v>640</v>
      </c>
      <c r="E354" s="33" t="s">
        <v>13048</v>
      </c>
    </row>
    <row r="355">
      <c r="A355" s="1" t="s">
        <v>642</v>
      </c>
      <c r="E355" s="27" t="s">
        <v>635</v>
      </c>
    </row>
    <row r="356" ht="25">
      <c r="A356" s="1" t="s">
        <v>633</v>
      </c>
      <c r="B356" s="1">
        <v>41</v>
      </c>
      <c r="C356" s="26" t="s">
        <v>11652</v>
      </c>
      <c r="D356" t="s">
        <v>635</v>
      </c>
      <c r="E356" s="27" t="s">
        <v>13047</v>
      </c>
      <c r="F356" s="28" t="s">
        <v>659</v>
      </c>
      <c r="G356" s="29">
        <v>2</v>
      </c>
      <c r="H356" s="28">
        <v>0</v>
      </c>
      <c r="I356" s="30">
        <f>ROUND(G356*H356,P4)</f>
        <v>0</v>
      </c>
      <c r="L356" s="31">
        <v>0</v>
      </c>
      <c r="M356" s="24">
        <f>ROUND(G356*L356,P4)</f>
        <v>0</v>
      </c>
      <c r="N356" s="25" t="s">
        <v>11548</v>
      </c>
      <c r="O356" s="32">
        <f>M356*AA356</f>
        <v>0</v>
      </c>
      <c r="P356" s="1">
        <v>3</v>
      </c>
      <c r="AA356" s="1">
        <f>IF(P356=1,$O$3,IF(P356=2,$O$4,$O$5))</f>
        <v>0</v>
      </c>
    </row>
    <row r="357" ht="25">
      <c r="A357" s="1" t="s">
        <v>639</v>
      </c>
      <c r="E357" s="27" t="s">
        <v>13047</v>
      </c>
    </row>
    <row r="358" ht="39">
      <c r="A358" s="1" t="s">
        <v>640</v>
      </c>
      <c r="E358" s="33" t="s">
        <v>13841</v>
      </c>
    </row>
    <row r="359">
      <c r="A359" s="1" t="s">
        <v>642</v>
      </c>
      <c r="E359" s="27" t="s">
        <v>635</v>
      </c>
    </row>
    <row r="360" ht="25">
      <c r="A360" s="1" t="s">
        <v>633</v>
      </c>
      <c r="B360" s="1">
        <v>42</v>
      </c>
      <c r="C360" s="26" t="s">
        <v>11661</v>
      </c>
      <c r="D360" t="s">
        <v>635</v>
      </c>
      <c r="E360" s="27" t="s">
        <v>13051</v>
      </c>
      <c r="F360" s="28" t="s">
        <v>659</v>
      </c>
      <c r="G360" s="29">
        <v>15</v>
      </c>
      <c r="H360" s="28">
        <v>0</v>
      </c>
      <c r="I360" s="30">
        <f>ROUND(G360*H360,P4)</f>
        <v>0</v>
      </c>
      <c r="L360" s="31">
        <v>0</v>
      </c>
      <c r="M360" s="24">
        <f>ROUND(G360*L360,P4)</f>
        <v>0</v>
      </c>
      <c r="N360" s="25" t="s">
        <v>11548</v>
      </c>
      <c r="O360" s="32">
        <f>M360*AA360</f>
        <v>0</v>
      </c>
      <c r="P360" s="1">
        <v>3</v>
      </c>
      <c r="AA360" s="1">
        <f>IF(P360=1,$O$3,IF(P360=2,$O$4,$O$5))</f>
        <v>0</v>
      </c>
    </row>
    <row r="361" ht="25">
      <c r="A361" s="1" t="s">
        <v>639</v>
      </c>
      <c r="E361" s="27" t="s">
        <v>13051</v>
      </c>
    </row>
    <row r="362" ht="39">
      <c r="A362" s="1" t="s">
        <v>640</v>
      </c>
      <c r="E362" s="33" t="s">
        <v>13052</v>
      </c>
    </row>
    <row r="363">
      <c r="A363" s="1" t="s">
        <v>642</v>
      </c>
      <c r="E363" s="27" t="s">
        <v>635</v>
      </c>
    </row>
    <row r="364" ht="25">
      <c r="A364" s="1" t="s">
        <v>633</v>
      </c>
      <c r="B364" s="1">
        <v>43</v>
      </c>
      <c r="C364" s="26" t="s">
        <v>13053</v>
      </c>
      <c r="D364" t="s">
        <v>635</v>
      </c>
      <c r="E364" s="27" t="s">
        <v>13054</v>
      </c>
      <c r="F364" s="28" t="s">
        <v>659</v>
      </c>
      <c r="G364" s="29">
        <v>3</v>
      </c>
      <c r="H364" s="28">
        <v>0</v>
      </c>
      <c r="I364" s="30">
        <f>ROUND(G364*H364,P4)</f>
        <v>0</v>
      </c>
      <c r="L364" s="31">
        <v>0</v>
      </c>
      <c r="M364" s="24">
        <f>ROUND(G364*L364,P4)</f>
        <v>0</v>
      </c>
      <c r="N364" s="25" t="s">
        <v>11548</v>
      </c>
      <c r="O364" s="32">
        <f>M364*AA364</f>
        <v>0</v>
      </c>
      <c r="P364" s="1">
        <v>3</v>
      </c>
      <c r="AA364" s="1">
        <f>IF(P364=1,$O$3,IF(P364=2,$O$4,$O$5))</f>
        <v>0</v>
      </c>
    </row>
    <row r="365" ht="25">
      <c r="A365" s="1" t="s">
        <v>639</v>
      </c>
      <c r="E365" s="27" t="s">
        <v>13054</v>
      </c>
    </row>
    <row r="366" ht="39">
      <c r="A366" s="1" t="s">
        <v>640</v>
      </c>
      <c r="E366" s="33" t="s">
        <v>13842</v>
      </c>
    </row>
    <row r="367">
      <c r="A367" s="1" t="s">
        <v>642</v>
      </c>
      <c r="E367" s="27" t="s">
        <v>635</v>
      </c>
    </row>
    <row r="368" ht="25">
      <c r="A368" s="1" t="s">
        <v>633</v>
      </c>
      <c r="B368" s="1">
        <v>44</v>
      </c>
      <c r="C368" s="26" t="s">
        <v>13843</v>
      </c>
      <c r="D368" t="s">
        <v>635</v>
      </c>
      <c r="E368" s="27" t="s">
        <v>13844</v>
      </c>
      <c r="F368" s="28" t="s">
        <v>649</v>
      </c>
      <c r="G368" s="29">
        <v>2.25</v>
      </c>
      <c r="H368" s="28">
        <v>0</v>
      </c>
      <c r="I368" s="30">
        <f>ROUND(G368*H368,P4)</f>
        <v>0</v>
      </c>
      <c r="L368" s="31">
        <v>0</v>
      </c>
      <c r="M368" s="24">
        <f>ROUND(G368*L368,P4)</f>
        <v>0</v>
      </c>
      <c r="N368" s="25" t="s">
        <v>11548</v>
      </c>
      <c r="O368" s="32">
        <f>M368*AA368</f>
        <v>0</v>
      </c>
      <c r="P368" s="1">
        <v>3</v>
      </c>
      <c r="AA368" s="1">
        <f>IF(P368=1,$O$3,IF(P368=2,$O$4,$O$5))</f>
        <v>0</v>
      </c>
    </row>
    <row r="369" ht="25">
      <c r="A369" s="1" t="s">
        <v>639</v>
      </c>
      <c r="E369" s="27" t="s">
        <v>13844</v>
      </c>
    </row>
    <row r="370" ht="39">
      <c r="A370" s="1" t="s">
        <v>640</v>
      </c>
      <c r="E370" s="33" t="s">
        <v>13845</v>
      </c>
    </row>
    <row r="371">
      <c r="A371" s="1" t="s">
        <v>642</v>
      </c>
      <c r="E371" s="27" t="s">
        <v>635</v>
      </c>
    </row>
    <row r="372">
      <c r="A372" s="1" t="s">
        <v>633</v>
      </c>
      <c r="B372" s="1">
        <v>45</v>
      </c>
      <c r="C372" s="26" t="s">
        <v>13074</v>
      </c>
      <c r="D372" t="s">
        <v>635</v>
      </c>
      <c r="E372" s="27" t="s">
        <v>13075</v>
      </c>
      <c r="F372" s="28" t="s">
        <v>649</v>
      </c>
      <c r="G372" s="29">
        <v>5.25</v>
      </c>
      <c r="H372" s="28">
        <v>0</v>
      </c>
      <c r="I372" s="30">
        <f>ROUND(G372*H372,P4)</f>
        <v>0</v>
      </c>
      <c r="L372" s="31">
        <v>0</v>
      </c>
      <c r="M372" s="24">
        <f>ROUND(G372*L372,P4)</f>
        <v>0</v>
      </c>
      <c r="N372" s="25" t="s">
        <v>11548</v>
      </c>
      <c r="O372" s="32">
        <f>M372*AA372</f>
        <v>0</v>
      </c>
      <c r="P372" s="1">
        <v>3</v>
      </c>
      <c r="AA372" s="1">
        <f>IF(P372=1,$O$3,IF(P372=2,$O$4,$O$5))</f>
        <v>0</v>
      </c>
    </row>
    <row r="373">
      <c r="A373" s="1" t="s">
        <v>639</v>
      </c>
      <c r="E373" s="27" t="s">
        <v>13075</v>
      </c>
    </row>
    <row r="374" ht="39">
      <c r="A374" s="1" t="s">
        <v>640</v>
      </c>
      <c r="E374" s="33" t="s">
        <v>13846</v>
      </c>
    </row>
    <row r="375">
      <c r="A375" s="1" t="s">
        <v>642</v>
      </c>
      <c r="E375" s="27" t="s">
        <v>635</v>
      </c>
    </row>
    <row r="376" ht="25">
      <c r="A376" s="1" t="s">
        <v>633</v>
      </c>
      <c r="B376" s="1">
        <v>46</v>
      </c>
      <c r="C376" s="26" t="s">
        <v>11688</v>
      </c>
      <c r="D376" t="s">
        <v>635</v>
      </c>
      <c r="E376" s="27" t="s">
        <v>13077</v>
      </c>
      <c r="F376" s="28" t="s">
        <v>865</v>
      </c>
      <c r="G376" s="29">
        <v>51.328000000000003</v>
      </c>
      <c r="H376" s="28">
        <v>0</v>
      </c>
      <c r="I376" s="30">
        <f>ROUND(G376*H376,P4)</f>
        <v>0</v>
      </c>
      <c r="L376" s="31">
        <v>0</v>
      </c>
      <c r="M376" s="24">
        <f>ROUND(G376*L376,P4)</f>
        <v>0</v>
      </c>
      <c r="N376" s="25" t="s">
        <v>11548</v>
      </c>
      <c r="O376" s="32">
        <f>M376*AA376</f>
        <v>0</v>
      </c>
      <c r="P376" s="1">
        <v>3</v>
      </c>
      <c r="AA376" s="1">
        <f>IF(P376=1,$O$3,IF(P376=2,$O$4,$O$5))</f>
        <v>0</v>
      </c>
    </row>
    <row r="377" ht="25">
      <c r="A377" s="1" t="s">
        <v>639</v>
      </c>
      <c r="E377" s="27" t="s">
        <v>13077</v>
      </c>
    </row>
    <row r="378" ht="78">
      <c r="A378" s="1" t="s">
        <v>640</v>
      </c>
      <c r="E378" s="33" t="s">
        <v>13847</v>
      </c>
    </row>
    <row r="379">
      <c r="A379" s="1" t="s">
        <v>642</v>
      </c>
      <c r="E379" s="27" t="s">
        <v>635</v>
      </c>
    </row>
    <row r="380" ht="13">
      <c r="A380" s="1" t="s">
        <v>630</v>
      </c>
      <c r="C380" s="22" t="s">
        <v>3123</v>
      </c>
      <c r="E380" s="23" t="s">
        <v>4687</v>
      </c>
      <c r="L380" s="24">
        <f>SUMIFS(L381:L440,A381:A440,"P")</f>
        <v>0</v>
      </c>
      <c r="M380" s="24">
        <f>SUMIFS(M381:M440,A381:A440,"P")</f>
        <v>0</v>
      </c>
      <c r="N380" s="25"/>
    </row>
    <row r="381" ht="25">
      <c r="A381" s="1" t="s">
        <v>633</v>
      </c>
      <c r="B381" s="1">
        <v>47</v>
      </c>
      <c r="C381" s="26" t="s">
        <v>13079</v>
      </c>
      <c r="D381" t="s">
        <v>635</v>
      </c>
      <c r="E381" s="27" t="s">
        <v>13080</v>
      </c>
      <c r="F381" s="28" t="s">
        <v>659</v>
      </c>
      <c r="G381" s="29">
        <v>2</v>
      </c>
      <c r="H381" s="28">
        <v>0</v>
      </c>
      <c r="I381" s="30">
        <f>ROUND(G381*H381,P4)</f>
        <v>0</v>
      </c>
      <c r="L381" s="31">
        <v>0</v>
      </c>
      <c r="M381" s="24">
        <f>ROUND(G381*L381,P4)</f>
        <v>0</v>
      </c>
      <c r="N381" s="25" t="s">
        <v>11548</v>
      </c>
      <c r="O381" s="32">
        <f>M381*AA381</f>
        <v>0</v>
      </c>
      <c r="P381" s="1">
        <v>3</v>
      </c>
      <c r="AA381" s="1">
        <f>IF(P381=1,$O$3,IF(P381=2,$O$4,$O$5))</f>
        <v>0</v>
      </c>
    </row>
    <row r="382" ht="25">
      <c r="A382" s="1" t="s">
        <v>639</v>
      </c>
      <c r="E382" s="27" t="s">
        <v>13080</v>
      </c>
    </row>
    <row r="383" ht="52">
      <c r="A383" s="1" t="s">
        <v>640</v>
      </c>
      <c r="E383" s="33" t="s">
        <v>13081</v>
      </c>
    </row>
    <row r="384">
      <c r="A384" s="1" t="s">
        <v>642</v>
      </c>
      <c r="E384" s="27" t="s">
        <v>635</v>
      </c>
    </row>
    <row r="385">
      <c r="A385" s="1" t="s">
        <v>633</v>
      </c>
      <c r="B385" s="1">
        <v>48</v>
      </c>
      <c r="C385" s="26" t="s">
        <v>13110</v>
      </c>
      <c r="D385" t="s">
        <v>635</v>
      </c>
      <c r="E385" s="27" t="s">
        <v>13111</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13111</v>
      </c>
    </row>
    <row r="387" ht="52">
      <c r="A387" s="1" t="s">
        <v>640</v>
      </c>
      <c r="E387" s="33" t="s">
        <v>13848</v>
      </c>
    </row>
    <row r="388">
      <c r="A388" s="1" t="s">
        <v>642</v>
      </c>
      <c r="E388" s="27" t="s">
        <v>13378</v>
      </c>
    </row>
    <row r="389" ht="25">
      <c r="A389" s="1" t="s">
        <v>633</v>
      </c>
      <c r="B389" s="1">
        <v>49</v>
      </c>
      <c r="C389" s="26" t="s">
        <v>13082</v>
      </c>
      <c r="D389" t="s">
        <v>635</v>
      </c>
      <c r="E389" s="27" t="s">
        <v>13083</v>
      </c>
      <c r="F389" s="28" t="s">
        <v>659</v>
      </c>
      <c r="G389" s="29">
        <v>14</v>
      </c>
      <c r="H389" s="28">
        <v>0</v>
      </c>
      <c r="I389" s="30">
        <f>ROUND(G389*H389,P4)</f>
        <v>0</v>
      </c>
      <c r="L389" s="31">
        <v>0</v>
      </c>
      <c r="M389" s="24">
        <f>ROUND(G389*L389,P4)</f>
        <v>0</v>
      </c>
      <c r="N389" s="25" t="s">
        <v>11548</v>
      </c>
      <c r="O389" s="32">
        <f>M389*AA389</f>
        <v>0</v>
      </c>
      <c r="P389" s="1">
        <v>3</v>
      </c>
      <c r="AA389" s="1">
        <f>IF(P389=1,$O$3,IF(P389=2,$O$4,$O$5))</f>
        <v>0</v>
      </c>
    </row>
    <row r="390" ht="25">
      <c r="A390" s="1" t="s">
        <v>639</v>
      </c>
      <c r="E390" s="27" t="s">
        <v>13083</v>
      </c>
    </row>
    <row r="391" ht="52">
      <c r="A391" s="1" t="s">
        <v>640</v>
      </c>
      <c r="E391" s="33" t="s">
        <v>13849</v>
      </c>
    </row>
    <row r="392">
      <c r="A392" s="1" t="s">
        <v>642</v>
      </c>
      <c r="E392" s="27" t="s">
        <v>635</v>
      </c>
    </row>
    <row r="393">
      <c r="A393" s="1" t="s">
        <v>633</v>
      </c>
      <c r="B393" s="1">
        <v>50</v>
      </c>
      <c r="C393" s="26" t="s">
        <v>11736</v>
      </c>
      <c r="D393" t="s">
        <v>635</v>
      </c>
      <c r="E393" s="27" t="s">
        <v>13108</v>
      </c>
      <c r="F393" s="28" t="s">
        <v>649</v>
      </c>
      <c r="G393" s="29">
        <v>74.200000000000003</v>
      </c>
      <c r="H393" s="28">
        <v>0</v>
      </c>
      <c r="I393" s="30">
        <f>ROUND(G393*H393,P4)</f>
        <v>0</v>
      </c>
      <c r="L393" s="31">
        <v>0</v>
      </c>
      <c r="M393" s="24">
        <f>ROUND(G393*L393,P4)</f>
        <v>0</v>
      </c>
      <c r="N393" s="25" t="s">
        <v>11548</v>
      </c>
      <c r="O393" s="32">
        <f>M393*AA393</f>
        <v>0</v>
      </c>
      <c r="P393" s="1">
        <v>3</v>
      </c>
      <c r="AA393" s="1">
        <f>IF(P393=1,$O$3,IF(P393=2,$O$4,$O$5))</f>
        <v>0</v>
      </c>
    </row>
    <row r="394">
      <c r="A394" s="1" t="s">
        <v>639</v>
      </c>
      <c r="E394" s="27" t="s">
        <v>13108</v>
      </c>
    </row>
    <row r="395" ht="52">
      <c r="A395" s="1" t="s">
        <v>640</v>
      </c>
      <c r="E395" s="33" t="s">
        <v>13850</v>
      </c>
    </row>
    <row r="396">
      <c r="A396" s="1" t="s">
        <v>642</v>
      </c>
      <c r="E396" s="27" t="s">
        <v>635</v>
      </c>
    </row>
    <row r="397" ht="25">
      <c r="A397" s="1" t="s">
        <v>633</v>
      </c>
      <c r="B397" s="1">
        <v>51</v>
      </c>
      <c r="C397" s="26" t="s">
        <v>13085</v>
      </c>
      <c r="D397" t="s">
        <v>635</v>
      </c>
      <c r="E397" s="27" t="s">
        <v>13086</v>
      </c>
      <c r="F397" s="28" t="s">
        <v>869</v>
      </c>
      <c r="G397" s="29">
        <v>2.653</v>
      </c>
      <c r="H397" s="28">
        <v>0</v>
      </c>
      <c r="I397" s="30">
        <f>ROUND(G397*H397,P4)</f>
        <v>0</v>
      </c>
      <c r="L397" s="31">
        <v>0</v>
      </c>
      <c r="M397" s="24">
        <f>ROUND(G397*L397,P4)</f>
        <v>0</v>
      </c>
      <c r="N397" s="25" t="s">
        <v>11548</v>
      </c>
      <c r="O397" s="32">
        <f>M397*AA397</f>
        <v>0</v>
      </c>
      <c r="P397" s="1">
        <v>3</v>
      </c>
      <c r="AA397" s="1">
        <f>IF(P397=1,$O$3,IF(P397=2,$O$4,$O$5))</f>
        <v>0</v>
      </c>
    </row>
    <row r="398" ht="25">
      <c r="A398" s="1" t="s">
        <v>639</v>
      </c>
      <c r="E398" s="27" t="s">
        <v>13086</v>
      </c>
    </row>
    <row r="399" ht="65">
      <c r="A399" s="1" t="s">
        <v>640</v>
      </c>
      <c r="E399" s="33" t="s">
        <v>13851</v>
      </c>
    </row>
    <row r="400">
      <c r="A400" s="1" t="s">
        <v>642</v>
      </c>
      <c r="E400" s="27" t="s">
        <v>635</v>
      </c>
    </row>
    <row r="401" ht="25">
      <c r="A401" s="1" t="s">
        <v>633</v>
      </c>
      <c r="B401" s="1">
        <v>52</v>
      </c>
      <c r="C401" s="26" t="s">
        <v>11706</v>
      </c>
      <c r="D401" t="s">
        <v>635</v>
      </c>
      <c r="E401" s="27" t="s">
        <v>13088</v>
      </c>
      <c r="F401" s="28" t="s">
        <v>865</v>
      </c>
      <c r="G401" s="29">
        <v>0.94999999999999996</v>
      </c>
      <c r="H401" s="28">
        <v>0</v>
      </c>
      <c r="I401" s="30">
        <f>ROUND(G401*H401,P4)</f>
        <v>0</v>
      </c>
      <c r="L401" s="31">
        <v>0</v>
      </c>
      <c r="M401" s="24">
        <f>ROUND(G401*L401,P4)</f>
        <v>0</v>
      </c>
      <c r="N401" s="25" t="s">
        <v>11548</v>
      </c>
      <c r="O401" s="32">
        <f>M401*AA401</f>
        <v>0</v>
      </c>
      <c r="P401" s="1">
        <v>3</v>
      </c>
      <c r="AA401" s="1">
        <f>IF(P401=1,$O$3,IF(P401=2,$O$4,$O$5))</f>
        <v>0</v>
      </c>
    </row>
    <row r="402" ht="25">
      <c r="A402" s="1" t="s">
        <v>639</v>
      </c>
      <c r="E402" s="27" t="s">
        <v>13088</v>
      </c>
    </row>
    <row r="403" ht="52">
      <c r="A403" s="1" t="s">
        <v>640</v>
      </c>
      <c r="E403" s="33" t="s">
        <v>13852</v>
      </c>
    </row>
    <row r="404">
      <c r="A404" s="1" t="s">
        <v>642</v>
      </c>
      <c r="E404" s="27" t="s">
        <v>635</v>
      </c>
    </row>
    <row r="405" ht="25">
      <c r="A405" s="1" t="s">
        <v>633</v>
      </c>
      <c r="B405" s="1">
        <v>53</v>
      </c>
      <c r="C405" s="26" t="s">
        <v>11709</v>
      </c>
      <c r="D405" t="s">
        <v>635</v>
      </c>
      <c r="E405" s="27" t="s">
        <v>13090</v>
      </c>
      <c r="F405" s="28" t="s">
        <v>865</v>
      </c>
      <c r="G405" s="29">
        <v>0.94999999999999996</v>
      </c>
      <c r="H405" s="28">
        <v>0</v>
      </c>
      <c r="I405" s="30">
        <f>ROUND(G405*H405,P4)</f>
        <v>0</v>
      </c>
      <c r="L405" s="31">
        <v>0</v>
      </c>
      <c r="M405" s="24">
        <f>ROUND(G405*L405,P4)</f>
        <v>0</v>
      </c>
      <c r="N405" s="25" t="s">
        <v>11548</v>
      </c>
      <c r="O405" s="32">
        <f>M405*AA405</f>
        <v>0</v>
      </c>
      <c r="P405" s="1">
        <v>3</v>
      </c>
      <c r="AA405" s="1">
        <f>IF(P405=1,$O$3,IF(P405=2,$O$4,$O$5))</f>
        <v>0</v>
      </c>
    </row>
    <row r="406" ht="25">
      <c r="A406" s="1" t="s">
        <v>639</v>
      </c>
      <c r="E406" s="27" t="s">
        <v>13090</v>
      </c>
    </row>
    <row r="407" ht="13">
      <c r="A407" s="1" t="s">
        <v>640</v>
      </c>
      <c r="E407" s="33" t="s">
        <v>13853</v>
      </c>
    </row>
    <row r="408">
      <c r="A408" s="1" t="s">
        <v>642</v>
      </c>
      <c r="E408" s="27" t="s">
        <v>635</v>
      </c>
    </row>
    <row r="409" ht="25">
      <c r="A409" s="1" t="s">
        <v>633</v>
      </c>
      <c r="B409" s="1">
        <v>54</v>
      </c>
      <c r="C409" s="26" t="s">
        <v>11712</v>
      </c>
      <c r="D409" t="s">
        <v>635</v>
      </c>
      <c r="E409" s="27" t="s">
        <v>13092</v>
      </c>
      <c r="F409" s="28" t="s">
        <v>865</v>
      </c>
      <c r="G409" s="29">
        <v>0.94999999999999996</v>
      </c>
      <c r="H409" s="28">
        <v>0</v>
      </c>
      <c r="I409" s="30">
        <f>ROUND(G409*H409,P4)</f>
        <v>0</v>
      </c>
      <c r="L409" s="31">
        <v>0</v>
      </c>
      <c r="M409" s="24">
        <f>ROUND(G409*L409,P4)</f>
        <v>0</v>
      </c>
      <c r="N409" s="25" t="s">
        <v>11548</v>
      </c>
      <c r="O409" s="32">
        <f>M409*AA409</f>
        <v>0</v>
      </c>
      <c r="P409" s="1">
        <v>3</v>
      </c>
      <c r="AA409" s="1">
        <f>IF(P409=1,$O$3,IF(P409=2,$O$4,$O$5))</f>
        <v>0</v>
      </c>
    </row>
    <row r="410" ht="25">
      <c r="A410" s="1" t="s">
        <v>639</v>
      </c>
      <c r="E410" s="27" t="s">
        <v>13092</v>
      </c>
    </row>
    <row r="411" ht="13">
      <c r="A411" s="1" t="s">
        <v>640</v>
      </c>
      <c r="E411" s="33" t="s">
        <v>13853</v>
      </c>
    </row>
    <row r="412">
      <c r="A412" s="1" t="s">
        <v>642</v>
      </c>
      <c r="E412" s="27" t="s">
        <v>635</v>
      </c>
    </row>
    <row r="413" ht="25">
      <c r="A413" s="1" t="s">
        <v>633</v>
      </c>
      <c r="B413" s="1">
        <v>55</v>
      </c>
      <c r="C413" s="26" t="s">
        <v>11715</v>
      </c>
      <c r="D413" t="s">
        <v>635</v>
      </c>
      <c r="E413" s="27" t="s">
        <v>13093</v>
      </c>
      <c r="F413" s="28" t="s">
        <v>865</v>
      </c>
      <c r="G413" s="29">
        <v>0.94999999999999996</v>
      </c>
      <c r="H413" s="28">
        <v>0</v>
      </c>
      <c r="I413" s="30">
        <f>ROUND(G413*H413,P4)</f>
        <v>0</v>
      </c>
      <c r="L413" s="31">
        <v>0</v>
      </c>
      <c r="M413" s="24">
        <f>ROUND(G413*L413,P4)</f>
        <v>0</v>
      </c>
      <c r="N413" s="25" t="s">
        <v>11548</v>
      </c>
      <c r="O413" s="32">
        <f>M413*AA413</f>
        <v>0</v>
      </c>
      <c r="P413" s="1">
        <v>3</v>
      </c>
      <c r="AA413" s="1">
        <f>IF(P413=1,$O$3,IF(P413=2,$O$4,$O$5))</f>
        <v>0</v>
      </c>
    </row>
    <row r="414" ht="25">
      <c r="A414" s="1" t="s">
        <v>639</v>
      </c>
      <c r="E414" s="27" t="s">
        <v>13093</v>
      </c>
    </row>
    <row r="415" ht="13">
      <c r="A415" s="1" t="s">
        <v>640</v>
      </c>
      <c r="E415" s="33" t="s">
        <v>13853</v>
      </c>
    </row>
    <row r="416">
      <c r="A416" s="1" t="s">
        <v>642</v>
      </c>
      <c r="E416" s="27" t="s">
        <v>635</v>
      </c>
    </row>
    <row r="417" ht="25">
      <c r="A417" s="1" t="s">
        <v>633</v>
      </c>
      <c r="B417" s="1">
        <v>56</v>
      </c>
      <c r="C417" s="26" t="s">
        <v>11718</v>
      </c>
      <c r="D417" t="s">
        <v>635</v>
      </c>
      <c r="E417" s="27" t="s">
        <v>13094</v>
      </c>
      <c r="F417" s="28" t="s">
        <v>1729</v>
      </c>
      <c r="G417" s="29">
        <v>0.26500000000000001</v>
      </c>
      <c r="H417" s="28">
        <v>0</v>
      </c>
      <c r="I417" s="30">
        <f>ROUND(G417*H417,P4)</f>
        <v>0</v>
      </c>
      <c r="L417" s="31">
        <v>0</v>
      </c>
      <c r="M417" s="24">
        <f>ROUND(G417*L417,P4)</f>
        <v>0</v>
      </c>
      <c r="N417" s="25" t="s">
        <v>11548</v>
      </c>
      <c r="O417" s="32">
        <f>M417*AA417</f>
        <v>0</v>
      </c>
      <c r="P417" s="1">
        <v>3</v>
      </c>
      <c r="AA417" s="1">
        <f>IF(P417=1,$O$3,IF(P417=2,$O$4,$O$5))</f>
        <v>0</v>
      </c>
    </row>
    <row r="418" ht="50">
      <c r="A418" s="1" t="s">
        <v>639</v>
      </c>
      <c r="E418" s="27" t="s">
        <v>13095</v>
      </c>
    </row>
    <row r="419" ht="39">
      <c r="A419" s="1" t="s">
        <v>640</v>
      </c>
      <c r="E419" s="33" t="s">
        <v>13854</v>
      </c>
    </row>
    <row r="420">
      <c r="A420" s="1" t="s">
        <v>642</v>
      </c>
      <c r="E420" s="27" t="s">
        <v>635</v>
      </c>
    </row>
    <row r="421" ht="25">
      <c r="A421" s="1" t="s">
        <v>633</v>
      </c>
      <c r="B421" s="1">
        <v>57</v>
      </c>
      <c r="C421" s="26" t="s">
        <v>11721</v>
      </c>
      <c r="D421" t="s">
        <v>635</v>
      </c>
      <c r="E421" s="27" t="s">
        <v>13097</v>
      </c>
      <c r="F421" s="28" t="s">
        <v>649</v>
      </c>
      <c r="G421" s="29">
        <v>99.200000000000003</v>
      </c>
      <c r="H421" s="28">
        <v>0</v>
      </c>
      <c r="I421" s="30">
        <f>ROUND(G421*H421,P4)</f>
        <v>0</v>
      </c>
      <c r="L421" s="31">
        <v>0</v>
      </c>
      <c r="M421" s="24">
        <f>ROUND(G421*L421,P4)</f>
        <v>0</v>
      </c>
      <c r="N421" s="25" t="s">
        <v>11548</v>
      </c>
      <c r="O421" s="32">
        <f>M421*AA421</f>
        <v>0</v>
      </c>
      <c r="P421" s="1">
        <v>3</v>
      </c>
      <c r="AA421" s="1">
        <f>IF(P421=1,$O$3,IF(P421=2,$O$4,$O$5))</f>
        <v>0</v>
      </c>
    </row>
    <row r="422" ht="25">
      <c r="A422" s="1" t="s">
        <v>639</v>
      </c>
      <c r="E422" s="27" t="s">
        <v>13097</v>
      </c>
    </row>
    <row r="423" ht="39">
      <c r="A423" s="1" t="s">
        <v>640</v>
      </c>
      <c r="E423" s="33" t="s">
        <v>13855</v>
      </c>
    </row>
    <row r="424">
      <c r="A424" s="1" t="s">
        <v>642</v>
      </c>
      <c r="E424" s="27" t="s">
        <v>635</v>
      </c>
    </row>
    <row r="425">
      <c r="A425" s="1" t="s">
        <v>633</v>
      </c>
      <c r="B425" s="1">
        <v>58</v>
      </c>
      <c r="C425" s="26" t="s">
        <v>13099</v>
      </c>
      <c r="D425" t="s">
        <v>635</v>
      </c>
      <c r="E425" s="27" t="s">
        <v>13100</v>
      </c>
      <c r="F425" s="28" t="s">
        <v>869</v>
      </c>
      <c r="G425" s="29">
        <v>10.382</v>
      </c>
      <c r="H425" s="28">
        <v>0</v>
      </c>
      <c r="I425" s="30">
        <f>ROUND(G425*H425,P4)</f>
        <v>0</v>
      </c>
      <c r="L425" s="31">
        <v>0</v>
      </c>
      <c r="M425" s="24">
        <f>ROUND(G425*L425,P4)</f>
        <v>0</v>
      </c>
      <c r="N425" s="25" t="s">
        <v>11548</v>
      </c>
      <c r="O425" s="32">
        <f>M425*AA425</f>
        <v>0</v>
      </c>
      <c r="P425" s="1">
        <v>3</v>
      </c>
      <c r="AA425" s="1">
        <f>IF(P425=1,$O$3,IF(P425=2,$O$4,$O$5))</f>
        <v>0</v>
      </c>
    </row>
    <row r="426">
      <c r="A426" s="1" t="s">
        <v>639</v>
      </c>
      <c r="E426" s="27" t="s">
        <v>13100</v>
      </c>
    </row>
    <row r="427" ht="364">
      <c r="A427" s="1" t="s">
        <v>640</v>
      </c>
      <c r="E427" s="33" t="s">
        <v>13856</v>
      </c>
    </row>
    <row r="428">
      <c r="A428" s="1" t="s">
        <v>642</v>
      </c>
      <c r="E428" s="27" t="s">
        <v>635</v>
      </c>
    </row>
    <row r="429">
      <c r="A429" s="1" t="s">
        <v>633</v>
      </c>
      <c r="B429" s="1">
        <v>59</v>
      </c>
      <c r="C429" s="26" t="s">
        <v>11727</v>
      </c>
      <c r="D429" t="s">
        <v>635</v>
      </c>
      <c r="E429" s="27" t="s">
        <v>13102</v>
      </c>
      <c r="F429" s="28" t="s">
        <v>865</v>
      </c>
      <c r="G429" s="29">
        <v>51.155000000000001</v>
      </c>
      <c r="H429" s="28">
        <v>0</v>
      </c>
      <c r="I429" s="30">
        <f>ROUND(G429*H429,P4)</f>
        <v>0</v>
      </c>
      <c r="L429" s="31">
        <v>0</v>
      </c>
      <c r="M429" s="24">
        <f>ROUND(G429*L429,P4)</f>
        <v>0</v>
      </c>
      <c r="N429" s="25" t="s">
        <v>11548</v>
      </c>
      <c r="O429" s="32">
        <f>M429*AA429</f>
        <v>0</v>
      </c>
      <c r="P429" s="1">
        <v>3</v>
      </c>
      <c r="AA429" s="1">
        <f>IF(P429=1,$O$3,IF(P429=2,$O$4,$O$5))</f>
        <v>0</v>
      </c>
    </row>
    <row r="430">
      <c r="A430" s="1" t="s">
        <v>639</v>
      </c>
      <c r="E430" s="27" t="s">
        <v>13102</v>
      </c>
    </row>
    <row r="431" ht="364">
      <c r="A431" s="1" t="s">
        <v>640</v>
      </c>
      <c r="E431" s="33" t="s">
        <v>13857</v>
      </c>
    </row>
    <row r="432">
      <c r="A432" s="1" t="s">
        <v>642</v>
      </c>
      <c r="E432" s="27" t="s">
        <v>635</v>
      </c>
    </row>
    <row r="433">
      <c r="A433" s="1" t="s">
        <v>633</v>
      </c>
      <c r="B433" s="1">
        <v>60</v>
      </c>
      <c r="C433" s="26" t="s">
        <v>11730</v>
      </c>
      <c r="D433" t="s">
        <v>635</v>
      </c>
      <c r="E433" s="27" t="s">
        <v>13104</v>
      </c>
      <c r="F433" s="28" t="s">
        <v>865</v>
      </c>
      <c r="G433" s="29">
        <v>51.155000000000001</v>
      </c>
      <c r="H433" s="28">
        <v>0</v>
      </c>
      <c r="I433" s="30">
        <f>ROUND(G433*H433,P4)</f>
        <v>0</v>
      </c>
      <c r="L433" s="31">
        <v>0</v>
      </c>
      <c r="M433" s="24">
        <f>ROUND(G433*L433,P4)</f>
        <v>0</v>
      </c>
      <c r="N433" s="25" t="s">
        <v>11548</v>
      </c>
      <c r="O433" s="32">
        <f>M433*AA433</f>
        <v>0</v>
      </c>
      <c r="P433" s="1">
        <v>3</v>
      </c>
      <c r="AA433" s="1">
        <f>IF(P433=1,$O$3,IF(P433=2,$O$4,$O$5))</f>
        <v>0</v>
      </c>
    </row>
    <row r="434">
      <c r="A434" s="1" t="s">
        <v>639</v>
      </c>
      <c r="E434" s="27" t="s">
        <v>13104</v>
      </c>
    </row>
    <row r="435" ht="13">
      <c r="A435" s="1" t="s">
        <v>640</v>
      </c>
      <c r="E435" s="33" t="s">
        <v>13858</v>
      </c>
    </row>
    <row r="436">
      <c r="A436" s="1" t="s">
        <v>642</v>
      </c>
      <c r="E436" s="27" t="s">
        <v>635</v>
      </c>
    </row>
    <row r="437">
      <c r="A437" s="1" t="s">
        <v>633</v>
      </c>
      <c r="B437" s="1">
        <v>61</v>
      </c>
      <c r="C437" s="26" t="s">
        <v>11733</v>
      </c>
      <c r="D437" t="s">
        <v>635</v>
      </c>
      <c r="E437" s="27" t="s">
        <v>13106</v>
      </c>
      <c r="F437" s="28" t="s">
        <v>1729</v>
      </c>
      <c r="G437" s="29">
        <v>0.94399999999999995</v>
      </c>
      <c r="H437" s="28">
        <v>0</v>
      </c>
      <c r="I437" s="30">
        <f>ROUND(G437*H437,P4)</f>
        <v>0</v>
      </c>
      <c r="L437" s="31">
        <v>0</v>
      </c>
      <c r="M437" s="24">
        <f>ROUND(G437*L437,P4)</f>
        <v>0</v>
      </c>
      <c r="N437" s="25" t="s">
        <v>11548</v>
      </c>
      <c r="O437" s="32">
        <f>M437*AA437</f>
        <v>0</v>
      </c>
      <c r="P437" s="1">
        <v>3</v>
      </c>
      <c r="AA437" s="1">
        <f>IF(P437=1,$O$3,IF(P437=2,$O$4,$O$5))</f>
        <v>0</v>
      </c>
    </row>
    <row r="438">
      <c r="A438" s="1" t="s">
        <v>639</v>
      </c>
      <c r="E438" s="27" t="s">
        <v>13106</v>
      </c>
    </row>
    <row r="439" ht="91">
      <c r="A439" s="1" t="s">
        <v>640</v>
      </c>
      <c r="E439" s="33" t="s">
        <v>13859</v>
      </c>
    </row>
    <row r="440">
      <c r="A440" s="1" t="s">
        <v>642</v>
      </c>
      <c r="E440" s="27" t="s">
        <v>635</v>
      </c>
    </row>
    <row r="441" ht="13">
      <c r="A441" s="1" t="s">
        <v>630</v>
      </c>
      <c r="C441" s="22" t="s">
        <v>6759</v>
      </c>
      <c r="E441" s="23" t="s">
        <v>13123</v>
      </c>
      <c r="L441" s="24">
        <f>SUMIFS(L442:L525,A442:A525,"P")</f>
        <v>0</v>
      </c>
      <c r="M441" s="24">
        <f>SUMIFS(M442:M525,A442:A525,"P")</f>
        <v>0</v>
      </c>
      <c r="N441" s="25"/>
    </row>
    <row r="442" ht="25">
      <c r="A442" s="1" t="s">
        <v>633</v>
      </c>
      <c r="B442" s="1">
        <v>62</v>
      </c>
      <c r="C442" s="26" t="s">
        <v>13125</v>
      </c>
      <c r="D442" t="s">
        <v>635</v>
      </c>
      <c r="E442" s="27" t="s">
        <v>13126</v>
      </c>
      <c r="F442" s="28" t="s">
        <v>865</v>
      </c>
      <c r="G442" s="29">
        <v>88.340000000000003</v>
      </c>
      <c r="H442" s="28">
        <v>0</v>
      </c>
      <c r="I442" s="30">
        <f>ROUND(G442*H442,P4)</f>
        <v>0</v>
      </c>
      <c r="L442" s="31">
        <v>0</v>
      </c>
      <c r="M442" s="24">
        <f>ROUND(G442*L442,P4)</f>
        <v>0</v>
      </c>
      <c r="N442" s="25" t="s">
        <v>11548</v>
      </c>
      <c r="O442" s="32">
        <f>M442*AA442</f>
        <v>0</v>
      </c>
      <c r="P442" s="1">
        <v>3</v>
      </c>
      <c r="AA442" s="1">
        <f>IF(P442=1,$O$3,IF(P442=2,$O$4,$O$5))</f>
        <v>0</v>
      </c>
    </row>
    <row r="443" ht="25">
      <c r="A443" s="1" t="s">
        <v>639</v>
      </c>
      <c r="E443" s="27" t="s">
        <v>13126</v>
      </c>
    </row>
    <row r="444" ht="26">
      <c r="A444" s="1" t="s">
        <v>640</v>
      </c>
      <c r="E444" s="33" t="s">
        <v>13860</v>
      </c>
    </row>
    <row r="445">
      <c r="A445" s="1" t="s">
        <v>642</v>
      </c>
      <c r="E445" s="27" t="s">
        <v>635</v>
      </c>
    </row>
    <row r="446" ht="25">
      <c r="A446" s="1" t="s">
        <v>633</v>
      </c>
      <c r="B446" s="1">
        <v>63</v>
      </c>
      <c r="C446" s="26" t="s">
        <v>11751</v>
      </c>
      <c r="D446" t="s">
        <v>635</v>
      </c>
      <c r="E446" s="27" t="s">
        <v>13128</v>
      </c>
      <c r="F446" s="28" t="s">
        <v>865</v>
      </c>
      <c r="G446" s="29">
        <v>88.340000000000003</v>
      </c>
      <c r="H446" s="28">
        <v>0</v>
      </c>
      <c r="I446" s="30">
        <f>ROUND(G446*H446,P4)</f>
        <v>0</v>
      </c>
      <c r="L446" s="31">
        <v>0</v>
      </c>
      <c r="M446" s="24">
        <f>ROUND(G446*L446,P4)</f>
        <v>0</v>
      </c>
      <c r="N446" s="25" t="s">
        <v>11548</v>
      </c>
      <c r="O446" s="32">
        <f>M446*AA446</f>
        <v>0</v>
      </c>
      <c r="P446" s="1">
        <v>3</v>
      </c>
      <c r="AA446" s="1">
        <f>IF(P446=1,$O$3,IF(P446=2,$O$4,$O$5))</f>
        <v>0</v>
      </c>
    </row>
    <row r="447" ht="25">
      <c r="A447" s="1" t="s">
        <v>639</v>
      </c>
      <c r="E447" s="27" t="s">
        <v>13128</v>
      </c>
    </row>
    <row r="448" ht="26">
      <c r="A448" s="1" t="s">
        <v>640</v>
      </c>
      <c r="E448" s="33" t="s">
        <v>13860</v>
      </c>
    </row>
    <row r="449">
      <c r="A449" s="1" t="s">
        <v>642</v>
      </c>
      <c r="E449" s="27" t="s">
        <v>635</v>
      </c>
    </row>
    <row r="450" ht="25">
      <c r="A450" s="1" t="s">
        <v>633</v>
      </c>
      <c r="B450" s="1">
        <v>64</v>
      </c>
      <c r="C450" s="26" t="s">
        <v>13129</v>
      </c>
      <c r="D450" t="s">
        <v>635</v>
      </c>
      <c r="E450" s="27" t="s">
        <v>13130</v>
      </c>
      <c r="F450" s="28" t="s">
        <v>865</v>
      </c>
      <c r="G450" s="29">
        <v>88.340000000000003</v>
      </c>
      <c r="H450" s="28">
        <v>0</v>
      </c>
      <c r="I450" s="30">
        <f>ROUND(G450*H450,P4)</f>
        <v>0</v>
      </c>
      <c r="L450" s="31">
        <v>0</v>
      </c>
      <c r="M450" s="24">
        <f>ROUND(G450*L450,P4)</f>
        <v>0</v>
      </c>
      <c r="N450" s="25" t="s">
        <v>11548</v>
      </c>
      <c r="O450" s="32">
        <f>M450*AA450</f>
        <v>0</v>
      </c>
      <c r="P450" s="1">
        <v>3</v>
      </c>
      <c r="AA450" s="1">
        <f>IF(P450=1,$O$3,IF(P450=2,$O$4,$O$5))</f>
        <v>0</v>
      </c>
    </row>
    <row r="451" ht="25">
      <c r="A451" s="1" t="s">
        <v>639</v>
      </c>
      <c r="E451" s="27" t="s">
        <v>13130</v>
      </c>
    </row>
    <row r="452" ht="39">
      <c r="A452" s="1" t="s">
        <v>640</v>
      </c>
      <c r="E452" s="33" t="s">
        <v>13861</v>
      </c>
    </row>
    <row r="453">
      <c r="A453" s="1" t="s">
        <v>642</v>
      </c>
      <c r="E453" s="27" t="s">
        <v>635</v>
      </c>
    </row>
    <row r="454" ht="25">
      <c r="A454" s="1" t="s">
        <v>633</v>
      </c>
      <c r="B454" s="1">
        <v>65</v>
      </c>
      <c r="C454" s="26" t="s">
        <v>13132</v>
      </c>
      <c r="D454" t="s">
        <v>635</v>
      </c>
      <c r="E454" s="27" t="s">
        <v>13133</v>
      </c>
      <c r="F454" s="28" t="s">
        <v>865</v>
      </c>
      <c r="G454" s="29">
        <v>267.97199999999998</v>
      </c>
      <c r="H454" s="28">
        <v>0</v>
      </c>
      <c r="I454" s="30">
        <f>ROUND(G454*H454,P4)</f>
        <v>0</v>
      </c>
      <c r="L454" s="31">
        <v>0</v>
      </c>
      <c r="M454" s="24">
        <f>ROUND(G454*L454,P4)</f>
        <v>0</v>
      </c>
      <c r="N454" s="25" t="s">
        <v>11548</v>
      </c>
      <c r="O454" s="32">
        <f>M454*AA454</f>
        <v>0</v>
      </c>
      <c r="P454" s="1">
        <v>3</v>
      </c>
      <c r="AA454" s="1">
        <f>IF(P454=1,$O$3,IF(P454=2,$O$4,$O$5))</f>
        <v>0</v>
      </c>
    </row>
    <row r="455" ht="25">
      <c r="A455" s="1" t="s">
        <v>639</v>
      </c>
      <c r="E455" s="27" t="s">
        <v>13133</v>
      </c>
    </row>
    <row r="456" ht="195">
      <c r="A456" s="1" t="s">
        <v>640</v>
      </c>
      <c r="E456" s="33" t="s">
        <v>13862</v>
      </c>
    </row>
    <row r="457">
      <c r="A457" s="1" t="s">
        <v>642</v>
      </c>
      <c r="E457" s="27" t="s">
        <v>635</v>
      </c>
    </row>
    <row r="458" ht="25">
      <c r="A458" s="1" t="s">
        <v>633</v>
      </c>
      <c r="B458" s="1">
        <v>66</v>
      </c>
      <c r="C458" s="26" t="s">
        <v>13135</v>
      </c>
      <c r="D458" t="s">
        <v>635</v>
      </c>
      <c r="E458" s="27" t="s">
        <v>13136</v>
      </c>
      <c r="F458" s="28" t="s">
        <v>865</v>
      </c>
      <c r="G458" s="29">
        <v>267.97199999999998</v>
      </c>
      <c r="H458" s="28">
        <v>0</v>
      </c>
      <c r="I458" s="30">
        <f>ROUND(G458*H458,P4)</f>
        <v>0</v>
      </c>
      <c r="L458" s="31">
        <v>0</v>
      </c>
      <c r="M458" s="24">
        <f>ROUND(G458*L458,P4)</f>
        <v>0</v>
      </c>
      <c r="N458" s="25" t="s">
        <v>11548</v>
      </c>
      <c r="O458" s="32">
        <f>M458*AA458</f>
        <v>0</v>
      </c>
      <c r="P458" s="1">
        <v>3</v>
      </c>
      <c r="AA458" s="1">
        <f>IF(P458=1,$O$3,IF(P458=2,$O$4,$O$5))</f>
        <v>0</v>
      </c>
    </row>
    <row r="459" ht="25">
      <c r="A459" s="1" t="s">
        <v>639</v>
      </c>
      <c r="E459" s="27" t="s">
        <v>13136</v>
      </c>
    </row>
    <row r="460" ht="26">
      <c r="A460" s="1" t="s">
        <v>640</v>
      </c>
      <c r="E460" s="33" t="s">
        <v>13863</v>
      </c>
    </row>
    <row r="461">
      <c r="A461" s="1" t="s">
        <v>642</v>
      </c>
      <c r="E461" s="27" t="s">
        <v>635</v>
      </c>
    </row>
    <row r="462" ht="25">
      <c r="A462" s="1" t="s">
        <v>633</v>
      </c>
      <c r="B462" s="1">
        <v>67</v>
      </c>
      <c r="C462" s="26" t="s">
        <v>13138</v>
      </c>
      <c r="D462" t="s">
        <v>635</v>
      </c>
      <c r="E462" s="27" t="s">
        <v>13139</v>
      </c>
      <c r="F462" s="28" t="s">
        <v>865</v>
      </c>
      <c r="G462" s="29">
        <v>16.347000000000001</v>
      </c>
      <c r="H462" s="28">
        <v>0</v>
      </c>
      <c r="I462" s="30">
        <f>ROUND(G462*H462,P4)</f>
        <v>0</v>
      </c>
      <c r="L462" s="31">
        <v>0</v>
      </c>
      <c r="M462" s="24">
        <f>ROUND(G462*L462,P4)</f>
        <v>0</v>
      </c>
      <c r="N462" s="25" t="s">
        <v>11548</v>
      </c>
      <c r="O462" s="32">
        <f>M462*AA462</f>
        <v>0</v>
      </c>
      <c r="P462" s="1">
        <v>3</v>
      </c>
      <c r="AA462" s="1">
        <f>IF(P462=1,$O$3,IF(P462=2,$O$4,$O$5))</f>
        <v>0</v>
      </c>
    </row>
    <row r="463" ht="37.5">
      <c r="A463" s="1" t="s">
        <v>639</v>
      </c>
      <c r="E463" s="27" t="s">
        <v>13140</v>
      </c>
    </row>
    <row r="464" ht="143">
      <c r="A464" s="1" t="s">
        <v>640</v>
      </c>
      <c r="E464" s="33" t="s">
        <v>13864</v>
      </c>
    </row>
    <row r="465">
      <c r="A465" s="1" t="s">
        <v>642</v>
      </c>
      <c r="E465" s="27" t="s">
        <v>635</v>
      </c>
    </row>
    <row r="466">
      <c r="A466" s="1" t="s">
        <v>633</v>
      </c>
      <c r="B466" s="1">
        <v>68</v>
      </c>
      <c r="C466" s="26" t="s">
        <v>11898</v>
      </c>
      <c r="D466" t="s">
        <v>635</v>
      </c>
      <c r="E466" s="27" t="s">
        <v>11899</v>
      </c>
      <c r="F466" s="28" t="s">
        <v>865</v>
      </c>
      <c r="G466" s="29">
        <v>16.347000000000001</v>
      </c>
      <c r="H466" s="28">
        <v>0</v>
      </c>
      <c r="I466" s="30">
        <f>ROUND(G466*H466,P4)</f>
        <v>0</v>
      </c>
      <c r="L466" s="31">
        <v>0</v>
      </c>
      <c r="M466" s="24">
        <f>ROUND(G466*L466,P4)</f>
        <v>0</v>
      </c>
      <c r="N466" s="25" t="s">
        <v>11548</v>
      </c>
      <c r="O466" s="32">
        <f>M466*AA466</f>
        <v>0</v>
      </c>
      <c r="P466" s="1">
        <v>3</v>
      </c>
      <c r="AA466" s="1">
        <f>IF(P466=1,$O$3,IF(P466=2,$O$4,$O$5))</f>
        <v>0</v>
      </c>
    </row>
    <row r="467">
      <c r="A467" s="1" t="s">
        <v>639</v>
      </c>
      <c r="E467" s="27" t="s">
        <v>11899</v>
      </c>
    </row>
    <row r="468" ht="26">
      <c r="A468" s="1" t="s">
        <v>640</v>
      </c>
      <c r="E468" s="33" t="s">
        <v>13865</v>
      </c>
    </row>
    <row r="469">
      <c r="A469" s="1" t="s">
        <v>642</v>
      </c>
      <c r="E469" s="27" t="s">
        <v>635</v>
      </c>
    </row>
    <row r="470" ht="25">
      <c r="A470" s="1" t="s">
        <v>633</v>
      </c>
      <c r="B470" s="1">
        <v>69</v>
      </c>
      <c r="C470" s="26" t="s">
        <v>13142</v>
      </c>
      <c r="D470" t="s">
        <v>635</v>
      </c>
      <c r="E470" s="27" t="s">
        <v>13143</v>
      </c>
      <c r="F470" s="28" t="s">
        <v>865</v>
      </c>
      <c r="G470" s="29">
        <v>16.347000000000001</v>
      </c>
      <c r="H470" s="28">
        <v>0</v>
      </c>
      <c r="I470" s="30">
        <f>ROUND(G470*H470,P4)</f>
        <v>0</v>
      </c>
      <c r="L470" s="31">
        <v>0</v>
      </c>
      <c r="M470" s="24">
        <f>ROUND(G470*L470,P4)</f>
        <v>0</v>
      </c>
      <c r="N470" s="25" t="s">
        <v>11548</v>
      </c>
      <c r="O470" s="32">
        <f>M470*AA470</f>
        <v>0</v>
      </c>
      <c r="P470" s="1">
        <v>3</v>
      </c>
      <c r="AA470" s="1">
        <f>IF(P470=1,$O$3,IF(P470=2,$O$4,$O$5))</f>
        <v>0</v>
      </c>
    </row>
    <row r="471" ht="25">
      <c r="A471" s="1" t="s">
        <v>639</v>
      </c>
      <c r="E471" s="27" t="s">
        <v>13143</v>
      </c>
    </row>
    <row r="472" ht="26">
      <c r="A472" s="1" t="s">
        <v>640</v>
      </c>
      <c r="E472" s="33" t="s">
        <v>13865</v>
      </c>
    </row>
    <row r="473">
      <c r="A473" s="1" t="s">
        <v>642</v>
      </c>
      <c r="E473" s="27" t="s">
        <v>635</v>
      </c>
    </row>
    <row r="474" ht="25">
      <c r="A474" s="1" t="s">
        <v>633</v>
      </c>
      <c r="B474" s="1">
        <v>70</v>
      </c>
      <c r="C474" s="26" t="s">
        <v>11804</v>
      </c>
      <c r="D474" t="s">
        <v>635</v>
      </c>
      <c r="E474" s="27" t="s">
        <v>13144</v>
      </c>
      <c r="F474" s="28" t="s">
        <v>865</v>
      </c>
      <c r="G474" s="29">
        <v>190.173</v>
      </c>
      <c r="H474" s="28">
        <v>0</v>
      </c>
      <c r="I474" s="30">
        <f>ROUND(G474*H474,P4)</f>
        <v>0</v>
      </c>
      <c r="L474" s="31">
        <v>0</v>
      </c>
      <c r="M474" s="24">
        <f>ROUND(G474*L474,P4)</f>
        <v>0</v>
      </c>
      <c r="N474" s="25" t="s">
        <v>11548</v>
      </c>
      <c r="O474" s="32">
        <f>M474*AA474</f>
        <v>0</v>
      </c>
      <c r="P474" s="1">
        <v>3</v>
      </c>
      <c r="AA474" s="1">
        <f>IF(P474=1,$O$3,IF(P474=2,$O$4,$O$5))</f>
        <v>0</v>
      </c>
    </row>
    <row r="475" ht="25">
      <c r="A475" s="1" t="s">
        <v>639</v>
      </c>
      <c r="E475" s="27" t="s">
        <v>13144</v>
      </c>
    </row>
    <row r="476" ht="195">
      <c r="A476" s="1" t="s">
        <v>640</v>
      </c>
      <c r="E476" s="33" t="s">
        <v>13866</v>
      </c>
    </row>
    <row r="477">
      <c r="A477" s="1" t="s">
        <v>642</v>
      </c>
      <c r="E477" s="27" t="s">
        <v>635</v>
      </c>
    </row>
    <row r="478" ht="25">
      <c r="A478" s="1" t="s">
        <v>633</v>
      </c>
      <c r="B478" s="1">
        <v>71</v>
      </c>
      <c r="C478" s="26" t="s">
        <v>11807</v>
      </c>
      <c r="D478" t="s">
        <v>635</v>
      </c>
      <c r="E478" s="27" t="s">
        <v>13146</v>
      </c>
      <c r="F478" s="28" t="s">
        <v>865</v>
      </c>
      <c r="G478" s="29">
        <v>13.363</v>
      </c>
      <c r="H478" s="28">
        <v>0</v>
      </c>
      <c r="I478" s="30">
        <f>ROUND(G478*H478,P4)</f>
        <v>0</v>
      </c>
      <c r="L478" s="31">
        <v>0</v>
      </c>
      <c r="M478" s="24">
        <f>ROUND(G478*L478,P4)</f>
        <v>0</v>
      </c>
      <c r="N478" s="25" t="s">
        <v>11548</v>
      </c>
      <c r="O478" s="32">
        <f>M478*AA478</f>
        <v>0</v>
      </c>
      <c r="P478" s="1">
        <v>3</v>
      </c>
      <c r="AA478" s="1">
        <f>IF(P478=1,$O$3,IF(P478=2,$O$4,$O$5))</f>
        <v>0</v>
      </c>
    </row>
    <row r="479" ht="25">
      <c r="A479" s="1" t="s">
        <v>639</v>
      </c>
      <c r="E479" s="27" t="s">
        <v>13146</v>
      </c>
    </row>
    <row r="480" ht="130">
      <c r="A480" s="1" t="s">
        <v>640</v>
      </c>
      <c r="E480" s="33" t="s">
        <v>13867</v>
      </c>
    </row>
    <row r="481">
      <c r="A481" s="1" t="s">
        <v>642</v>
      </c>
      <c r="E481" s="27" t="s">
        <v>635</v>
      </c>
    </row>
    <row r="482" ht="25">
      <c r="A482" s="1" t="s">
        <v>633</v>
      </c>
      <c r="B482" s="1">
        <v>72</v>
      </c>
      <c r="C482" s="26" t="s">
        <v>13148</v>
      </c>
      <c r="D482" t="s">
        <v>635</v>
      </c>
      <c r="E482" s="27" t="s">
        <v>13149</v>
      </c>
      <c r="F482" s="28" t="s">
        <v>869</v>
      </c>
      <c r="G482" s="29">
        <v>0.5</v>
      </c>
      <c r="H482" s="28">
        <v>0</v>
      </c>
      <c r="I482" s="30">
        <f>ROUND(G482*H482,P4)</f>
        <v>0</v>
      </c>
      <c r="L482" s="31">
        <v>0</v>
      </c>
      <c r="M482" s="24">
        <f>ROUND(G482*L482,P4)</f>
        <v>0</v>
      </c>
      <c r="N482" s="25" t="s">
        <v>11548</v>
      </c>
      <c r="O482" s="32">
        <f>M482*AA482</f>
        <v>0</v>
      </c>
      <c r="P482" s="1">
        <v>3</v>
      </c>
      <c r="AA482" s="1">
        <f>IF(P482=1,$O$3,IF(P482=2,$O$4,$O$5))</f>
        <v>0</v>
      </c>
    </row>
    <row r="483" ht="25">
      <c r="A483" s="1" t="s">
        <v>639</v>
      </c>
      <c r="E483" s="27" t="s">
        <v>13149</v>
      </c>
    </row>
    <row r="484" ht="39">
      <c r="A484" s="1" t="s">
        <v>640</v>
      </c>
      <c r="E484" s="33" t="s">
        <v>13868</v>
      </c>
    </row>
    <row r="485">
      <c r="A485" s="1" t="s">
        <v>642</v>
      </c>
      <c r="E485" s="27" t="s">
        <v>635</v>
      </c>
    </row>
    <row r="486" ht="25">
      <c r="A486" s="1" t="s">
        <v>633</v>
      </c>
      <c r="B486" s="1">
        <v>73</v>
      </c>
      <c r="C486" s="26" t="s">
        <v>13151</v>
      </c>
      <c r="D486" t="s">
        <v>635</v>
      </c>
      <c r="E486" s="27" t="s">
        <v>13152</v>
      </c>
      <c r="F486" s="28" t="s">
        <v>869</v>
      </c>
      <c r="G486" s="29">
        <v>0.56000000000000005</v>
      </c>
      <c r="H486" s="28">
        <v>0</v>
      </c>
      <c r="I486" s="30">
        <f>ROUND(G486*H486,P4)</f>
        <v>0</v>
      </c>
      <c r="L486" s="31">
        <v>0</v>
      </c>
      <c r="M486" s="24">
        <f>ROUND(G486*L486,P4)</f>
        <v>0</v>
      </c>
      <c r="N486" s="25" t="s">
        <v>11548</v>
      </c>
      <c r="O486" s="32">
        <f>M486*AA486</f>
        <v>0</v>
      </c>
      <c r="P486" s="1">
        <v>3</v>
      </c>
      <c r="AA486" s="1">
        <f>IF(P486=1,$O$3,IF(P486=2,$O$4,$O$5))</f>
        <v>0</v>
      </c>
    </row>
    <row r="487" ht="25">
      <c r="A487" s="1" t="s">
        <v>639</v>
      </c>
      <c r="E487" s="27" t="s">
        <v>13152</v>
      </c>
    </row>
    <row r="488" ht="65">
      <c r="A488" s="1" t="s">
        <v>640</v>
      </c>
      <c r="E488" s="33" t="s">
        <v>13869</v>
      </c>
    </row>
    <row r="489">
      <c r="A489" s="1" t="s">
        <v>642</v>
      </c>
      <c r="E489" s="27" t="s">
        <v>635</v>
      </c>
    </row>
    <row r="490" ht="25">
      <c r="A490" s="1" t="s">
        <v>633</v>
      </c>
      <c r="B490" s="1">
        <v>74</v>
      </c>
      <c r="C490" s="26" t="s">
        <v>13160</v>
      </c>
      <c r="D490" t="s">
        <v>635</v>
      </c>
      <c r="E490" s="27" t="s">
        <v>13161</v>
      </c>
      <c r="F490" s="28" t="s">
        <v>869</v>
      </c>
      <c r="G490" s="29">
        <v>0.5</v>
      </c>
      <c r="H490" s="28">
        <v>0</v>
      </c>
      <c r="I490" s="30">
        <f>ROUND(G490*H490,P4)</f>
        <v>0</v>
      </c>
      <c r="L490" s="31">
        <v>0</v>
      </c>
      <c r="M490" s="24">
        <f>ROUND(G490*L490,P4)</f>
        <v>0</v>
      </c>
      <c r="N490" s="25" t="s">
        <v>11548</v>
      </c>
      <c r="O490" s="32">
        <f>M490*AA490</f>
        <v>0</v>
      </c>
      <c r="P490" s="1">
        <v>3</v>
      </c>
      <c r="AA490" s="1">
        <f>IF(P490=1,$O$3,IF(P490=2,$O$4,$O$5))</f>
        <v>0</v>
      </c>
    </row>
    <row r="491" ht="25">
      <c r="A491" s="1" t="s">
        <v>639</v>
      </c>
      <c r="E491" s="27" t="s">
        <v>13161</v>
      </c>
    </row>
    <row r="492" ht="13">
      <c r="A492" s="1" t="s">
        <v>640</v>
      </c>
      <c r="E492" s="33" t="s">
        <v>13870</v>
      </c>
    </row>
    <row r="493">
      <c r="A493" s="1" t="s">
        <v>642</v>
      </c>
      <c r="E493" s="27" t="s">
        <v>635</v>
      </c>
    </row>
    <row r="494" ht="25">
      <c r="A494" s="1" t="s">
        <v>633</v>
      </c>
      <c r="B494" s="1">
        <v>75</v>
      </c>
      <c r="C494" s="26" t="s">
        <v>11819</v>
      </c>
      <c r="D494" t="s">
        <v>635</v>
      </c>
      <c r="E494" s="27" t="s">
        <v>13163</v>
      </c>
      <c r="F494" s="28" t="s">
        <v>869</v>
      </c>
      <c r="G494" s="29">
        <v>0.56000000000000005</v>
      </c>
      <c r="H494" s="28">
        <v>0</v>
      </c>
      <c r="I494" s="30">
        <f>ROUND(G494*H494,P4)</f>
        <v>0</v>
      </c>
      <c r="L494" s="31">
        <v>0</v>
      </c>
      <c r="M494" s="24">
        <f>ROUND(G494*L494,P4)</f>
        <v>0</v>
      </c>
      <c r="N494" s="25" t="s">
        <v>11548</v>
      </c>
      <c r="O494" s="32">
        <f>M494*AA494</f>
        <v>0</v>
      </c>
      <c r="P494" s="1">
        <v>3</v>
      </c>
      <c r="AA494" s="1">
        <f>IF(P494=1,$O$3,IF(P494=2,$O$4,$O$5))</f>
        <v>0</v>
      </c>
    </row>
    <row r="495" ht="25">
      <c r="A495" s="1" t="s">
        <v>639</v>
      </c>
      <c r="E495" s="27" t="s">
        <v>13163</v>
      </c>
    </row>
    <row r="496" ht="13">
      <c r="A496" s="1" t="s">
        <v>640</v>
      </c>
      <c r="E496" s="33" t="s">
        <v>13871</v>
      </c>
    </row>
    <row r="497">
      <c r="A497" s="1" t="s">
        <v>642</v>
      </c>
      <c r="E497" s="27" t="s">
        <v>635</v>
      </c>
    </row>
    <row r="498" ht="25">
      <c r="A498" s="1" t="s">
        <v>633</v>
      </c>
      <c r="B498" s="1">
        <v>76</v>
      </c>
      <c r="C498" s="26" t="s">
        <v>13168</v>
      </c>
      <c r="D498" t="s">
        <v>635</v>
      </c>
      <c r="E498" s="27" t="s">
        <v>13169</v>
      </c>
      <c r="F498" s="28" t="s">
        <v>869</v>
      </c>
      <c r="G498" s="29">
        <v>0.5</v>
      </c>
      <c r="H498" s="28">
        <v>0</v>
      </c>
      <c r="I498" s="30">
        <f>ROUND(G498*H498,P4)</f>
        <v>0</v>
      </c>
      <c r="L498" s="31">
        <v>0</v>
      </c>
      <c r="M498" s="24">
        <f>ROUND(G498*L498,P4)</f>
        <v>0</v>
      </c>
      <c r="N498" s="25" t="s">
        <v>11548</v>
      </c>
      <c r="O498" s="32">
        <f>M498*AA498</f>
        <v>0</v>
      </c>
      <c r="P498" s="1">
        <v>3</v>
      </c>
      <c r="AA498" s="1">
        <f>IF(P498=1,$O$3,IF(P498=2,$O$4,$O$5))</f>
        <v>0</v>
      </c>
    </row>
    <row r="499" ht="25">
      <c r="A499" s="1" t="s">
        <v>639</v>
      </c>
      <c r="E499" s="27" t="s">
        <v>13169</v>
      </c>
    </row>
    <row r="500" ht="39">
      <c r="A500" s="1" t="s">
        <v>640</v>
      </c>
      <c r="E500" s="33" t="s">
        <v>13868</v>
      </c>
    </row>
    <row r="501">
      <c r="A501" s="1" t="s">
        <v>642</v>
      </c>
      <c r="E501" s="27" t="s">
        <v>635</v>
      </c>
    </row>
    <row r="502" ht="25">
      <c r="A502" s="1" t="s">
        <v>633</v>
      </c>
      <c r="B502" s="1">
        <v>77</v>
      </c>
      <c r="C502" s="26" t="s">
        <v>11822</v>
      </c>
      <c r="D502" t="s">
        <v>635</v>
      </c>
      <c r="E502" s="27" t="s">
        <v>13170</v>
      </c>
      <c r="F502" s="28" t="s">
        <v>869</v>
      </c>
      <c r="G502" s="29">
        <v>0.56000000000000005</v>
      </c>
      <c r="H502" s="28">
        <v>0</v>
      </c>
      <c r="I502" s="30">
        <f>ROUND(G502*H502,P4)</f>
        <v>0</v>
      </c>
      <c r="L502" s="31">
        <v>0</v>
      </c>
      <c r="M502" s="24">
        <f>ROUND(G502*L502,P4)</f>
        <v>0</v>
      </c>
      <c r="N502" s="25" t="s">
        <v>11548</v>
      </c>
      <c r="O502" s="32">
        <f>M502*AA502</f>
        <v>0</v>
      </c>
      <c r="P502" s="1">
        <v>3</v>
      </c>
      <c r="AA502" s="1">
        <f>IF(P502=1,$O$3,IF(P502=2,$O$4,$O$5))</f>
        <v>0</v>
      </c>
    </row>
    <row r="503" ht="25">
      <c r="A503" s="1" t="s">
        <v>639</v>
      </c>
      <c r="E503" s="27" t="s">
        <v>13170</v>
      </c>
    </row>
    <row r="504" ht="39">
      <c r="A504" s="1" t="s">
        <v>640</v>
      </c>
      <c r="E504" s="33" t="s">
        <v>13872</v>
      </c>
    </row>
    <row r="505">
      <c r="A505" s="1" t="s">
        <v>642</v>
      </c>
      <c r="E505" s="27" t="s">
        <v>635</v>
      </c>
    </row>
    <row r="506">
      <c r="A506" s="1" t="s">
        <v>633</v>
      </c>
      <c r="B506" s="1">
        <v>78</v>
      </c>
      <c r="C506" s="26" t="s">
        <v>11827</v>
      </c>
      <c r="D506" t="s">
        <v>635</v>
      </c>
      <c r="E506" s="27" t="s">
        <v>13185</v>
      </c>
      <c r="F506" s="28" t="s">
        <v>1729</v>
      </c>
      <c r="G506" s="29">
        <v>0.066000000000000003</v>
      </c>
      <c r="H506" s="28">
        <v>0</v>
      </c>
      <c r="I506" s="30">
        <f>ROUND(G506*H506,P4)</f>
        <v>0</v>
      </c>
      <c r="L506" s="31">
        <v>0</v>
      </c>
      <c r="M506" s="24">
        <f>ROUND(G506*L506,P4)</f>
        <v>0</v>
      </c>
      <c r="N506" s="25" t="s">
        <v>11548</v>
      </c>
      <c r="O506" s="32">
        <f>M506*AA506</f>
        <v>0</v>
      </c>
      <c r="P506" s="1">
        <v>3</v>
      </c>
      <c r="AA506" s="1">
        <f>IF(P506=1,$O$3,IF(P506=2,$O$4,$O$5))</f>
        <v>0</v>
      </c>
    </row>
    <row r="507">
      <c r="A507" s="1" t="s">
        <v>639</v>
      </c>
      <c r="E507" s="27" t="s">
        <v>13185</v>
      </c>
    </row>
    <row r="508" ht="143">
      <c r="A508" s="1" t="s">
        <v>640</v>
      </c>
      <c r="E508" s="33" t="s">
        <v>13873</v>
      </c>
    </row>
    <row r="509">
      <c r="A509" s="1" t="s">
        <v>642</v>
      </c>
      <c r="E509" s="27" t="s">
        <v>635</v>
      </c>
    </row>
    <row r="510" ht="25">
      <c r="A510" s="1" t="s">
        <v>633</v>
      </c>
      <c r="B510" s="1">
        <v>79</v>
      </c>
      <c r="C510" s="26" t="s">
        <v>11830</v>
      </c>
      <c r="D510" t="s">
        <v>635</v>
      </c>
      <c r="E510" s="27" t="s">
        <v>13187</v>
      </c>
      <c r="F510" s="28" t="s">
        <v>865</v>
      </c>
      <c r="G510" s="29">
        <v>219.31800000000001</v>
      </c>
      <c r="H510" s="28">
        <v>0</v>
      </c>
      <c r="I510" s="30">
        <f>ROUND(G510*H510,P4)</f>
        <v>0</v>
      </c>
      <c r="L510" s="31">
        <v>0</v>
      </c>
      <c r="M510" s="24">
        <f>ROUND(G510*L510,P4)</f>
        <v>0</v>
      </c>
      <c r="N510" s="25" t="s">
        <v>11548</v>
      </c>
      <c r="O510" s="32">
        <f>M510*AA510</f>
        <v>0</v>
      </c>
      <c r="P510" s="1">
        <v>3</v>
      </c>
      <c r="AA510" s="1">
        <f>IF(P510=1,$O$3,IF(P510=2,$O$4,$O$5))</f>
        <v>0</v>
      </c>
    </row>
    <row r="511" ht="25">
      <c r="A511" s="1" t="s">
        <v>639</v>
      </c>
      <c r="E511" s="27" t="s">
        <v>13187</v>
      </c>
    </row>
    <row r="512" ht="104">
      <c r="A512" s="1" t="s">
        <v>640</v>
      </c>
      <c r="E512" s="33" t="s">
        <v>13874</v>
      </c>
    </row>
    <row r="513">
      <c r="A513" s="1" t="s">
        <v>642</v>
      </c>
      <c r="E513" s="27" t="s">
        <v>635</v>
      </c>
    </row>
    <row r="514">
      <c r="A514" s="1" t="s">
        <v>633</v>
      </c>
      <c r="B514" s="1">
        <v>80</v>
      </c>
      <c r="C514" s="26" t="s">
        <v>13192</v>
      </c>
      <c r="D514" t="s">
        <v>635</v>
      </c>
      <c r="E514" s="27" t="s">
        <v>13193</v>
      </c>
      <c r="F514" s="28" t="s">
        <v>865</v>
      </c>
      <c r="G514" s="29">
        <v>135.803</v>
      </c>
      <c r="H514" s="28">
        <v>0</v>
      </c>
      <c r="I514" s="30">
        <f>ROUND(G514*H514,P4)</f>
        <v>0</v>
      </c>
      <c r="L514" s="31">
        <v>0</v>
      </c>
      <c r="M514" s="24">
        <f>ROUND(G514*L514,P4)</f>
        <v>0</v>
      </c>
      <c r="N514" s="25" t="s">
        <v>11548</v>
      </c>
      <c r="O514" s="32">
        <f>M514*AA514</f>
        <v>0</v>
      </c>
      <c r="P514" s="1">
        <v>3</v>
      </c>
      <c r="AA514" s="1">
        <f>IF(P514=1,$O$3,IF(P514=2,$O$4,$O$5))</f>
        <v>0</v>
      </c>
    </row>
    <row r="515">
      <c r="A515" s="1" t="s">
        <v>639</v>
      </c>
      <c r="E515" s="27" t="s">
        <v>13193</v>
      </c>
    </row>
    <row r="516" ht="143">
      <c r="A516" s="1" t="s">
        <v>640</v>
      </c>
      <c r="E516" s="33" t="s">
        <v>13875</v>
      </c>
    </row>
    <row r="517">
      <c r="A517" s="1" t="s">
        <v>642</v>
      </c>
      <c r="E517" s="27" t="s">
        <v>635</v>
      </c>
    </row>
    <row r="518">
      <c r="A518" s="1" t="s">
        <v>633</v>
      </c>
      <c r="B518" s="1">
        <v>81</v>
      </c>
      <c r="C518" s="26" t="s">
        <v>13195</v>
      </c>
      <c r="D518" t="s">
        <v>635</v>
      </c>
      <c r="E518" s="27" t="s">
        <v>13196</v>
      </c>
      <c r="F518" s="28" t="s">
        <v>865</v>
      </c>
      <c r="G518" s="29">
        <v>71.400000000000006</v>
      </c>
      <c r="H518" s="28">
        <v>0</v>
      </c>
      <c r="I518" s="30">
        <f>ROUND(G518*H518,P4)</f>
        <v>0</v>
      </c>
      <c r="L518" s="31">
        <v>0</v>
      </c>
      <c r="M518" s="24">
        <f>ROUND(G518*L518,P4)</f>
        <v>0</v>
      </c>
      <c r="N518" s="25" t="s">
        <v>11548</v>
      </c>
      <c r="O518" s="32">
        <f>M518*AA518</f>
        <v>0</v>
      </c>
      <c r="P518" s="1">
        <v>3</v>
      </c>
      <c r="AA518" s="1">
        <f>IF(P518=1,$O$3,IF(P518=2,$O$4,$O$5))</f>
        <v>0</v>
      </c>
    </row>
    <row r="519">
      <c r="A519" s="1" t="s">
        <v>639</v>
      </c>
      <c r="E519" s="27" t="s">
        <v>13196</v>
      </c>
    </row>
    <row r="520" ht="26">
      <c r="A520" s="1" t="s">
        <v>640</v>
      </c>
      <c r="E520" s="33" t="s">
        <v>13876</v>
      </c>
    </row>
    <row r="521">
      <c r="A521" s="1" t="s">
        <v>642</v>
      </c>
      <c r="E521" s="27" t="s">
        <v>635</v>
      </c>
    </row>
    <row r="522" ht="25">
      <c r="A522" s="1" t="s">
        <v>633</v>
      </c>
      <c r="B522" s="1">
        <v>82</v>
      </c>
      <c r="C522" s="26" t="s">
        <v>11839</v>
      </c>
      <c r="D522" t="s">
        <v>635</v>
      </c>
      <c r="E522" s="27" t="s">
        <v>13204</v>
      </c>
      <c r="F522" s="28" t="s">
        <v>865</v>
      </c>
      <c r="G522" s="29">
        <v>16</v>
      </c>
      <c r="H522" s="28">
        <v>0</v>
      </c>
      <c r="I522" s="30">
        <f>ROUND(G522*H522,P4)</f>
        <v>0</v>
      </c>
      <c r="L522" s="31">
        <v>0</v>
      </c>
      <c r="M522" s="24">
        <f>ROUND(G522*L522,P4)</f>
        <v>0</v>
      </c>
      <c r="N522" s="25" t="s">
        <v>11548</v>
      </c>
      <c r="O522" s="32">
        <f>M522*AA522</f>
        <v>0</v>
      </c>
      <c r="P522" s="1">
        <v>3</v>
      </c>
      <c r="AA522" s="1">
        <f>IF(P522=1,$O$3,IF(P522=2,$O$4,$O$5))</f>
        <v>0</v>
      </c>
    </row>
    <row r="523" ht="25">
      <c r="A523" s="1" t="s">
        <v>639</v>
      </c>
      <c r="E523" s="27" t="s">
        <v>13204</v>
      </c>
    </row>
    <row r="524" ht="39">
      <c r="A524" s="1" t="s">
        <v>640</v>
      </c>
      <c r="E524" s="33" t="s">
        <v>13877</v>
      </c>
    </row>
    <row r="525">
      <c r="A525" s="1" t="s">
        <v>642</v>
      </c>
      <c r="E525" s="27" t="s">
        <v>635</v>
      </c>
    </row>
    <row r="526" ht="13">
      <c r="A526" s="1" t="s">
        <v>630</v>
      </c>
      <c r="C526" s="22" t="s">
        <v>4738</v>
      </c>
      <c r="E526" s="23" t="s">
        <v>4739</v>
      </c>
      <c r="L526" s="24">
        <f>SUMIFS(L527:L546,A527:A546,"P")</f>
        <v>0</v>
      </c>
      <c r="M526" s="24">
        <f>SUMIFS(M527:M546,A527:A546,"P")</f>
        <v>0</v>
      </c>
      <c r="N526" s="25"/>
    </row>
    <row r="527" ht="25">
      <c r="A527" s="1" t="s">
        <v>633</v>
      </c>
      <c r="B527" s="1">
        <v>83</v>
      </c>
      <c r="C527" s="26" t="s">
        <v>13206</v>
      </c>
      <c r="D527" t="s">
        <v>635</v>
      </c>
      <c r="E527" s="27" t="s">
        <v>13207</v>
      </c>
      <c r="F527" s="28" t="s">
        <v>869</v>
      </c>
      <c r="G527" s="29">
        <v>3.456</v>
      </c>
      <c r="H527" s="28">
        <v>0</v>
      </c>
      <c r="I527" s="30">
        <f>ROUND(G527*H527,P4)</f>
        <v>0</v>
      </c>
      <c r="L527" s="31">
        <v>0</v>
      </c>
      <c r="M527" s="24">
        <f>ROUND(G527*L527,P4)</f>
        <v>0</v>
      </c>
      <c r="N527" s="25" t="s">
        <v>11548</v>
      </c>
      <c r="O527" s="32">
        <f>M527*AA527</f>
        <v>0</v>
      </c>
      <c r="P527" s="1">
        <v>3</v>
      </c>
      <c r="AA527" s="1">
        <f>IF(P527=1,$O$3,IF(P527=2,$O$4,$O$5))</f>
        <v>0</v>
      </c>
    </row>
    <row r="528" ht="25">
      <c r="A528" s="1" t="s">
        <v>639</v>
      </c>
      <c r="E528" s="27" t="s">
        <v>13207</v>
      </c>
    </row>
    <row r="529" ht="52">
      <c r="A529" s="1" t="s">
        <v>640</v>
      </c>
      <c r="E529" s="33" t="s">
        <v>13878</v>
      </c>
    </row>
    <row r="530">
      <c r="A530" s="1" t="s">
        <v>642</v>
      </c>
      <c r="E530" s="27" t="s">
        <v>635</v>
      </c>
    </row>
    <row r="531" ht="25">
      <c r="A531" s="1" t="s">
        <v>633</v>
      </c>
      <c r="B531" s="1">
        <v>84</v>
      </c>
      <c r="C531" s="26" t="s">
        <v>13209</v>
      </c>
      <c r="D531" t="s">
        <v>635</v>
      </c>
      <c r="E531" s="27" t="s">
        <v>13210</v>
      </c>
      <c r="F531" s="28" t="s">
        <v>869</v>
      </c>
      <c r="G531" s="29">
        <v>1.4470000000000001</v>
      </c>
      <c r="H531" s="28">
        <v>0</v>
      </c>
      <c r="I531" s="30">
        <f>ROUND(G531*H531,P4)</f>
        <v>0</v>
      </c>
      <c r="L531" s="31">
        <v>0</v>
      </c>
      <c r="M531" s="24">
        <f>ROUND(G531*L531,P4)</f>
        <v>0</v>
      </c>
      <c r="N531" s="25" t="s">
        <v>11548</v>
      </c>
      <c r="O531" s="32">
        <f>M531*AA531</f>
        <v>0</v>
      </c>
      <c r="P531" s="1">
        <v>3</v>
      </c>
      <c r="AA531" s="1">
        <f>IF(P531=1,$O$3,IF(P531=2,$O$4,$O$5))</f>
        <v>0</v>
      </c>
    </row>
    <row r="532" ht="25">
      <c r="A532" s="1" t="s">
        <v>639</v>
      </c>
      <c r="E532" s="27" t="s">
        <v>13210</v>
      </c>
    </row>
    <row r="533" ht="52">
      <c r="A533" s="1" t="s">
        <v>640</v>
      </c>
      <c r="E533" s="33" t="s">
        <v>13879</v>
      </c>
    </row>
    <row r="534">
      <c r="A534" s="1" t="s">
        <v>642</v>
      </c>
      <c r="E534" s="27" t="s">
        <v>635</v>
      </c>
    </row>
    <row r="535" ht="25">
      <c r="A535" s="1" t="s">
        <v>633</v>
      </c>
      <c r="B535" s="1">
        <v>85</v>
      </c>
      <c r="C535" s="26" t="s">
        <v>13212</v>
      </c>
      <c r="D535" t="s">
        <v>635</v>
      </c>
      <c r="E535" s="27" t="s">
        <v>13213</v>
      </c>
      <c r="F535" s="28" t="s">
        <v>865</v>
      </c>
      <c r="G535" s="29">
        <v>22.847999999999999</v>
      </c>
      <c r="H535" s="28">
        <v>0</v>
      </c>
      <c r="I535" s="30">
        <f>ROUND(G535*H535,P4)</f>
        <v>0</v>
      </c>
      <c r="L535" s="31">
        <v>0</v>
      </c>
      <c r="M535" s="24">
        <f>ROUND(G535*L535,P4)</f>
        <v>0</v>
      </c>
      <c r="N535" s="25" t="s">
        <v>11548</v>
      </c>
      <c r="O535" s="32">
        <f>M535*AA535</f>
        <v>0</v>
      </c>
      <c r="P535" s="1">
        <v>3</v>
      </c>
      <c r="AA535" s="1">
        <f>IF(P535=1,$O$3,IF(P535=2,$O$4,$O$5))</f>
        <v>0</v>
      </c>
    </row>
    <row r="536" ht="25">
      <c r="A536" s="1" t="s">
        <v>639</v>
      </c>
      <c r="E536" s="27" t="s">
        <v>13213</v>
      </c>
    </row>
    <row r="537" ht="52">
      <c r="A537" s="1" t="s">
        <v>640</v>
      </c>
      <c r="E537" s="33" t="s">
        <v>13880</v>
      </c>
    </row>
    <row r="538">
      <c r="A538" s="1" t="s">
        <v>642</v>
      </c>
      <c r="E538" s="27" t="s">
        <v>635</v>
      </c>
    </row>
    <row r="539">
      <c r="A539" s="1" t="s">
        <v>633</v>
      </c>
      <c r="B539" s="1">
        <v>86</v>
      </c>
      <c r="C539" s="26" t="s">
        <v>13215</v>
      </c>
      <c r="D539" t="s">
        <v>635</v>
      </c>
      <c r="E539" s="27" t="s">
        <v>13216</v>
      </c>
      <c r="F539" s="28" t="s">
        <v>865</v>
      </c>
      <c r="G539" s="29">
        <v>8.2680000000000007</v>
      </c>
      <c r="H539" s="28">
        <v>0</v>
      </c>
      <c r="I539" s="30">
        <f>ROUND(G539*H539,P4)</f>
        <v>0</v>
      </c>
      <c r="L539" s="31">
        <v>0</v>
      </c>
      <c r="M539" s="24">
        <f>ROUND(G539*L539,P4)</f>
        <v>0</v>
      </c>
      <c r="N539" s="25" t="s">
        <v>11548</v>
      </c>
      <c r="O539" s="32">
        <f>M539*AA539</f>
        <v>0</v>
      </c>
      <c r="P539" s="1">
        <v>3</v>
      </c>
      <c r="AA539" s="1">
        <f>IF(P539=1,$O$3,IF(P539=2,$O$4,$O$5))</f>
        <v>0</v>
      </c>
    </row>
    <row r="540">
      <c r="A540" s="1" t="s">
        <v>639</v>
      </c>
      <c r="E540" s="27" t="s">
        <v>13216</v>
      </c>
    </row>
    <row r="541" ht="65">
      <c r="A541" s="1" t="s">
        <v>640</v>
      </c>
      <c r="E541" s="33" t="s">
        <v>13881</v>
      </c>
    </row>
    <row r="542">
      <c r="A542" s="1" t="s">
        <v>642</v>
      </c>
      <c r="E542" s="27" t="s">
        <v>635</v>
      </c>
    </row>
    <row r="543">
      <c r="A543" s="1" t="s">
        <v>633</v>
      </c>
      <c r="B543" s="1">
        <v>87</v>
      </c>
      <c r="C543" s="26" t="s">
        <v>13218</v>
      </c>
      <c r="D543" t="s">
        <v>635</v>
      </c>
      <c r="E543" s="27" t="s">
        <v>13219</v>
      </c>
      <c r="F543" s="28" t="s">
        <v>1729</v>
      </c>
      <c r="G543" s="29">
        <v>1.032</v>
      </c>
      <c r="H543" s="28">
        <v>0</v>
      </c>
      <c r="I543" s="30">
        <f>ROUND(G543*H543,P4)</f>
        <v>0</v>
      </c>
      <c r="L543" s="31">
        <v>0</v>
      </c>
      <c r="M543" s="24">
        <f>ROUND(G543*L543,P4)</f>
        <v>0</v>
      </c>
      <c r="N543" s="25" t="s">
        <v>11548</v>
      </c>
      <c r="O543" s="32">
        <f>M543*AA543</f>
        <v>0</v>
      </c>
      <c r="P543" s="1">
        <v>3</v>
      </c>
      <c r="AA543" s="1">
        <f>IF(P543=1,$O$3,IF(P543=2,$O$4,$O$5))</f>
        <v>0</v>
      </c>
    </row>
    <row r="544">
      <c r="A544" s="1" t="s">
        <v>639</v>
      </c>
      <c r="E544" s="27" t="s">
        <v>13219</v>
      </c>
    </row>
    <row r="545" ht="39">
      <c r="A545" s="1" t="s">
        <v>640</v>
      </c>
      <c r="E545" s="33" t="s">
        <v>13882</v>
      </c>
    </row>
    <row r="546">
      <c r="A546" s="1" t="s">
        <v>642</v>
      </c>
      <c r="E546" s="27" t="s">
        <v>635</v>
      </c>
    </row>
    <row r="547" ht="13">
      <c r="A547" s="1" t="s">
        <v>630</v>
      </c>
      <c r="C547" s="22" t="s">
        <v>1889</v>
      </c>
      <c r="E547" s="23" t="s">
        <v>12691</v>
      </c>
      <c r="L547" s="24">
        <f>SUMIFS(L548:L587,A548:A587,"P")</f>
        <v>0</v>
      </c>
      <c r="M547" s="24">
        <f>SUMIFS(M548:M587,A548:A587,"P")</f>
        <v>0</v>
      </c>
      <c r="N547" s="25"/>
    </row>
    <row r="548" ht="25">
      <c r="A548" s="1" t="s">
        <v>633</v>
      </c>
      <c r="B548" s="1">
        <v>88</v>
      </c>
      <c r="C548" s="26" t="s">
        <v>13240</v>
      </c>
      <c r="D548" t="s">
        <v>635</v>
      </c>
      <c r="E548" s="27" t="s">
        <v>13241</v>
      </c>
      <c r="F548" s="28" t="s">
        <v>649</v>
      </c>
      <c r="G548" s="29">
        <v>38.5</v>
      </c>
      <c r="H548" s="28">
        <v>0</v>
      </c>
      <c r="I548" s="30">
        <f>ROUND(G548*H548,P4)</f>
        <v>0</v>
      </c>
      <c r="L548" s="31">
        <v>0</v>
      </c>
      <c r="M548" s="24">
        <f>ROUND(G548*L548,P4)</f>
        <v>0</v>
      </c>
      <c r="N548" s="25" t="s">
        <v>11548</v>
      </c>
      <c r="O548" s="32">
        <f>M548*AA548</f>
        <v>0</v>
      </c>
      <c r="P548" s="1">
        <v>3</v>
      </c>
      <c r="AA548" s="1">
        <f>IF(P548=1,$O$3,IF(P548=2,$O$4,$O$5))</f>
        <v>0</v>
      </c>
    </row>
    <row r="549" ht="37.5">
      <c r="A549" s="1" t="s">
        <v>639</v>
      </c>
      <c r="E549" s="27" t="s">
        <v>13242</v>
      </c>
    </row>
    <row r="550" ht="39">
      <c r="A550" s="1" t="s">
        <v>640</v>
      </c>
      <c r="E550" s="33" t="s">
        <v>13883</v>
      </c>
    </row>
    <row r="551">
      <c r="A551" s="1" t="s">
        <v>642</v>
      </c>
      <c r="E551" s="27" t="s">
        <v>635</v>
      </c>
    </row>
    <row r="552">
      <c r="A552" s="1" t="s">
        <v>633</v>
      </c>
      <c r="B552" s="1">
        <v>89</v>
      </c>
      <c r="C552" s="26" t="s">
        <v>13884</v>
      </c>
      <c r="D552" t="s">
        <v>635</v>
      </c>
      <c r="E552" s="27" t="s">
        <v>13885</v>
      </c>
      <c r="F552" s="28" t="s">
        <v>649</v>
      </c>
      <c r="G552" s="29">
        <v>38.5</v>
      </c>
      <c r="H552" s="28">
        <v>0</v>
      </c>
      <c r="I552" s="30">
        <f>ROUND(G552*H552,P4)</f>
        <v>0</v>
      </c>
      <c r="L552" s="31">
        <v>0</v>
      </c>
      <c r="M552" s="24">
        <f>ROUND(G552*L552,P4)</f>
        <v>0</v>
      </c>
      <c r="N552" s="25" t="s">
        <v>635</v>
      </c>
      <c r="O552" s="32">
        <f>M552*AA552</f>
        <v>0</v>
      </c>
      <c r="P552" s="1">
        <v>3</v>
      </c>
      <c r="AA552" s="1">
        <f>IF(P552=1,$O$3,IF(P552=2,$O$4,$O$5))</f>
        <v>0</v>
      </c>
    </row>
    <row r="553">
      <c r="A553" s="1" t="s">
        <v>639</v>
      </c>
      <c r="E553" s="27" t="s">
        <v>13885</v>
      </c>
    </row>
    <row r="554" ht="26">
      <c r="A554" s="1" t="s">
        <v>640</v>
      </c>
      <c r="E554" s="33" t="s">
        <v>13886</v>
      </c>
    </row>
    <row r="555">
      <c r="A555" s="1" t="s">
        <v>642</v>
      </c>
      <c r="E555" s="27" t="s">
        <v>13378</v>
      </c>
    </row>
    <row r="556" ht="25">
      <c r="A556" s="1" t="s">
        <v>633</v>
      </c>
      <c r="B556" s="1">
        <v>90</v>
      </c>
      <c r="C556" s="26" t="s">
        <v>13244</v>
      </c>
      <c r="D556" t="s">
        <v>635</v>
      </c>
      <c r="E556" s="27" t="s">
        <v>13245</v>
      </c>
      <c r="F556" s="28" t="s">
        <v>865</v>
      </c>
      <c r="G556" s="29">
        <v>170.66499999999999</v>
      </c>
      <c r="H556" s="28">
        <v>0</v>
      </c>
      <c r="I556" s="30">
        <f>ROUND(G556*H556,P4)</f>
        <v>0</v>
      </c>
      <c r="L556" s="31">
        <v>0</v>
      </c>
      <c r="M556" s="24">
        <f>ROUND(G556*L556,P4)</f>
        <v>0</v>
      </c>
      <c r="N556" s="25" t="s">
        <v>11548</v>
      </c>
      <c r="O556" s="32">
        <f>M556*AA556</f>
        <v>0</v>
      </c>
      <c r="P556" s="1">
        <v>3</v>
      </c>
      <c r="AA556" s="1">
        <f>IF(P556=1,$O$3,IF(P556=2,$O$4,$O$5))</f>
        <v>0</v>
      </c>
    </row>
    <row r="557" ht="25">
      <c r="A557" s="1" t="s">
        <v>639</v>
      </c>
      <c r="E557" s="27" t="s">
        <v>13245</v>
      </c>
    </row>
    <row r="558" ht="143">
      <c r="A558" s="1" t="s">
        <v>640</v>
      </c>
      <c r="E558" s="33" t="s">
        <v>13887</v>
      </c>
    </row>
    <row r="559">
      <c r="A559" s="1" t="s">
        <v>642</v>
      </c>
      <c r="E559" s="27" t="s">
        <v>635</v>
      </c>
    </row>
    <row r="560" ht="25">
      <c r="A560" s="1" t="s">
        <v>633</v>
      </c>
      <c r="B560" s="1">
        <v>91</v>
      </c>
      <c r="C560" s="26" t="s">
        <v>13247</v>
      </c>
      <c r="D560" t="s">
        <v>635</v>
      </c>
      <c r="E560" s="27" t="s">
        <v>13248</v>
      </c>
      <c r="F560" s="28" t="s">
        <v>865</v>
      </c>
      <c r="G560" s="29">
        <v>10239.9</v>
      </c>
      <c r="H560" s="28">
        <v>0</v>
      </c>
      <c r="I560" s="30">
        <f>ROUND(G560*H560,P4)</f>
        <v>0</v>
      </c>
      <c r="L560" s="31">
        <v>0</v>
      </c>
      <c r="M560" s="24">
        <f>ROUND(G560*L560,P4)</f>
        <v>0</v>
      </c>
      <c r="N560" s="25" t="s">
        <v>11548</v>
      </c>
      <c r="O560" s="32">
        <f>M560*AA560</f>
        <v>0</v>
      </c>
      <c r="P560" s="1">
        <v>3</v>
      </c>
      <c r="AA560" s="1">
        <f>IF(P560=1,$O$3,IF(P560=2,$O$4,$O$5))</f>
        <v>0</v>
      </c>
    </row>
    <row r="561" ht="37.5">
      <c r="A561" s="1" t="s">
        <v>639</v>
      </c>
      <c r="E561" s="27" t="s">
        <v>13249</v>
      </c>
    </row>
    <row r="562" ht="39">
      <c r="A562" s="1" t="s">
        <v>640</v>
      </c>
      <c r="E562" s="33" t="s">
        <v>13888</v>
      </c>
    </row>
    <row r="563">
      <c r="A563" s="1" t="s">
        <v>642</v>
      </c>
      <c r="E563" s="27" t="s">
        <v>635</v>
      </c>
    </row>
    <row r="564" ht="25">
      <c r="A564" s="1" t="s">
        <v>633</v>
      </c>
      <c r="B564" s="1">
        <v>92</v>
      </c>
      <c r="C564" s="26" t="s">
        <v>13251</v>
      </c>
      <c r="D564" t="s">
        <v>635</v>
      </c>
      <c r="E564" s="27" t="s">
        <v>13252</v>
      </c>
      <c r="F564" s="28" t="s">
        <v>865</v>
      </c>
      <c r="G564" s="29">
        <v>170.66499999999999</v>
      </c>
      <c r="H564" s="28">
        <v>0</v>
      </c>
      <c r="I564" s="30">
        <f>ROUND(G564*H564,P4)</f>
        <v>0</v>
      </c>
      <c r="L564" s="31">
        <v>0</v>
      </c>
      <c r="M564" s="24">
        <f>ROUND(G564*L564,P4)</f>
        <v>0</v>
      </c>
      <c r="N564" s="25" t="s">
        <v>11548</v>
      </c>
      <c r="O564" s="32">
        <f>M564*AA564</f>
        <v>0</v>
      </c>
      <c r="P564" s="1">
        <v>3</v>
      </c>
      <c r="AA564" s="1">
        <f>IF(P564=1,$O$3,IF(P564=2,$O$4,$O$5))</f>
        <v>0</v>
      </c>
    </row>
    <row r="565" ht="25">
      <c r="A565" s="1" t="s">
        <v>639</v>
      </c>
      <c r="E565" s="27" t="s">
        <v>13252</v>
      </c>
    </row>
    <row r="566" ht="26">
      <c r="A566" s="1" t="s">
        <v>640</v>
      </c>
      <c r="E566" s="33" t="s">
        <v>13889</v>
      </c>
    </row>
    <row r="567">
      <c r="A567" s="1" t="s">
        <v>642</v>
      </c>
      <c r="E567" s="27" t="s">
        <v>635</v>
      </c>
    </row>
    <row r="568" ht="25">
      <c r="A568" s="1" t="s">
        <v>633</v>
      </c>
      <c r="B568" s="1">
        <v>93</v>
      </c>
      <c r="C568" s="26" t="s">
        <v>12173</v>
      </c>
      <c r="D568" t="s">
        <v>635</v>
      </c>
      <c r="E568" s="27" t="s">
        <v>13254</v>
      </c>
      <c r="F568" s="28" t="s">
        <v>865</v>
      </c>
      <c r="G568" s="29">
        <v>88.340000000000003</v>
      </c>
      <c r="H568" s="28">
        <v>0</v>
      </c>
      <c r="I568" s="30">
        <f>ROUND(G568*H568,P4)</f>
        <v>0</v>
      </c>
      <c r="L568" s="31">
        <v>0</v>
      </c>
      <c r="M568" s="24">
        <f>ROUND(G568*L568,P4)</f>
        <v>0</v>
      </c>
      <c r="N568" s="25" t="s">
        <v>11548</v>
      </c>
      <c r="O568" s="32">
        <f>M568*AA568</f>
        <v>0</v>
      </c>
      <c r="P568" s="1">
        <v>3</v>
      </c>
      <c r="AA568" s="1">
        <f>IF(P568=1,$O$3,IF(P568=2,$O$4,$O$5))</f>
        <v>0</v>
      </c>
    </row>
    <row r="569" ht="25">
      <c r="A569" s="1" t="s">
        <v>639</v>
      </c>
      <c r="E569" s="27" t="s">
        <v>13254</v>
      </c>
    </row>
    <row r="570" ht="39">
      <c r="A570" s="1" t="s">
        <v>640</v>
      </c>
      <c r="E570" s="33" t="s">
        <v>13890</v>
      </c>
    </row>
    <row r="571">
      <c r="A571" s="1" t="s">
        <v>642</v>
      </c>
      <c r="E571" s="27" t="s">
        <v>635</v>
      </c>
    </row>
    <row r="572" ht="25">
      <c r="A572" s="1" t="s">
        <v>633</v>
      </c>
      <c r="B572" s="1">
        <v>94</v>
      </c>
      <c r="C572" s="26" t="s">
        <v>13256</v>
      </c>
      <c r="D572" t="s">
        <v>635</v>
      </c>
      <c r="E572" s="27" t="s">
        <v>13257</v>
      </c>
      <c r="F572" s="28" t="s">
        <v>865</v>
      </c>
      <c r="G572" s="29">
        <v>111.51000000000001</v>
      </c>
      <c r="H572" s="28">
        <v>0</v>
      </c>
      <c r="I572" s="30">
        <f>ROUND(G572*H572,P4)</f>
        <v>0</v>
      </c>
      <c r="L572" s="31">
        <v>0</v>
      </c>
      <c r="M572" s="24">
        <f>ROUND(G572*L572,P4)</f>
        <v>0</v>
      </c>
      <c r="N572" s="25" t="s">
        <v>11548</v>
      </c>
      <c r="O572" s="32">
        <f>M572*AA572</f>
        <v>0</v>
      </c>
      <c r="P572" s="1">
        <v>3</v>
      </c>
      <c r="AA572" s="1">
        <f>IF(P572=1,$O$3,IF(P572=2,$O$4,$O$5))</f>
        <v>0</v>
      </c>
    </row>
    <row r="573" ht="37.5">
      <c r="A573" s="1" t="s">
        <v>639</v>
      </c>
      <c r="E573" s="27" t="s">
        <v>13258</v>
      </c>
    </row>
    <row r="574" ht="39">
      <c r="A574" s="1" t="s">
        <v>640</v>
      </c>
      <c r="E574" s="33" t="s">
        <v>13891</v>
      </c>
    </row>
    <row r="575">
      <c r="A575" s="1" t="s">
        <v>642</v>
      </c>
      <c r="E575" s="27" t="s">
        <v>635</v>
      </c>
    </row>
    <row r="576">
      <c r="A576" s="1" t="s">
        <v>633</v>
      </c>
      <c r="B576" s="1">
        <v>95</v>
      </c>
      <c r="C576" s="26" t="s">
        <v>13260</v>
      </c>
      <c r="D576" t="s">
        <v>635</v>
      </c>
      <c r="E576" s="27" t="s">
        <v>13261</v>
      </c>
      <c r="F576" s="28" t="s">
        <v>659</v>
      </c>
      <c r="G576" s="29">
        <v>3</v>
      </c>
      <c r="H576" s="28">
        <v>0</v>
      </c>
      <c r="I576" s="30">
        <f>ROUND(G576*H576,P4)</f>
        <v>0</v>
      </c>
      <c r="L576" s="31">
        <v>0</v>
      </c>
      <c r="M576" s="24">
        <f>ROUND(G576*L576,P4)</f>
        <v>0</v>
      </c>
      <c r="N576" s="25" t="s">
        <v>11548</v>
      </c>
      <c r="O576" s="32">
        <f>M576*AA576</f>
        <v>0</v>
      </c>
      <c r="P576" s="1">
        <v>3</v>
      </c>
      <c r="AA576" s="1">
        <f>IF(P576=1,$O$3,IF(P576=2,$O$4,$O$5))</f>
        <v>0</v>
      </c>
    </row>
    <row r="577">
      <c r="A577" s="1" t="s">
        <v>639</v>
      </c>
      <c r="E577" s="27" t="s">
        <v>13261</v>
      </c>
    </row>
    <row r="578" ht="39">
      <c r="A578" s="1" t="s">
        <v>640</v>
      </c>
      <c r="E578" s="33" t="s">
        <v>13892</v>
      </c>
    </row>
    <row r="579">
      <c r="A579" s="1" t="s">
        <v>642</v>
      </c>
      <c r="E579" s="27" t="s">
        <v>635</v>
      </c>
    </row>
    <row r="580">
      <c r="A580" s="1" t="s">
        <v>633</v>
      </c>
      <c r="B580" s="1">
        <v>96</v>
      </c>
      <c r="C580" s="26" t="s">
        <v>13224</v>
      </c>
      <c r="D580" t="s">
        <v>635</v>
      </c>
      <c r="E580" s="27" t="s">
        <v>13225</v>
      </c>
      <c r="F580" s="28" t="s">
        <v>659</v>
      </c>
      <c r="G580" s="29">
        <v>3</v>
      </c>
      <c r="H580" s="28">
        <v>0</v>
      </c>
      <c r="I580" s="30">
        <f>ROUND(G580*H580,P4)</f>
        <v>0</v>
      </c>
      <c r="L580" s="31">
        <v>0</v>
      </c>
      <c r="M580" s="24">
        <f>ROUND(G580*L580,P4)</f>
        <v>0</v>
      </c>
      <c r="N580" s="25" t="s">
        <v>11548</v>
      </c>
      <c r="O580" s="32">
        <f>M580*AA580</f>
        <v>0</v>
      </c>
      <c r="P580" s="1">
        <v>3</v>
      </c>
      <c r="AA580" s="1">
        <f>IF(P580=1,$O$3,IF(P580=2,$O$4,$O$5))</f>
        <v>0</v>
      </c>
    </row>
    <row r="581">
      <c r="A581" s="1" t="s">
        <v>639</v>
      </c>
      <c r="E581" s="27" t="s">
        <v>13225</v>
      </c>
    </row>
    <row r="582" ht="39">
      <c r="A582" s="1" t="s">
        <v>640</v>
      </c>
      <c r="E582" s="33" t="s">
        <v>13892</v>
      </c>
    </row>
    <row r="583">
      <c r="A583" s="1" t="s">
        <v>642</v>
      </c>
      <c r="E583" s="27" t="s">
        <v>635</v>
      </c>
    </row>
    <row r="584" ht="25">
      <c r="A584" s="1" t="s">
        <v>633</v>
      </c>
      <c r="B584" s="1">
        <v>97</v>
      </c>
      <c r="C584" s="26" t="s">
        <v>13263</v>
      </c>
      <c r="D584" t="s">
        <v>635</v>
      </c>
      <c r="E584" s="27" t="s">
        <v>13264</v>
      </c>
      <c r="F584" s="28" t="s">
        <v>659</v>
      </c>
      <c r="G584" s="29">
        <v>215</v>
      </c>
      <c r="H584" s="28">
        <v>0</v>
      </c>
      <c r="I584" s="30">
        <f>ROUND(G584*H584,P4)</f>
        <v>0</v>
      </c>
      <c r="L584" s="31">
        <v>0</v>
      </c>
      <c r="M584" s="24">
        <f>ROUND(G584*L584,P4)</f>
        <v>0</v>
      </c>
      <c r="N584" s="25" t="s">
        <v>11548</v>
      </c>
      <c r="O584" s="32">
        <f>M584*AA584</f>
        <v>0</v>
      </c>
      <c r="P584" s="1">
        <v>3</v>
      </c>
      <c r="AA584" s="1">
        <f>IF(P584=1,$O$3,IF(P584=2,$O$4,$O$5))</f>
        <v>0</v>
      </c>
    </row>
    <row r="585" ht="25">
      <c r="A585" s="1" t="s">
        <v>639</v>
      </c>
      <c r="E585" s="27" t="s">
        <v>13264</v>
      </c>
    </row>
    <row r="586" ht="130">
      <c r="A586" s="1" t="s">
        <v>640</v>
      </c>
      <c r="E586" s="33" t="s">
        <v>13893</v>
      </c>
    </row>
    <row r="587">
      <c r="A587" s="1" t="s">
        <v>642</v>
      </c>
      <c r="E587" s="27" t="s">
        <v>635</v>
      </c>
    </row>
    <row r="588" ht="26">
      <c r="A588" s="1" t="s">
        <v>3432</v>
      </c>
      <c r="C588" s="22" t="s">
        <v>13894</v>
      </c>
      <c r="E588" s="23" t="s">
        <v>13895</v>
      </c>
      <c r="L588" s="24">
        <f>L589+L634+L651+L696+L701+L726+L847+L888+L905+L938+L951+L968+L1005+L1038+L1079+L1092+L1117+L1166+L1191+L1216+L1233</f>
        <v>0</v>
      </c>
      <c r="M588" s="24">
        <f>M589+M634+M651+M696+M701+M726+M847+M888+M905+M938+M951+M968+M1005+M1038+M1079+M1092+M1117+M1166+M1191+M1216+M1233</f>
        <v>0</v>
      </c>
      <c r="N588" s="25"/>
    </row>
    <row r="589" ht="13">
      <c r="A589" s="1" t="s">
        <v>630</v>
      </c>
      <c r="C589" s="22" t="s">
        <v>5472</v>
      </c>
      <c r="E589" s="23" t="s">
        <v>11502</v>
      </c>
      <c r="L589" s="24">
        <f>SUMIFS(L590:L633,A590:A633,"P")</f>
        <v>0</v>
      </c>
      <c r="M589" s="24">
        <f>SUMIFS(M590:M633,A590:A633,"P")</f>
        <v>0</v>
      </c>
      <c r="N589" s="25"/>
    </row>
    <row r="590" ht="25">
      <c r="A590" s="1" t="s">
        <v>633</v>
      </c>
      <c r="B590" s="1">
        <v>98</v>
      </c>
      <c r="C590" s="26" t="s">
        <v>11850</v>
      </c>
      <c r="D590" t="s">
        <v>635</v>
      </c>
      <c r="E590" s="27" t="s">
        <v>13277</v>
      </c>
      <c r="F590" s="28" t="s">
        <v>865</v>
      </c>
      <c r="G590" s="29">
        <v>121.218</v>
      </c>
      <c r="H590" s="28">
        <v>0</v>
      </c>
      <c r="I590" s="30">
        <f>ROUND(G590*H590,P4)</f>
        <v>0</v>
      </c>
      <c r="L590" s="31">
        <v>0</v>
      </c>
      <c r="M590" s="24">
        <f>ROUND(G590*L590,P4)</f>
        <v>0</v>
      </c>
      <c r="N590" s="25" t="s">
        <v>11548</v>
      </c>
      <c r="O590" s="32">
        <f>M590*AA590</f>
        <v>0</v>
      </c>
      <c r="P590" s="1">
        <v>3</v>
      </c>
      <c r="AA590" s="1">
        <f>IF(P590=1,$O$3,IF(P590=2,$O$4,$O$5))</f>
        <v>0</v>
      </c>
    </row>
    <row r="591" ht="25">
      <c r="A591" s="1" t="s">
        <v>639</v>
      </c>
      <c r="E591" s="27" t="s">
        <v>13277</v>
      </c>
    </row>
    <row r="592" ht="26">
      <c r="A592" s="1" t="s">
        <v>640</v>
      </c>
      <c r="E592" s="33" t="s">
        <v>13896</v>
      </c>
    </row>
    <row r="593">
      <c r="A593" s="1" t="s">
        <v>642</v>
      </c>
      <c r="E593" s="27" t="s">
        <v>635</v>
      </c>
    </row>
    <row r="594" ht="25">
      <c r="A594" s="1" t="s">
        <v>633</v>
      </c>
      <c r="B594" s="1">
        <v>99</v>
      </c>
      <c r="C594" s="26" t="s">
        <v>11852</v>
      </c>
      <c r="D594" t="s">
        <v>635</v>
      </c>
      <c r="E594" s="27" t="s">
        <v>13279</v>
      </c>
      <c r="F594" s="28" t="s">
        <v>865</v>
      </c>
      <c r="G594" s="29">
        <v>77.929000000000002</v>
      </c>
      <c r="H594" s="28">
        <v>0</v>
      </c>
      <c r="I594" s="30">
        <f>ROUND(G594*H594,P4)</f>
        <v>0</v>
      </c>
      <c r="L594" s="31">
        <v>0</v>
      </c>
      <c r="M594" s="24">
        <f>ROUND(G594*L594,P4)</f>
        <v>0</v>
      </c>
      <c r="N594" s="25" t="s">
        <v>11548</v>
      </c>
      <c r="O594" s="32">
        <f>M594*AA594</f>
        <v>0</v>
      </c>
      <c r="P594" s="1">
        <v>3</v>
      </c>
      <c r="AA594" s="1">
        <f>IF(P594=1,$O$3,IF(P594=2,$O$4,$O$5))</f>
        <v>0</v>
      </c>
    </row>
    <row r="595" ht="25">
      <c r="A595" s="1" t="s">
        <v>639</v>
      </c>
      <c r="E595" s="27" t="s">
        <v>13279</v>
      </c>
    </row>
    <row r="596" ht="26">
      <c r="A596" s="1" t="s">
        <v>640</v>
      </c>
      <c r="E596" s="33" t="s">
        <v>13897</v>
      </c>
    </row>
    <row r="597">
      <c r="A597" s="1" t="s">
        <v>642</v>
      </c>
      <c r="E597" s="27" t="s">
        <v>635</v>
      </c>
    </row>
    <row r="598">
      <c r="A598" s="1" t="s">
        <v>633</v>
      </c>
      <c r="B598" s="1">
        <v>100</v>
      </c>
      <c r="C598" s="26" t="s">
        <v>13268</v>
      </c>
      <c r="D598" t="s">
        <v>635</v>
      </c>
      <c r="E598" s="27" t="s">
        <v>13269</v>
      </c>
      <c r="F598" s="28" t="s">
        <v>13270</v>
      </c>
      <c r="G598" s="29">
        <v>69.700999999999993</v>
      </c>
      <c r="H598" s="28">
        <v>0</v>
      </c>
      <c r="I598" s="30">
        <f>ROUND(G598*H598,P4)</f>
        <v>0</v>
      </c>
      <c r="L598" s="31">
        <v>0</v>
      </c>
      <c r="M598" s="24">
        <f>ROUND(G598*L598,P4)</f>
        <v>0</v>
      </c>
      <c r="N598" s="25" t="s">
        <v>11548</v>
      </c>
      <c r="O598" s="32">
        <f>M598*AA598</f>
        <v>0</v>
      </c>
      <c r="P598" s="1">
        <v>3</v>
      </c>
      <c r="AA598" s="1">
        <f>IF(P598=1,$O$3,IF(P598=2,$O$4,$O$5))</f>
        <v>0</v>
      </c>
    </row>
    <row r="599">
      <c r="A599" s="1" t="s">
        <v>639</v>
      </c>
      <c r="E599" s="27" t="s">
        <v>13269</v>
      </c>
    </row>
    <row r="600" ht="52">
      <c r="A600" s="1" t="s">
        <v>640</v>
      </c>
      <c r="E600" s="33" t="s">
        <v>13898</v>
      </c>
    </row>
    <row r="601">
      <c r="A601" s="1" t="s">
        <v>642</v>
      </c>
      <c r="E601" s="27" t="s">
        <v>635</v>
      </c>
    </row>
    <row r="602">
      <c r="A602" s="1" t="s">
        <v>633</v>
      </c>
      <c r="B602" s="1">
        <v>101</v>
      </c>
      <c r="C602" s="26" t="s">
        <v>11855</v>
      </c>
      <c r="D602" t="s">
        <v>635</v>
      </c>
      <c r="E602" s="27" t="s">
        <v>13281</v>
      </c>
      <c r="F602" s="28" t="s">
        <v>865</v>
      </c>
      <c r="G602" s="29">
        <v>242.43600000000001</v>
      </c>
      <c r="H602" s="28">
        <v>0</v>
      </c>
      <c r="I602" s="30">
        <f>ROUND(G602*H602,P4)</f>
        <v>0</v>
      </c>
      <c r="L602" s="31">
        <v>0</v>
      </c>
      <c r="M602" s="24">
        <f>ROUND(G602*L602,P4)</f>
        <v>0</v>
      </c>
      <c r="N602" s="25" t="s">
        <v>11548</v>
      </c>
      <c r="O602" s="32">
        <f>M602*AA602</f>
        <v>0</v>
      </c>
      <c r="P602" s="1">
        <v>3</v>
      </c>
      <c r="AA602" s="1">
        <f>IF(P602=1,$O$3,IF(P602=2,$O$4,$O$5))</f>
        <v>0</v>
      </c>
    </row>
    <row r="603">
      <c r="A603" s="1" t="s">
        <v>639</v>
      </c>
      <c r="E603" s="27" t="s">
        <v>13281</v>
      </c>
    </row>
    <row r="604" ht="130">
      <c r="A604" s="1" t="s">
        <v>640</v>
      </c>
      <c r="E604" s="33" t="s">
        <v>13899</v>
      </c>
    </row>
    <row r="605">
      <c r="A605" s="1" t="s">
        <v>642</v>
      </c>
      <c r="E605" s="27" t="s">
        <v>635</v>
      </c>
    </row>
    <row r="606">
      <c r="A606" s="1" t="s">
        <v>633</v>
      </c>
      <c r="B606" s="1">
        <v>102</v>
      </c>
      <c r="C606" s="26" t="s">
        <v>11858</v>
      </c>
      <c r="D606" t="s">
        <v>635</v>
      </c>
      <c r="E606" s="27" t="s">
        <v>13283</v>
      </c>
      <c r="F606" s="28" t="s">
        <v>865</v>
      </c>
      <c r="G606" s="29">
        <v>155.858</v>
      </c>
      <c r="H606" s="28">
        <v>0</v>
      </c>
      <c r="I606" s="30">
        <f>ROUND(G606*H606,P4)</f>
        <v>0</v>
      </c>
      <c r="L606" s="31">
        <v>0</v>
      </c>
      <c r="M606" s="24">
        <f>ROUND(G606*L606,P4)</f>
        <v>0</v>
      </c>
      <c r="N606" s="25" t="s">
        <v>11548</v>
      </c>
      <c r="O606" s="32">
        <f>M606*AA606</f>
        <v>0</v>
      </c>
      <c r="P606" s="1">
        <v>3</v>
      </c>
      <c r="AA606" s="1">
        <f>IF(P606=1,$O$3,IF(P606=2,$O$4,$O$5))</f>
        <v>0</v>
      </c>
    </row>
    <row r="607">
      <c r="A607" s="1" t="s">
        <v>639</v>
      </c>
      <c r="E607" s="27" t="s">
        <v>13283</v>
      </c>
    </row>
    <row r="608" ht="182">
      <c r="A608" s="1" t="s">
        <v>640</v>
      </c>
      <c r="E608" s="33" t="s">
        <v>13900</v>
      </c>
    </row>
    <row r="609">
      <c r="A609" s="1" t="s">
        <v>642</v>
      </c>
      <c r="E609" s="27" t="s">
        <v>635</v>
      </c>
    </row>
    <row r="610" ht="25">
      <c r="A610" s="1" t="s">
        <v>633</v>
      </c>
      <c r="B610" s="1">
        <v>103</v>
      </c>
      <c r="C610" s="26" t="s">
        <v>11845</v>
      </c>
      <c r="D610" t="s">
        <v>635</v>
      </c>
      <c r="E610" s="27" t="s">
        <v>13272</v>
      </c>
      <c r="F610" s="28" t="s">
        <v>865</v>
      </c>
      <c r="G610" s="29">
        <v>199.14699999999999</v>
      </c>
      <c r="H610" s="28">
        <v>0</v>
      </c>
      <c r="I610" s="30">
        <f>ROUND(G610*H610,P4)</f>
        <v>0</v>
      </c>
      <c r="L610" s="31">
        <v>0</v>
      </c>
      <c r="M610" s="24">
        <f>ROUND(G610*L610,P4)</f>
        <v>0</v>
      </c>
      <c r="N610" s="25" t="s">
        <v>11548</v>
      </c>
      <c r="O610" s="32">
        <f>M610*AA610</f>
        <v>0</v>
      </c>
      <c r="P610" s="1">
        <v>3</v>
      </c>
      <c r="AA610" s="1">
        <f>IF(P610=1,$O$3,IF(P610=2,$O$4,$O$5))</f>
        <v>0</v>
      </c>
    </row>
    <row r="611" ht="25">
      <c r="A611" s="1" t="s">
        <v>639</v>
      </c>
      <c r="E611" s="27" t="s">
        <v>13272</v>
      </c>
    </row>
    <row r="612" ht="26">
      <c r="A612" s="1" t="s">
        <v>640</v>
      </c>
      <c r="E612" s="33" t="s">
        <v>13901</v>
      </c>
    </row>
    <row r="613">
      <c r="A613" s="1" t="s">
        <v>642</v>
      </c>
      <c r="E613" s="27" t="s">
        <v>635</v>
      </c>
    </row>
    <row r="614" ht="25">
      <c r="A614" s="1" t="s">
        <v>633</v>
      </c>
      <c r="B614" s="1">
        <v>104</v>
      </c>
      <c r="C614" s="26" t="s">
        <v>13274</v>
      </c>
      <c r="D614" t="s">
        <v>635</v>
      </c>
      <c r="E614" s="27" t="s">
        <v>13275</v>
      </c>
      <c r="F614" s="28" t="s">
        <v>865</v>
      </c>
      <c r="G614" s="29">
        <v>199.14699999999999</v>
      </c>
      <c r="H614" s="28">
        <v>0</v>
      </c>
      <c r="I614" s="30">
        <f>ROUND(G614*H614,P4)</f>
        <v>0</v>
      </c>
      <c r="L614" s="31">
        <v>0</v>
      </c>
      <c r="M614" s="24">
        <f>ROUND(G614*L614,P4)</f>
        <v>0</v>
      </c>
      <c r="N614" s="25" t="s">
        <v>11548</v>
      </c>
      <c r="O614" s="32">
        <f>M614*AA614</f>
        <v>0</v>
      </c>
      <c r="P614" s="1">
        <v>3</v>
      </c>
      <c r="AA614" s="1">
        <f>IF(P614=1,$O$3,IF(P614=2,$O$4,$O$5))</f>
        <v>0</v>
      </c>
    </row>
    <row r="615" ht="25">
      <c r="A615" s="1" t="s">
        <v>639</v>
      </c>
      <c r="E615" s="27" t="s">
        <v>13275</v>
      </c>
    </row>
    <row r="616" ht="26">
      <c r="A616" s="1" t="s">
        <v>640</v>
      </c>
      <c r="E616" s="33" t="s">
        <v>13901</v>
      </c>
    </row>
    <row r="617">
      <c r="A617" s="1" t="s">
        <v>642</v>
      </c>
      <c r="E617" s="27" t="s">
        <v>635</v>
      </c>
    </row>
    <row r="618" ht="37.5">
      <c r="A618" s="1" t="s">
        <v>633</v>
      </c>
      <c r="B618" s="1">
        <v>105</v>
      </c>
      <c r="C618" s="26" t="s">
        <v>13285</v>
      </c>
      <c r="D618" t="s">
        <v>635</v>
      </c>
      <c r="E618" s="27" t="s">
        <v>13286</v>
      </c>
      <c r="F618" s="28" t="s">
        <v>865</v>
      </c>
      <c r="G618" s="29">
        <v>5.5999999999999996</v>
      </c>
      <c r="H618" s="28">
        <v>0</v>
      </c>
      <c r="I618" s="30">
        <f>ROUND(G618*H618,P4)</f>
        <v>0</v>
      </c>
      <c r="L618" s="31">
        <v>0</v>
      </c>
      <c r="M618" s="24">
        <f>ROUND(G618*L618,P4)</f>
        <v>0</v>
      </c>
      <c r="N618" s="25" t="s">
        <v>11548</v>
      </c>
      <c r="O618" s="32">
        <f>M618*AA618</f>
        <v>0</v>
      </c>
      <c r="P618" s="1">
        <v>3</v>
      </c>
      <c r="AA618" s="1">
        <f>IF(P618=1,$O$3,IF(P618=2,$O$4,$O$5))</f>
        <v>0</v>
      </c>
    </row>
    <row r="619" ht="37.5">
      <c r="A619" s="1" t="s">
        <v>639</v>
      </c>
      <c r="E619" s="27" t="s">
        <v>13287</v>
      </c>
    </row>
    <row r="620" ht="39">
      <c r="A620" s="1" t="s">
        <v>640</v>
      </c>
      <c r="E620" s="33" t="s">
        <v>13902</v>
      </c>
    </row>
    <row r="621">
      <c r="A621" s="1" t="s">
        <v>642</v>
      </c>
      <c r="E621" s="27" t="s">
        <v>635</v>
      </c>
    </row>
    <row r="622">
      <c r="A622" s="1" t="s">
        <v>633</v>
      </c>
      <c r="B622" s="1">
        <v>106</v>
      </c>
      <c r="C622" s="26" t="s">
        <v>11867</v>
      </c>
      <c r="D622" t="s">
        <v>635</v>
      </c>
      <c r="E622" s="27" t="s">
        <v>13289</v>
      </c>
      <c r="F622" s="28" t="s">
        <v>865</v>
      </c>
      <c r="G622" s="29">
        <v>127.73999999999999</v>
      </c>
      <c r="H622" s="28">
        <v>0</v>
      </c>
      <c r="I622" s="30">
        <f>ROUND(G622*H622,P4)</f>
        <v>0</v>
      </c>
      <c r="L622" s="31">
        <v>0</v>
      </c>
      <c r="M622" s="24">
        <f>ROUND(G622*L622,P4)</f>
        <v>0</v>
      </c>
      <c r="N622" s="25" t="s">
        <v>11548</v>
      </c>
      <c r="O622" s="32">
        <f>M622*AA622</f>
        <v>0</v>
      </c>
      <c r="P622" s="1">
        <v>3</v>
      </c>
      <c r="AA622" s="1">
        <f>IF(P622=1,$O$3,IF(P622=2,$O$4,$O$5))</f>
        <v>0</v>
      </c>
    </row>
    <row r="623">
      <c r="A623" s="1" t="s">
        <v>639</v>
      </c>
      <c r="E623" s="27" t="s">
        <v>13289</v>
      </c>
    </row>
    <row r="624" ht="65">
      <c r="A624" s="1" t="s">
        <v>640</v>
      </c>
      <c r="E624" s="33" t="s">
        <v>13903</v>
      </c>
    </row>
    <row r="625">
      <c r="A625" s="1" t="s">
        <v>642</v>
      </c>
      <c r="E625" s="27" t="s">
        <v>635</v>
      </c>
    </row>
    <row r="626">
      <c r="A626" s="1" t="s">
        <v>633</v>
      </c>
      <c r="B626" s="1">
        <v>107</v>
      </c>
      <c r="C626" s="26" t="s">
        <v>13291</v>
      </c>
      <c r="D626" t="s">
        <v>635</v>
      </c>
      <c r="E626" s="27" t="s">
        <v>13292</v>
      </c>
      <c r="F626" s="28" t="s">
        <v>865</v>
      </c>
      <c r="G626" s="29">
        <v>58.500999999999998</v>
      </c>
      <c r="H626" s="28">
        <v>0</v>
      </c>
      <c r="I626" s="30">
        <f>ROUND(G626*H626,P4)</f>
        <v>0</v>
      </c>
      <c r="L626" s="31">
        <v>0</v>
      </c>
      <c r="M626" s="24">
        <f>ROUND(G626*L626,P4)</f>
        <v>0</v>
      </c>
      <c r="N626" s="25" t="s">
        <v>11548</v>
      </c>
      <c r="O626" s="32">
        <f>M626*AA626</f>
        <v>0</v>
      </c>
      <c r="P626" s="1">
        <v>3</v>
      </c>
      <c r="AA626" s="1">
        <f>IF(P626=1,$O$3,IF(P626=2,$O$4,$O$5))</f>
        <v>0</v>
      </c>
    </row>
    <row r="627">
      <c r="A627" s="1" t="s">
        <v>639</v>
      </c>
      <c r="E627" s="27" t="s">
        <v>13292</v>
      </c>
    </row>
    <row r="628" ht="26">
      <c r="A628" s="1" t="s">
        <v>640</v>
      </c>
      <c r="E628" s="33" t="s">
        <v>13904</v>
      </c>
    </row>
    <row r="629">
      <c r="A629" s="1" t="s">
        <v>642</v>
      </c>
      <c r="E629" s="27" t="s">
        <v>635</v>
      </c>
    </row>
    <row r="630">
      <c r="A630" s="1" t="s">
        <v>633</v>
      </c>
      <c r="B630" s="1">
        <v>108</v>
      </c>
      <c r="C630" s="26" t="s">
        <v>11626</v>
      </c>
      <c r="D630" t="s">
        <v>635</v>
      </c>
      <c r="E630" s="27" t="s">
        <v>11627</v>
      </c>
      <c r="F630" s="28" t="s">
        <v>865</v>
      </c>
      <c r="G630" s="29">
        <v>186.24100000000001</v>
      </c>
      <c r="H630" s="28">
        <v>0</v>
      </c>
      <c r="I630" s="30">
        <f>ROUND(G630*H630,P4)</f>
        <v>0</v>
      </c>
      <c r="L630" s="31">
        <v>0</v>
      </c>
      <c r="M630" s="24">
        <f>ROUND(G630*L630,P4)</f>
        <v>0</v>
      </c>
      <c r="N630" s="25" t="s">
        <v>11548</v>
      </c>
      <c r="O630" s="32">
        <f>M630*AA630</f>
        <v>0</v>
      </c>
      <c r="P630" s="1">
        <v>3</v>
      </c>
      <c r="AA630" s="1">
        <f>IF(P630=1,$O$3,IF(P630=2,$O$4,$O$5))</f>
        <v>0</v>
      </c>
    </row>
    <row r="631">
      <c r="A631" s="1" t="s">
        <v>639</v>
      </c>
      <c r="E631" s="27" t="s">
        <v>11627</v>
      </c>
    </row>
    <row r="632" ht="91">
      <c r="A632" s="1" t="s">
        <v>640</v>
      </c>
      <c r="E632" s="33" t="s">
        <v>13905</v>
      </c>
    </row>
    <row r="633">
      <c r="A633" s="1" t="s">
        <v>642</v>
      </c>
      <c r="E633" s="27" t="s">
        <v>635</v>
      </c>
    </row>
    <row r="634" ht="13">
      <c r="A634" s="1" t="s">
        <v>630</v>
      </c>
      <c r="C634" s="22" t="s">
        <v>11878</v>
      </c>
      <c r="E634" s="23" t="s">
        <v>11879</v>
      </c>
      <c r="L634" s="24">
        <f>SUMIFS(L635:L650,A635:A650,"P")</f>
        <v>0</v>
      </c>
      <c r="M634" s="24">
        <f>SUMIFS(M635:M650,A635:A650,"P")</f>
        <v>0</v>
      </c>
      <c r="N634" s="25"/>
    </row>
    <row r="635" ht="25">
      <c r="A635" s="1" t="s">
        <v>633</v>
      </c>
      <c r="B635" s="1">
        <v>109</v>
      </c>
      <c r="C635" s="26" t="s">
        <v>11887</v>
      </c>
      <c r="D635" t="s">
        <v>635</v>
      </c>
      <c r="E635" s="27" t="s">
        <v>13294</v>
      </c>
      <c r="F635" s="28" t="s">
        <v>865</v>
      </c>
      <c r="G635" s="29">
        <v>106.77</v>
      </c>
      <c r="H635" s="28">
        <v>0</v>
      </c>
      <c r="I635" s="30">
        <f>ROUND(G635*H635,P4)</f>
        <v>0</v>
      </c>
      <c r="L635" s="31">
        <v>0</v>
      </c>
      <c r="M635" s="24">
        <f>ROUND(G635*L635,P4)</f>
        <v>0</v>
      </c>
      <c r="N635" s="25" t="s">
        <v>11548</v>
      </c>
      <c r="O635" s="32">
        <f>M635*AA635</f>
        <v>0</v>
      </c>
      <c r="P635" s="1">
        <v>3</v>
      </c>
      <c r="AA635" s="1">
        <f>IF(P635=1,$O$3,IF(P635=2,$O$4,$O$5))</f>
        <v>0</v>
      </c>
    </row>
    <row r="636" ht="25">
      <c r="A636" s="1" t="s">
        <v>639</v>
      </c>
      <c r="E636" s="27" t="s">
        <v>13294</v>
      </c>
    </row>
    <row r="637" ht="26">
      <c r="A637" s="1" t="s">
        <v>640</v>
      </c>
      <c r="E637" s="33" t="s">
        <v>13906</v>
      </c>
    </row>
    <row r="638">
      <c r="A638" s="1" t="s">
        <v>642</v>
      </c>
      <c r="E638" s="27" t="s">
        <v>635</v>
      </c>
    </row>
    <row r="639">
      <c r="A639" s="1" t="s">
        <v>633</v>
      </c>
      <c r="B639" s="1">
        <v>110</v>
      </c>
      <c r="C639" s="26" t="s">
        <v>13907</v>
      </c>
      <c r="D639" t="s">
        <v>635</v>
      </c>
      <c r="E639" s="27" t="s">
        <v>13269</v>
      </c>
      <c r="F639" s="28" t="s">
        <v>13270</v>
      </c>
      <c r="G639" s="29">
        <v>37.369999999999997</v>
      </c>
      <c r="H639" s="28">
        <v>0</v>
      </c>
      <c r="I639" s="30">
        <f>ROUND(G639*H639,P4)</f>
        <v>0</v>
      </c>
      <c r="L639" s="31">
        <v>0</v>
      </c>
      <c r="M639" s="24">
        <f>ROUND(G639*L639,P4)</f>
        <v>0</v>
      </c>
      <c r="N639" s="25" t="s">
        <v>11548</v>
      </c>
      <c r="O639" s="32">
        <f>M639*AA639</f>
        <v>0</v>
      </c>
      <c r="P639" s="1">
        <v>3</v>
      </c>
      <c r="AA639" s="1">
        <f>IF(P639=1,$O$3,IF(P639=2,$O$4,$O$5))</f>
        <v>0</v>
      </c>
    </row>
    <row r="640">
      <c r="A640" s="1" t="s">
        <v>639</v>
      </c>
      <c r="E640" s="27" t="s">
        <v>13269</v>
      </c>
    </row>
    <row r="641" ht="39">
      <c r="A641" s="1" t="s">
        <v>640</v>
      </c>
      <c r="E641" s="33" t="s">
        <v>13908</v>
      </c>
    </row>
    <row r="642">
      <c r="A642" s="1" t="s">
        <v>642</v>
      </c>
      <c r="E642" s="27" t="s">
        <v>635</v>
      </c>
    </row>
    <row r="643">
      <c r="A643" s="1" t="s">
        <v>633</v>
      </c>
      <c r="B643" s="1">
        <v>111</v>
      </c>
      <c r="C643" s="26" t="s">
        <v>11889</v>
      </c>
      <c r="D643" t="s">
        <v>635</v>
      </c>
      <c r="E643" s="27" t="s">
        <v>13296</v>
      </c>
      <c r="F643" s="28" t="s">
        <v>865</v>
      </c>
      <c r="G643" s="29">
        <v>106.77</v>
      </c>
      <c r="H643" s="28">
        <v>0</v>
      </c>
      <c r="I643" s="30">
        <f>ROUND(G643*H643,P4)</f>
        <v>0</v>
      </c>
      <c r="L643" s="31">
        <v>0</v>
      </c>
      <c r="M643" s="24">
        <f>ROUND(G643*L643,P4)</f>
        <v>0</v>
      </c>
      <c r="N643" s="25" t="s">
        <v>11548</v>
      </c>
      <c r="O643" s="32">
        <f>M643*AA643</f>
        <v>0</v>
      </c>
      <c r="P643" s="1">
        <v>3</v>
      </c>
      <c r="AA643" s="1">
        <f>IF(P643=1,$O$3,IF(P643=2,$O$4,$O$5))</f>
        <v>0</v>
      </c>
    </row>
    <row r="644">
      <c r="A644" s="1" t="s">
        <v>639</v>
      </c>
      <c r="E644" s="27" t="s">
        <v>13296</v>
      </c>
    </row>
    <row r="645" ht="52">
      <c r="A645" s="1" t="s">
        <v>640</v>
      </c>
      <c r="E645" s="33" t="s">
        <v>13909</v>
      </c>
    </row>
    <row r="646">
      <c r="A646" s="1" t="s">
        <v>642</v>
      </c>
      <c r="E646" s="27" t="s">
        <v>635</v>
      </c>
    </row>
    <row r="647" ht="25">
      <c r="A647" s="1" t="s">
        <v>633</v>
      </c>
      <c r="B647" s="1">
        <v>112</v>
      </c>
      <c r="C647" s="26" t="s">
        <v>13910</v>
      </c>
      <c r="D647" t="s">
        <v>635</v>
      </c>
      <c r="E647" s="27" t="s">
        <v>13272</v>
      </c>
      <c r="F647" s="28" t="s">
        <v>865</v>
      </c>
      <c r="G647" s="29">
        <v>106.77</v>
      </c>
      <c r="H647" s="28">
        <v>0</v>
      </c>
      <c r="I647" s="30">
        <f>ROUND(G647*H647,P4)</f>
        <v>0</v>
      </c>
      <c r="L647" s="31">
        <v>0</v>
      </c>
      <c r="M647" s="24">
        <f>ROUND(G647*L647,P4)</f>
        <v>0</v>
      </c>
      <c r="N647" s="25" t="s">
        <v>11548</v>
      </c>
      <c r="O647" s="32">
        <f>M647*AA647</f>
        <v>0</v>
      </c>
      <c r="P647" s="1">
        <v>3</v>
      </c>
      <c r="AA647" s="1">
        <f>IF(P647=1,$O$3,IF(P647=2,$O$4,$O$5))</f>
        <v>0</v>
      </c>
    </row>
    <row r="648" ht="25">
      <c r="A648" s="1" t="s">
        <v>639</v>
      </c>
      <c r="E648" s="27" t="s">
        <v>13272</v>
      </c>
    </row>
    <row r="649" ht="26">
      <c r="A649" s="1" t="s">
        <v>640</v>
      </c>
      <c r="E649" s="33" t="s">
        <v>13906</v>
      </c>
    </row>
    <row r="650">
      <c r="A650" s="1" t="s">
        <v>642</v>
      </c>
      <c r="E650" s="27" t="s">
        <v>635</v>
      </c>
    </row>
    <row r="651" ht="13">
      <c r="A651" s="1" t="s">
        <v>630</v>
      </c>
      <c r="C651" s="22" t="s">
        <v>11896</v>
      </c>
      <c r="E651" s="23" t="s">
        <v>11897</v>
      </c>
      <c r="L651" s="24">
        <f>SUMIFS(L652:L695,A652:A695,"P")</f>
        <v>0</v>
      </c>
      <c r="M651" s="24">
        <f>SUMIFS(M652:M695,A652:A695,"P")</f>
        <v>0</v>
      </c>
      <c r="N651" s="25"/>
    </row>
    <row r="652" ht="25">
      <c r="A652" s="1" t="s">
        <v>633</v>
      </c>
      <c r="B652" s="1">
        <v>113</v>
      </c>
      <c r="C652" s="26" t="s">
        <v>13314</v>
      </c>
      <c r="D652" t="s">
        <v>635</v>
      </c>
      <c r="E652" s="27" t="s">
        <v>13315</v>
      </c>
      <c r="F652" s="28" t="s">
        <v>865</v>
      </c>
      <c r="G652" s="29">
        <v>77.650000000000006</v>
      </c>
      <c r="H652" s="28">
        <v>0</v>
      </c>
      <c r="I652" s="30">
        <f>ROUND(G652*H652,P4)</f>
        <v>0</v>
      </c>
      <c r="L652" s="31">
        <v>0</v>
      </c>
      <c r="M652" s="24">
        <f>ROUND(G652*L652,P4)</f>
        <v>0</v>
      </c>
      <c r="N652" s="25" t="s">
        <v>11548</v>
      </c>
      <c r="O652" s="32">
        <f>M652*AA652</f>
        <v>0</v>
      </c>
      <c r="P652" s="1">
        <v>3</v>
      </c>
      <c r="AA652" s="1">
        <f>IF(P652=1,$O$3,IF(P652=2,$O$4,$O$5))</f>
        <v>0</v>
      </c>
    </row>
    <row r="653" ht="25">
      <c r="A653" s="1" t="s">
        <v>639</v>
      </c>
      <c r="E653" s="27" t="s">
        <v>13315</v>
      </c>
    </row>
    <row r="654" ht="169">
      <c r="A654" s="1" t="s">
        <v>640</v>
      </c>
      <c r="E654" s="33" t="s">
        <v>13911</v>
      </c>
    </row>
    <row r="655">
      <c r="A655" s="1" t="s">
        <v>642</v>
      </c>
      <c r="E655" s="27" t="s">
        <v>635</v>
      </c>
    </row>
    <row r="656">
      <c r="A656" s="1" t="s">
        <v>633</v>
      </c>
      <c r="B656" s="1">
        <v>114</v>
      </c>
      <c r="C656" s="26" t="s">
        <v>13302</v>
      </c>
      <c r="D656" t="s">
        <v>635</v>
      </c>
      <c r="E656" s="27" t="s">
        <v>13303</v>
      </c>
      <c r="F656" s="28" t="s">
        <v>865</v>
      </c>
      <c r="G656" s="29">
        <v>12.5</v>
      </c>
      <c r="H656" s="28">
        <v>0</v>
      </c>
      <c r="I656" s="30">
        <f>ROUND(G656*H656,P4)</f>
        <v>0</v>
      </c>
      <c r="L656" s="31">
        <v>0</v>
      </c>
      <c r="M656" s="24">
        <f>ROUND(G656*L656,P4)</f>
        <v>0</v>
      </c>
      <c r="N656" s="25" t="s">
        <v>11548</v>
      </c>
      <c r="O656" s="32">
        <f>M656*AA656</f>
        <v>0</v>
      </c>
      <c r="P656" s="1">
        <v>3</v>
      </c>
      <c r="AA656" s="1">
        <f>IF(P656=1,$O$3,IF(P656=2,$O$4,$O$5))</f>
        <v>0</v>
      </c>
    </row>
    <row r="657">
      <c r="A657" s="1" t="s">
        <v>639</v>
      </c>
      <c r="E657" s="27" t="s">
        <v>13303</v>
      </c>
    </row>
    <row r="658" ht="26">
      <c r="A658" s="1" t="s">
        <v>640</v>
      </c>
      <c r="E658" s="33" t="s">
        <v>13912</v>
      </c>
    </row>
    <row r="659">
      <c r="A659" s="1" t="s">
        <v>642</v>
      </c>
      <c r="E659" s="27" t="s">
        <v>635</v>
      </c>
    </row>
    <row r="660">
      <c r="A660" s="1" t="s">
        <v>633</v>
      </c>
      <c r="B660" s="1">
        <v>115</v>
      </c>
      <c r="C660" s="26" t="s">
        <v>13311</v>
      </c>
      <c r="D660" t="s">
        <v>635</v>
      </c>
      <c r="E660" s="27" t="s">
        <v>13312</v>
      </c>
      <c r="F660" s="28" t="s">
        <v>865</v>
      </c>
      <c r="G660" s="29">
        <v>142.80000000000001</v>
      </c>
      <c r="H660" s="28">
        <v>0</v>
      </c>
      <c r="I660" s="30">
        <f>ROUND(G660*H660,P4)</f>
        <v>0</v>
      </c>
      <c r="L660" s="31">
        <v>0</v>
      </c>
      <c r="M660" s="24">
        <f>ROUND(G660*L660,P4)</f>
        <v>0</v>
      </c>
      <c r="N660" s="25" t="s">
        <v>11548</v>
      </c>
      <c r="O660" s="32">
        <f>M660*AA660</f>
        <v>0</v>
      </c>
      <c r="P660" s="1">
        <v>3</v>
      </c>
      <c r="AA660" s="1">
        <f>IF(P660=1,$O$3,IF(P660=2,$O$4,$O$5))</f>
        <v>0</v>
      </c>
    </row>
    <row r="661">
      <c r="A661" s="1" t="s">
        <v>639</v>
      </c>
      <c r="E661" s="27" t="s">
        <v>13312</v>
      </c>
    </row>
    <row r="662" ht="26">
      <c r="A662" s="1" t="s">
        <v>640</v>
      </c>
      <c r="E662" s="33" t="s">
        <v>13913</v>
      </c>
    </row>
    <row r="663">
      <c r="A663" s="1" t="s">
        <v>642</v>
      </c>
      <c r="E663" s="27" t="s">
        <v>635</v>
      </c>
    </row>
    <row r="664" ht="25">
      <c r="A664" s="1" t="s">
        <v>633</v>
      </c>
      <c r="B664" s="1">
        <v>116</v>
      </c>
      <c r="C664" s="26" t="s">
        <v>13317</v>
      </c>
      <c r="D664" t="s">
        <v>635</v>
      </c>
      <c r="E664" s="27" t="s">
        <v>13318</v>
      </c>
      <c r="F664" s="28" t="s">
        <v>865</v>
      </c>
      <c r="G664" s="29">
        <v>58.500999999999998</v>
      </c>
      <c r="H664" s="28">
        <v>0</v>
      </c>
      <c r="I664" s="30">
        <f>ROUND(G664*H664,P4)</f>
        <v>0</v>
      </c>
      <c r="L664" s="31">
        <v>0</v>
      </c>
      <c r="M664" s="24">
        <f>ROUND(G664*L664,P4)</f>
        <v>0</v>
      </c>
      <c r="N664" s="25" t="s">
        <v>11548</v>
      </c>
      <c r="O664" s="32">
        <f>M664*AA664</f>
        <v>0</v>
      </c>
      <c r="P664" s="1">
        <v>3</v>
      </c>
      <c r="AA664" s="1">
        <f>IF(P664=1,$O$3,IF(P664=2,$O$4,$O$5))</f>
        <v>0</v>
      </c>
    </row>
    <row r="665" ht="25">
      <c r="A665" s="1" t="s">
        <v>639</v>
      </c>
      <c r="E665" s="27" t="s">
        <v>13318</v>
      </c>
    </row>
    <row r="666" ht="104">
      <c r="A666" s="1" t="s">
        <v>640</v>
      </c>
      <c r="E666" s="33" t="s">
        <v>13914</v>
      </c>
    </row>
    <row r="667">
      <c r="A667" s="1" t="s">
        <v>642</v>
      </c>
      <c r="E667" s="27" t="s">
        <v>635</v>
      </c>
    </row>
    <row r="668">
      <c r="A668" s="1" t="s">
        <v>633</v>
      </c>
      <c r="B668" s="1">
        <v>117</v>
      </c>
      <c r="C668" s="26" t="s">
        <v>13305</v>
      </c>
      <c r="D668" t="s">
        <v>635</v>
      </c>
      <c r="E668" s="27" t="s">
        <v>13306</v>
      </c>
      <c r="F668" s="28" t="s">
        <v>865</v>
      </c>
      <c r="G668" s="29">
        <v>58.500999999999998</v>
      </c>
      <c r="H668" s="28">
        <v>0</v>
      </c>
      <c r="I668" s="30">
        <f>ROUND(G668*H668,P4)</f>
        <v>0</v>
      </c>
      <c r="L668" s="31">
        <v>0</v>
      </c>
      <c r="M668" s="24">
        <f>ROUND(G668*L668,P4)</f>
        <v>0</v>
      </c>
      <c r="N668" s="25" t="s">
        <v>11548</v>
      </c>
      <c r="O668" s="32">
        <f>M668*AA668</f>
        <v>0</v>
      </c>
      <c r="P668" s="1">
        <v>3</v>
      </c>
      <c r="AA668" s="1">
        <f>IF(P668=1,$O$3,IF(P668=2,$O$4,$O$5))</f>
        <v>0</v>
      </c>
    </row>
    <row r="669">
      <c r="A669" s="1" t="s">
        <v>639</v>
      </c>
      <c r="E669" s="27" t="s">
        <v>13306</v>
      </c>
    </row>
    <row r="670" ht="26">
      <c r="A670" s="1" t="s">
        <v>640</v>
      </c>
      <c r="E670" s="33" t="s">
        <v>13904</v>
      </c>
    </row>
    <row r="671">
      <c r="A671" s="1" t="s">
        <v>642</v>
      </c>
      <c r="E671" s="27" t="s">
        <v>635</v>
      </c>
    </row>
    <row r="672" ht="25">
      <c r="A672" s="1" t="s">
        <v>633</v>
      </c>
      <c r="B672" s="1">
        <v>118</v>
      </c>
      <c r="C672" s="26" t="s">
        <v>13320</v>
      </c>
      <c r="D672" t="s">
        <v>635</v>
      </c>
      <c r="E672" s="27" t="s">
        <v>13321</v>
      </c>
      <c r="F672" s="28" t="s">
        <v>865</v>
      </c>
      <c r="G672" s="29">
        <v>6.5220000000000002</v>
      </c>
      <c r="H672" s="28">
        <v>0</v>
      </c>
      <c r="I672" s="30">
        <f>ROUND(G672*H672,P4)</f>
        <v>0</v>
      </c>
      <c r="L672" s="31">
        <v>0</v>
      </c>
      <c r="M672" s="24">
        <f>ROUND(G672*L672,P4)</f>
        <v>0</v>
      </c>
      <c r="N672" s="25" t="s">
        <v>11548</v>
      </c>
      <c r="O672" s="32">
        <f>M672*AA672</f>
        <v>0</v>
      </c>
      <c r="P672" s="1">
        <v>3</v>
      </c>
      <c r="AA672" s="1">
        <f>IF(P672=1,$O$3,IF(P672=2,$O$4,$O$5))</f>
        <v>0</v>
      </c>
    </row>
    <row r="673" ht="25">
      <c r="A673" s="1" t="s">
        <v>639</v>
      </c>
      <c r="E673" s="27" t="s">
        <v>13321</v>
      </c>
    </row>
    <row r="674" ht="39">
      <c r="A674" s="1" t="s">
        <v>640</v>
      </c>
      <c r="E674" s="33" t="s">
        <v>13915</v>
      </c>
    </row>
    <row r="675">
      <c r="A675" s="1" t="s">
        <v>642</v>
      </c>
      <c r="E675" s="27" t="s">
        <v>635</v>
      </c>
    </row>
    <row r="676">
      <c r="A676" s="1" t="s">
        <v>633</v>
      </c>
      <c r="B676" s="1">
        <v>119</v>
      </c>
      <c r="C676" s="26" t="s">
        <v>13305</v>
      </c>
      <c r="D676" t="s">
        <v>861</v>
      </c>
      <c r="E676" s="27" t="s">
        <v>13306</v>
      </c>
      <c r="F676" s="28" t="s">
        <v>865</v>
      </c>
      <c r="G676" s="29">
        <v>6.5220000000000002</v>
      </c>
      <c r="H676" s="28">
        <v>0</v>
      </c>
      <c r="I676" s="30">
        <f>ROUND(G676*H676,P4)</f>
        <v>0</v>
      </c>
      <c r="L676" s="31">
        <v>0</v>
      </c>
      <c r="M676" s="24">
        <f>ROUND(G676*L676,P4)</f>
        <v>0</v>
      </c>
      <c r="N676" s="25" t="s">
        <v>11548</v>
      </c>
      <c r="O676" s="32">
        <f>M676*AA676</f>
        <v>0</v>
      </c>
      <c r="P676" s="1">
        <v>3</v>
      </c>
      <c r="AA676" s="1">
        <f>IF(P676=1,$O$3,IF(P676=2,$O$4,$O$5))</f>
        <v>0</v>
      </c>
    </row>
    <row r="677">
      <c r="A677" s="1" t="s">
        <v>639</v>
      </c>
      <c r="E677" s="27" t="s">
        <v>13306</v>
      </c>
    </row>
    <row r="678" ht="26">
      <c r="A678" s="1" t="s">
        <v>640</v>
      </c>
      <c r="E678" s="33" t="s">
        <v>13916</v>
      </c>
    </row>
    <row r="679">
      <c r="A679" s="1" t="s">
        <v>642</v>
      </c>
      <c r="E679" s="27" t="s">
        <v>635</v>
      </c>
    </row>
    <row r="680" ht="25">
      <c r="A680" s="1" t="s">
        <v>633</v>
      </c>
      <c r="B680" s="1">
        <v>120</v>
      </c>
      <c r="C680" s="26" t="s">
        <v>13323</v>
      </c>
      <c r="D680" t="s">
        <v>635</v>
      </c>
      <c r="E680" s="27" t="s">
        <v>13324</v>
      </c>
      <c r="F680" s="28" t="s">
        <v>865</v>
      </c>
      <c r="G680" s="29">
        <v>98.099999999999994</v>
      </c>
      <c r="H680" s="28">
        <v>0</v>
      </c>
      <c r="I680" s="30">
        <f>ROUND(G680*H680,P4)</f>
        <v>0</v>
      </c>
      <c r="L680" s="31">
        <v>0</v>
      </c>
      <c r="M680" s="24">
        <f>ROUND(G680*L680,P4)</f>
        <v>0</v>
      </c>
      <c r="N680" s="25" t="s">
        <v>11548</v>
      </c>
      <c r="O680" s="32">
        <f>M680*AA680</f>
        <v>0</v>
      </c>
      <c r="P680" s="1">
        <v>3</v>
      </c>
      <c r="AA680" s="1">
        <f>IF(P680=1,$O$3,IF(P680=2,$O$4,$O$5))</f>
        <v>0</v>
      </c>
    </row>
    <row r="681" ht="25">
      <c r="A681" s="1" t="s">
        <v>639</v>
      </c>
      <c r="E681" s="27" t="s">
        <v>13324</v>
      </c>
    </row>
    <row r="682" ht="52">
      <c r="A682" s="1" t="s">
        <v>640</v>
      </c>
      <c r="E682" s="33" t="s">
        <v>13917</v>
      </c>
    </row>
    <row r="683">
      <c r="A683" s="1" t="s">
        <v>642</v>
      </c>
      <c r="E683" s="27" t="s">
        <v>635</v>
      </c>
    </row>
    <row r="684">
      <c r="A684" s="1" t="s">
        <v>633</v>
      </c>
      <c r="B684" s="1">
        <v>121</v>
      </c>
      <c r="C684" s="26" t="s">
        <v>13308</v>
      </c>
      <c r="D684" t="s">
        <v>635</v>
      </c>
      <c r="E684" s="27" t="s">
        <v>13309</v>
      </c>
      <c r="F684" s="28" t="s">
        <v>865</v>
      </c>
      <c r="G684" s="29">
        <v>196.19999999999999</v>
      </c>
      <c r="H684" s="28">
        <v>0</v>
      </c>
      <c r="I684" s="30">
        <f>ROUND(G684*H684,P4)</f>
        <v>0</v>
      </c>
      <c r="L684" s="31">
        <v>0</v>
      </c>
      <c r="M684" s="24">
        <f>ROUND(G684*L684,P4)</f>
        <v>0</v>
      </c>
      <c r="N684" s="25" t="s">
        <v>11548</v>
      </c>
      <c r="O684" s="32">
        <f>M684*AA684</f>
        <v>0</v>
      </c>
      <c r="P684" s="1">
        <v>3</v>
      </c>
      <c r="AA684" s="1">
        <f>IF(P684=1,$O$3,IF(P684=2,$O$4,$O$5))</f>
        <v>0</v>
      </c>
    </row>
    <row r="685">
      <c r="A685" s="1" t="s">
        <v>639</v>
      </c>
      <c r="E685" s="27" t="s">
        <v>13309</v>
      </c>
    </row>
    <row r="686" ht="52">
      <c r="A686" s="1" t="s">
        <v>640</v>
      </c>
      <c r="E686" s="33" t="s">
        <v>13918</v>
      </c>
    </row>
    <row r="687">
      <c r="A687" s="1" t="s">
        <v>642</v>
      </c>
      <c r="E687" s="27" t="s">
        <v>635</v>
      </c>
    </row>
    <row r="688" ht="25">
      <c r="A688" s="1" t="s">
        <v>633</v>
      </c>
      <c r="B688" s="1">
        <v>122</v>
      </c>
      <c r="C688" s="26" t="s">
        <v>13326</v>
      </c>
      <c r="D688" t="s">
        <v>635</v>
      </c>
      <c r="E688" s="27" t="s">
        <v>13327</v>
      </c>
      <c r="F688" s="28" t="s">
        <v>865</v>
      </c>
      <c r="G688" s="29">
        <v>98.099999999999994</v>
      </c>
      <c r="H688" s="28">
        <v>0</v>
      </c>
      <c r="I688" s="30">
        <f>ROUND(G688*H688,P4)</f>
        <v>0</v>
      </c>
      <c r="L688" s="31">
        <v>0</v>
      </c>
      <c r="M688" s="24">
        <f>ROUND(G688*L688,P4)</f>
        <v>0</v>
      </c>
      <c r="N688" s="25" t="s">
        <v>11548</v>
      </c>
      <c r="O688" s="32">
        <f>M688*AA688</f>
        <v>0</v>
      </c>
      <c r="P688" s="1">
        <v>3</v>
      </c>
      <c r="AA688" s="1">
        <f>IF(P688=1,$O$3,IF(P688=2,$O$4,$O$5))</f>
        <v>0</v>
      </c>
    </row>
    <row r="689" ht="25">
      <c r="A689" s="1" t="s">
        <v>639</v>
      </c>
      <c r="E689" s="27" t="s">
        <v>13328</v>
      </c>
    </row>
    <row r="690" ht="52">
      <c r="A690" s="1" t="s">
        <v>640</v>
      </c>
      <c r="E690" s="33" t="s">
        <v>13919</v>
      </c>
    </row>
    <row r="691">
      <c r="A691" s="1" t="s">
        <v>642</v>
      </c>
      <c r="E691" s="27" t="s">
        <v>635</v>
      </c>
    </row>
    <row r="692" ht="25">
      <c r="A692" s="1" t="s">
        <v>633</v>
      </c>
      <c r="B692" s="1">
        <v>123</v>
      </c>
      <c r="C692" s="26" t="s">
        <v>13299</v>
      </c>
      <c r="D692" t="s">
        <v>635</v>
      </c>
      <c r="E692" s="27" t="s">
        <v>13300</v>
      </c>
      <c r="F692" s="28" t="s">
        <v>865</v>
      </c>
      <c r="G692" s="29">
        <v>98.099999999999994</v>
      </c>
      <c r="H692" s="28">
        <v>0</v>
      </c>
      <c r="I692" s="30">
        <f>ROUND(G692*H692,P4)</f>
        <v>0</v>
      </c>
      <c r="L692" s="31">
        <v>0</v>
      </c>
      <c r="M692" s="24">
        <f>ROUND(G692*L692,P4)</f>
        <v>0</v>
      </c>
      <c r="N692" s="25" t="s">
        <v>11548</v>
      </c>
      <c r="O692" s="32">
        <f>M692*AA692</f>
        <v>0</v>
      </c>
      <c r="P692" s="1">
        <v>3</v>
      </c>
      <c r="AA692" s="1">
        <f>IF(P692=1,$O$3,IF(P692=2,$O$4,$O$5))</f>
        <v>0</v>
      </c>
    </row>
    <row r="693" ht="25">
      <c r="A693" s="1" t="s">
        <v>639</v>
      </c>
      <c r="E693" s="27" t="s">
        <v>13300</v>
      </c>
    </row>
    <row r="694" ht="26">
      <c r="A694" s="1" t="s">
        <v>640</v>
      </c>
      <c r="E694" s="33" t="s">
        <v>13920</v>
      </c>
    </row>
    <row r="695">
      <c r="A695" s="1" t="s">
        <v>642</v>
      </c>
      <c r="E695" s="27" t="s">
        <v>635</v>
      </c>
    </row>
    <row r="696" ht="13">
      <c r="A696" s="1" t="s">
        <v>630</v>
      </c>
      <c r="C696" s="22" t="s">
        <v>13330</v>
      </c>
      <c r="E696" s="23" t="s">
        <v>13331</v>
      </c>
      <c r="L696" s="24">
        <f>SUMIFS(L697:L700,A697:A700,"P")</f>
        <v>0</v>
      </c>
      <c r="M696" s="24">
        <f>SUMIFS(M697:M700,A697:A700,"P")</f>
        <v>0</v>
      </c>
      <c r="N696" s="25"/>
    </row>
    <row r="697" ht="25">
      <c r="A697" s="1" t="s">
        <v>633</v>
      </c>
      <c r="B697" s="1">
        <v>124</v>
      </c>
      <c r="C697" s="26" t="s">
        <v>13332</v>
      </c>
      <c r="D697" t="s">
        <v>635</v>
      </c>
      <c r="E697" s="27" t="s">
        <v>13333</v>
      </c>
      <c r="F697" s="28" t="s">
        <v>865</v>
      </c>
      <c r="G697" s="29">
        <v>21.521000000000001</v>
      </c>
      <c r="H697" s="28">
        <v>0</v>
      </c>
      <c r="I697" s="30">
        <f>ROUND(G697*H697,P4)</f>
        <v>0</v>
      </c>
      <c r="L697" s="31">
        <v>0</v>
      </c>
      <c r="M697" s="24">
        <f>ROUND(G697*L697,P4)</f>
        <v>0</v>
      </c>
      <c r="N697" s="25" t="s">
        <v>635</v>
      </c>
      <c r="O697" s="32">
        <f>M697*AA697</f>
        <v>0</v>
      </c>
      <c r="P697" s="1">
        <v>3</v>
      </c>
      <c r="AA697" s="1">
        <f>IF(P697=1,$O$3,IF(P697=2,$O$4,$O$5))</f>
        <v>0</v>
      </c>
    </row>
    <row r="698" ht="25">
      <c r="A698" s="1" t="s">
        <v>639</v>
      </c>
      <c r="E698" s="27" t="s">
        <v>13333</v>
      </c>
    </row>
    <row r="699" ht="195">
      <c r="A699" s="1" t="s">
        <v>640</v>
      </c>
      <c r="E699" s="33" t="s">
        <v>13921</v>
      </c>
    </row>
    <row r="700">
      <c r="A700" s="1" t="s">
        <v>642</v>
      </c>
      <c r="E700" s="27" t="s">
        <v>13378</v>
      </c>
    </row>
    <row r="701" ht="13">
      <c r="A701" s="1" t="s">
        <v>630</v>
      </c>
      <c r="C701" s="22" t="s">
        <v>13335</v>
      </c>
      <c r="E701" s="23" t="s">
        <v>13336</v>
      </c>
      <c r="L701" s="24">
        <f>SUMIFS(L702:L725,A702:A725,"P")</f>
        <v>0</v>
      </c>
      <c r="M701" s="24">
        <f>SUMIFS(M702:M725,A702:A725,"P")</f>
        <v>0</v>
      </c>
      <c r="N701" s="25"/>
    </row>
    <row r="702" ht="25">
      <c r="A702" s="1" t="s">
        <v>633</v>
      </c>
      <c r="B702" s="1">
        <v>125</v>
      </c>
      <c r="C702" s="26" t="s">
        <v>13368</v>
      </c>
      <c r="D702" t="s">
        <v>635</v>
      </c>
      <c r="E702" s="27" t="s">
        <v>13369</v>
      </c>
      <c r="F702" s="28" t="s">
        <v>649</v>
      </c>
      <c r="G702" s="29">
        <v>60</v>
      </c>
      <c r="H702" s="28">
        <v>0</v>
      </c>
      <c r="I702" s="30">
        <f>ROUND(G702*H702,P4)</f>
        <v>0</v>
      </c>
      <c r="L702" s="31">
        <v>0</v>
      </c>
      <c r="M702" s="24">
        <f>ROUND(G702*L702,P4)</f>
        <v>0</v>
      </c>
      <c r="N702" s="25" t="s">
        <v>11548</v>
      </c>
      <c r="O702" s="32">
        <f>M702*AA702</f>
        <v>0</v>
      </c>
      <c r="P702" s="1">
        <v>3</v>
      </c>
      <c r="AA702" s="1">
        <f>IF(P702=1,$O$3,IF(P702=2,$O$4,$O$5))</f>
        <v>0</v>
      </c>
    </row>
    <row r="703" ht="25">
      <c r="A703" s="1" t="s">
        <v>639</v>
      </c>
      <c r="E703" s="27" t="s">
        <v>13369</v>
      </c>
    </row>
    <row r="704" ht="39">
      <c r="A704" s="1" t="s">
        <v>640</v>
      </c>
      <c r="E704" s="33" t="s">
        <v>13922</v>
      </c>
    </row>
    <row r="705">
      <c r="A705" s="1" t="s">
        <v>642</v>
      </c>
      <c r="E705" s="27" t="s">
        <v>635</v>
      </c>
    </row>
    <row r="706">
      <c r="A706" s="1" t="s">
        <v>633</v>
      </c>
      <c r="B706" s="1">
        <v>126</v>
      </c>
      <c r="C706" s="26" t="s">
        <v>13358</v>
      </c>
      <c r="D706" t="s">
        <v>635</v>
      </c>
      <c r="E706" s="27" t="s">
        <v>13359</v>
      </c>
      <c r="F706" s="28" t="s">
        <v>2555</v>
      </c>
      <c r="G706" s="29">
        <v>63</v>
      </c>
      <c r="H706" s="28">
        <v>0</v>
      </c>
      <c r="I706" s="30">
        <f>ROUND(G706*H706,P4)</f>
        <v>0</v>
      </c>
      <c r="L706" s="31">
        <v>0</v>
      </c>
      <c r="M706" s="24">
        <f>ROUND(G706*L706,P4)</f>
        <v>0</v>
      </c>
      <c r="N706" s="25" t="s">
        <v>11548</v>
      </c>
      <c r="O706" s="32">
        <f>M706*AA706</f>
        <v>0</v>
      </c>
      <c r="P706" s="1">
        <v>3</v>
      </c>
      <c r="AA706" s="1">
        <f>IF(P706=1,$O$3,IF(P706=2,$O$4,$O$5))</f>
        <v>0</v>
      </c>
    </row>
    <row r="707">
      <c r="A707" s="1" t="s">
        <v>639</v>
      </c>
      <c r="E707" s="27" t="s">
        <v>13359</v>
      </c>
    </row>
    <row r="708" ht="26">
      <c r="A708" s="1" t="s">
        <v>640</v>
      </c>
      <c r="E708" s="33" t="s">
        <v>13923</v>
      </c>
    </row>
    <row r="709">
      <c r="A709" s="1" t="s">
        <v>642</v>
      </c>
      <c r="E709" s="27" t="s">
        <v>635</v>
      </c>
    </row>
    <row r="710">
      <c r="A710" s="1" t="s">
        <v>633</v>
      </c>
      <c r="B710" s="1">
        <v>127</v>
      </c>
      <c r="C710" s="26" t="s">
        <v>13352</v>
      </c>
      <c r="D710" t="s">
        <v>635</v>
      </c>
      <c r="E710" s="27" t="s">
        <v>13353</v>
      </c>
      <c r="F710" s="28" t="s">
        <v>659</v>
      </c>
      <c r="G710" s="29">
        <v>6</v>
      </c>
      <c r="H710" s="28">
        <v>0</v>
      </c>
      <c r="I710" s="30">
        <f>ROUND(G710*H710,P4)</f>
        <v>0</v>
      </c>
      <c r="L710" s="31">
        <v>0</v>
      </c>
      <c r="M710" s="24">
        <f>ROUND(G710*L710,P4)</f>
        <v>0</v>
      </c>
      <c r="N710" s="25" t="s">
        <v>11548</v>
      </c>
      <c r="O710" s="32">
        <f>M710*AA710</f>
        <v>0</v>
      </c>
      <c r="P710" s="1">
        <v>3</v>
      </c>
      <c r="AA710" s="1">
        <f>IF(P710=1,$O$3,IF(P710=2,$O$4,$O$5))</f>
        <v>0</v>
      </c>
    </row>
    <row r="711">
      <c r="A711" s="1" t="s">
        <v>639</v>
      </c>
      <c r="E711" s="27" t="s">
        <v>13353</v>
      </c>
    </row>
    <row r="712" ht="39">
      <c r="A712" s="1" t="s">
        <v>640</v>
      </c>
      <c r="E712" s="33" t="s">
        <v>13357</v>
      </c>
    </row>
    <row r="713">
      <c r="A713" s="1" t="s">
        <v>642</v>
      </c>
      <c r="E713" s="27" t="s">
        <v>635</v>
      </c>
    </row>
    <row r="714" ht="25">
      <c r="A714" s="1" t="s">
        <v>633</v>
      </c>
      <c r="B714" s="1">
        <v>128</v>
      </c>
      <c r="C714" s="26" t="s">
        <v>13371</v>
      </c>
      <c r="D714" t="s">
        <v>635</v>
      </c>
      <c r="E714" s="27" t="s">
        <v>13372</v>
      </c>
      <c r="F714" s="28" t="s">
        <v>649</v>
      </c>
      <c r="G714" s="29">
        <v>24</v>
      </c>
      <c r="H714" s="28">
        <v>0</v>
      </c>
      <c r="I714" s="30">
        <f>ROUND(G714*H714,P4)</f>
        <v>0</v>
      </c>
      <c r="L714" s="31">
        <v>0</v>
      </c>
      <c r="M714" s="24">
        <f>ROUND(G714*L714,P4)</f>
        <v>0</v>
      </c>
      <c r="N714" s="25" t="s">
        <v>11548</v>
      </c>
      <c r="O714" s="32">
        <f>M714*AA714</f>
        <v>0</v>
      </c>
      <c r="P714" s="1">
        <v>3</v>
      </c>
      <c r="AA714" s="1">
        <f>IF(P714=1,$O$3,IF(P714=2,$O$4,$O$5))</f>
        <v>0</v>
      </c>
    </row>
    <row r="715" ht="25">
      <c r="A715" s="1" t="s">
        <v>639</v>
      </c>
      <c r="E715" s="27" t="s">
        <v>13372</v>
      </c>
    </row>
    <row r="716" ht="39">
      <c r="A716" s="1" t="s">
        <v>640</v>
      </c>
      <c r="E716" s="33" t="s">
        <v>13924</v>
      </c>
    </row>
    <row r="717">
      <c r="A717" s="1" t="s">
        <v>642</v>
      </c>
      <c r="E717" s="27" t="s">
        <v>635</v>
      </c>
    </row>
    <row r="718">
      <c r="A718" s="1" t="s">
        <v>633</v>
      </c>
      <c r="B718" s="1">
        <v>129</v>
      </c>
      <c r="C718" s="26" t="s">
        <v>13349</v>
      </c>
      <c r="D718" t="s">
        <v>635</v>
      </c>
      <c r="E718" s="27" t="s">
        <v>13350</v>
      </c>
      <c r="F718" s="28" t="s">
        <v>2555</v>
      </c>
      <c r="G718" s="29">
        <v>38.640000000000001</v>
      </c>
      <c r="H718" s="28">
        <v>0</v>
      </c>
      <c r="I718" s="30">
        <f>ROUND(G718*H718,P4)</f>
        <v>0</v>
      </c>
      <c r="L718" s="31">
        <v>0</v>
      </c>
      <c r="M718" s="24">
        <f>ROUND(G718*L718,P4)</f>
        <v>0</v>
      </c>
      <c r="N718" s="25" t="s">
        <v>11548</v>
      </c>
      <c r="O718" s="32">
        <f>M718*AA718</f>
        <v>0</v>
      </c>
      <c r="P718" s="1">
        <v>3</v>
      </c>
      <c r="AA718" s="1">
        <f>IF(P718=1,$O$3,IF(P718=2,$O$4,$O$5))</f>
        <v>0</v>
      </c>
    </row>
    <row r="719">
      <c r="A719" s="1" t="s">
        <v>639</v>
      </c>
      <c r="E719" s="27" t="s">
        <v>13350</v>
      </c>
    </row>
    <row r="720" ht="26">
      <c r="A720" s="1" t="s">
        <v>640</v>
      </c>
      <c r="E720" s="33" t="s">
        <v>13925</v>
      </c>
    </row>
    <row r="721">
      <c r="A721" s="1" t="s">
        <v>642</v>
      </c>
      <c r="E721" s="27" t="s">
        <v>635</v>
      </c>
    </row>
    <row r="722">
      <c r="A722" s="1" t="s">
        <v>633</v>
      </c>
      <c r="B722" s="1">
        <v>130</v>
      </c>
      <c r="C722" s="26" t="s">
        <v>13355</v>
      </c>
      <c r="D722" t="s">
        <v>635</v>
      </c>
      <c r="E722" s="27" t="s">
        <v>13356</v>
      </c>
      <c r="F722" s="28" t="s">
        <v>659</v>
      </c>
      <c r="G722" s="29">
        <v>8</v>
      </c>
      <c r="H722" s="28">
        <v>0</v>
      </c>
      <c r="I722" s="30">
        <f>ROUND(G722*H722,P4)</f>
        <v>0</v>
      </c>
      <c r="L722" s="31">
        <v>0</v>
      </c>
      <c r="M722" s="24">
        <f>ROUND(G722*L722,P4)</f>
        <v>0</v>
      </c>
      <c r="N722" s="25" t="s">
        <v>11548</v>
      </c>
      <c r="O722" s="32">
        <f>M722*AA722</f>
        <v>0</v>
      </c>
      <c r="P722" s="1">
        <v>3</v>
      </c>
      <c r="AA722" s="1">
        <f>IF(P722=1,$O$3,IF(P722=2,$O$4,$O$5))</f>
        <v>0</v>
      </c>
    </row>
    <row r="723">
      <c r="A723" s="1" t="s">
        <v>639</v>
      </c>
      <c r="E723" s="27" t="s">
        <v>13356</v>
      </c>
    </row>
    <row r="724" ht="39">
      <c r="A724" s="1" t="s">
        <v>640</v>
      </c>
      <c r="E724" s="33" t="s">
        <v>13926</v>
      </c>
    </row>
    <row r="725">
      <c r="A725" s="1" t="s">
        <v>642</v>
      </c>
      <c r="E725" s="27" t="s">
        <v>635</v>
      </c>
    </row>
    <row r="726" ht="13">
      <c r="A726" s="1" t="s">
        <v>630</v>
      </c>
      <c r="C726" s="22" t="s">
        <v>13374</v>
      </c>
      <c r="E726" s="23" t="s">
        <v>13375</v>
      </c>
      <c r="L726" s="24">
        <f>SUMIFS(L727:L846,A727:A846,"P")</f>
        <v>0</v>
      </c>
      <c r="M726" s="24">
        <f>SUMIFS(M727:M846,A727:A846,"P")</f>
        <v>0</v>
      </c>
      <c r="N726" s="25"/>
    </row>
    <row r="727" ht="25">
      <c r="A727" s="1" t="s">
        <v>633</v>
      </c>
      <c r="B727" s="1">
        <v>131</v>
      </c>
      <c r="C727" s="26" t="s">
        <v>13927</v>
      </c>
      <c r="D727" t="s">
        <v>635</v>
      </c>
      <c r="E727" s="27" t="s">
        <v>13928</v>
      </c>
      <c r="F727" s="28" t="s">
        <v>659</v>
      </c>
      <c r="G727" s="29">
        <v>1</v>
      </c>
      <c r="H727" s="28">
        <v>0</v>
      </c>
      <c r="I727" s="30">
        <f>ROUND(G727*H727,P4)</f>
        <v>0</v>
      </c>
      <c r="L727" s="31">
        <v>0</v>
      </c>
      <c r="M727" s="24">
        <f>ROUND(G727*L727,P4)</f>
        <v>0</v>
      </c>
      <c r="N727" s="25" t="s">
        <v>635</v>
      </c>
      <c r="O727" s="32">
        <f>M727*AA727</f>
        <v>0</v>
      </c>
      <c r="P727" s="1">
        <v>3</v>
      </c>
      <c r="AA727" s="1">
        <f>IF(P727=1,$O$3,IF(P727=2,$O$4,$O$5))</f>
        <v>0</v>
      </c>
    </row>
    <row r="728" ht="25">
      <c r="A728" s="1" t="s">
        <v>639</v>
      </c>
      <c r="E728" s="27" t="s">
        <v>13928</v>
      </c>
    </row>
    <row r="729" ht="13">
      <c r="A729" s="1" t="s">
        <v>640</v>
      </c>
      <c r="E729" s="33" t="s">
        <v>5326</v>
      </c>
    </row>
    <row r="730">
      <c r="A730" s="1" t="s">
        <v>642</v>
      </c>
      <c r="E730" s="27" t="s">
        <v>13378</v>
      </c>
    </row>
    <row r="731" ht="25">
      <c r="A731" s="1" t="s">
        <v>633</v>
      </c>
      <c r="B731" s="1">
        <v>132</v>
      </c>
      <c r="C731" s="26" t="s">
        <v>13929</v>
      </c>
      <c r="D731" t="s">
        <v>635</v>
      </c>
      <c r="E731" s="27" t="s">
        <v>13930</v>
      </c>
      <c r="F731" s="28" t="s">
        <v>659</v>
      </c>
      <c r="G731" s="29">
        <v>2</v>
      </c>
      <c r="H731" s="28">
        <v>0</v>
      </c>
      <c r="I731" s="30">
        <f>ROUND(G731*H731,P4)</f>
        <v>0</v>
      </c>
      <c r="L731" s="31">
        <v>0</v>
      </c>
      <c r="M731" s="24">
        <f>ROUND(G731*L731,P4)</f>
        <v>0</v>
      </c>
      <c r="N731" s="25" t="s">
        <v>635</v>
      </c>
      <c r="O731" s="32">
        <f>M731*AA731</f>
        <v>0</v>
      </c>
      <c r="P731" s="1">
        <v>3</v>
      </c>
      <c r="AA731" s="1">
        <f>IF(P731=1,$O$3,IF(P731=2,$O$4,$O$5))</f>
        <v>0</v>
      </c>
    </row>
    <row r="732" ht="25">
      <c r="A732" s="1" t="s">
        <v>639</v>
      </c>
      <c r="E732" s="27" t="s">
        <v>13930</v>
      </c>
    </row>
    <row r="733" ht="13">
      <c r="A733" s="1" t="s">
        <v>640</v>
      </c>
      <c r="E733" s="33" t="s">
        <v>9100</v>
      </c>
    </row>
    <row r="734">
      <c r="A734" s="1" t="s">
        <v>642</v>
      </c>
      <c r="E734" s="27" t="s">
        <v>13378</v>
      </c>
    </row>
    <row r="735" ht="25">
      <c r="A735" s="1" t="s">
        <v>633</v>
      </c>
      <c r="B735" s="1">
        <v>133</v>
      </c>
      <c r="C735" s="26" t="s">
        <v>13931</v>
      </c>
      <c r="D735" t="s">
        <v>635</v>
      </c>
      <c r="E735" s="27" t="s">
        <v>13932</v>
      </c>
      <c r="F735" s="28" t="s">
        <v>659</v>
      </c>
      <c r="G735" s="29">
        <v>1</v>
      </c>
      <c r="H735" s="28">
        <v>0</v>
      </c>
      <c r="I735" s="30">
        <f>ROUND(G735*H735,P4)</f>
        <v>0</v>
      </c>
      <c r="L735" s="31">
        <v>0</v>
      </c>
      <c r="M735" s="24">
        <f>ROUND(G735*L735,P4)</f>
        <v>0</v>
      </c>
      <c r="N735" s="25" t="s">
        <v>635</v>
      </c>
      <c r="O735" s="32">
        <f>M735*AA735</f>
        <v>0</v>
      </c>
      <c r="P735" s="1">
        <v>3</v>
      </c>
      <c r="AA735" s="1">
        <f>IF(P735=1,$O$3,IF(P735=2,$O$4,$O$5))</f>
        <v>0</v>
      </c>
    </row>
    <row r="736" ht="25">
      <c r="A736" s="1" t="s">
        <v>639</v>
      </c>
      <c r="E736" s="27" t="s">
        <v>13932</v>
      </c>
    </row>
    <row r="737" ht="13">
      <c r="A737" s="1" t="s">
        <v>640</v>
      </c>
      <c r="E737" s="33" t="s">
        <v>5326</v>
      </c>
    </row>
    <row r="738">
      <c r="A738" s="1" t="s">
        <v>642</v>
      </c>
      <c r="E738" s="27" t="s">
        <v>13378</v>
      </c>
    </row>
    <row r="739" ht="25">
      <c r="A739" s="1" t="s">
        <v>633</v>
      </c>
      <c r="B739" s="1">
        <v>134</v>
      </c>
      <c r="C739" s="26" t="s">
        <v>13933</v>
      </c>
      <c r="D739" t="s">
        <v>635</v>
      </c>
      <c r="E739" s="27" t="s">
        <v>13934</v>
      </c>
      <c r="F739" s="28" t="s">
        <v>659</v>
      </c>
      <c r="G739" s="29">
        <v>1</v>
      </c>
      <c r="H739" s="28">
        <v>0</v>
      </c>
      <c r="I739" s="30">
        <f>ROUND(G739*H739,P4)</f>
        <v>0</v>
      </c>
      <c r="L739" s="31">
        <v>0</v>
      </c>
      <c r="M739" s="24">
        <f>ROUND(G739*L739,P4)</f>
        <v>0</v>
      </c>
      <c r="N739" s="25" t="s">
        <v>635</v>
      </c>
      <c r="O739" s="32">
        <f>M739*AA739</f>
        <v>0</v>
      </c>
      <c r="P739" s="1">
        <v>3</v>
      </c>
      <c r="AA739" s="1">
        <f>IF(P739=1,$O$3,IF(P739=2,$O$4,$O$5))</f>
        <v>0</v>
      </c>
    </row>
    <row r="740" ht="25">
      <c r="A740" s="1" t="s">
        <v>639</v>
      </c>
      <c r="E740" s="27" t="s">
        <v>13934</v>
      </c>
    </row>
    <row r="741" ht="13">
      <c r="A741" s="1" t="s">
        <v>640</v>
      </c>
      <c r="E741" s="33" t="s">
        <v>5326</v>
      </c>
    </row>
    <row r="742">
      <c r="A742" s="1" t="s">
        <v>642</v>
      </c>
      <c r="E742" s="27" t="s">
        <v>13378</v>
      </c>
    </row>
    <row r="743" ht="25">
      <c r="A743" s="1" t="s">
        <v>633</v>
      </c>
      <c r="B743" s="1">
        <v>135</v>
      </c>
      <c r="C743" s="26" t="s">
        <v>13935</v>
      </c>
      <c r="D743" t="s">
        <v>635</v>
      </c>
      <c r="E743" s="27" t="s">
        <v>13936</v>
      </c>
      <c r="F743" s="28" t="s">
        <v>659</v>
      </c>
      <c r="G743" s="29">
        <v>1</v>
      </c>
      <c r="H743" s="28">
        <v>0</v>
      </c>
      <c r="I743" s="30">
        <f>ROUND(G743*H743,P4)</f>
        <v>0</v>
      </c>
      <c r="L743" s="31">
        <v>0</v>
      </c>
      <c r="M743" s="24">
        <f>ROUND(G743*L743,P4)</f>
        <v>0</v>
      </c>
      <c r="N743" s="25" t="s">
        <v>635</v>
      </c>
      <c r="O743" s="32">
        <f>M743*AA743</f>
        <v>0</v>
      </c>
      <c r="P743" s="1">
        <v>3</v>
      </c>
      <c r="AA743" s="1">
        <f>IF(P743=1,$O$3,IF(P743=2,$O$4,$O$5))</f>
        <v>0</v>
      </c>
    </row>
    <row r="744" ht="25">
      <c r="A744" s="1" t="s">
        <v>639</v>
      </c>
      <c r="E744" s="27" t="s">
        <v>13936</v>
      </c>
    </row>
    <row r="745" ht="13">
      <c r="A745" s="1" t="s">
        <v>640</v>
      </c>
      <c r="E745" s="33" t="s">
        <v>5326</v>
      </c>
    </row>
    <row r="746">
      <c r="A746" s="1" t="s">
        <v>642</v>
      </c>
      <c r="E746" s="27" t="s">
        <v>13378</v>
      </c>
    </row>
    <row r="747" ht="25">
      <c r="A747" s="1" t="s">
        <v>633</v>
      </c>
      <c r="B747" s="1">
        <v>136</v>
      </c>
      <c r="C747" s="26" t="s">
        <v>13937</v>
      </c>
      <c r="D747" t="s">
        <v>635</v>
      </c>
      <c r="E747" s="27" t="s">
        <v>13938</v>
      </c>
      <c r="F747" s="28" t="s">
        <v>659</v>
      </c>
      <c r="G747" s="29">
        <v>1</v>
      </c>
      <c r="H747" s="28">
        <v>0</v>
      </c>
      <c r="I747" s="30">
        <f>ROUND(G747*H747,P4)</f>
        <v>0</v>
      </c>
      <c r="L747" s="31">
        <v>0</v>
      </c>
      <c r="M747" s="24">
        <f>ROUND(G747*L747,P4)</f>
        <v>0</v>
      </c>
      <c r="N747" s="25" t="s">
        <v>635</v>
      </c>
      <c r="O747" s="32">
        <f>M747*AA747</f>
        <v>0</v>
      </c>
      <c r="P747" s="1">
        <v>3</v>
      </c>
      <c r="AA747" s="1">
        <f>IF(P747=1,$O$3,IF(P747=2,$O$4,$O$5))</f>
        <v>0</v>
      </c>
    </row>
    <row r="748" ht="25">
      <c r="A748" s="1" t="s">
        <v>639</v>
      </c>
      <c r="E748" s="27" t="s">
        <v>13938</v>
      </c>
    </row>
    <row r="749" ht="13">
      <c r="A749" s="1" t="s">
        <v>640</v>
      </c>
      <c r="E749" s="33" t="s">
        <v>5326</v>
      </c>
    </row>
    <row r="750">
      <c r="A750" s="1" t="s">
        <v>642</v>
      </c>
      <c r="E750" s="27" t="s">
        <v>13378</v>
      </c>
    </row>
    <row r="751" ht="25">
      <c r="A751" s="1" t="s">
        <v>633</v>
      </c>
      <c r="B751" s="1">
        <v>137</v>
      </c>
      <c r="C751" s="26" t="s">
        <v>13939</v>
      </c>
      <c r="D751" t="s">
        <v>635</v>
      </c>
      <c r="E751" s="27" t="s">
        <v>13940</v>
      </c>
      <c r="F751" s="28" t="s">
        <v>659</v>
      </c>
      <c r="G751" s="29">
        <v>1</v>
      </c>
      <c r="H751" s="28">
        <v>0</v>
      </c>
      <c r="I751" s="30">
        <f>ROUND(G751*H751,P4)</f>
        <v>0</v>
      </c>
      <c r="L751" s="31">
        <v>0</v>
      </c>
      <c r="M751" s="24">
        <f>ROUND(G751*L751,P4)</f>
        <v>0</v>
      </c>
      <c r="N751" s="25" t="s">
        <v>635</v>
      </c>
      <c r="O751" s="32">
        <f>M751*AA751</f>
        <v>0</v>
      </c>
      <c r="P751" s="1">
        <v>3</v>
      </c>
      <c r="AA751" s="1">
        <f>IF(P751=1,$O$3,IF(P751=2,$O$4,$O$5))</f>
        <v>0</v>
      </c>
    </row>
    <row r="752" ht="25">
      <c r="A752" s="1" t="s">
        <v>639</v>
      </c>
      <c r="E752" s="27" t="s">
        <v>13940</v>
      </c>
    </row>
    <row r="753" ht="13">
      <c r="A753" s="1" t="s">
        <v>640</v>
      </c>
      <c r="E753" s="33" t="s">
        <v>5326</v>
      </c>
    </row>
    <row r="754">
      <c r="A754" s="1" t="s">
        <v>642</v>
      </c>
      <c r="E754" s="27" t="s">
        <v>13378</v>
      </c>
    </row>
    <row r="755" ht="25">
      <c r="A755" s="1" t="s">
        <v>633</v>
      </c>
      <c r="B755" s="1">
        <v>138</v>
      </c>
      <c r="C755" s="26" t="s">
        <v>13941</v>
      </c>
      <c r="D755" t="s">
        <v>635</v>
      </c>
      <c r="E755" s="27" t="s">
        <v>13942</v>
      </c>
      <c r="F755" s="28" t="s">
        <v>659</v>
      </c>
      <c r="G755" s="29">
        <v>1</v>
      </c>
      <c r="H755" s="28">
        <v>0</v>
      </c>
      <c r="I755" s="30">
        <f>ROUND(G755*H755,P4)</f>
        <v>0</v>
      </c>
      <c r="L755" s="31">
        <v>0</v>
      </c>
      <c r="M755" s="24">
        <f>ROUND(G755*L755,P4)</f>
        <v>0</v>
      </c>
      <c r="N755" s="25" t="s">
        <v>635</v>
      </c>
      <c r="O755" s="32">
        <f>M755*AA755</f>
        <v>0</v>
      </c>
      <c r="P755" s="1">
        <v>3</v>
      </c>
      <c r="AA755" s="1">
        <f>IF(P755=1,$O$3,IF(P755=2,$O$4,$O$5))</f>
        <v>0</v>
      </c>
    </row>
    <row r="756" ht="25">
      <c r="A756" s="1" t="s">
        <v>639</v>
      </c>
      <c r="E756" s="27" t="s">
        <v>13942</v>
      </c>
    </row>
    <row r="757" ht="13">
      <c r="A757" s="1" t="s">
        <v>640</v>
      </c>
      <c r="E757" s="33" t="s">
        <v>5326</v>
      </c>
    </row>
    <row r="758">
      <c r="A758" s="1" t="s">
        <v>642</v>
      </c>
      <c r="E758" s="27" t="s">
        <v>13378</v>
      </c>
    </row>
    <row r="759" ht="25">
      <c r="A759" s="1" t="s">
        <v>633</v>
      </c>
      <c r="B759" s="1">
        <v>139</v>
      </c>
      <c r="C759" s="26" t="s">
        <v>13943</v>
      </c>
      <c r="D759" t="s">
        <v>635</v>
      </c>
      <c r="E759" s="27" t="s">
        <v>13944</v>
      </c>
      <c r="F759" s="28" t="s">
        <v>659</v>
      </c>
      <c r="G759" s="29">
        <v>1</v>
      </c>
      <c r="H759" s="28">
        <v>0</v>
      </c>
      <c r="I759" s="30">
        <f>ROUND(G759*H759,P4)</f>
        <v>0</v>
      </c>
      <c r="L759" s="31">
        <v>0</v>
      </c>
      <c r="M759" s="24">
        <f>ROUND(G759*L759,P4)</f>
        <v>0</v>
      </c>
      <c r="N759" s="25" t="s">
        <v>635</v>
      </c>
      <c r="O759" s="32">
        <f>M759*AA759</f>
        <v>0</v>
      </c>
      <c r="P759" s="1">
        <v>3</v>
      </c>
      <c r="AA759" s="1">
        <f>IF(P759=1,$O$3,IF(P759=2,$O$4,$O$5))</f>
        <v>0</v>
      </c>
    </row>
    <row r="760" ht="25">
      <c r="A760" s="1" t="s">
        <v>639</v>
      </c>
      <c r="E760" s="27" t="s">
        <v>13944</v>
      </c>
    </row>
    <row r="761" ht="13">
      <c r="A761" s="1" t="s">
        <v>640</v>
      </c>
      <c r="E761" s="33" t="s">
        <v>5326</v>
      </c>
    </row>
    <row r="762">
      <c r="A762" s="1" t="s">
        <v>642</v>
      </c>
      <c r="E762" s="27" t="s">
        <v>13378</v>
      </c>
    </row>
    <row r="763" ht="25">
      <c r="A763" s="1" t="s">
        <v>633</v>
      </c>
      <c r="B763" s="1">
        <v>140</v>
      </c>
      <c r="C763" s="26" t="s">
        <v>13945</v>
      </c>
      <c r="D763" t="s">
        <v>635</v>
      </c>
      <c r="E763" s="27" t="s">
        <v>13946</v>
      </c>
      <c r="F763" s="28" t="s">
        <v>659</v>
      </c>
      <c r="G763" s="29">
        <v>4</v>
      </c>
      <c r="H763" s="28">
        <v>0</v>
      </c>
      <c r="I763" s="30">
        <f>ROUND(G763*H763,P4)</f>
        <v>0</v>
      </c>
      <c r="L763" s="31">
        <v>0</v>
      </c>
      <c r="M763" s="24">
        <f>ROUND(G763*L763,P4)</f>
        <v>0</v>
      </c>
      <c r="N763" s="25" t="s">
        <v>635</v>
      </c>
      <c r="O763" s="32">
        <f>M763*AA763</f>
        <v>0</v>
      </c>
      <c r="P763" s="1">
        <v>3</v>
      </c>
      <c r="AA763" s="1">
        <f>IF(P763=1,$O$3,IF(P763=2,$O$4,$O$5))</f>
        <v>0</v>
      </c>
    </row>
    <row r="764" ht="25">
      <c r="A764" s="1" t="s">
        <v>639</v>
      </c>
      <c r="E764" s="27" t="s">
        <v>13946</v>
      </c>
    </row>
    <row r="765" ht="13">
      <c r="A765" s="1" t="s">
        <v>640</v>
      </c>
      <c r="E765" s="33" t="s">
        <v>9093</v>
      </c>
    </row>
    <row r="766">
      <c r="A766" s="1" t="s">
        <v>642</v>
      </c>
      <c r="E766" s="27" t="s">
        <v>13378</v>
      </c>
    </row>
    <row r="767" ht="25">
      <c r="A767" s="1" t="s">
        <v>633</v>
      </c>
      <c r="B767" s="1">
        <v>141</v>
      </c>
      <c r="C767" s="26" t="s">
        <v>13947</v>
      </c>
      <c r="D767" t="s">
        <v>635</v>
      </c>
      <c r="E767" s="27" t="s">
        <v>13948</v>
      </c>
      <c r="F767" s="28" t="s">
        <v>659</v>
      </c>
      <c r="G767" s="29">
        <v>1</v>
      </c>
      <c r="H767" s="28">
        <v>0</v>
      </c>
      <c r="I767" s="30">
        <f>ROUND(G767*H767,P4)</f>
        <v>0</v>
      </c>
      <c r="L767" s="31">
        <v>0</v>
      </c>
      <c r="M767" s="24">
        <f>ROUND(G767*L767,P4)</f>
        <v>0</v>
      </c>
      <c r="N767" s="25" t="s">
        <v>635</v>
      </c>
      <c r="O767" s="32">
        <f>M767*AA767</f>
        <v>0</v>
      </c>
      <c r="P767" s="1">
        <v>3</v>
      </c>
      <c r="AA767" s="1">
        <f>IF(P767=1,$O$3,IF(P767=2,$O$4,$O$5))</f>
        <v>0</v>
      </c>
    </row>
    <row r="768" ht="25">
      <c r="A768" s="1" t="s">
        <v>639</v>
      </c>
      <c r="E768" s="27" t="s">
        <v>13948</v>
      </c>
    </row>
    <row r="769" ht="13">
      <c r="A769" s="1" t="s">
        <v>640</v>
      </c>
      <c r="E769" s="33" t="s">
        <v>5326</v>
      </c>
    </row>
    <row r="770">
      <c r="A770" s="1" t="s">
        <v>642</v>
      </c>
      <c r="E770" s="27" t="s">
        <v>13378</v>
      </c>
    </row>
    <row r="771" ht="25">
      <c r="A771" s="1" t="s">
        <v>633</v>
      </c>
      <c r="B771" s="1">
        <v>142</v>
      </c>
      <c r="C771" s="26" t="s">
        <v>13949</v>
      </c>
      <c r="D771" t="s">
        <v>635</v>
      </c>
      <c r="E771" s="27" t="s">
        <v>13950</v>
      </c>
      <c r="F771" s="28" t="s">
        <v>659</v>
      </c>
      <c r="G771" s="29">
        <v>1</v>
      </c>
      <c r="H771" s="28">
        <v>0</v>
      </c>
      <c r="I771" s="30">
        <f>ROUND(G771*H771,P4)</f>
        <v>0</v>
      </c>
      <c r="L771" s="31">
        <v>0</v>
      </c>
      <c r="M771" s="24">
        <f>ROUND(G771*L771,P4)</f>
        <v>0</v>
      </c>
      <c r="N771" s="25" t="s">
        <v>635</v>
      </c>
      <c r="O771" s="32">
        <f>M771*AA771</f>
        <v>0</v>
      </c>
      <c r="P771" s="1">
        <v>3</v>
      </c>
      <c r="AA771" s="1">
        <f>IF(P771=1,$O$3,IF(P771=2,$O$4,$O$5))</f>
        <v>0</v>
      </c>
    </row>
    <row r="772" ht="25">
      <c r="A772" s="1" t="s">
        <v>639</v>
      </c>
      <c r="E772" s="27" t="s">
        <v>13950</v>
      </c>
    </row>
    <row r="773" ht="13">
      <c r="A773" s="1" t="s">
        <v>640</v>
      </c>
      <c r="E773" s="33" t="s">
        <v>5326</v>
      </c>
    </row>
    <row r="774">
      <c r="A774" s="1" t="s">
        <v>642</v>
      </c>
      <c r="E774" s="27" t="s">
        <v>13378</v>
      </c>
    </row>
    <row r="775" ht="25">
      <c r="A775" s="1" t="s">
        <v>633</v>
      </c>
      <c r="B775" s="1">
        <v>143</v>
      </c>
      <c r="C775" s="26" t="s">
        <v>13951</v>
      </c>
      <c r="D775" t="s">
        <v>635</v>
      </c>
      <c r="E775" s="27" t="s">
        <v>13952</v>
      </c>
      <c r="F775" s="28" t="s">
        <v>659</v>
      </c>
      <c r="G775" s="29">
        <v>1</v>
      </c>
      <c r="H775" s="28">
        <v>0</v>
      </c>
      <c r="I775" s="30">
        <f>ROUND(G775*H775,P4)</f>
        <v>0</v>
      </c>
      <c r="L775" s="31">
        <v>0</v>
      </c>
      <c r="M775" s="24">
        <f>ROUND(G775*L775,P4)</f>
        <v>0</v>
      </c>
      <c r="N775" s="25" t="s">
        <v>635</v>
      </c>
      <c r="O775" s="32">
        <f>M775*AA775</f>
        <v>0</v>
      </c>
      <c r="P775" s="1">
        <v>3</v>
      </c>
      <c r="AA775" s="1">
        <f>IF(P775=1,$O$3,IF(P775=2,$O$4,$O$5))</f>
        <v>0</v>
      </c>
    </row>
    <row r="776" ht="37.5">
      <c r="A776" s="1" t="s">
        <v>639</v>
      </c>
      <c r="E776" s="27" t="s">
        <v>13953</v>
      </c>
    </row>
    <row r="777" ht="13">
      <c r="A777" s="1" t="s">
        <v>640</v>
      </c>
      <c r="E777" s="33" t="s">
        <v>5326</v>
      </c>
    </row>
    <row r="778">
      <c r="A778" s="1" t="s">
        <v>642</v>
      </c>
      <c r="E778" s="27" t="s">
        <v>13378</v>
      </c>
    </row>
    <row r="779" ht="25">
      <c r="A779" s="1" t="s">
        <v>633</v>
      </c>
      <c r="B779" s="1">
        <v>144</v>
      </c>
      <c r="C779" s="26" t="s">
        <v>13954</v>
      </c>
      <c r="D779" t="s">
        <v>635</v>
      </c>
      <c r="E779" s="27" t="s">
        <v>13955</v>
      </c>
      <c r="F779" s="28" t="s">
        <v>659</v>
      </c>
      <c r="G779" s="29">
        <v>1</v>
      </c>
      <c r="H779" s="28">
        <v>0</v>
      </c>
      <c r="I779" s="30">
        <f>ROUND(G779*H779,P4)</f>
        <v>0</v>
      </c>
      <c r="L779" s="31">
        <v>0</v>
      </c>
      <c r="M779" s="24">
        <f>ROUND(G779*L779,P4)</f>
        <v>0</v>
      </c>
      <c r="N779" s="25" t="s">
        <v>635</v>
      </c>
      <c r="O779" s="32">
        <f>M779*AA779</f>
        <v>0</v>
      </c>
      <c r="P779" s="1">
        <v>3</v>
      </c>
      <c r="AA779" s="1">
        <f>IF(P779=1,$O$3,IF(P779=2,$O$4,$O$5))</f>
        <v>0</v>
      </c>
    </row>
    <row r="780" ht="25">
      <c r="A780" s="1" t="s">
        <v>639</v>
      </c>
      <c r="E780" s="27" t="s">
        <v>13955</v>
      </c>
    </row>
    <row r="781" ht="13">
      <c r="A781" s="1" t="s">
        <v>640</v>
      </c>
      <c r="E781" s="33" t="s">
        <v>5326</v>
      </c>
    </row>
    <row r="782">
      <c r="A782" s="1" t="s">
        <v>642</v>
      </c>
      <c r="E782" s="27" t="s">
        <v>13378</v>
      </c>
    </row>
    <row r="783" ht="25">
      <c r="A783" s="1" t="s">
        <v>633</v>
      </c>
      <c r="B783" s="1">
        <v>145</v>
      </c>
      <c r="C783" s="26" t="s">
        <v>13956</v>
      </c>
      <c r="D783" t="s">
        <v>635</v>
      </c>
      <c r="E783" s="27" t="s">
        <v>13957</v>
      </c>
      <c r="F783" s="28" t="s">
        <v>659</v>
      </c>
      <c r="G783" s="29">
        <v>2</v>
      </c>
      <c r="H783" s="28">
        <v>0</v>
      </c>
      <c r="I783" s="30">
        <f>ROUND(G783*H783,P4)</f>
        <v>0</v>
      </c>
      <c r="L783" s="31">
        <v>0</v>
      </c>
      <c r="M783" s="24">
        <f>ROUND(G783*L783,P4)</f>
        <v>0</v>
      </c>
      <c r="N783" s="25" t="s">
        <v>635</v>
      </c>
      <c r="O783" s="32">
        <f>M783*AA783</f>
        <v>0</v>
      </c>
      <c r="P783" s="1">
        <v>3</v>
      </c>
      <c r="AA783" s="1">
        <f>IF(P783=1,$O$3,IF(P783=2,$O$4,$O$5))</f>
        <v>0</v>
      </c>
    </row>
    <row r="784" ht="25">
      <c r="A784" s="1" t="s">
        <v>639</v>
      </c>
      <c r="E784" s="27" t="s">
        <v>13957</v>
      </c>
    </row>
    <row r="785" ht="13">
      <c r="A785" s="1" t="s">
        <v>640</v>
      </c>
      <c r="E785" s="33" t="s">
        <v>9100</v>
      </c>
    </row>
    <row r="786">
      <c r="A786" s="1" t="s">
        <v>642</v>
      </c>
      <c r="E786" s="27" t="s">
        <v>13378</v>
      </c>
    </row>
    <row r="787" ht="25">
      <c r="A787" s="1" t="s">
        <v>633</v>
      </c>
      <c r="B787" s="1">
        <v>146</v>
      </c>
      <c r="C787" s="26" t="s">
        <v>13958</v>
      </c>
      <c r="D787" t="s">
        <v>635</v>
      </c>
      <c r="E787" s="27" t="s">
        <v>13959</v>
      </c>
      <c r="F787" s="28" t="s">
        <v>659</v>
      </c>
      <c r="G787" s="29">
        <v>1</v>
      </c>
      <c r="H787" s="28">
        <v>0</v>
      </c>
      <c r="I787" s="30">
        <f>ROUND(G787*H787,P4)</f>
        <v>0</v>
      </c>
      <c r="L787" s="31">
        <v>0</v>
      </c>
      <c r="M787" s="24">
        <f>ROUND(G787*L787,P4)</f>
        <v>0</v>
      </c>
      <c r="N787" s="25" t="s">
        <v>635</v>
      </c>
      <c r="O787" s="32">
        <f>M787*AA787</f>
        <v>0</v>
      </c>
      <c r="P787" s="1">
        <v>3</v>
      </c>
      <c r="AA787" s="1">
        <f>IF(P787=1,$O$3,IF(P787=2,$O$4,$O$5))</f>
        <v>0</v>
      </c>
    </row>
    <row r="788" ht="37.5">
      <c r="A788" s="1" t="s">
        <v>639</v>
      </c>
      <c r="E788" s="27" t="s">
        <v>13960</v>
      </c>
    </row>
    <row r="789" ht="13">
      <c r="A789" s="1" t="s">
        <v>640</v>
      </c>
      <c r="E789" s="33" t="s">
        <v>5326</v>
      </c>
    </row>
    <row r="790">
      <c r="A790" s="1" t="s">
        <v>642</v>
      </c>
      <c r="E790" s="27" t="s">
        <v>13378</v>
      </c>
    </row>
    <row r="791" ht="25">
      <c r="A791" s="1" t="s">
        <v>633</v>
      </c>
      <c r="B791" s="1">
        <v>147</v>
      </c>
      <c r="C791" s="26" t="s">
        <v>13961</v>
      </c>
      <c r="D791" t="s">
        <v>635</v>
      </c>
      <c r="E791" s="27" t="s">
        <v>13962</v>
      </c>
      <c r="F791" s="28" t="s">
        <v>659</v>
      </c>
      <c r="G791" s="29">
        <v>4</v>
      </c>
      <c r="H791" s="28">
        <v>0</v>
      </c>
      <c r="I791" s="30">
        <f>ROUND(G791*H791,P4)</f>
        <v>0</v>
      </c>
      <c r="L791" s="31">
        <v>0</v>
      </c>
      <c r="M791" s="24">
        <f>ROUND(G791*L791,P4)</f>
        <v>0</v>
      </c>
      <c r="N791" s="25" t="s">
        <v>635</v>
      </c>
      <c r="O791" s="32">
        <f>M791*AA791</f>
        <v>0</v>
      </c>
      <c r="P791" s="1">
        <v>3</v>
      </c>
      <c r="AA791" s="1">
        <f>IF(P791=1,$O$3,IF(P791=2,$O$4,$O$5))</f>
        <v>0</v>
      </c>
    </row>
    <row r="792" ht="37.5">
      <c r="A792" s="1" t="s">
        <v>639</v>
      </c>
      <c r="E792" s="27" t="s">
        <v>13963</v>
      </c>
    </row>
    <row r="793" ht="13">
      <c r="A793" s="1" t="s">
        <v>640</v>
      </c>
      <c r="E793" s="33" t="s">
        <v>9093</v>
      </c>
    </row>
    <row r="794">
      <c r="A794" s="1" t="s">
        <v>642</v>
      </c>
      <c r="E794" s="27" t="s">
        <v>13378</v>
      </c>
    </row>
    <row r="795" ht="25">
      <c r="A795" s="1" t="s">
        <v>633</v>
      </c>
      <c r="B795" s="1">
        <v>148</v>
      </c>
      <c r="C795" s="26" t="s">
        <v>13964</v>
      </c>
      <c r="D795" t="s">
        <v>635</v>
      </c>
      <c r="E795" s="27" t="s">
        <v>13965</v>
      </c>
      <c r="F795" s="28" t="s">
        <v>659</v>
      </c>
      <c r="G795" s="29">
        <v>1</v>
      </c>
      <c r="H795" s="28">
        <v>0</v>
      </c>
      <c r="I795" s="30">
        <f>ROUND(G795*H795,P4)</f>
        <v>0</v>
      </c>
      <c r="L795" s="31">
        <v>0</v>
      </c>
      <c r="M795" s="24">
        <f>ROUND(G795*L795,P4)</f>
        <v>0</v>
      </c>
      <c r="N795" s="25" t="s">
        <v>635</v>
      </c>
      <c r="O795" s="32">
        <f>M795*AA795</f>
        <v>0</v>
      </c>
      <c r="P795" s="1">
        <v>3</v>
      </c>
      <c r="AA795" s="1">
        <f>IF(P795=1,$O$3,IF(P795=2,$O$4,$O$5))</f>
        <v>0</v>
      </c>
    </row>
    <row r="796" ht="37.5">
      <c r="A796" s="1" t="s">
        <v>639</v>
      </c>
      <c r="E796" s="27" t="s">
        <v>13966</v>
      </c>
    </row>
    <row r="797" ht="13">
      <c r="A797" s="1" t="s">
        <v>640</v>
      </c>
      <c r="E797" s="33" t="s">
        <v>5326</v>
      </c>
    </row>
    <row r="798">
      <c r="A798" s="1" t="s">
        <v>642</v>
      </c>
      <c r="E798" s="27" t="s">
        <v>13378</v>
      </c>
    </row>
    <row r="799" ht="37.5">
      <c r="A799" s="1" t="s">
        <v>633</v>
      </c>
      <c r="B799" s="1">
        <v>149</v>
      </c>
      <c r="C799" s="26" t="s">
        <v>13967</v>
      </c>
      <c r="D799" t="s">
        <v>635</v>
      </c>
      <c r="E799" s="27" t="s">
        <v>13968</v>
      </c>
      <c r="F799" s="28" t="s">
        <v>659</v>
      </c>
      <c r="G799" s="29">
        <v>1</v>
      </c>
      <c r="H799" s="28">
        <v>0</v>
      </c>
      <c r="I799" s="30">
        <f>ROUND(G799*H799,P4)</f>
        <v>0</v>
      </c>
      <c r="L799" s="31">
        <v>0</v>
      </c>
      <c r="M799" s="24">
        <f>ROUND(G799*L799,P4)</f>
        <v>0</v>
      </c>
      <c r="N799" s="25" t="s">
        <v>635</v>
      </c>
      <c r="O799" s="32">
        <f>M799*AA799</f>
        <v>0</v>
      </c>
      <c r="P799" s="1">
        <v>3</v>
      </c>
      <c r="AA799" s="1">
        <f>IF(P799=1,$O$3,IF(P799=2,$O$4,$O$5))</f>
        <v>0</v>
      </c>
    </row>
    <row r="800" ht="37.5">
      <c r="A800" s="1" t="s">
        <v>639</v>
      </c>
      <c r="E800" s="27" t="s">
        <v>13969</v>
      </c>
    </row>
    <row r="801" ht="13">
      <c r="A801" s="1" t="s">
        <v>640</v>
      </c>
      <c r="E801" s="33" t="s">
        <v>5326</v>
      </c>
    </row>
    <row r="802">
      <c r="A802" s="1" t="s">
        <v>642</v>
      </c>
      <c r="E802" s="27" t="s">
        <v>13378</v>
      </c>
    </row>
    <row r="803" ht="37.5">
      <c r="A803" s="1" t="s">
        <v>633</v>
      </c>
      <c r="B803" s="1">
        <v>150</v>
      </c>
      <c r="C803" s="26" t="s">
        <v>13970</v>
      </c>
      <c r="D803" t="s">
        <v>635</v>
      </c>
      <c r="E803" s="27" t="s">
        <v>13971</v>
      </c>
      <c r="F803" s="28" t="s">
        <v>659</v>
      </c>
      <c r="G803" s="29">
        <v>1</v>
      </c>
      <c r="H803" s="28">
        <v>0</v>
      </c>
      <c r="I803" s="30">
        <f>ROUND(G803*H803,P4)</f>
        <v>0</v>
      </c>
      <c r="L803" s="31">
        <v>0</v>
      </c>
      <c r="M803" s="24">
        <f>ROUND(G803*L803,P4)</f>
        <v>0</v>
      </c>
      <c r="N803" s="25" t="s">
        <v>635</v>
      </c>
      <c r="O803" s="32">
        <f>M803*AA803</f>
        <v>0</v>
      </c>
      <c r="P803" s="1">
        <v>3</v>
      </c>
      <c r="AA803" s="1">
        <f>IF(P803=1,$O$3,IF(P803=2,$O$4,$O$5))</f>
        <v>0</v>
      </c>
    </row>
    <row r="804" ht="37.5">
      <c r="A804" s="1" t="s">
        <v>639</v>
      </c>
      <c r="E804" s="27" t="s">
        <v>13972</v>
      </c>
    </row>
    <row r="805" ht="13">
      <c r="A805" s="1" t="s">
        <v>640</v>
      </c>
      <c r="E805" s="33" t="s">
        <v>5326</v>
      </c>
    </row>
    <row r="806">
      <c r="A806" s="1" t="s">
        <v>642</v>
      </c>
      <c r="E806" s="27" t="s">
        <v>13378</v>
      </c>
    </row>
    <row r="807" ht="37.5">
      <c r="A807" s="1" t="s">
        <v>633</v>
      </c>
      <c r="B807" s="1">
        <v>151</v>
      </c>
      <c r="C807" s="26" t="s">
        <v>13973</v>
      </c>
      <c r="D807" t="s">
        <v>635</v>
      </c>
      <c r="E807" s="27" t="s">
        <v>13974</v>
      </c>
      <c r="F807" s="28" t="s">
        <v>659</v>
      </c>
      <c r="G807" s="29">
        <v>1</v>
      </c>
      <c r="H807" s="28">
        <v>0</v>
      </c>
      <c r="I807" s="30">
        <f>ROUND(G807*H807,P4)</f>
        <v>0</v>
      </c>
      <c r="L807" s="31">
        <v>0</v>
      </c>
      <c r="M807" s="24">
        <f>ROUND(G807*L807,P4)</f>
        <v>0</v>
      </c>
      <c r="N807" s="25" t="s">
        <v>635</v>
      </c>
      <c r="O807" s="32">
        <f>M807*AA807</f>
        <v>0</v>
      </c>
      <c r="P807" s="1">
        <v>3</v>
      </c>
      <c r="AA807" s="1">
        <f>IF(P807=1,$O$3,IF(P807=2,$O$4,$O$5))</f>
        <v>0</v>
      </c>
    </row>
    <row r="808" ht="37.5">
      <c r="A808" s="1" t="s">
        <v>639</v>
      </c>
      <c r="E808" s="27" t="s">
        <v>13975</v>
      </c>
    </row>
    <row r="809" ht="13">
      <c r="A809" s="1" t="s">
        <v>640</v>
      </c>
      <c r="E809" s="33" t="s">
        <v>5326</v>
      </c>
    </row>
    <row r="810">
      <c r="A810" s="1" t="s">
        <v>642</v>
      </c>
      <c r="E810" s="27" t="s">
        <v>13378</v>
      </c>
    </row>
    <row r="811" ht="25">
      <c r="A811" s="1" t="s">
        <v>633</v>
      </c>
      <c r="B811" s="1">
        <v>152</v>
      </c>
      <c r="C811" s="26" t="s">
        <v>13976</v>
      </c>
      <c r="D811" t="s">
        <v>635</v>
      </c>
      <c r="E811" s="27" t="s">
        <v>13977</v>
      </c>
      <c r="F811" s="28" t="s">
        <v>659</v>
      </c>
      <c r="G811" s="29">
        <v>1</v>
      </c>
      <c r="H811" s="28">
        <v>0</v>
      </c>
      <c r="I811" s="30">
        <f>ROUND(G811*H811,P4)</f>
        <v>0</v>
      </c>
      <c r="L811" s="31">
        <v>0</v>
      </c>
      <c r="M811" s="24">
        <f>ROUND(G811*L811,P4)</f>
        <v>0</v>
      </c>
      <c r="N811" s="25" t="s">
        <v>635</v>
      </c>
      <c r="O811" s="32">
        <f>M811*AA811</f>
        <v>0</v>
      </c>
      <c r="P811" s="1">
        <v>3</v>
      </c>
      <c r="AA811" s="1">
        <f>IF(P811=1,$O$3,IF(P811=2,$O$4,$O$5))</f>
        <v>0</v>
      </c>
    </row>
    <row r="812" ht="25">
      <c r="A812" s="1" t="s">
        <v>639</v>
      </c>
      <c r="E812" s="27" t="s">
        <v>13977</v>
      </c>
    </row>
    <row r="813" ht="13">
      <c r="A813" s="1" t="s">
        <v>640</v>
      </c>
      <c r="E813" s="33" t="s">
        <v>5326</v>
      </c>
    </row>
    <row r="814">
      <c r="A814" s="1" t="s">
        <v>642</v>
      </c>
      <c r="E814" s="27" t="s">
        <v>13378</v>
      </c>
    </row>
    <row r="815" ht="25">
      <c r="A815" s="1" t="s">
        <v>633</v>
      </c>
      <c r="B815" s="1">
        <v>153</v>
      </c>
      <c r="C815" s="26" t="s">
        <v>13978</v>
      </c>
      <c r="D815" t="s">
        <v>635</v>
      </c>
      <c r="E815" s="27" t="s">
        <v>13979</v>
      </c>
      <c r="F815" s="28" t="s">
        <v>659</v>
      </c>
      <c r="G815" s="29">
        <v>4</v>
      </c>
      <c r="H815" s="28">
        <v>0</v>
      </c>
      <c r="I815" s="30">
        <f>ROUND(G815*H815,P4)</f>
        <v>0</v>
      </c>
      <c r="L815" s="31">
        <v>0</v>
      </c>
      <c r="M815" s="24">
        <f>ROUND(G815*L815,P4)</f>
        <v>0</v>
      </c>
      <c r="N815" s="25" t="s">
        <v>635</v>
      </c>
      <c r="O815" s="32">
        <f>M815*AA815</f>
        <v>0</v>
      </c>
      <c r="P815" s="1">
        <v>3</v>
      </c>
      <c r="AA815" s="1">
        <f>IF(P815=1,$O$3,IF(P815=2,$O$4,$O$5))</f>
        <v>0</v>
      </c>
    </row>
    <row r="816" ht="37.5">
      <c r="A816" s="1" t="s">
        <v>639</v>
      </c>
      <c r="E816" s="27" t="s">
        <v>13980</v>
      </c>
    </row>
    <row r="817" ht="13">
      <c r="A817" s="1" t="s">
        <v>640</v>
      </c>
      <c r="E817" s="33" t="s">
        <v>9093</v>
      </c>
    </row>
    <row r="818">
      <c r="A818" s="1" t="s">
        <v>642</v>
      </c>
      <c r="E818" s="27" t="s">
        <v>13378</v>
      </c>
    </row>
    <row r="819" ht="25">
      <c r="A819" s="1" t="s">
        <v>633</v>
      </c>
      <c r="B819" s="1">
        <v>154</v>
      </c>
      <c r="C819" s="26" t="s">
        <v>13981</v>
      </c>
      <c r="D819" t="s">
        <v>635</v>
      </c>
      <c r="E819" s="27" t="s">
        <v>13982</v>
      </c>
      <c r="F819" s="28" t="s">
        <v>659</v>
      </c>
      <c r="G819" s="29">
        <v>4</v>
      </c>
      <c r="H819" s="28">
        <v>0</v>
      </c>
      <c r="I819" s="30">
        <f>ROUND(G819*H819,P4)</f>
        <v>0</v>
      </c>
      <c r="L819" s="31">
        <v>0</v>
      </c>
      <c r="M819" s="24">
        <f>ROUND(G819*L819,P4)</f>
        <v>0</v>
      </c>
      <c r="N819" s="25" t="s">
        <v>635</v>
      </c>
      <c r="O819" s="32">
        <f>M819*AA819</f>
        <v>0</v>
      </c>
      <c r="P819" s="1">
        <v>3</v>
      </c>
      <c r="AA819" s="1">
        <f>IF(P819=1,$O$3,IF(P819=2,$O$4,$O$5))</f>
        <v>0</v>
      </c>
    </row>
    <row r="820" ht="37.5">
      <c r="A820" s="1" t="s">
        <v>639</v>
      </c>
      <c r="E820" s="27" t="s">
        <v>13983</v>
      </c>
    </row>
    <row r="821" ht="13">
      <c r="A821" s="1" t="s">
        <v>640</v>
      </c>
      <c r="E821" s="33" t="s">
        <v>9093</v>
      </c>
    </row>
    <row r="822">
      <c r="A822" s="1" t="s">
        <v>642</v>
      </c>
      <c r="E822" s="27" t="s">
        <v>13378</v>
      </c>
    </row>
    <row r="823" ht="25">
      <c r="A823" s="1" t="s">
        <v>633</v>
      </c>
      <c r="B823" s="1">
        <v>155</v>
      </c>
      <c r="C823" s="26" t="s">
        <v>13984</v>
      </c>
      <c r="D823" t="s">
        <v>635</v>
      </c>
      <c r="E823" s="27" t="s">
        <v>13985</v>
      </c>
      <c r="F823" s="28" t="s">
        <v>659</v>
      </c>
      <c r="G823" s="29">
        <v>3</v>
      </c>
      <c r="H823" s="28">
        <v>0</v>
      </c>
      <c r="I823" s="30">
        <f>ROUND(G823*H823,P4)</f>
        <v>0</v>
      </c>
      <c r="L823" s="31">
        <v>0</v>
      </c>
      <c r="M823" s="24">
        <f>ROUND(G823*L823,P4)</f>
        <v>0</v>
      </c>
      <c r="N823" s="25" t="s">
        <v>635</v>
      </c>
      <c r="O823" s="32">
        <f>M823*AA823</f>
        <v>0</v>
      </c>
      <c r="P823" s="1">
        <v>3</v>
      </c>
      <c r="AA823" s="1">
        <f>IF(P823=1,$O$3,IF(P823=2,$O$4,$O$5))</f>
        <v>0</v>
      </c>
    </row>
    <row r="824" ht="25">
      <c r="A824" s="1" t="s">
        <v>639</v>
      </c>
      <c r="E824" s="27" t="s">
        <v>13985</v>
      </c>
    </row>
    <row r="825" ht="13">
      <c r="A825" s="1" t="s">
        <v>640</v>
      </c>
      <c r="E825" s="33" t="s">
        <v>9094</v>
      </c>
    </row>
    <row r="826">
      <c r="A826" s="1" t="s">
        <v>642</v>
      </c>
      <c r="E826" s="27" t="s">
        <v>13378</v>
      </c>
    </row>
    <row r="827" ht="25">
      <c r="A827" s="1" t="s">
        <v>633</v>
      </c>
      <c r="B827" s="1">
        <v>156</v>
      </c>
      <c r="C827" s="26" t="s">
        <v>13986</v>
      </c>
      <c r="D827" t="s">
        <v>635</v>
      </c>
      <c r="E827" s="27" t="s">
        <v>13987</v>
      </c>
      <c r="F827" s="28" t="s">
        <v>659</v>
      </c>
      <c r="G827" s="29">
        <v>1</v>
      </c>
      <c r="H827" s="28">
        <v>0</v>
      </c>
      <c r="I827" s="30">
        <f>ROUND(G827*H827,P4)</f>
        <v>0</v>
      </c>
      <c r="L827" s="31">
        <v>0</v>
      </c>
      <c r="M827" s="24">
        <f>ROUND(G827*L827,P4)</f>
        <v>0</v>
      </c>
      <c r="N827" s="25" t="s">
        <v>635</v>
      </c>
      <c r="O827" s="32">
        <f>M827*AA827</f>
        <v>0</v>
      </c>
      <c r="P827" s="1">
        <v>3</v>
      </c>
      <c r="AA827" s="1">
        <f>IF(P827=1,$O$3,IF(P827=2,$O$4,$O$5))</f>
        <v>0</v>
      </c>
    </row>
    <row r="828" ht="25">
      <c r="A828" s="1" t="s">
        <v>639</v>
      </c>
      <c r="E828" s="27" t="s">
        <v>13987</v>
      </c>
    </row>
    <row r="829" ht="13">
      <c r="A829" s="1" t="s">
        <v>640</v>
      </c>
      <c r="E829" s="33" t="s">
        <v>5326</v>
      </c>
    </row>
    <row r="830">
      <c r="A830" s="1" t="s">
        <v>642</v>
      </c>
      <c r="E830" s="27" t="s">
        <v>13378</v>
      </c>
    </row>
    <row r="831" ht="25">
      <c r="A831" s="1" t="s">
        <v>633</v>
      </c>
      <c r="B831" s="1">
        <v>157</v>
      </c>
      <c r="C831" s="26" t="s">
        <v>13988</v>
      </c>
      <c r="D831" t="s">
        <v>635</v>
      </c>
      <c r="E831" s="27" t="s">
        <v>13989</v>
      </c>
      <c r="F831" s="28" t="s">
        <v>659</v>
      </c>
      <c r="G831" s="29">
        <v>1</v>
      </c>
      <c r="H831" s="28">
        <v>0</v>
      </c>
      <c r="I831" s="30">
        <f>ROUND(G831*H831,P4)</f>
        <v>0</v>
      </c>
      <c r="L831" s="31">
        <v>0</v>
      </c>
      <c r="M831" s="24">
        <f>ROUND(G831*L831,P4)</f>
        <v>0</v>
      </c>
      <c r="N831" s="25" t="s">
        <v>635</v>
      </c>
      <c r="O831" s="32">
        <f>M831*AA831</f>
        <v>0</v>
      </c>
      <c r="P831" s="1">
        <v>3</v>
      </c>
      <c r="AA831" s="1">
        <f>IF(P831=1,$O$3,IF(P831=2,$O$4,$O$5))</f>
        <v>0</v>
      </c>
    </row>
    <row r="832" ht="25">
      <c r="A832" s="1" t="s">
        <v>639</v>
      </c>
      <c r="E832" s="27" t="s">
        <v>13989</v>
      </c>
    </row>
    <row r="833" ht="13">
      <c r="A833" s="1" t="s">
        <v>640</v>
      </c>
      <c r="E833" s="33" t="s">
        <v>5326</v>
      </c>
    </row>
    <row r="834">
      <c r="A834" s="1" t="s">
        <v>642</v>
      </c>
      <c r="E834" s="27" t="s">
        <v>13378</v>
      </c>
    </row>
    <row r="835" ht="25">
      <c r="A835" s="1" t="s">
        <v>633</v>
      </c>
      <c r="B835" s="1">
        <v>158</v>
      </c>
      <c r="C835" s="26" t="s">
        <v>13990</v>
      </c>
      <c r="D835" t="s">
        <v>635</v>
      </c>
      <c r="E835" s="27" t="s">
        <v>13991</v>
      </c>
      <c r="F835" s="28" t="s">
        <v>659</v>
      </c>
      <c r="G835" s="29">
        <v>1</v>
      </c>
      <c r="H835" s="28">
        <v>0</v>
      </c>
      <c r="I835" s="30">
        <f>ROUND(G835*H835,P4)</f>
        <v>0</v>
      </c>
      <c r="L835" s="31">
        <v>0</v>
      </c>
      <c r="M835" s="24">
        <f>ROUND(G835*L835,P4)</f>
        <v>0</v>
      </c>
      <c r="N835" s="25" t="s">
        <v>635</v>
      </c>
      <c r="O835" s="32">
        <f>M835*AA835</f>
        <v>0</v>
      </c>
      <c r="P835" s="1">
        <v>3</v>
      </c>
      <c r="AA835" s="1">
        <f>IF(P835=1,$O$3,IF(P835=2,$O$4,$O$5))</f>
        <v>0</v>
      </c>
    </row>
    <row r="836" ht="25">
      <c r="A836" s="1" t="s">
        <v>639</v>
      </c>
      <c r="E836" s="27" t="s">
        <v>13991</v>
      </c>
    </row>
    <row r="837" ht="13">
      <c r="A837" s="1" t="s">
        <v>640</v>
      </c>
      <c r="E837" s="33" t="s">
        <v>5326</v>
      </c>
    </row>
    <row r="838">
      <c r="A838" s="1" t="s">
        <v>642</v>
      </c>
      <c r="E838" s="27" t="s">
        <v>13378</v>
      </c>
    </row>
    <row r="839" ht="25">
      <c r="A839" s="1" t="s">
        <v>633</v>
      </c>
      <c r="B839" s="1">
        <v>159</v>
      </c>
      <c r="C839" s="26" t="s">
        <v>13992</v>
      </c>
      <c r="D839" t="s">
        <v>635</v>
      </c>
      <c r="E839" s="27" t="s">
        <v>13993</v>
      </c>
      <c r="F839" s="28" t="s">
        <v>659</v>
      </c>
      <c r="G839" s="29">
        <v>1</v>
      </c>
      <c r="H839" s="28">
        <v>0</v>
      </c>
      <c r="I839" s="30">
        <f>ROUND(G839*H839,P4)</f>
        <v>0</v>
      </c>
      <c r="L839" s="31">
        <v>0</v>
      </c>
      <c r="M839" s="24">
        <f>ROUND(G839*L839,P4)</f>
        <v>0</v>
      </c>
      <c r="N839" s="25" t="s">
        <v>635</v>
      </c>
      <c r="O839" s="32">
        <f>M839*AA839</f>
        <v>0</v>
      </c>
      <c r="P839" s="1">
        <v>3</v>
      </c>
      <c r="AA839" s="1">
        <f>IF(P839=1,$O$3,IF(P839=2,$O$4,$O$5))</f>
        <v>0</v>
      </c>
    </row>
    <row r="840" ht="25">
      <c r="A840" s="1" t="s">
        <v>639</v>
      </c>
      <c r="E840" s="27" t="s">
        <v>13993</v>
      </c>
    </row>
    <row r="841" ht="13">
      <c r="A841" s="1" t="s">
        <v>640</v>
      </c>
      <c r="E841" s="33" t="s">
        <v>5326</v>
      </c>
    </row>
    <row r="842">
      <c r="A842" s="1" t="s">
        <v>642</v>
      </c>
      <c r="E842" s="27" t="s">
        <v>13378</v>
      </c>
    </row>
    <row r="843">
      <c r="A843" s="1" t="s">
        <v>633</v>
      </c>
      <c r="B843" s="1">
        <v>160</v>
      </c>
      <c r="C843" s="26" t="s">
        <v>13994</v>
      </c>
      <c r="D843" t="s">
        <v>635</v>
      </c>
      <c r="E843" s="27" t="s">
        <v>13491</v>
      </c>
      <c r="F843" s="28" t="s">
        <v>659</v>
      </c>
      <c r="G843" s="29">
        <v>1</v>
      </c>
      <c r="H843" s="28">
        <v>0</v>
      </c>
      <c r="I843" s="30">
        <f>ROUND(G843*H843,P4)</f>
        <v>0</v>
      </c>
      <c r="L843" s="31">
        <v>0</v>
      </c>
      <c r="M843" s="24">
        <f>ROUND(G843*L843,P4)</f>
        <v>0</v>
      </c>
      <c r="N843" s="25" t="s">
        <v>635</v>
      </c>
      <c r="O843" s="32">
        <f>M843*AA843</f>
        <v>0</v>
      </c>
      <c r="P843" s="1">
        <v>3</v>
      </c>
      <c r="AA843" s="1">
        <f>IF(P843=1,$O$3,IF(P843=2,$O$4,$O$5))</f>
        <v>0</v>
      </c>
    </row>
    <row r="844">
      <c r="A844" s="1" t="s">
        <v>639</v>
      </c>
      <c r="E844" s="27" t="s">
        <v>13491</v>
      </c>
    </row>
    <row r="845" ht="13">
      <c r="A845" s="1" t="s">
        <v>640</v>
      </c>
      <c r="E845" s="33" t="s">
        <v>5326</v>
      </c>
    </row>
    <row r="846">
      <c r="A846" s="1" t="s">
        <v>642</v>
      </c>
      <c r="E846" s="27" t="s">
        <v>13378</v>
      </c>
    </row>
    <row r="847" ht="13">
      <c r="A847" s="1" t="s">
        <v>630</v>
      </c>
      <c r="C847" s="22" t="s">
        <v>11917</v>
      </c>
      <c r="E847" s="23" t="s">
        <v>11918</v>
      </c>
      <c r="L847" s="24">
        <f>SUMIFS(L848:L887,A848:A887,"P")</f>
        <v>0</v>
      </c>
      <c r="M847" s="24">
        <f>SUMIFS(M848:M887,A848:A887,"P")</f>
        <v>0</v>
      </c>
      <c r="N847" s="25"/>
    </row>
    <row r="848" ht="25">
      <c r="A848" s="1" t="s">
        <v>633</v>
      </c>
      <c r="B848" s="1">
        <v>161</v>
      </c>
      <c r="C848" s="26" t="s">
        <v>11937</v>
      </c>
      <c r="D848" t="s">
        <v>635</v>
      </c>
      <c r="E848" s="27" t="s">
        <v>13498</v>
      </c>
      <c r="F848" s="28" t="s">
        <v>865</v>
      </c>
      <c r="G848" s="29">
        <v>103</v>
      </c>
      <c r="H848" s="28">
        <v>0</v>
      </c>
      <c r="I848" s="30">
        <f>ROUND(G848*H848,P4)</f>
        <v>0</v>
      </c>
      <c r="L848" s="31">
        <v>0</v>
      </c>
      <c r="M848" s="24">
        <f>ROUND(G848*L848,P4)</f>
        <v>0</v>
      </c>
      <c r="N848" s="25" t="s">
        <v>11548</v>
      </c>
      <c r="O848" s="32">
        <f>M848*AA848</f>
        <v>0</v>
      </c>
      <c r="P848" s="1">
        <v>3</v>
      </c>
      <c r="AA848" s="1">
        <f>IF(P848=1,$O$3,IF(P848=2,$O$4,$O$5))</f>
        <v>0</v>
      </c>
    </row>
    <row r="849" ht="25">
      <c r="A849" s="1" t="s">
        <v>639</v>
      </c>
      <c r="E849" s="27" t="s">
        <v>13498</v>
      </c>
    </row>
    <row r="850" ht="39">
      <c r="A850" s="1" t="s">
        <v>640</v>
      </c>
      <c r="E850" s="33" t="s">
        <v>13995</v>
      </c>
    </row>
    <row r="851">
      <c r="A851" s="1" t="s">
        <v>642</v>
      </c>
      <c r="E851" s="27" t="s">
        <v>635</v>
      </c>
    </row>
    <row r="852" ht="25">
      <c r="A852" s="1" t="s">
        <v>633</v>
      </c>
      <c r="B852" s="1">
        <v>162</v>
      </c>
      <c r="C852" s="26" t="s">
        <v>13500</v>
      </c>
      <c r="D852" t="s">
        <v>635</v>
      </c>
      <c r="E852" s="27" t="s">
        <v>13501</v>
      </c>
      <c r="F852" s="28" t="s">
        <v>865</v>
      </c>
      <c r="G852" s="29">
        <v>7.5</v>
      </c>
      <c r="H852" s="28">
        <v>0</v>
      </c>
      <c r="I852" s="30">
        <f>ROUND(G852*H852,P4)</f>
        <v>0</v>
      </c>
      <c r="L852" s="31">
        <v>0</v>
      </c>
      <c r="M852" s="24">
        <f>ROUND(G852*L852,P4)</f>
        <v>0</v>
      </c>
      <c r="N852" s="25" t="s">
        <v>11548</v>
      </c>
      <c r="O852" s="32">
        <f>M852*AA852</f>
        <v>0</v>
      </c>
      <c r="P852" s="1">
        <v>3</v>
      </c>
      <c r="AA852" s="1">
        <f>IF(P852=1,$O$3,IF(P852=2,$O$4,$O$5))</f>
        <v>0</v>
      </c>
    </row>
    <row r="853" ht="37.5">
      <c r="A853" s="1" t="s">
        <v>639</v>
      </c>
      <c r="E853" s="27" t="s">
        <v>13502</v>
      </c>
    </row>
    <row r="854" ht="39">
      <c r="A854" s="1" t="s">
        <v>640</v>
      </c>
      <c r="E854" s="33" t="s">
        <v>13996</v>
      </c>
    </row>
    <row r="855">
      <c r="A855" s="1" t="s">
        <v>642</v>
      </c>
      <c r="E855" s="27" t="s">
        <v>635</v>
      </c>
    </row>
    <row r="856">
      <c r="A856" s="1" t="s">
        <v>633</v>
      </c>
      <c r="B856" s="1">
        <v>163</v>
      </c>
      <c r="C856" s="26" t="s">
        <v>13495</v>
      </c>
      <c r="D856" t="s">
        <v>635</v>
      </c>
      <c r="E856" s="27" t="s">
        <v>13496</v>
      </c>
      <c r="F856" s="28" t="s">
        <v>865</v>
      </c>
      <c r="G856" s="29">
        <v>7.5</v>
      </c>
      <c r="H856" s="28">
        <v>0</v>
      </c>
      <c r="I856" s="30">
        <f>ROUND(G856*H856,P4)</f>
        <v>0</v>
      </c>
      <c r="L856" s="31">
        <v>0</v>
      </c>
      <c r="M856" s="24">
        <f>ROUND(G856*L856,P4)</f>
        <v>0</v>
      </c>
      <c r="N856" s="25" t="s">
        <v>11548</v>
      </c>
      <c r="O856" s="32">
        <f>M856*AA856</f>
        <v>0</v>
      </c>
      <c r="P856" s="1">
        <v>3</v>
      </c>
      <c r="AA856" s="1">
        <f>IF(P856=1,$O$3,IF(P856=2,$O$4,$O$5))</f>
        <v>0</v>
      </c>
    </row>
    <row r="857">
      <c r="A857" s="1" t="s">
        <v>639</v>
      </c>
      <c r="E857" s="27" t="s">
        <v>13496</v>
      </c>
    </row>
    <row r="858" ht="26">
      <c r="A858" s="1" t="s">
        <v>640</v>
      </c>
      <c r="E858" s="33" t="s">
        <v>13997</v>
      </c>
    </row>
    <row r="859">
      <c r="A859" s="1" t="s">
        <v>642</v>
      </c>
      <c r="E859" s="27" t="s">
        <v>635</v>
      </c>
    </row>
    <row r="860" ht="37.5">
      <c r="A860" s="1" t="s">
        <v>633</v>
      </c>
      <c r="B860" s="1">
        <v>164</v>
      </c>
      <c r="C860" s="26" t="s">
        <v>13504</v>
      </c>
      <c r="D860" t="s">
        <v>635</v>
      </c>
      <c r="E860" s="27" t="s">
        <v>13505</v>
      </c>
      <c r="F860" s="28" t="s">
        <v>865</v>
      </c>
      <c r="G860" s="29">
        <v>15</v>
      </c>
      <c r="H860" s="28">
        <v>0</v>
      </c>
      <c r="I860" s="30">
        <f>ROUND(G860*H860,P4)</f>
        <v>0</v>
      </c>
      <c r="L860" s="31">
        <v>0</v>
      </c>
      <c r="M860" s="24">
        <f>ROUND(G860*L860,P4)</f>
        <v>0</v>
      </c>
      <c r="N860" s="25" t="s">
        <v>11548</v>
      </c>
      <c r="O860" s="32">
        <f>M860*AA860</f>
        <v>0</v>
      </c>
      <c r="P860" s="1">
        <v>3</v>
      </c>
      <c r="AA860" s="1">
        <f>IF(P860=1,$O$3,IF(P860=2,$O$4,$O$5))</f>
        <v>0</v>
      </c>
    </row>
    <row r="861" ht="37.5">
      <c r="A861" s="1" t="s">
        <v>639</v>
      </c>
      <c r="E861" s="27" t="s">
        <v>13506</v>
      </c>
    </row>
    <row r="862" ht="39">
      <c r="A862" s="1" t="s">
        <v>640</v>
      </c>
      <c r="E862" s="33" t="s">
        <v>13998</v>
      </c>
    </row>
    <row r="863">
      <c r="A863" s="1" t="s">
        <v>642</v>
      </c>
      <c r="E863" s="27" t="s">
        <v>635</v>
      </c>
    </row>
    <row r="864">
      <c r="A864" s="1" t="s">
        <v>633</v>
      </c>
      <c r="B864" s="1">
        <v>165</v>
      </c>
      <c r="C864" s="26" t="s">
        <v>13508</v>
      </c>
      <c r="D864" t="s">
        <v>635</v>
      </c>
      <c r="E864" s="27" t="s">
        <v>13509</v>
      </c>
      <c r="F864" s="28" t="s">
        <v>649</v>
      </c>
      <c r="G864" s="29">
        <v>28</v>
      </c>
      <c r="H864" s="28">
        <v>0</v>
      </c>
      <c r="I864" s="30">
        <f>ROUND(G864*H864,P4)</f>
        <v>0</v>
      </c>
      <c r="L864" s="31">
        <v>0</v>
      </c>
      <c r="M864" s="24">
        <f>ROUND(G864*L864,P4)</f>
        <v>0</v>
      </c>
      <c r="N864" s="25" t="s">
        <v>11548</v>
      </c>
      <c r="O864" s="32">
        <f>M864*AA864</f>
        <v>0</v>
      </c>
      <c r="P864" s="1">
        <v>3</v>
      </c>
      <c r="AA864" s="1">
        <f>IF(P864=1,$O$3,IF(P864=2,$O$4,$O$5))</f>
        <v>0</v>
      </c>
    </row>
    <row r="865">
      <c r="A865" s="1" t="s">
        <v>639</v>
      </c>
      <c r="E865" s="27" t="s">
        <v>13509</v>
      </c>
    </row>
    <row r="866" ht="39">
      <c r="A866" s="1" t="s">
        <v>640</v>
      </c>
      <c r="E866" s="33" t="s">
        <v>13999</v>
      </c>
    </row>
    <row r="867">
      <c r="A867" s="1" t="s">
        <v>642</v>
      </c>
      <c r="E867" s="27" t="s">
        <v>635</v>
      </c>
    </row>
    <row r="868">
      <c r="A868" s="1" t="s">
        <v>633</v>
      </c>
      <c r="B868" s="1">
        <v>166</v>
      </c>
      <c r="C868" s="26" t="s">
        <v>13492</v>
      </c>
      <c r="D868" t="s">
        <v>635</v>
      </c>
      <c r="E868" s="27" t="s">
        <v>13493</v>
      </c>
      <c r="F868" s="28" t="s">
        <v>869</v>
      </c>
      <c r="G868" s="29">
        <v>0.070000000000000007</v>
      </c>
      <c r="H868" s="28">
        <v>0</v>
      </c>
      <c r="I868" s="30">
        <f>ROUND(G868*H868,P4)</f>
        <v>0</v>
      </c>
      <c r="L868" s="31">
        <v>0</v>
      </c>
      <c r="M868" s="24">
        <f>ROUND(G868*L868,P4)</f>
        <v>0</v>
      </c>
      <c r="N868" s="25" t="s">
        <v>11548</v>
      </c>
      <c r="O868" s="32">
        <f>M868*AA868</f>
        <v>0</v>
      </c>
      <c r="P868" s="1">
        <v>3</v>
      </c>
      <c r="AA868" s="1">
        <f>IF(P868=1,$O$3,IF(P868=2,$O$4,$O$5))</f>
        <v>0</v>
      </c>
    </row>
    <row r="869">
      <c r="A869" s="1" t="s">
        <v>639</v>
      </c>
      <c r="E869" s="27" t="s">
        <v>13493</v>
      </c>
    </row>
    <row r="870" ht="39">
      <c r="A870" s="1" t="s">
        <v>640</v>
      </c>
      <c r="E870" s="33" t="s">
        <v>14000</v>
      </c>
    </row>
    <row r="871">
      <c r="A871" s="1" t="s">
        <v>642</v>
      </c>
      <c r="E871" s="27" t="s">
        <v>635</v>
      </c>
    </row>
    <row r="872" ht="25">
      <c r="A872" s="1" t="s">
        <v>633</v>
      </c>
      <c r="B872" s="1">
        <v>167</v>
      </c>
      <c r="C872" s="26" t="s">
        <v>13511</v>
      </c>
      <c r="D872" t="s">
        <v>635</v>
      </c>
      <c r="E872" s="27" t="s">
        <v>13512</v>
      </c>
      <c r="F872" s="28" t="s">
        <v>865</v>
      </c>
      <c r="G872" s="29">
        <v>23.5</v>
      </c>
      <c r="H872" s="28">
        <v>0</v>
      </c>
      <c r="I872" s="30">
        <f>ROUND(G872*H872,P4)</f>
        <v>0</v>
      </c>
      <c r="L872" s="31">
        <v>0</v>
      </c>
      <c r="M872" s="24">
        <f>ROUND(G872*L872,P4)</f>
        <v>0</v>
      </c>
      <c r="N872" s="25" t="s">
        <v>11548</v>
      </c>
      <c r="O872" s="32">
        <f>M872*AA872</f>
        <v>0</v>
      </c>
      <c r="P872" s="1">
        <v>3</v>
      </c>
      <c r="AA872" s="1">
        <f>IF(P872=1,$O$3,IF(P872=2,$O$4,$O$5))</f>
        <v>0</v>
      </c>
    </row>
    <row r="873" ht="25">
      <c r="A873" s="1" t="s">
        <v>639</v>
      </c>
      <c r="E873" s="27" t="s">
        <v>13512</v>
      </c>
    </row>
    <row r="874" ht="39">
      <c r="A874" s="1" t="s">
        <v>640</v>
      </c>
      <c r="E874" s="33" t="s">
        <v>14001</v>
      </c>
    </row>
    <row r="875">
      <c r="A875" s="1" t="s">
        <v>642</v>
      </c>
      <c r="E875" s="27" t="s">
        <v>635</v>
      </c>
    </row>
    <row r="876" ht="25">
      <c r="A876" s="1" t="s">
        <v>633</v>
      </c>
      <c r="B876" s="1">
        <v>168</v>
      </c>
      <c r="C876" s="26" t="s">
        <v>13514</v>
      </c>
      <c r="D876" t="s">
        <v>635</v>
      </c>
      <c r="E876" s="27" t="s">
        <v>13515</v>
      </c>
      <c r="F876" s="28" t="s">
        <v>649</v>
      </c>
      <c r="G876" s="29">
        <v>18</v>
      </c>
      <c r="H876" s="28">
        <v>0</v>
      </c>
      <c r="I876" s="30">
        <f>ROUND(G876*H876,P4)</f>
        <v>0</v>
      </c>
      <c r="L876" s="31">
        <v>0</v>
      </c>
      <c r="M876" s="24">
        <f>ROUND(G876*L876,P4)</f>
        <v>0</v>
      </c>
      <c r="N876" s="25" t="s">
        <v>11548</v>
      </c>
      <c r="O876" s="32">
        <f>M876*AA876</f>
        <v>0</v>
      </c>
      <c r="P876" s="1">
        <v>3</v>
      </c>
      <c r="AA876" s="1">
        <f>IF(P876=1,$O$3,IF(P876=2,$O$4,$O$5))</f>
        <v>0</v>
      </c>
    </row>
    <row r="877" ht="25">
      <c r="A877" s="1" t="s">
        <v>639</v>
      </c>
      <c r="E877" s="27" t="s">
        <v>13515</v>
      </c>
    </row>
    <row r="878" ht="39">
      <c r="A878" s="1" t="s">
        <v>640</v>
      </c>
      <c r="E878" s="33" t="s">
        <v>14002</v>
      </c>
    </row>
    <row r="879">
      <c r="A879" s="1" t="s">
        <v>642</v>
      </c>
      <c r="E879" s="27" t="s">
        <v>635</v>
      </c>
    </row>
    <row r="880">
      <c r="A880" s="1" t="s">
        <v>633</v>
      </c>
      <c r="B880" s="1">
        <v>169</v>
      </c>
      <c r="C880" s="26" t="s">
        <v>13517</v>
      </c>
      <c r="D880" t="s">
        <v>635</v>
      </c>
      <c r="E880" s="27" t="s">
        <v>13518</v>
      </c>
      <c r="F880" s="28" t="s">
        <v>865</v>
      </c>
      <c r="G880" s="29">
        <v>2.5</v>
      </c>
      <c r="H880" s="28">
        <v>0</v>
      </c>
      <c r="I880" s="30">
        <f>ROUND(G880*H880,P4)</f>
        <v>0</v>
      </c>
      <c r="L880" s="31">
        <v>0</v>
      </c>
      <c r="M880" s="24">
        <f>ROUND(G880*L880,P4)</f>
        <v>0</v>
      </c>
      <c r="N880" s="25" t="s">
        <v>635</v>
      </c>
      <c r="O880" s="32">
        <f>M880*AA880</f>
        <v>0</v>
      </c>
      <c r="P880" s="1">
        <v>3</v>
      </c>
      <c r="AA880" s="1">
        <f>IF(P880=1,$O$3,IF(P880=2,$O$4,$O$5))</f>
        <v>0</v>
      </c>
    </row>
    <row r="881">
      <c r="A881" s="1" t="s">
        <v>639</v>
      </c>
      <c r="E881" s="27" t="s">
        <v>13518</v>
      </c>
    </row>
    <row r="882" ht="39">
      <c r="A882" s="1" t="s">
        <v>640</v>
      </c>
      <c r="E882" s="33" t="s">
        <v>14003</v>
      </c>
    </row>
    <row r="883">
      <c r="A883" s="1" t="s">
        <v>642</v>
      </c>
      <c r="E883" s="27" t="s">
        <v>13378</v>
      </c>
    </row>
    <row r="884" ht="25">
      <c r="A884" s="1" t="s">
        <v>633</v>
      </c>
      <c r="B884" s="1">
        <v>170</v>
      </c>
      <c r="C884" s="26" t="s">
        <v>13520</v>
      </c>
      <c r="D884" t="s">
        <v>635</v>
      </c>
      <c r="E884" s="27" t="s">
        <v>13521</v>
      </c>
      <c r="F884" s="28" t="s">
        <v>865</v>
      </c>
      <c r="G884" s="29">
        <v>8.5</v>
      </c>
      <c r="H884" s="28">
        <v>0</v>
      </c>
      <c r="I884" s="30">
        <f>ROUND(G884*H884,P4)</f>
        <v>0</v>
      </c>
      <c r="L884" s="31">
        <v>0</v>
      </c>
      <c r="M884" s="24">
        <f>ROUND(G884*L884,P4)</f>
        <v>0</v>
      </c>
      <c r="N884" s="25" t="s">
        <v>635</v>
      </c>
      <c r="O884" s="32">
        <f>M884*AA884</f>
        <v>0</v>
      </c>
      <c r="P884" s="1">
        <v>3</v>
      </c>
      <c r="AA884" s="1">
        <f>IF(P884=1,$O$3,IF(P884=2,$O$4,$O$5))</f>
        <v>0</v>
      </c>
    </row>
    <row r="885" ht="25">
      <c r="A885" s="1" t="s">
        <v>639</v>
      </c>
      <c r="E885" s="27" t="s">
        <v>13522</v>
      </c>
    </row>
    <row r="886" ht="39">
      <c r="A886" s="1" t="s">
        <v>640</v>
      </c>
      <c r="E886" s="33" t="s">
        <v>14004</v>
      </c>
    </row>
    <row r="887">
      <c r="A887" s="1" t="s">
        <v>642</v>
      </c>
      <c r="E887" s="27" t="s">
        <v>13378</v>
      </c>
    </row>
    <row r="888" ht="13">
      <c r="A888" s="1" t="s">
        <v>630</v>
      </c>
      <c r="C888" s="22" t="s">
        <v>13524</v>
      </c>
      <c r="E888" s="23" t="s">
        <v>13525</v>
      </c>
      <c r="L888" s="24">
        <f>SUMIFS(L889:L904,A889:A904,"P")</f>
        <v>0</v>
      </c>
      <c r="M888" s="24">
        <f>SUMIFS(M889:M904,A889:A904,"P")</f>
        <v>0</v>
      </c>
      <c r="N888" s="25"/>
    </row>
    <row r="889">
      <c r="A889" s="1" t="s">
        <v>633</v>
      </c>
      <c r="B889" s="1">
        <v>171</v>
      </c>
      <c r="C889" s="26" t="s">
        <v>14005</v>
      </c>
      <c r="D889" t="s">
        <v>635</v>
      </c>
      <c r="E889" s="27" t="s">
        <v>14006</v>
      </c>
      <c r="F889" s="28" t="s">
        <v>649</v>
      </c>
      <c r="G889" s="29">
        <v>106.20999999999999</v>
      </c>
      <c r="H889" s="28">
        <v>0</v>
      </c>
      <c r="I889" s="30">
        <f>ROUND(G889*H889,P4)</f>
        <v>0</v>
      </c>
      <c r="L889" s="31">
        <v>0</v>
      </c>
      <c r="M889" s="24">
        <f>ROUND(G889*L889,P4)</f>
        <v>0</v>
      </c>
      <c r="N889" s="25" t="s">
        <v>11548</v>
      </c>
      <c r="O889" s="32">
        <f>M889*AA889</f>
        <v>0</v>
      </c>
      <c r="P889" s="1">
        <v>3</v>
      </c>
      <c r="AA889" s="1">
        <f>IF(P889=1,$O$3,IF(P889=2,$O$4,$O$5))</f>
        <v>0</v>
      </c>
    </row>
    <row r="890">
      <c r="A890" s="1" t="s">
        <v>639</v>
      </c>
      <c r="E890" s="27" t="s">
        <v>14006</v>
      </c>
    </row>
    <row r="891" ht="39">
      <c r="A891" s="1" t="s">
        <v>640</v>
      </c>
      <c r="E891" s="33" t="s">
        <v>14007</v>
      </c>
    </row>
    <row r="892">
      <c r="A892" s="1" t="s">
        <v>642</v>
      </c>
      <c r="E892" s="27" t="s">
        <v>635</v>
      </c>
    </row>
    <row r="893">
      <c r="A893" s="1" t="s">
        <v>633</v>
      </c>
      <c r="B893" s="1">
        <v>172</v>
      </c>
      <c r="C893" s="26" t="s">
        <v>14008</v>
      </c>
      <c r="D893" t="s">
        <v>635</v>
      </c>
      <c r="E893" s="27" t="s">
        <v>14009</v>
      </c>
      <c r="F893" s="28" t="s">
        <v>649</v>
      </c>
      <c r="G893" s="29">
        <v>106.20999999999999</v>
      </c>
      <c r="H893" s="28">
        <v>0</v>
      </c>
      <c r="I893" s="30">
        <f>ROUND(G893*H893,P4)</f>
        <v>0</v>
      </c>
      <c r="L893" s="31">
        <v>0</v>
      </c>
      <c r="M893" s="24">
        <f>ROUND(G893*L893,P4)</f>
        <v>0</v>
      </c>
      <c r="N893" s="25" t="s">
        <v>635</v>
      </c>
      <c r="O893" s="32">
        <f>M893*AA893</f>
        <v>0</v>
      </c>
      <c r="P893" s="1">
        <v>3</v>
      </c>
      <c r="AA893" s="1">
        <f>IF(P893=1,$O$3,IF(P893=2,$O$4,$O$5))</f>
        <v>0</v>
      </c>
    </row>
    <row r="894">
      <c r="A894" s="1" t="s">
        <v>639</v>
      </c>
      <c r="E894" s="27" t="s">
        <v>14009</v>
      </c>
    </row>
    <row r="895" ht="39">
      <c r="A895" s="1" t="s">
        <v>640</v>
      </c>
      <c r="E895" s="33" t="s">
        <v>14010</v>
      </c>
    </row>
    <row r="896">
      <c r="A896" s="1" t="s">
        <v>642</v>
      </c>
      <c r="E896" s="27" t="s">
        <v>13378</v>
      </c>
    </row>
    <row r="897" ht="25">
      <c r="A897" s="1" t="s">
        <v>633</v>
      </c>
      <c r="B897" s="1">
        <v>173</v>
      </c>
      <c r="C897" s="26" t="s">
        <v>13532</v>
      </c>
      <c r="D897" t="s">
        <v>635</v>
      </c>
      <c r="E897" s="27" t="s">
        <v>13533</v>
      </c>
      <c r="F897" s="28" t="s">
        <v>649</v>
      </c>
      <c r="G897" s="29">
        <v>25</v>
      </c>
      <c r="H897" s="28">
        <v>0</v>
      </c>
      <c r="I897" s="30">
        <f>ROUND(G897*H897,P4)</f>
        <v>0</v>
      </c>
      <c r="L897" s="31">
        <v>0</v>
      </c>
      <c r="M897" s="24">
        <f>ROUND(G897*L897,P4)</f>
        <v>0</v>
      </c>
      <c r="N897" s="25" t="s">
        <v>11548</v>
      </c>
      <c r="O897" s="32">
        <f>M897*AA897</f>
        <v>0</v>
      </c>
      <c r="P897" s="1">
        <v>3</v>
      </c>
      <c r="AA897" s="1">
        <f>IF(P897=1,$O$3,IF(P897=2,$O$4,$O$5))</f>
        <v>0</v>
      </c>
    </row>
    <row r="898" ht="25">
      <c r="A898" s="1" t="s">
        <v>639</v>
      </c>
      <c r="E898" s="27" t="s">
        <v>13533</v>
      </c>
    </row>
    <row r="899" ht="39">
      <c r="A899" s="1" t="s">
        <v>640</v>
      </c>
      <c r="E899" s="33" t="s">
        <v>14011</v>
      </c>
    </row>
    <row r="900">
      <c r="A900" s="1" t="s">
        <v>642</v>
      </c>
      <c r="E900" s="27" t="s">
        <v>635</v>
      </c>
    </row>
    <row r="901">
      <c r="A901" s="1" t="s">
        <v>633</v>
      </c>
      <c r="B901" s="1">
        <v>174</v>
      </c>
      <c r="C901" s="26" t="s">
        <v>13526</v>
      </c>
      <c r="D901" t="s">
        <v>635</v>
      </c>
      <c r="E901" s="27" t="s">
        <v>13527</v>
      </c>
      <c r="F901" s="28" t="s">
        <v>869</v>
      </c>
      <c r="G901" s="29">
        <v>0.080000000000000002</v>
      </c>
      <c r="H901" s="28">
        <v>0</v>
      </c>
      <c r="I901" s="30">
        <f>ROUND(G901*H901,P4)</f>
        <v>0</v>
      </c>
      <c r="L901" s="31">
        <v>0</v>
      </c>
      <c r="M901" s="24">
        <f>ROUND(G901*L901,P4)</f>
        <v>0</v>
      </c>
      <c r="N901" s="25" t="s">
        <v>11548</v>
      </c>
      <c r="O901" s="32">
        <f>M901*AA901</f>
        <v>0</v>
      </c>
      <c r="P901" s="1">
        <v>3</v>
      </c>
      <c r="AA901" s="1">
        <f>IF(P901=1,$O$3,IF(P901=2,$O$4,$O$5))</f>
        <v>0</v>
      </c>
    </row>
    <row r="902">
      <c r="A902" s="1" t="s">
        <v>639</v>
      </c>
      <c r="E902" s="27" t="s">
        <v>13527</v>
      </c>
    </row>
    <row r="903" ht="39">
      <c r="A903" s="1" t="s">
        <v>640</v>
      </c>
      <c r="E903" s="33" t="s">
        <v>14012</v>
      </c>
    </row>
    <row r="904">
      <c r="A904" s="1" t="s">
        <v>642</v>
      </c>
      <c r="E904" s="27" t="s">
        <v>635</v>
      </c>
    </row>
    <row r="905" ht="13">
      <c r="A905" s="1" t="s">
        <v>630</v>
      </c>
      <c r="C905" s="22" t="s">
        <v>11959</v>
      </c>
      <c r="E905" s="23" t="s">
        <v>11960</v>
      </c>
      <c r="L905" s="24">
        <f>SUMIFS(L906:L937,A906:A937,"P")</f>
        <v>0</v>
      </c>
      <c r="M905" s="24">
        <f>SUMIFS(M906:M937,A906:A937,"P")</f>
        <v>0</v>
      </c>
      <c r="N905" s="25"/>
    </row>
    <row r="906" ht="37.5">
      <c r="A906" s="1" t="s">
        <v>633</v>
      </c>
      <c r="B906" s="1">
        <v>175</v>
      </c>
      <c r="C906" s="26" t="s">
        <v>11961</v>
      </c>
      <c r="D906" t="s">
        <v>635</v>
      </c>
      <c r="E906" s="27" t="s">
        <v>13538</v>
      </c>
      <c r="F906" s="28" t="s">
        <v>865</v>
      </c>
      <c r="G906" s="29">
        <v>107.104</v>
      </c>
      <c r="H906" s="28">
        <v>0</v>
      </c>
      <c r="I906" s="30">
        <f>ROUND(G906*H906,P4)</f>
        <v>0</v>
      </c>
      <c r="L906" s="31">
        <v>0</v>
      </c>
      <c r="M906" s="24">
        <f>ROUND(G906*L906,P4)</f>
        <v>0</v>
      </c>
      <c r="N906" s="25" t="s">
        <v>11548</v>
      </c>
      <c r="O906" s="32">
        <f>M906*AA906</f>
        <v>0</v>
      </c>
      <c r="P906" s="1">
        <v>3</v>
      </c>
      <c r="AA906" s="1">
        <f>IF(P906=1,$O$3,IF(P906=2,$O$4,$O$5))</f>
        <v>0</v>
      </c>
    </row>
    <row r="907" ht="37.5">
      <c r="A907" s="1" t="s">
        <v>639</v>
      </c>
      <c r="E907" s="27" t="s">
        <v>13539</v>
      </c>
    </row>
    <row r="908" ht="52">
      <c r="A908" s="1" t="s">
        <v>640</v>
      </c>
      <c r="E908" s="33" t="s">
        <v>14013</v>
      </c>
    </row>
    <row r="909">
      <c r="A909" s="1" t="s">
        <v>642</v>
      </c>
      <c r="E909" s="27" t="s">
        <v>635</v>
      </c>
    </row>
    <row r="910" ht="25">
      <c r="A910" s="1" t="s">
        <v>633</v>
      </c>
      <c r="B910" s="1">
        <v>176</v>
      </c>
      <c r="C910" s="26" t="s">
        <v>11969</v>
      </c>
      <c r="D910" t="s">
        <v>635</v>
      </c>
      <c r="E910" s="27" t="s">
        <v>14014</v>
      </c>
      <c r="F910" s="28" t="s">
        <v>649</v>
      </c>
      <c r="G910" s="29">
        <v>11</v>
      </c>
      <c r="H910" s="28">
        <v>0</v>
      </c>
      <c r="I910" s="30">
        <f>ROUND(G910*H910,P4)</f>
        <v>0</v>
      </c>
      <c r="L910" s="31">
        <v>0</v>
      </c>
      <c r="M910" s="24">
        <f>ROUND(G910*L910,P4)</f>
        <v>0</v>
      </c>
      <c r="N910" s="25" t="s">
        <v>11548</v>
      </c>
      <c r="O910" s="32">
        <f>M910*AA910</f>
        <v>0</v>
      </c>
      <c r="P910" s="1">
        <v>3</v>
      </c>
      <c r="AA910" s="1">
        <f>IF(P910=1,$O$3,IF(P910=2,$O$4,$O$5))</f>
        <v>0</v>
      </c>
    </row>
    <row r="911" ht="25">
      <c r="A911" s="1" t="s">
        <v>639</v>
      </c>
      <c r="E911" s="27" t="s">
        <v>14014</v>
      </c>
    </row>
    <row r="912" ht="26">
      <c r="A912" s="1" t="s">
        <v>640</v>
      </c>
      <c r="E912" s="33" t="s">
        <v>14015</v>
      </c>
    </row>
    <row r="913">
      <c r="A913" s="1" t="s">
        <v>642</v>
      </c>
      <c r="E913" s="27" t="s">
        <v>635</v>
      </c>
    </row>
    <row r="914" ht="25">
      <c r="A914" s="1" t="s">
        <v>633</v>
      </c>
      <c r="B914" s="1">
        <v>177</v>
      </c>
      <c r="C914" s="26" t="s">
        <v>13544</v>
      </c>
      <c r="D914" t="s">
        <v>635</v>
      </c>
      <c r="E914" s="27" t="s">
        <v>13545</v>
      </c>
      <c r="F914" s="28" t="s">
        <v>649</v>
      </c>
      <c r="G914" s="29">
        <v>19</v>
      </c>
      <c r="H914" s="28">
        <v>0</v>
      </c>
      <c r="I914" s="30">
        <f>ROUND(G914*H914,P4)</f>
        <v>0</v>
      </c>
      <c r="L914" s="31">
        <v>0</v>
      </c>
      <c r="M914" s="24">
        <f>ROUND(G914*L914,P4)</f>
        <v>0</v>
      </c>
      <c r="N914" s="25" t="s">
        <v>11548</v>
      </c>
      <c r="O914" s="32">
        <f>M914*AA914</f>
        <v>0</v>
      </c>
      <c r="P914" s="1">
        <v>3</v>
      </c>
      <c r="AA914" s="1">
        <f>IF(P914=1,$O$3,IF(P914=2,$O$4,$O$5))</f>
        <v>0</v>
      </c>
    </row>
    <row r="915" ht="25">
      <c r="A915" s="1" t="s">
        <v>639</v>
      </c>
      <c r="E915" s="27" t="s">
        <v>13545</v>
      </c>
    </row>
    <row r="916" ht="13">
      <c r="A916" s="1" t="s">
        <v>640</v>
      </c>
      <c r="E916" s="33" t="s">
        <v>14016</v>
      </c>
    </row>
    <row r="917">
      <c r="A917" s="1" t="s">
        <v>642</v>
      </c>
      <c r="E917" s="27" t="s">
        <v>635</v>
      </c>
    </row>
    <row r="918" ht="25">
      <c r="A918" s="1" t="s">
        <v>633</v>
      </c>
      <c r="B918" s="1">
        <v>178</v>
      </c>
      <c r="C918" s="26" t="s">
        <v>13547</v>
      </c>
      <c r="D918" t="s">
        <v>635</v>
      </c>
      <c r="E918" s="27" t="s">
        <v>13548</v>
      </c>
      <c r="F918" s="28" t="s">
        <v>649</v>
      </c>
      <c r="G918" s="29">
        <v>18.100000000000001</v>
      </c>
      <c r="H918" s="28">
        <v>0</v>
      </c>
      <c r="I918" s="30">
        <f>ROUND(G918*H918,P4)</f>
        <v>0</v>
      </c>
      <c r="L918" s="31">
        <v>0</v>
      </c>
      <c r="M918" s="24">
        <f>ROUND(G918*L918,P4)</f>
        <v>0</v>
      </c>
      <c r="N918" s="25" t="s">
        <v>11548</v>
      </c>
      <c r="O918" s="32">
        <f>M918*AA918</f>
        <v>0</v>
      </c>
      <c r="P918" s="1">
        <v>3</v>
      </c>
      <c r="AA918" s="1">
        <f>IF(P918=1,$O$3,IF(P918=2,$O$4,$O$5))</f>
        <v>0</v>
      </c>
    </row>
    <row r="919" ht="25">
      <c r="A919" s="1" t="s">
        <v>639</v>
      </c>
      <c r="E919" s="27" t="s">
        <v>13548</v>
      </c>
    </row>
    <row r="920" ht="26">
      <c r="A920" s="1" t="s">
        <v>640</v>
      </c>
      <c r="E920" s="33" t="s">
        <v>14017</v>
      </c>
    </row>
    <row r="921">
      <c r="A921" s="1" t="s">
        <v>642</v>
      </c>
      <c r="E921" s="27" t="s">
        <v>635</v>
      </c>
    </row>
    <row r="922" ht="25">
      <c r="A922" s="1" t="s">
        <v>633</v>
      </c>
      <c r="B922" s="1">
        <v>179</v>
      </c>
      <c r="C922" s="26" t="s">
        <v>13550</v>
      </c>
      <c r="D922" t="s">
        <v>635</v>
      </c>
      <c r="E922" s="27" t="s">
        <v>13551</v>
      </c>
      <c r="F922" s="28" t="s">
        <v>649</v>
      </c>
      <c r="G922" s="29">
        <v>18</v>
      </c>
      <c r="H922" s="28">
        <v>0</v>
      </c>
      <c r="I922" s="30">
        <f>ROUND(G922*H922,P4)</f>
        <v>0</v>
      </c>
      <c r="L922" s="31">
        <v>0</v>
      </c>
      <c r="M922" s="24">
        <f>ROUND(G922*L922,P4)</f>
        <v>0</v>
      </c>
      <c r="N922" s="25" t="s">
        <v>11548</v>
      </c>
      <c r="O922" s="32">
        <f>M922*AA922</f>
        <v>0</v>
      </c>
      <c r="P922" s="1">
        <v>3</v>
      </c>
      <c r="AA922" s="1">
        <f>IF(P922=1,$O$3,IF(P922=2,$O$4,$O$5))</f>
        <v>0</v>
      </c>
    </row>
    <row r="923" ht="25">
      <c r="A923" s="1" t="s">
        <v>639</v>
      </c>
      <c r="E923" s="27" t="s">
        <v>13551</v>
      </c>
    </row>
    <row r="924" ht="13">
      <c r="A924" s="1" t="s">
        <v>640</v>
      </c>
      <c r="E924" s="33" t="s">
        <v>14018</v>
      </c>
    </row>
    <row r="925">
      <c r="A925" s="1" t="s">
        <v>642</v>
      </c>
      <c r="E925" s="27" t="s">
        <v>635</v>
      </c>
    </row>
    <row r="926" ht="25">
      <c r="A926" s="1" t="s">
        <v>633</v>
      </c>
      <c r="B926" s="1">
        <v>180</v>
      </c>
      <c r="C926" s="26" t="s">
        <v>13553</v>
      </c>
      <c r="D926" t="s">
        <v>635</v>
      </c>
      <c r="E926" s="27" t="s">
        <v>13554</v>
      </c>
      <c r="F926" s="28" t="s">
        <v>659</v>
      </c>
      <c r="G926" s="29">
        <v>2</v>
      </c>
      <c r="H926" s="28">
        <v>0</v>
      </c>
      <c r="I926" s="30">
        <f>ROUND(G926*H926,P4)</f>
        <v>0</v>
      </c>
      <c r="L926" s="31">
        <v>0</v>
      </c>
      <c r="M926" s="24">
        <f>ROUND(G926*L926,P4)</f>
        <v>0</v>
      </c>
      <c r="N926" s="25" t="s">
        <v>11548</v>
      </c>
      <c r="O926" s="32">
        <f>M926*AA926</f>
        <v>0</v>
      </c>
      <c r="P926" s="1">
        <v>3</v>
      </c>
      <c r="AA926" s="1">
        <f>IF(P926=1,$O$3,IF(P926=2,$O$4,$O$5))</f>
        <v>0</v>
      </c>
    </row>
    <row r="927" ht="25">
      <c r="A927" s="1" t="s">
        <v>639</v>
      </c>
      <c r="E927" s="27" t="s">
        <v>13554</v>
      </c>
    </row>
    <row r="928" ht="13">
      <c r="A928" s="1" t="s">
        <v>640</v>
      </c>
      <c r="E928" s="33" t="s">
        <v>14019</v>
      </c>
    </row>
    <row r="929">
      <c r="A929" s="1" t="s">
        <v>642</v>
      </c>
      <c r="E929" s="27" t="s">
        <v>635</v>
      </c>
    </row>
    <row r="930" ht="25">
      <c r="A930" s="1" t="s">
        <v>633</v>
      </c>
      <c r="B930" s="1">
        <v>181</v>
      </c>
      <c r="C930" s="26" t="s">
        <v>13556</v>
      </c>
      <c r="D930" t="s">
        <v>635</v>
      </c>
      <c r="E930" s="27" t="s">
        <v>13557</v>
      </c>
      <c r="F930" s="28" t="s">
        <v>649</v>
      </c>
      <c r="G930" s="29">
        <v>8</v>
      </c>
      <c r="H930" s="28">
        <v>0</v>
      </c>
      <c r="I930" s="30">
        <f>ROUND(G930*H930,P4)</f>
        <v>0</v>
      </c>
      <c r="L930" s="31">
        <v>0</v>
      </c>
      <c r="M930" s="24">
        <f>ROUND(G930*L930,P4)</f>
        <v>0</v>
      </c>
      <c r="N930" s="25" t="s">
        <v>11548</v>
      </c>
      <c r="O930" s="32">
        <f>M930*AA930</f>
        <v>0</v>
      </c>
      <c r="P930" s="1">
        <v>3</v>
      </c>
      <c r="AA930" s="1">
        <f>IF(P930=1,$O$3,IF(P930=2,$O$4,$O$5))</f>
        <v>0</v>
      </c>
    </row>
    <row r="931" ht="25">
      <c r="A931" s="1" t="s">
        <v>639</v>
      </c>
      <c r="E931" s="27" t="s">
        <v>13557</v>
      </c>
    </row>
    <row r="932" ht="13">
      <c r="A932" s="1" t="s">
        <v>640</v>
      </c>
      <c r="E932" s="33" t="s">
        <v>14020</v>
      </c>
    </row>
    <row r="933">
      <c r="A933" s="1" t="s">
        <v>642</v>
      </c>
      <c r="E933" s="27" t="s">
        <v>635</v>
      </c>
    </row>
    <row r="934" ht="25">
      <c r="A934" s="1" t="s">
        <v>633</v>
      </c>
      <c r="B934" s="1">
        <v>182</v>
      </c>
      <c r="C934" s="26" t="s">
        <v>14021</v>
      </c>
      <c r="D934" t="s">
        <v>635</v>
      </c>
      <c r="E934" s="27" t="s">
        <v>14022</v>
      </c>
      <c r="F934" s="28" t="s">
        <v>649</v>
      </c>
      <c r="G934" s="29">
        <v>4.7999999999999998</v>
      </c>
      <c r="H934" s="28">
        <v>0</v>
      </c>
      <c r="I934" s="30">
        <f>ROUND(G934*H934,P4)</f>
        <v>0</v>
      </c>
      <c r="L934" s="31">
        <v>0</v>
      </c>
      <c r="M934" s="24">
        <f>ROUND(G934*L934,P4)</f>
        <v>0</v>
      </c>
      <c r="N934" s="25" t="s">
        <v>635</v>
      </c>
      <c r="O934" s="32">
        <f>M934*AA934</f>
        <v>0</v>
      </c>
      <c r="P934" s="1">
        <v>3</v>
      </c>
      <c r="AA934" s="1">
        <f>IF(P934=1,$O$3,IF(P934=2,$O$4,$O$5))</f>
        <v>0</v>
      </c>
    </row>
    <row r="935" ht="25">
      <c r="A935" s="1" t="s">
        <v>639</v>
      </c>
      <c r="E935" s="27" t="s">
        <v>14022</v>
      </c>
    </row>
    <row r="936" ht="26">
      <c r="A936" s="1" t="s">
        <v>640</v>
      </c>
      <c r="E936" s="33" t="s">
        <v>14023</v>
      </c>
    </row>
    <row r="937">
      <c r="A937" s="1" t="s">
        <v>642</v>
      </c>
      <c r="E937" s="27" t="s">
        <v>13378</v>
      </c>
    </row>
    <row r="938" ht="13">
      <c r="A938" s="1" t="s">
        <v>630</v>
      </c>
      <c r="C938" s="22" t="s">
        <v>11990</v>
      </c>
      <c r="E938" s="23" t="s">
        <v>11991</v>
      </c>
      <c r="L938" s="24">
        <f>SUMIFS(L939:L950,A939:A950,"P")</f>
        <v>0</v>
      </c>
      <c r="M938" s="24">
        <f>SUMIFS(M939:M950,A939:A950,"P")</f>
        <v>0</v>
      </c>
      <c r="N938" s="25"/>
    </row>
    <row r="939" ht="25">
      <c r="A939" s="1" t="s">
        <v>633</v>
      </c>
      <c r="B939" s="1">
        <v>183</v>
      </c>
      <c r="C939" s="26" t="s">
        <v>12000</v>
      </c>
      <c r="D939" t="s">
        <v>635</v>
      </c>
      <c r="E939" s="27" t="s">
        <v>13564</v>
      </c>
      <c r="F939" s="28" t="s">
        <v>865</v>
      </c>
      <c r="G939" s="29">
        <v>107.104</v>
      </c>
      <c r="H939" s="28">
        <v>0</v>
      </c>
      <c r="I939" s="30">
        <f>ROUND(G939*H939,P4)</f>
        <v>0</v>
      </c>
      <c r="L939" s="31">
        <v>0</v>
      </c>
      <c r="M939" s="24">
        <f>ROUND(G939*L939,P4)</f>
        <v>0</v>
      </c>
      <c r="N939" s="25" t="s">
        <v>11548</v>
      </c>
      <c r="O939" s="32">
        <f>M939*AA939</f>
        <v>0</v>
      </c>
      <c r="P939" s="1">
        <v>3</v>
      </c>
      <c r="AA939" s="1">
        <f>IF(P939=1,$O$3,IF(P939=2,$O$4,$O$5))</f>
        <v>0</v>
      </c>
    </row>
    <row r="940" ht="25">
      <c r="A940" s="1" t="s">
        <v>639</v>
      </c>
      <c r="E940" s="27" t="s">
        <v>13564</v>
      </c>
    </row>
    <row r="941" ht="39">
      <c r="A941" s="1" t="s">
        <v>640</v>
      </c>
      <c r="E941" s="33" t="s">
        <v>14024</v>
      </c>
    </row>
    <row r="942">
      <c r="A942" s="1" t="s">
        <v>642</v>
      </c>
      <c r="E942" s="27" t="s">
        <v>635</v>
      </c>
    </row>
    <row r="943" ht="25">
      <c r="A943" s="1" t="s">
        <v>633</v>
      </c>
      <c r="B943" s="1">
        <v>184</v>
      </c>
      <c r="C943" s="26" t="s">
        <v>11992</v>
      </c>
      <c r="D943" t="s">
        <v>635</v>
      </c>
      <c r="E943" s="27" t="s">
        <v>13562</v>
      </c>
      <c r="F943" s="28" t="s">
        <v>865</v>
      </c>
      <c r="G943" s="29">
        <v>107.104</v>
      </c>
      <c r="H943" s="28">
        <v>0</v>
      </c>
      <c r="I943" s="30">
        <f>ROUND(G943*H943,P4)</f>
        <v>0</v>
      </c>
      <c r="L943" s="31">
        <v>0</v>
      </c>
      <c r="M943" s="24">
        <f>ROUND(G943*L943,P4)</f>
        <v>0</v>
      </c>
      <c r="N943" s="25" t="s">
        <v>11548</v>
      </c>
      <c r="O943" s="32">
        <f>M943*AA943</f>
        <v>0</v>
      </c>
      <c r="P943" s="1">
        <v>3</v>
      </c>
      <c r="AA943" s="1">
        <f>IF(P943=1,$O$3,IF(P943=2,$O$4,$O$5))</f>
        <v>0</v>
      </c>
    </row>
    <row r="944" ht="25">
      <c r="A944" s="1" t="s">
        <v>639</v>
      </c>
      <c r="E944" s="27" t="s">
        <v>13562</v>
      </c>
    </row>
    <row r="945" ht="39">
      <c r="A945" s="1" t="s">
        <v>640</v>
      </c>
      <c r="E945" s="33" t="s">
        <v>14025</v>
      </c>
    </row>
    <row r="946">
      <c r="A946" s="1" t="s">
        <v>642</v>
      </c>
      <c r="E946" s="27" t="s">
        <v>635</v>
      </c>
    </row>
    <row r="947">
      <c r="A947" s="1" t="s">
        <v>633</v>
      </c>
      <c r="B947" s="1">
        <v>185</v>
      </c>
      <c r="C947" s="26" t="s">
        <v>13566</v>
      </c>
      <c r="D947" t="s">
        <v>635</v>
      </c>
      <c r="E947" s="27" t="s">
        <v>13567</v>
      </c>
      <c r="F947" s="28" t="s">
        <v>649</v>
      </c>
      <c r="G947" s="29">
        <v>37</v>
      </c>
      <c r="H947" s="28">
        <v>0</v>
      </c>
      <c r="I947" s="30">
        <f>ROUND(G947*H947,P4)</f>
        <v>0</v>
      </c>
      <c r="L947" s="31">
        <v>0</v>
      </c>
      <c r="M947" s="24">
        <f>ROUND(G947*L947,P4)</f>
        <v>0</v>
      </c>
      <c r="N947" s="25" t="s">
        <v>635</v>
      </c>
      <c r="O947" s="32">
        <f>M947*AA947</f>
        <v>0</v>
      </c>
      <c r="P947" s="1">
        <v>3</v>
      </c>
      <c r="AA947" s="1">
        <f>IF(P947=1,$O$3,IF(P947=2,$O$4,$O$5))</f>
        <v>0</v>
      </c>
    </row>
    <row r="948">
      <c r="A948" s="1" t="s">
        <v>639</v>
      </c>
      <c r="E948" s="27" t="s">
        <v>13567</v>
      </c>
    </row>
    <row r="949" ht="39">
      <c r="A949" s="1" t="s">
        <v>640</v>
      </c>
      <c r="E949" s="33" t="s">
        <v>14026</v>
      </c>
    </row>
    <row r="950">
      <c r="A950" s="1" t="s">
        <v>642</v>
      </c>
      <c r="E950" s="27" t="s">
        <v>13378</v>
      </c>
    </row>
    <row r="951" ht="13">
      <c r="A951" s="1" t="s">
        <v>630</v>
      </c>
      <c r="C951" s="22" t="s">
        <v>12016</v>
      </c>
      <c r="E951" s="23" t="s">
        <v>12017</v>
      </c>
      <c r="L951" s="24">
        <f>SUMIFS(L952:L967,A952:A967,"P")</f>
        <v>0</v>
      </c>
      <c r="M951" s="24">
        <f>SUMIFS(M952:M967,A952:A967,"P")</f>
        <v>0</v>
      </c>
      <c r="N951" s="25"/>
    </row>
    <row r="952" ht="25">
      <c r="A952" s="1" t="s">
        <v>633</v>
      </c>
      <c r="B952" s="1">
        <v>186</v>
      </c>
      <c r="C952" s="26" t="s">
        <v>12021</v>
      </c>
      <c r="D952" t="s">
        <v>635</v>
      </c>
      <c r="E952" s="27" t="s">
        <v>13576</v>
      </c>
      <c r="F952" s="28" t="s">
        <v>865</v>
      </c>
      <c r="G952" s="29">
        <v>71.400000000000006</v>
      </c>
      <c r="H952" s="28">
        <v>0</v>
      </c>
      <c r="I952" s="30">
        <f>ROUND(G952*H952,P4)</f>
        <v>0</v>
      </c>
      <c r="L952" s="31">
        <v>0</v>
      </c>
      <c r="M952" s="24">
        <f>ROUND(G952*L952,P4)</f>
        <v>0</v>
      </c>
      <c r="N952" s="25" t="s">
        <v>11548</v>
      </c>
      <c r="O952" s="32">
        <f>M952*AA952</f>
        <v>0</v>
      </c>
      <c r="P952" s="1">
        <v>3</v>
      </c>
      <c r="AA952" s="1">
        <f>IF(P952=1,$O$3,IF(P952=2,$O$4,$O$5))</f>
        <v>0</v>
      </c>
    </row>
    <row r="953" ht="37.5">
      <c r="A953" s="1" t="s">
        <v>639</v>
      </c>
      <c r="E953" s="27" t="s">
        <v>13577</v>
      </c>
    </row>
    <row r="954" ht="104">
      <c r="A954" s="1" t="s">
        <v>640</v>
      </c>
      <c r="E954" s="33" t="s">
        <v>14027</v>
      </c>
    </row>
    <row r="955">
      <c r="A955" s="1" t="s">
        <v>642</v>
      </c>
      <c r="E955" s="27" t="s">
        <v>635</v>
      </c>
    </row>
    <row r="956">
      <c r="A956" s="1" t="s">
        <v>633</v>
      </c>
      <c r="B956" s="1">
        <v>187</v>
      </c>
      <c r="C956" s="26" t="s">
        <v>12024</v>
      </c>
      <c r="D956" t="s">
        <v>635</v>
      </c>
      <c r="E956" s="27" t="s">
        <v>13579</v>
      </c>
      <c r="F956" s="28" t="s">
        <v>865</v>
      </c>
      <c r="G956" s="29">
        <v>66.962000000000003</v>
      </c>
      <c r="H956" s="28">
        <v>0</v>
      </c>
      <c r="I956" s="30">
        <f>ROUND(G956*H956,P4)</f>
        <v>0</v>
      </c>
      <c r="L956" s="31">
        <v>0</v>
      </c>
      <c r="M956" s="24">
        <f>ROUND(G956*L956,P4)</f>
        <v>0</v>
      </c>
      <c r="N956" s="25" t="s">
        <v>11548</v>
      </c>
      <c r="O956" s="32">
        <f>M956*AA956</f>
        <v>0</v>
      </c>
      <c r="P956" s="1">
        <v>3</v>
      </c>
      <c r="AA956" s="1">
        <f>IF(P956=1,$O$3,IF(P956=2,$O$4,$O$5))</f>
        <v>0</v>
      </c>
    </row>
    <row r="957">
      <c r="A957" s="1" t="s">
        <v>639</v>
      </c>
      <c r="E957" s="27" t="s">
        <v>13579</v>
      </c>
    </row>
    <row r="958" ht="104">
      <c r="A958" s="1" t="s">
        <v>640</v>
      </c>
      <c r="E958" s="33" t="s">
        <v>14028</v>
      </c>
    </row>
    <row r="959">
      <c r="A959" s="1" t="s">
        <v>642</v>
      </c>
      <c r="E959" s="27" t="s">
        <v>635</v>
      </c>
    </row>
    <row r="960">
      <c r="A960" s="1" t="s">
        <v>633</v>
      </c>
      <c r="B960" s="1">
        <v>188</v>
      </c>
      <c r="C960" s="26" t="s">
        <v>13569</v>
      </c>
      <c r="D960" t="s">
        <v>635</v>
      </c>
      <c r="E960" s="27" t="s">
        <v>13570</v>
      </c>
      <c r="F960" s="28" t="s">
        <v>865</v>
      </c>
      <c r="G960" s="29">
        <v>66.962000000000003</v>
      </c>
      <c r="H960" s="28">
        <v>0</v>
      </c>
      <c r="I960" s="30">
        <f>ROUND(G960*H960,P4)</f>
        <v>0</v>
      </c>
      <c r="L960" s="31">
        <v>0</v>
      </c>
      <c r="M960" s="24">
        <f>ROUND(G960*L960,P4)</f>
        <v>0</v>
      </c>
      <c r="N960" s="25" t="s">
        <v>11548</v>
      </c>
      <c r="O960" s="32">
        <f>M960*AA960</f>
        <v>0</v>
      </c>
      <c r="P960" s="1">
        <v>3</v>
      </c>
      <c r="AA960" s="1">
        <f>IF(P960=1,$O$3,IF(P960=2,$O$4,$O$5))</f>
        <v>0</v>
      </c>
    </row>
    <row r="961">
      <c r="A961" s="1" t="s">
        <v>639</v>
      </c>
      <c r="E961" s="27" t="s">
        <v>13570</v>
      </c>
    </row>
    <row r="962" ht="13">
      <c r="A962" s="1" t="s">
        <v>640</v>
      </c>
      <c r="E962" s="33" t="s">
        <v>14029</v>
      </c>
    </row>
    <row r="963">
      <c r="A963" s="1" t="s">
        <v>642</v>
      </c>
      <c r="E963" s="27" t="s">
        <v>635</v>
      </c>
    </row>
    <row r="964" ht="25">
      <c r="A964" s="1" t="s">
        <v>633</v>
      </c>
      <c r="B964" s="1">
        <v>189</v>
      </c>
      <c r="C964" s="26" t="s">
        <v>13581</v>
      </c>
      <c r="D964" t="s">
        <v>635</v>
      </c>
      <c r="E964" s="27" t="s">
        <v>13582</v>
      </c>
      <c r="F964" s="28" t="s">
        <v>649</v>
      </c>
      <c r="G964" s="29">
        <v>77.239999999999995</v>
      </c>
      <c r="H964" s="28">
        <v>0</v>
      </c>
      <c r="I964" s="30">
        <f>ROUND(G964*H964,P4)</f>
        <v>0</v>
      </c>
      <c r="L964" s="31">
        <v>0</v>
      </c>
      <c r="M964" s="24">
        <f>ROUND(G964*L964,P4)</f>
        <v>0</v>
      </c>
      <c r="N964" s="25" t="s">
        <v>11548</v>
      </c>
      <c r="O964" s="32">
        <f>M964*AA964</f>
        <v>0</v>
      </c>
      <c r="P964" s="1">
        <v>3</v>
      </c>
      <c r="AA964" s="1">
        <f>IF(P964=1,$O$3,IF(P964=2,$O$4,$O$5))</f>
        <v>0</v>
      </c>
    </row>
    <row r="965" ht="25">
      <c r="A965" s="1" t="s">
        <v>639</v>
      </c>
      <c r="E965" s="27" t="s">
        <v>13582</v>
      </c>
    </row>
    <row r="966" ht="117">
      <c r="A966" s="1" t="s">
        <v>640</v>
      </c>
      <c r="E966" s="33" t="s">
        <v>14030</v>
      </c>
    </row>
    <row r="967">
      <c r="A967" s="1" t="s">
        <v>642</v>
      </c>
      <c r="E967" s="27" t="s">
        <v>635</v>
      </c>
    </row>
    <row r="968" ht="13">
      <c r="A968" s="1" t="s">
        <v>630</v>
      </c>
      <c r="C968" s="22" t="s">
        <v>13584</v>
      </c>
      <c r="E968" s="23" t="s">
        <v>13585</v>
      </c>
      <c r="L968" s="24">
        <f>SUMIFS(L969:L1004,A969:A1004,"P")</f>
        <v>0</v>
      </c>
      <c r="M968" s="24">
        <f>SUMIFS(M969:M1004,A969:A1004,"P")</f>
        <v>0</v>
      </c>
      <c r="N968" s="25"/>
    </row>
    <row r="969" ht="37.5">
      <c r="A969" s="1" t="s">
        <v>633</v>
      </c>
      <c r="B969" s="1">
        <v>190</v>
      </c>
      <c r="C969" s="26" t="s">
        <v>14031</v>
      </c>
      <c r="D969" t="s">
        <v>635</v>
      </c>
      <c r="E969" s="27" t="s">
        <v>14032</v>
      </c>
      <c r="F969" s="28" t="s">
        <v>4544</v>
      </c>
      <c r="G969" s="29">
        <v>1</v>
      </c>
      <c r="H969" s="28">
        <v>0</v>
      </c>
      <c r="I969" s="30">
        <f>ROUND(G969*H969,P4)</f>
        <v>0</v>
      </c>
      <c r="L969" s="31">
        <v>0</v>
      </c>
      <c r="M969" s="24">
        <f>ROUND(G969*L969,P4)</f>
        <v>0</v>
      </c>
      <c r="N969" s="25" t="s">
        <v>635</v>
      </c>
      <c r="O969" s="32">
        <f>M969*AA969</f>
        <v>0</v>
      </c>
      <c r="P969" s="1">
        <v>3</v>
      </c>
      <c r="AA969" s="1">
        <f>IF(P969=1,$O$3,IF(P969=2,$O$4,$O$5))</f>
        <v>0</v>
      </c>
    </row>
    <row r="970" ht="37.5">
      <c r="A970" s="1" t="s">
        <v>639</v>
      </c>
      <c r="E970" s="27" t="s">
        <v>14033</v>
      </c>
    </row>
    <row r="971" ht="13">
      <c r="A971" s="1" t="s">
        <v>640</v>
      </c>
      <c r="E971" s="33" t="s">
        <v>5326</v>
      </c>
    </row>
    <row r="972">
      <c r="A972" s="1" t="s">
        <v>642</v>
      </c>
      <c r="E972" s="27" t="s">
        <v>13378</v>
      </c>
    </row>
    <row r="973">
      <c r="A973" s="1" t="s">
        <v>633</v>
      </c>
      <c r="B973" s="1">
        <v>191</v>
      </c>
      <c r="C973" s="26" t="s">
        <v>14034</v>
      </c>
      <c r="D973" t="s">
        <v>635</v>
      </c>
      <c r="E973" s="27" t="s">
        <v>13590</v>
      </c>
      <c r="F973" s="28" t="s">
        <v>4544</v>
      </c>
      <c r="G973" s="29">
        <v>1</v>
      </c>
      <c r="H973" s="28">
        <v>0</v>
      </c>
      <c r="I973" s="30">
        <f>ROUND(G973*H973,P4)</f>
        <v>0</v>
      </c>
      <c r="L973" s="31">
        <v>0</v>
      </c>
      <c r="M973" s="24">
        <f>ROUND(G973*L973,P4)</f>
        <v>0</v>
      </c>
      <c r="N973" s="25" t="s">
        <v>635</v>
      </c>
      <c r="O973" s="32">
        <f>M973*AA973</f>
        <v>0</v>
      </c>
      <c r="P973" s="1">
        <v>3</v>
      </c>
      <c r="AA973" s="1">
        <f>IF(P973=1,$O$3,IF(P973=2,$O$4,$O$5))</f>
        <v>0</v>
      </c>
    </row>
    <row r="974">
      <c r="A974" s="1" t="s">
        <v>639</v>
      </c>
      <c r="E974" s="27" t="s">
        <v>13590</v>
      </c>
    </row>
    <row r="975" ht="13">
      <c r="A975" s="1" t="s">
        <v>640</v>
      </c>
      <c r="E975" s="33" t="s">
        <v>5326</v>
      </c>
    </row>
    <row r="976">
      <c r="A976" s="1" t="s">
        <v>642</v>
      </c>
      <c r="E976" s="27" t="s">
        <v>13378</v>
      </c>
    </row>
    <row r="977">
      <c r="A977" s="1" t="s">
        <v>633</v>
      </c>
      <c r="B977" s="1">
        <v>192</v>
      </c>
      <c r="C977" s="26" t="s">
        <v>14035</v>
      </c>
      <c r="D977" t="s">
        <v>635</v>
      </c>
      <c r="E977" s="27" t="s">
        <v>13592</v>
      </c>
      <c r="F977" s="28" t="s">
        <v>4544</v>
      </c>
      <c r="G977" s="29">
        <v>1</v>
      </c>
      <c r="H977" s="28">
        <v>0</v>
      </c>
      <c r="I977" s="30">
        <f>ROUND(G977*H977,P4)</f>
        <v>0</v>
      </c>
      <c r="L977" s="31">
        <v>0</v>
      </c>
      <c r="M977" s="24">
        <f>ROUND(G977*L977,P4)</f>
        <v>0</v>
      </c>
      <c r="N977" s="25" t="s">
        <v>635</v>
      </c>
      <c r="O977" s="32">
        <f>M977*AA977</f>
        <v>0</v>
      </c>
      <c r="P977" s="1">
        <v>3</v>
      </c>
      <c r="AA977" s="1">
        <f>IF(P977=1,$O$3,IF(P977=2,$O$4,$O$5))</f>
        <v>0</v>
      </c>
    </row>
    <row r="978">
      <c r="A978" s="1" t="s">
        <v>639</v>
      </c>
      <c r="E978" s="27" t="s">
        <v>13592</v>
      </c>
    </row>
    <row r="979" ht="13">
      <c r="A979" s="1" t="s">
        <v>640</v>
      </c>
      <c r="E979" s="33" t="s">
        <v>5326</v>
      </c>
    </row>
    <row r="980">
      <c r="A980" s="1" t="s">
        <v>642</v>
      </c>
      <c r="E980" s="27" t="s">
        <v>13378</v>
      </c>
    </row>
    <row r="981">
      <c r="A981" s="1" t="s">
        <v>633</v>
      </c>
      <c r="B981" s="1">
        <v>193</v>
      </c>
      <c r="C981" s="26" t="s">
        <v>14036</v>
      </c>
      <c r="D981" t="s">
        <v>635</v>
      </c>
      <c r="E981" s="27" t="s">
        <v>13594</v>
      </c>
      <c r="F981" s="28" t="s">
        <v>4544</v>
      </c>
      <c r="G981" s="29">
        <v>1</v>
      </c>
      <c r="H981" s="28">
        <v>0</v>
      </c>
      <c r="I981" s="30">
        <f>ROUND(G981*H981,P4)</f>
        <v>0</v>
      </c>
      <c r="L981" s="31">
        <v>0</v>
      </c>
      <c r="M981" s="24">
        <f>ROUND(G981*L981,P4)</f>
        <v>0</v>
      </c>
      <c r="N981" s="25" t="s">
        <v>635</v>
      </c>
      <c r="O981" s="32">
        <f>M981*AA981</f>
        <v>0</v>
      </c>
      <c r="P981" s="1">
        <v>3</v>
      </c>
      <c r="AA981" s="1">
        <f>IF(P981=1,$O$3,IF(P981=2,$O$4,$O$5))</f>
        <v>0</v>
      </c>
    </row>
    <row r="982">
      <c r="A982" s="1" t="s">
        <v>639</v>
      </c>
      <c r="E982" s="27" t="s">
        <v>13594</v>
      </c>
    </row>
    <row r="983" ht="13">
      <c r="A983" s="1" t="s">
        <v>640</v>
      </c>
      <c r="E983" s="33" t="s">
        <v>5326</v>
      </c>
    </row>
    <row r="984">
      <c r="A984" s="1" t="s">
        <v>642</v>
      </c>
      <c r="E984" s="27" t="s">
        <v>13378</v>
      </c>
    </row>
    <row r="985">
      <c r="A985" s="1" t="s">
        <v>633</v>
      </c>
      <c r="B985" s="1">
        <v>194</v>
      </c>
      <c r="C985" s="26" t="s">
        <v>14037</v>
      </c>
      <c r="D985" t="s">
        <v>635</v>
      </c>
      <c r="E985" s="27" t="s">
        <v>14038</v>
      </c>
      <c r="F985" s="28" t="s">
        <v>4544</v>
      </c>
      <c r="G985" s="29">
        <v>1</v>
      </c>
      <c r="H985" s="28">
        <v>0</v>
      </c>
      <c r="I985" s="30">
        <f>ROUND(G985*H985,P4)</f>
        <v>0</v>
      </c>
      <c r="L985" s="31">
        <v>0</v>
      </c>
      <c r="M985" s="24">
        <f>ROUND(G985*L985,P4)</f>
        <v>0</v>
      </c>
      <c r="N985" s="25" t="s">
        <v>635</v>
      </c>
      <c r="O985" s="32">
        <f>M985*AA985</f>
        <v>0</v>
      </c>
      <c r="P985" s="1">
        <v>3</v>
      </c>
      <c r="AA985" s="1">
        <f>IF(P985=1,$O$3,IF(P985=2,$O$4,$O$5))</f>
        <v>0</v>
      </c>
    </row>
    <row r="986">
      <c r="A986" s="1" t="s">
        <v>639</v>
      </c>
      <c r="E986" s="27" t="s">
        <v>14038</v>
      </c>
    </row>
    <row r="987" ht="13">
      <c r="A987" s="1" t="s">
        <v>640</v>
      </c>
      <c r="E987" s="33" t="s">
        <v>5326</v>
      </c>
    </row>
    <row r="988">
      <c r="A988" s="1" t="s">
        <v>642</v>
      </c>
      <c r="E988" s="27" t="s">
        <v>13378</v>
      </c>
    </row>
    <row r="989">
      <c r="A989" s="1" t="s">
        <v>633</v>
      </c>
      <c r="B989" s="1">
        <v>195</v>
      </c>
      <c r="C989" s="26" t="s">
        <v>14039</v>
      </c>
      <c r="D989" t="s">
        <v>635</v>
      </c>
      <c r="E989" s="27" t="s">
        <v>13598</v>
      </c>
      <c r="F989" s="28" t="s">
        <v>865</v>
      </c>
      <c r="G989" s="29">
        <v>1</v>
      </c>
      <c r="H989" s="28">
        <v>0</v>
      </c>
      <c r="I989" s="30">
        <f>ROUND(G989*H989,P4)</f>
        <v>0</v>
      </c>
      <c r="L989" s="31">
        <v>0</v>
      </c>
      <c r="M989" s="24">
        <f>ROUND(G989*L989,P4)</f>
        <v>0</v>
      </c>
      <c r="N989" s="25" t="s">
        <v>635</v>
      </c>
      <c r="O989" s="32">
        <f>M989*AA989</f>
        <v>0</v>
      </c>
      <c r="P989" s="1">
        <v>3</v>
      </c>
      <c r="AA989" s="1">
        <f>IF(P989=1,$O$3,IF(P989=2,$O$4,$O$5))</f>
        <v>0</v>
      </c>
    </row>
    <row r="990">
      <c r="A990" s="1" t="s">
        <v>639</v>
      </c>
      <c r="E990" s="27" t="s">
        <v>13598</v>
      </c>
    </row>
    <row r="991" ht="13">
      <c r="A991" s="1" t="s">
        <v>640</v>
      </c>
      <c r="E991" s="33" t="s">
        <v>5326</v>
      </c>
    </row>
    <row r="992">
      <c r="A992" s="1" t="s">
        <v>642</v>
      </c>
      <c r="E992" s="27" t="s">
        <v>13378</v>
      </c>
    </row>
    <row r="993">
      <c r="A993" s="1" t="s">
        <v>633</v>
      </c>
      <c r="B993" s="1">
        <v>196</v>
      </c>
      <c r="C993" s="26" t="s">
        <v>14040</v>
      </c>
      <c r="D993" t="s">
        <v>635</v>
      </c>
      <c r="E993" s="27" t="s">
        <v>14041</v>
      </c>
      <c r="F993" s="28" t="s">
        <v>13601</v>
      </c>
      <c r="G993" s="29">
        <v>1.5</v>
      </c>
      <c r="H993" s="28">
        <v>0</v>
      </c>
      <c r="I993" s="30">
        <f>ROUND(G993*H993,P4)</f>
        <v>0</v>
      </c>
      <c r="L993" s="31">
        <v>0</v>
      </c>
      <c r="M993" s="24">
        <f>ROUND(G993*L993,P4)</f>
        <v>0</v>
      </c>
      <c r="N993" s="25" t="s">
        <v>635</v>
      </c>
      <c r="O993" s="32">
        <f>M993*AA993</f>
        <v>0</v>
      </c>
      <c r="P993" s="1">
        <v>3</v>
      </c>
      <c r="AA993" s="1">
        <f>IF(P993=1,$O$3,IF(P993=2,$O$4,$O$5))</f>
        <v>0</v>
      </c>
    </row>
    <row r="994">
      <c r="A994" s="1" t="s">
        <v>639</v>
      </c>
      <c r="E994" s="27" t="s">
        <v>14041</v>
      </c>
    </row>
    <row r="995" ht="13">
      <c r="A995" s="1" t="s">
        <v>640</v>
      </c>
      <c r="E995" s="33" t="s">
        <v>14042</v>
      </c>
    </row>
    <row r="996">
      <c r="A996" s="1" t="s">
        <v>642</v>
      </c>
      <c r="E996" s="27" t="s">
        <v>13378</v>
      </c>
    </row>
    <row r="997">
      <c r="A997" s="1" t="s">
        <v>633</v>
      </c>
      <c r="B997" s="1">
        <v>197</v>
      </c>
      <c r="C997" s="26" t="s">
        <v>14043</v>
      </c>
      <c r="D997" t="s">
        <v>635</v>
      </c>
      <c r="E997" s="27" t="s">
        <v>13603</v>
      </c>
      <c r="F997" s="28" t="s">
        <v>865</v>
      </c>
      <c r="G997" s="29">
        <v>1</v>
      </c>
      <c r="H997" s="28">
        <v>0</v>
      </c>
      <c r="I997" s="30">
        <f>ROUND(G997*H997,P4)</f>
        <v>0</v>
      </c>
      <c r="L997" s="31">
        <v>0</v>
      </c>
      <c r="M997" s="24">
        <f>ROUND(G997*L997,P4)</f>
        <v>0</v>
      </c>
      <c r="N997" s="25" t="s">
        <v>635</v>
      </c>
      <c r="O997" s="32">
        <f>M997*AA997</f>
        <v>0</v>
      </c>
      <c r="P997" s="1">
        <v>3</v>
      </c>
      <c r="AA997" s="1">
        <f>IF(P997=1,$O$3,IF(P997=2,$O$4,$O$5))</f>
        <v>0</v>
      </c>
    </row>
    <row r="998">
      <c r="A998" s="1" t="s">
        <v>639</v>
      </c>
      <c r="E998" s="27" t="s">
        <v>13603</v>
      </c>
    </row>
    <row r="999" ht="13">
      <c r="A999" s="1" t="s">
        <v>640</v>
      </c>
      <c r="E999" s="33" t="s">
        <v>5326</v>
      </c>
    </row>
    <row r="1000">
      <c r="A1000" s="1" t="s">
        <v>642</v>
      </c>
      <c r="E1000" s="27" t="s">
        <v>13378</v>
      </c>
    </row>
    <row r="1001">
      <c r="A1001" s="1" t="s">
        <v>633</v>
      </c>
      <c r="B1001" s="1">
        <v>198</v>
      </c>
      <c r="C1001" s="26" t="s">
        <v>14044</v>
      </c>
      <c r="D1001" t="s">
        <v>635</v>
      </c>
      <c r="E1001" s="27" t="s">
        <v>13605</v>
      </c>
      <c r="F1001" s="28" t="s">
        <v>2555</v>
      </c>
      <c r="G1001" s="29">
        <v>5</v>
      </c>
      <c r="H1001" s="28">
        <v>0</v>
      </c>
      <c r="I1001" s="30">
        <f>ROUND(G1001*H1001,P4)</f>
        <v>0</v>
      </c>
      <c r="L1001" s="31">
        <v>0</v>
      </c>
      <c r="M1001" s="24">
        <f>ROUND(G1001*L1001,P4)</f>
        <v>0</v>
      </c>
      <c r="N1001" s="25" t="s">
        <v>635</v>
      </c>
      <c r="O1001" s="32">
        <f>M1001*AA1001</f>
        <v>0</v>
      </c>
      <c r="P1001" s="1">
        <v>3</v>
      </c>
      <c r="AA1001" s="1">
        <f>IF(P1001=1,$O$3,IF(P1001=2,$O$4,$O$5))</f>
        <v>0</v>
      </c>
    </row>
    <row r="1002">
      <c r="A1002" s="1" t="s">
        <v>639</v>
      </c>
      <c r="E1002" s="27" t="s">
        <v>13605</v>
      </c>
    </row>
    <row r="1003" ht="13">
      <c r="A1003" s="1" t="s">
        <v>640</v>
      </c>
      <c r="E1003" s="33" t="s">
        <v>9121</v>
      </c>
    </row>
    <row r="1004">
      <c r="A1004" s="1" t="s">
        <v>642</v>
      </c>
      <c r="E1004" s="27" t="s">
        <v>13378</v>
      </c>
    </row>
    <row r="1005" ht="13">
      <c r="A1005" s="1" t="s">
        <v>630</v>
      </c>
      <c r="C1005" s="22" t="s">
        <v>14045</v>
      </c>
      <c r="E1005" s="23" t="s">
        <v>14046</v>
      </c>
      <c r="L1005" s="24">
        <f>SUMIFS(L1006:L1037,A1006:A1037,"P")</f>
        <v>0</v>
      </c>
      <c r="M1005" s="24">
        <f>SUMIFS(M1006:M1037,A1006:A1037,"P")</f>
        <v>0</v>
      </c>
      <c r="N1005" s="25"/>
    </row>
    <row r="1006" ht="37.5">
      <c r="A1006" s="1" t="s">
        <v>633</v>
      </c>
      <c r="B1006" s="1">
        <v>199</v>
      </c>
      <c r="C1006" s="26" t="s">
        <v>14047</v>
      </c>
      <c r="D1006" t="s">
        <v>635</v>
      </c>
      <c r="E1006" s="27" t="s">
        <v>14032</v>
      </c>
      <c r="F1006" s="28" t="s">
        <v>4544</v>
      </c>
      <c r="G1006" s="29">
        <v>1</v>
      </c>
      <c r="H1006" s="28">
        <v>0</v>
      </c>
      <c r="I1006" s="30">
        <f>ROUND(G1006*H1006,P4)</f>
        <v>0</v>
      </c>
      <c r="L1006" s="31">
        <v>0</v>
      </c>
      <c r="M1006" s="24">
        <f>ROUND(G1006*L1006,P4)</f>
        <v>0</v>
      </c>
      <c r="N1006" s="25" t="s">
        <v>635</v>
      </c>
      <c r="O1006" s="32">
        <f>M1006*AA1006</f>
        <v>0</v>
      </c>
      <c r="P1006" s="1">
        <v>3</v>
      </c>
      <c r="AA1006" s="1">
        <f>IF(P1006=1,$O$3,IF(P1006=2,$O$4,$O$5))</f>
        <v>0</v>
      </c>
    </row>
    <row r="1007" ht="37.5">
      <c r="A1007" s="1" t="s">
        <v>639</v>
      </c>
      <c r="E1007" s="27" t="s">
        <v>14033</v>
      </c>
    </row>
    <row r="1008" ht="13">
      <c r="A1008" s="1" t="s">
        <v>640</v>
      </c>
      <c r="E1008" s="33" t="s">
        <v>5326</v>
      </c>
    </row>
    <row r="1009">
      <c r="A1009" s="1" t="s">
        <v>642</v>
      </c>
      <c r="E1009" s="27" t="s">
        <v>13378</v>
      </c>
    </row>
    <row r="1010">
      <c r="A1010" s="1" t="s">
        <v>633</v>
      </c>
      <c r="B1010" s="1">
        <v>200</v>
      </c>
      <c r="C1010" s="26" t="s">
        <v>14048</v>
      </c>
      <c r="D1010" t="s">
        <v>635</v>
      </c>
      <c r="E1010" s="27" t="s">
        <v>14038</v>
      </c>
      <c r="F1010" s="28" t="s">
        <v>4544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14038</v>
      </c>
    </row>
    <row r="1012" ht="13">
      <c r="A1012" s="1" t="s">
        <v>640</v>
      </c>
      <c r="E1012" s="33" t="s">
        <v>5326</v>
      </c>
    </row>
    <row r="1013">
      <c r="A1013" s="1" t="s">
        <v>642</v>
      </c>
      <c r="E1013" s="27" t="s">
        <v>13378</v>
      </c>
    </row>
    <row r="1014">
      <c r="A1014" s="1" t="s">
        <v>633</v>
      </c>
      <c r="B1014" s="1">
        <v>201</v>
      </c>
      <c r="C1014" s="26" t="s">
        <v>14049</v>
      </c>
      <c r="D1014" t="s">
        <v>635</v>
      </c>
      <c r="E1014" s="27" t="s">
        <v>13590</v>
      </c>
      <c r="F1014" s="28" t="s">
        <v>4544</v>
      </c>
      <c r="G1014" s="29">
        <v>2</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13590</v>
      </c>
    </row>
    <row r="1016" ht="13">
      <c r="A1016" s="1" t="s">
        <v>640</v>
      </c>
      <c r="E1016" s="33" t="s">
        <v>9100</v>
      </c>
    </row>
    <row r="1017">
      <c r="A1017" s="1" t="s">
        <v>642</v>
      </c>
      <c r="E1017" s="27" t="s">
        <v>13378</v>
      </c>
    </row>
    <row r="1018">
      <c r="A1018" s="1" t="s">
        <v>633</v>
      </c>
      <c r="B1018" s="1">
        <v>202</v>
      </c>
      <c r="C1018" s="26" t="s">
        <v>14050</v>
      </c>
      <c r="D1018" t="s">
        <v>635</v>
      </c>
      <c r="E1018" s="27" t="s">
        <v>14051</v>
      </c>
      <c r="F1018" s="28" t="s">
        <v>4544</v>
      </c>
      <c r="G1018" s="29">
        <v>1</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14051</v>
      </c>
    </row>
    <row r="1020" ht="13">
      <c r="A1020" s="1" t="s">
        <v>640</v>
      </c>
      <c r="E1020" s="33" t="s">
        <v>5326</v>
      </c>
    </row>
    <row r="1021">
      <c r="A1021" s="1" t="s">
        <v>642</v>
      </c>
      <c r="E1021" s="27" t="s">
        <v>13378</v>
      </c>
    </row>
    <row r="1022">
      <c r="A1022" s="1" t="s">
        <v>633</v>
      </c>
      <c r="B1022" s="1">
        <v>203</v>
      </c>
      <c r="C1022" s="26" t="s">
        <v>14052</v>
      </c>
      <c r="D1022" t="s">
        <v>635</v>
      </c>
      <c r="E1022" s="27" t="s">
        <v>13598</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13598</v>
      </c>
    </row>
    <row r="1024" ht="13">
      <c r="A1024" s="1" t="s">
        <v>640</v>
      </c>
      <c r="E1024" s="33" t="s">
        <v>5326</v>
      </c>
    </row>
    <row r="1025">
      <c r="A1025" s="1" t="s">
        <v>642</v>
      </c>
      <c r="E1025" s="27" t="s">
        <v>13378</v>
      </c>
    </row>
    <row r="1026">
      <c r="A1026" s="1" t="s">
        <v>633</v>
      </c>
      <c r="B1026" s="1">
        <v>204</v>
      </c>
      <c r="C1026" s="26" t="s">
        <v>14053</v>
      </c>
      <c r="D1026" t="s">
        <v>635</v>
      </c>
      <c r="E1026" s="27" t="s">
        <v>14054</v>
      </c>
      <c r="F1026" s="28" t="s">
        <v>13601</v>
      </c>
      <c r="G1026" s="29">
        <v>2</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14054</v>
      </c>
    </row>
    <row r="1028" ht="13">
      <c r="A1028" s="1" t="s">
        <v>640</v>
      </c>
      <c r="E1028" s="33" t="s">
        <v>9100</v>
      </c>
    </row>
    <row r="1029">
      <c r="A1029" s="1" t="s">
        <v>642</v>
      </c>
      <c r="E1029" s="27" t="s">
        <v>13378</v>
      </c>
    </row>
    <row r="1030">
      <c r="A1030" s="1" t="s">
        <v>633</v>
      </c>
      <c r="B1030" s="1">
        <v>205</v>
      </c>
      <c r="C1030" s="26" t="s">
        <v>14055</v>
      </c>
      <c r="D1030" t="s">
        <v>635</v>
      </c>
      <c r="E1030" s="27" t="s">
        <v>13603</v>
      </c>
      <c r="F1030" s="28" t="s">
        <v>865</v>
      </c>
      <c r="G1030" s="29">
        <v>2</v>
      </c>
      <c r="H1030" s="28">
        <v>0</v>
      </c>
      <c r="I1030" s="30">
        <f>ROUND(G1030*H1030,P4)</f>
        <v>0</v>
      </c>
      <c r="L1030" s="31">
        <v>0</v>
      </c>
      <c r="M1030" s="24">
        <f>ROUND(G1030*L1030,P4)</f>
        <v>0</v>
      </c>
      <c r="N1030" s="25" t="s">
        <v>635</v>
      </c>
      <c r="O1030" s="32">
        <f>M1030*AA1030</f>
        <v>0</v>
      </c>
      <c r="P1030" s="1">
        <v>3</v>
      </c>
      <c r="AA1030" s="1">
        <f>IF(P1030=1,$O$3,IF(P1030=2,$O$4,$O$5))</f>
        <v>0</v>
      </c>
    </row>
    <row r="1031">
      <c r="A1031" s="1" t="s">
        <v>639</v>
      </c>
      <c r="E1031" s="27" t="s">
        <v>13603</v>
      </c>
    </row>
    <row r="1032" ht="13">
      <c r="A1032" s="1" t="s">
        <v>640</v>
      </c>
      <c r="E1032" s="33" t="s">
        <v>9100</v>
      </c>
    </row>
    <row r="1033">
      <c r="A1033" s="1" t="s">
        <v>642</v>
      </c>
      <c r="E1033" s="27" t="s">
        <v>13378</v>
      </c>
    </row>
    <row r="1034">
      <c r="A1034" s="1" t="s">
        <v>633</v>
      </c>
      <c r="B1034" s="1">
        <v>206</v>
      </c>
      <c r="C1034" s="26" t="s">
        <v>14056</v>
      </c>
      <c r="D1034" t="s">
        <v>635</v>
      </c>
      <c r="E1034" s="27" t="s">
        <v>13605</v>
      </c>
      <c r="F1034" s="28" t="s">
        <v>2555</v>
      </c>
      <c r="G1034" s="29">
        <v>8</v>
      </c>
      <c r="H1034" s="28">
        <v>0</v>
      </c>
      <c r="I1034" s="30">
        <f>ROUND(G1034*H1034,P4)</f>
        <v>0</v>
      </c>
      <c r="L1034" s="31">
        <v>0</v>
      </c>
      <c r="M1034" s="24">
        <f>ROUND(G1034*L1034,P4)</f>
        <v>0</v>
      </c>
      <c r="N1034" s="25" t="s">
        <v>635</v>
      </c>
      <c r="O1034" s="32">
        <f>M1034*AA1034</f>
        <v>0</v>
      </c>
      <c r="P1034" s="1">
        <v>3</v>
      </c>
      <c r="AA1034" s="1">
        <f>IF(P1034=1,$O$3,IF(P1034=2,$O$4,$O$5))</f>
        <v>0</v>
      </c>
    </row>
    <row r="1035">
      <c r="A1035" s="1" t="s">
        <v>639</v>
      </c>
      <c r="E1035" s="27" t="s">
        <v>13605</v>
      </c>
    </row>
    <row r="1036" ht="13">
      <c r="A1036" s="1" t="s">
        <v>640</v>
      </c>
      <c r="E1036" s="33" t="s">
        <v>9281</v>
      </c>
    </row>
    <row r="1037">
      <c r="A1037" s="1" t="s">
        <v>642</v>
      </c>
      <c r="E1037" s="27" t="s">
        <v>13378</v>
      </c>
    </row>
    <row r="1038" ht="13">
      <c r="A1038" s="1" t="s">
        <v>630</v>
      </c>
      <c r="C1038" s="22" t="s">
        <v>14057</v>
      </c>
      <c r="E1038" s="23" t="s">
        <v>14058</v>
      </c>
      <c r="L1038" s="24">
        <f>SUMIFS(L1039:L1078,A1039:A1078,"P")</f>
        <v>0</v>
      </c>
      <c r="M1038" s="24">
        <f>SUMIFS(M1039:M1078,A1039:A1078,"P")</f>
        <v>0</v>
      </c>
      <c r="N1038" s="25"/>
    </row>
    <row r="1039" ht="37.5">
      <c r="A1039" s="1" t="s">
        <v>633</v>
      </c>
      <c r="B1039" s="1">
        <v>207</v>
      </c>
      <c r="C1039" s="26" t="s">
        <v>14059</v>
      </c>
      <c r="D1039" t="s">
        <v>635</v>
      </c>
      <c r="E1039" s="27" t="s">
        <v>14060</v>
      </c>
      <c r="F1039" s="28" t="s">
        <v>4544</v>
      </c>
      <c r="G1039" s="29">
        <v>1</v>
      </c>
      <c r="H1039" s="28">
        <v>0</v>
      </c>
      <c r="I1039" s="30">
        <f>ROUND(G1039*H1039,P4)</f>
        <v>0</v>
      </c>
      <c r="L1039" s="31">
        <v>0</v>
      </c>
      <c r="M1039" s="24">
        <f>ROUND(G1039*L1039,P4)</f>
        <v>0</v>
      </c>
      <c r="N1039" s="25" t="s">
        <v>635</v>
      </c>
      <c r="O1039" s="32">
        <f>M1039*AA1039</f>
        <v>0</v>
      </c>
      <c r="P1039" s="1">
        <v>3</v>
      </c>
      <c r="AA1039" s="1">
        <f>IF(P1039=1,$O$3,IF(P1039=2,$O$4,$O$5))</f>
        <v>0</v>
      </c>
    </row>
    <row r="1040" ht="37.5">
      <c r="A1040" s="1" t="s">
        <v>639</v>
      </c>
      <c r="E1040" s="27" t="s">
        <v>14060</v>
      </c>
    </row>
    <row r="1041" ht="13">
      <c r="A1041" s="1" t="s">
        <v>640</v>
      </c>
      <c r="E1041" s="33" t="s">
        <v>5326</v>
      </c>
    </row>
    <row r="1042">
      <c r="A1042" s="1" t="s">
        <v>642</v>
      </c>
      <c r="E1042" s="27" t="s">
        <v>13378</v>
      </c>
    </row>
    <row r="1043">
      <c r="A1043" s="1" t="s">
        <v>633</v>
      </c>
      <c r="B1043" s="1">
        <v>208</v>
      </c>
      <c r="C1043" s="26" t="s">
        <v>14061</v>
      </c>
      <c r="D1043" t="s">
        <v>635</v>
      </c>
      <c r="E1043" s="27" t="s">
        <v>14062</v>
      </c>
      <c r="F1043" s="28" t="s">
        <v>4544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14062</v>
      </c>
    </row>
    <row r="1045" ht="13">
      <c r="A1045" s="1" t="s">
        <v>640</v>
      </c>
      <c r="E1045" s="33" t="s">
        <v>5326</v>
      </c>
    </row>
    <row r="1046">
      <c r="A1046" s="1" t="s">
        <v>642</v>
      </c>
      <c r="E1046" s="27" t="s">
        <v>13378</v>
      </c>
    </row>
    <row r="1047">
      <c r="A1047" s="1" t="s">
        <v>633</v>
      </c>
      <c r="B1047" s="1">
        <v>209</v>
      </c>
      <c r="C1047" s="26" t="s">
        <v>14063</v>
      </c>
      <c r="D1047" t="s">
        <v>635</v>
      </c>
      <c r="E1047" s="27" t="s">
        <v>14064</v>
      </c>
      <c r="F1047" s="28" t="s">
        <v>4544</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14064</v>
      </c>
    </row>
    <row r="1049" ht="13">
      <c r="A1049" s="1" t="s">
        <v>640</v>
      </c>
      <c r="E1049" s="33" t="s">
        <v>5326</v>
      </c>
    </row>
    <row r="1050">
      <c r="A1050" s="1" t="s">
        <v>642</v>
      </c>
      <c r="E1050" s="27" t="s">
        <v>13378</v>
      </c>
    </row>
    <row r="1051" ht="25">
      <c r="A1051" s="1" t="s">
        <v>633</v>
      </c>
      <c r="B1051" s="1">
        <v>210</v>
      </c>
      <c r="C1051" s="26" t="s">
        <v>14065</v>
      </c>
      <c r="D1051" t="s">
        <v>635</v>
      </c>
      <c r="E1051" s="27" t="s">
        <v>14066</v>
      </c>
      <c r="F1051" s="28" t="s">
        <v>4544</v>
      </c>
      <c r="G1051" s="29">
        <v>2</v>
      </c>
      <c r="H1051" s="28">
        <v>0</v>
      </c>
      <c r="I1051" s="30">
        <f>ROUND(G1051*H1051,P4)</f>
        <v>0</v>
      </c>
      <c r="L1051" s="31">
        <v>0</v>
      </c>
      <c r="M1051" s="24">
        <f>ROUND(G1051*L1051,P4)</f>
        <v>0</v>
      </c>
      <c r="N1051" s="25" t="s">
        <v>635</v>
      </c>
      <c r="O1051" s="32">
        <f>M1051*AA1051</f>
        <v>0</v>
      </c>
      <c r="P1051" s="1">
        <v>3</v>
      </c>
      <c r="AA1051" s="1">
        <f>IF(P1051=1,$O$3,IF(P1051=2,$O$4,$O$5))</f>
        <v>0</v>
      </c>
    </row>
    <row r="1052" ht="25">
      <c r="A1052" s="1" t="s">
        <v>639</v>
      </c>
      <c r="E1052" s="27" t="s">
        <v>14066</v>
      </c>
    </row>
    <row r="1053" ht="13">
      <c r="A1053" s="1" t="s">
        <v>640</v>
      </c>
      <c r="E1053" s="33" t="s">
        <v>9100</v>
      </c>
    </row>
    <row r="1054">
      <c r="A1054" s="1" t="s">
        <v>642</v>
      </c>
      <c r="E1054" s="27" t="s">
        <v>13378</v>
      </c>
    </row>
    <row r="1055">
      <c r="A1055" s="1" t="s">
        <v>633</v>
      </c>
      <c r="B1055" s="1">
        <v>211</v>
      </c>
      <c r="C1055" s="26" t="s">
        <v>14067</v>
      </c>
      <c r="D1055" t="s">
        <v>635</v>
      </c>
      <c r="E1055" s="27" t="s">
        <v>14068</v>
      </c>
      <c r="F1055" s="28" t="s">
        <v>4544</v>
      </c>
      <c r="G1055" s="29">
        <v>1</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14068</v>
      </c>
    </row>
    <row r="1057" ht="13">
      <c r="A1057" s="1" t="s">
        <v>640</v>
      </c>
      <c r="E1057" s="33" t="s">
        <v>5326</v>
      </c>
    </row>
    <row r="1058">
      <c r="A1058" s="1" t="s">
        <v>642</v>
      </c>
      <c r="E1058" s="27" t="s">
        <v>13378</v>
      </c>
    </row>
    <row r="1059">
      <c r="A1059" s="1" t="s">
        <v>633</v>
      </c>
      <c r="B1059" s="1">
        <v>212</v>
      </c>
      <c r="C1059" s="26" t="s">
        <v>14069</v>
      </c>
      <c r="D1059" t="s">
        <v>635</v>
      </c>
      <c r="E1059" s="27" t="s">
        <v>13633</v>
      </c>
      <c r="F1059" s="28" t="s">
        <v>4544</v>
      </c>
      <c r="G1059" s="29">
        <v>1</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13633</v>
      </c>
    </row>
    <row r="1061" ht="13">
      <c r="A1061" s="1" t="s">
        <v>640</v>
      </c>
      <c r="E1061" s="33" t="s">
        <v>5326</v>
      </c>
    </row>
    <row r="1062">
      <c r="A1062" s="1" t="s">
        <v>642</v>
      </c>
      <c r="E1062" s="27" t="s">
        <v>13378</v>
      </c>
    </row>
    <row r="1063">
      <c r="A1063" s="1" t="s">
        <v>633</v>
      </c>
      <c r="B1063" s="1">
        <v>213</v>
      </c>
      <c r="C1063" s="26" t="s">
        <v>14070</v>
      </c>
      <c r="D1063" t="s">
        <v>635</v>
      </c>
      <c r="E1063" s="27" t="s">
        <v>14071</v>
      </c>
      <c r="F1063" s="28" t="s">
        <v>4544</v>
      </c>
      <c r="G1063" s="29">
        <v>1</v>
      </c>
      <c r="H1063" s="28">
        <v>0</v>
      </c>
      <c r="I1063" s="30">
        <f>ROUND(G1063*H1063,P4)</f>
        <v>0</v>
      </c>
      <c r="L1063" s="31">
        <v>0</v>
      </c>
      <c r="M1063" s="24">
        <f>ROUND(G1063*L1063,P4)</f>
        <v>0</v>
      </c>
      <c r="N1063" s="25" t="s">
        <v>635</v>
      </c>
      <c r="O1063" s="32">
        <f>M1063*AA1063</f>
        <v>0</v>
      </c>
      <c r="P1063" s="1">
        <v>3</v>
      </c>
      <c r="AA1063" s="1">
        <f>IF(P1063=1,$O$3,IF(P1063=2,$O$4,$O$5))</f>
        <v>0</v>
      </c>
    </row>
    <row r="1064">
      <c r="A1064" s="1" t="s">
        <v>639</v>
      </c>
      <c r="E1064" s="27" t="s">
        <v>14071</v>
      </c>
    </row>
    <row r="1065" ht="13">
      <c r="A1065" s="1" t="s">
        <v>640</v>
      </c>
      <c r="E1065" s="33" t="s">
        <v>5326</v>
      </c>
    </row>
    <row r="1066">
      <c r="A1066" s="1" t="s">
        <v>642</v>
      </c>
      <c r="E1066" s="27" t="s">
        <v>13378</v>
      </c>
    </row>
    <row r="1067">
      <c r="A1067" s="1" t="s">
        <v>633</v>
      </c>
      <c r="B1067" s="1">
        <v>214</v>
      </c>
      <c r="C1067" s="26" t="s">
        <v>14072</v>
      </c>
      <c r="D1067" t="s">
        <v>635</v>
      </c>
      <c r="E1067" s="27" t="s">
        <v>13598</v>
      </c>
      <c r="F1067" s="28" t="s">
        <v>865</v>
      </c>
      <c r="G1067" s="29">
        <v>1</v>
      </c>
      <c r="H1067" s="28">
        <v>0</v>
      </c>
      <c r="I1067" s="30">
        <f>ROUND(G1067*H1067,P4)</f>
        <v>0</v>
      </c>
      <c r="L1067" s="31">
        <v>0</v>
      </c>
      <c r="M1067" s="24">
        <f>ROUND(G1067*L1067,P4)</f>
        <v>0</v>
      </c>
      <c r="N1067" s="25" t="s">
        <v>635</v>
      </c>
      <c r="O1067" s="32">
        <f>M1067*AA1067</f>
        <v>0</v>
      </c>
      <c r="P1067" s="1">
        <v>3</v>
      </c>
      <c r="AA1067" s="1">
        <f>IF(P1067=1,$O$3,IF(P1067=2,$O$4,$O$5))</f>
        <v>0</v>
      </c>
    </row>
    <row r="1068">
      <c r="A1068" s="1" t="s">
        <v>639</v>
      </c>
      <c r="E1068" s="27" t="s">
        <v>13598</v>
      </c>
    </row>
    <row r="1069" ht="13">
      <c r="A1069" s="1" t="s">
        <v>640</v>
      </c>
      <c r="E1069" s="33" t="s">
        <v>5326</v>
      </c>
    </row>
    <row r="1070">
      <c r="A1070" s="1" t="s">
        <v>642</v>
      </c>
      <c r="E1070" s="27" t="s">
        <v>13378</v>
      </c>
    </row>
    <row r="1071">
      <c r="A1071" s="1" t="s">
        <v>633</v>
      </c>
      <c r="B1071" s="1">
        <v>215</v>
      </c>
      <c r="C1071" s="26" t="s">
        <v>14073</v>
      </c>
      <c r="D1071" t="s">
        <v>635</v>
      </c>
      <c r="E1071" s="27" t="s">
        <v>13644</v>
      </c>
      <c r="F1071" s="28" t="s">
        <v>865</v>
      </c>
      <c r="G1071" s="29">
        <v>12</v>
      </c>
      <c r="H1071" s="28">
        <v>0</v>
      </c>
      <c r="I1071" s="30">
        <f>ROUND(G1071*H1071,P4)</f>
        <v>0</v>
      </c>
      <c r="L1071" s="31">
        <v>0</v>
      </c>
      <c r="M1071" s="24">
        <f>ROUND(G1071*L1071,P4)</f>
        <v>0</v>
      </c>
      <c r="N1071" s="25" t="s">
        <v>635</v>
      </c>
      <c r="O1071" s="32">
        <f>M1071*AA1071</f>
        <v>0</v>
      </c>
      <c r="P1071" s="1">
        <v>3</v>
      </c>
      <c r="AA1071" s="1">
        <f>IF(P1071=1,$O$3,IF(P1071=2,$O$4,$O$5))</f>
        <v>0</v>
      </c>
    </row>
    <row r="1072">
      <c r="A1072" s="1" t="s">
        <v>639</v>
      </c>
      <c r="E1072" s="27" t="s">
        <v>13644</v>
      </c>
    </row>
    <row r="1073" ht="13">
      <c r="A1073" s="1" t="s">
        <v>640</v>
      </c>
      <c r="E1073" s="33" t="s">
        <v>12899</v>
      </c>
    </row>
    <row r="1074">
      <c r="A1074" s="1" t="s">
        <v>642</v>
      </c>
      <c r="E1074" s="27" t="s">
        <v>13378</v>
      </c>
    </row>
    <row r="1075">
      <c r="A1075" s="1" t="s">
        <v>633</v>
      </c>
      <c r="B1075" s="1">
        <v>216</v>
      </c>
      <c r="C1075" s="26" t="s">
        <v>14074</v>
      </c>
      <c r="D1075" t="s">
        <v>635</v>
      </c>
      <c r="E1075" s="27" t="s">
        <v>13605</v>
      </c>
      <c r="F1075" s="28" t="s">
        <v>2555</v>
      </c>
      <c r="G1075" s="29">
        <v>15</v>
      </c>
      <c r="H1075" s="28">
        <v>0</v>
      </c>
      <c r="I1075" s="30">
        <f>ROUND(G1075*H1075,P4)</f>
        <v>0</v>
      </c>
      <c r="L1075" s="31">
        <v>0</v>
      </c>
      <c r="M1075" s="24">
        <f>ROUND(G1075*L1075,P4)</f>
        <v>0</v>
      </c>
      <c r="N1075" s="25" t="s">
        <v>635</v>
      </c>
      <c r="O1075" s="32">
        <f>M1075*AA1075</f>
        <v>0</v>
      </c>
      <c r="P1075" s="1">
        <v>3</v>
      </c>
      <c r="AA1075" s="1">
        <f>IF(P1075=1,$O$3,IF(P1075=2,$O$4,$O$5))</f>
        <v>0</v>
      </c>
    </row>
    <row r="1076">
      <c r="A1076" s="1" t="s">
        <v>639</v>
      </c>
      <c r="E1076" s="27" t="s">
        <v>13605</v>
      </c>
    </row>
    <row r="1077" ht="13">
      <c r="A1077" s="1" t="s">
        <v>640</v>
      </c>
      <c r="E1077" s="33" t="s">
        <v>13687</v>
      </c>
    </row>
    <row r="1078">
      <c r="A1078" s="1" t="s">
        <v>642</v>
      </c>
      <c r="E1078" s="27" t="s">
        <v>13378</v>
      </c>
    </row>
    <row r="1079" ht="13">
      <c r="A1079" s="1" t="s">
        <v>630</v>
      </c>
      <c r="C1079" s="22" t="s">
        <v>13647</v>
      </c>
      <c r="E1079" s="23" t="s">
        <v>13648</v>
      </c>
      <c r="L1079" s="24">
        <f>SUMIFS(L1080:L1091,A1080:A1091,"P")</f>
        <v>0</v>
      </c>
      <c r="M1079" s="24">
        <f>SUMIFS(M1080:M1091,A1080:A1091,"P")</f>
        <v>0</v>
      </c>
      <c r="N1079" s="25"/>
    </row>
    <row r="1080" ht="25">
      <c r="A1080" s="1" t="s">
        <v>633</v>
      </c>
      <c r="B1080" s="1">
        <v>217</v>
      </c>
      <c r="C1080" s="26" t="s">
        <v>14075</v>
      </c>
      <c r="D1080" t="s">
        <v>635</v>
      </c>
      <c r="E1080" s="27" t="s">
        <v>13654</v>
      </c>
      <c r="F1080" s="28" t="s">
        <v>4544</v>
      </c>
      <c r="G1080" s="29">
        <v>2</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13654</v>
      </c>
    </row>
    <row r="1082" ht="13">
      <c r="A1082" s="1" t="s">
        <v>640</v>
      </c>
      <c r="E1082" s="33" t="s">
        <v>9100</v>
      </c>
    </row>
    <row r="1083">
      <c r="A1083" s="1" t="s">
        <v>642</v>
      </c>
      <c r="E1083" s="27" t="s">
        <v>13378</v>
      </c>
    </row>
    <row r="1084" ht="25">
      <c r="A1084" s="1" t="s">
        <v>633</v>
      </c>
      <c r="B1084" s="1">
        <v>218</v>
      </c>
      <c r="C1084" s="26" t="s">
        <v>14076</v>
      </c>
      <c r="D1084" t="s">
        <v>635</v>
      </c>
      <c r="E1084" s="27" t="s">
        <v>13656</v>
      </c>
      <c r="F1084" s="28" t="s">
        <v>4544</v>
      </c>
      <c r="G1084" s="29">
        <v>2</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13656</v>
      </c>
    </row>
    <row r="1086" ht="13">
      <c r="A1086" s="1" t="s">
        <v>640</v>
      </c>
      <c r="E1086" s="33" t="s">
        <v>9100</v>
      </c>
    </row>
    <row r="1087">
      <c r="A1087" s="1" t="s">
        <v>642</v>
      </c>
      <c r="E1087" s="27" t="s">
        <v>13378</v>
      </c>
    </row>
    <row r="1088">
      <c r="A1088" s="1" t="s">
        <v>633</v>
      </c>
      <c r="B1088" s="1">
        <v>219</v>
      </c>
      <c r="C1088" s="26" t="s">
        <v>14077</v>
      </c>
      <c r="D1088" t="s">
        <v>635</v>
      </c>
      <c r="E1088" s="27" t="s">
        <v>13605</v>
      </c>
      <c r="F1088" s="28" t="s">
        <v>2555</v>
      </c>
      <c r="G1088" s="29">
        <v>5</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13605</v>
      </c>
    </row>
    <row r="1090" ht="13">
      <c r="A1090" s="1" t="s">
        <v>640</v>
      </c>
      <c r="E1090" s="33" t="s">
        <v>9121</v>
      </c>
    </row>
    <row r="1091">
      <c r="A1091" s="1" t="s">
        <v>642</v>
      </c>
      <c r="E1091" s="27" t="s">
        <v>13378</v>
      </c>
    </row>
    <row r="1092" ht="13">
      <c r="A1092" s="1" t="s">
        <v>630</v>
      </c>
      <c r="C1092" s="22" t="s">
        <v>13664</v>
      </c>
      <c r="E1092" s="23" t="s">
        <v>13665</v>
      </c>
      <c r="L1092" s="24">
        <f>SUMIFS(L1093:L1116,A1093:A1116,"P")</f>
        <v>0</v>
      </c>
      <c r="M1092" s="24">
        <f>SUMIFS(M1093:M1116,A1093:A1116,"P")</f>
        <v>0</v>
      </c>
      <c r="N1092" s="25"/>
    </row>
    <row r="1093" ht="25">
      <c r="A1093" s="1" t="s">
        <v>633</v>
      </c>
      <c r="B1093" s="1">
        <v>220</v>
      </c>
      <c r="C1093" s="26" t="s">
        <v>14078</v>
      </c>
      <c r="D1093" t="s">
        <v>635</v>
      </c>
      <c r="E1093" s="27" t="s">
        <v>14079</v>
      </c>
      <c r="F1093" s="28" t="s">
        <v>4544</v>
      </c>
      <c r="G1093" s="29">
        <v>1</v>
      </c>
      <c r="H1093" s="28">
        <v>0</v>
      </c>
      <c r="I1093" s="30">
        <f>ROUND(G1093*H1093,P4)</f>
        <v>0</v>
      </c>
      <c r="L1093" s="31">
        <v>0</v>
      </c>
      <c r="M1093" s="24">
        <f>ROUND(G1093*L1093,P4)</f>
        <v>0</v>
      </c>
      <c r="N1093" s="25" t="s">
        <v>635</v>
      </c>
      <c r="O1093" s="32">
        <f>M1093*AA1093</f>
        <v>0</v>
      </c>
      <c r="P1093" s="1">
        <v>3</v>
      </c>
      <c r="AA1093" s="1">
        <f>IF(P1093=1,$O$3,IF(P1093=2,$O$4,$O$5))</f>
        <v>0</v>
      </c>
    </row>
    <row r="1094" ht="25">
      <c r="A1094" s="1" t="s">
        <v>639</v>
      </c>
      <c r="E1094" s="27" t="s">
        <v>14079</v>
      </c>
    </row>
    <row r="1095" ht="13">
      <c r="A1095" s="1" t="s">
        <v>640</v>
      </c>
      <c r="E1095" s="33" t="s">
        <v>5326</v>
      </c>
    </row>
    <row r="1096">
      <c r="A1096" s="1" t="s">
        <v>642</v>
      </c>
      <c r="E1096" s="27" t="s">
        <v>13378</v>
      </c>
    </row>
    <row r="1097" ht="25">
      <c r="A1097" s="1" t="s">
        <v>633</v>
      </c>
      <c r="B1097" s="1">
        <v>221</v>
      </c>
      <c r="C1097" s="26" t="s">
        <v>14080</v>
      </c>
      <c r="D1097" t="s">
        <v>635</v>
      </c>
      <c r="E1097" s="27" t="s">
        <v>14081</v>
      </c>
      <c r="F1097" s="28" t="s">
        <v>4544</v>
      </c>
      <c r="G1097" s="29">
        <v>1</v>
      </c>
      <c r="H1097" s="28">
        <v>0</v>
      </c>
      <c r="I1097" s="30">
        <f>ROUND(G1097*H1097,P4)</f>
        <v>0</v>
      </c>
      <c r="L1097" s="31">
        <v>0</v>
      </c>
      <c r="M1097" s="24">
        <f>ROUND(G1097*L1097,P4)</f>
        <v>0</v>
      </c>
      <c r="N1097" s="25" t="s">
        <v>635</v>
      </c>
      <c r="O1097" s="32">
        <f>M1097*AA1097</f>
        <v>0</v>
      </c>
      <c r="P1097" s="1">
        <v>3</v>
      </c>
      <c r="AA1097" s="1">
        <f>IF(P1097=1,$O$3,IF(P1097=2,$O$4,$O$5))</f>
        <v>0</v>
      </c>
    </row>
    <row r="1098" ht="25">
      <c r="A1098" s="1" t="s">
        <v>639</v>
      </c>
      <c r="E1098" s="27" t="s">
        <v>14081</v>
      </c>
    </row>
    <row r="1099" ht="13">
      <c r="A1099" s="1" t="s">
        <v>640</v>
      </c>
      <c r="E1099" s="33" t="s">
        <v>5326</v>
      </c>
    </row>
    <row r="1100">
      <c r="A1100" s="1" t="s">
        <v>642</v>
      </c>
      <c r="E1100" s="27" t="s">
        <v>13378</v>
      </c>
    </row>
    <row r="1101" ht="25">
      <c r="A1101" s="1" t="s">
        <v>633</v>
      </c>
      <c r="B1101" s="1">
        <v>222</v>
      </c>
      <c r="C1101" s="26" t="s">
        <v>14082</v>
      </c>
      <c r="D1101" t="s">
        <v>635</v>
      </c>
      <c r="E1101" s="27" t="s">
        <v>13681</v>
      </c>
      <c r="F1101" s="28" t="s">
        <v>13601</v>
      </c>
      <c r="G1101" s="29">
        <v>6</v>
      </c>
      <c r="H1101" s="28">
        <v>0</v>
      </c>
      <c r="I1101" s="30">
        <f>ROUND(G1101*H1101,P4)</f>
        <v>0</v>
      </c>
      <c r="L1101" s="31">
        <v>0</v>
      </c>
      <c r="M1101" s="24">
        <f>ROUND(G1101*L1101,P4)</f>
        <v>0</v>
      </c>
      <c r="N1101" s="25" t="s">
        <v>635</v>
      </c>
      <c r="O1101" s="32">
        <f>M1101*AA1101</f>
        <v>0</v>
      </c>
      <c r="P1101" s="1">
        <v>3</v>
      </c>
      <c r="AA1101" s="1">
        <f>IF(P1101=1,$O$3,IF(P1101=2,$O$4,$O$5))</f>
        <v>0</v>
      </c>
    </row>
    <row r="1102" ht="25">
      <c r="A1102" s="1" t="s">
        <v>639</v>
      </c>
      <c r="E1102" s="27" t="s">
        <v>13681</v>
      </c>
    </row>
    <row r="1103" ht="13">
      <c r="A1103" s="1" t="s">
        <v>640</v>
      </c>
      <c r="E1103" s="33" t="s">
        <v>9235</v>
      </c>
    </row>
    <row r="1104">
      <c r="A1104" s="1" t="s">
        <v>642</v>
      </c>
      <c r="E1104" s="27" t="s">
        <v>13378</v>
      </c>
    </row>
    <row r="1105">
      <c r="A1105" s="1" t="s">
        <v>633</v>
      </c>
      <c r="B1105" s="1">
        <v>223</v>
      </c>
      <c r="C1105" s="26" t="s">
        <v>14083</v>
      </c>
      <c r="D1105" t="s">
        <v>635</v>
      </c>
      <c r="E1105" s="27" t="s">
        <v>13683</v>
      </c>
      <c r="F1105" s="28" t="s">
        <v>4544</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13683</v>
      </c>
    </row>
    <row r="1107" ht="13">
      <c r="A1107" s="1" t="s">
        <v>640</v>
      </c>
      <c r="E1107" s="33" t="s">
        <v>5326</v>
      </c>
    </row>
    <row r="1108">
      <c r="A1108" s="1" t="s">
        <v>642</v>
      </c>
      <c r="E1108" s="27" t="s">
        <v>13378</v>
      </c>
    </row>
    <row r="1109">
      <c r="A1109" s="1" t="s">
        <v>633</v>
      </c>
      <c r="B1109" s="1">
        <v>224</v>
      </c>
      <c r="C1109" s="26" t="s">
        <v>14084</v>
      </c>
      <c r="D1109" t="s">
        <v>635</v>
      </c>
      <c r="E1109" s="27" t="s">
        <v>13685</v>
      </c>
      <c r="F1109" s="28" t="s">
        <v>13601</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13685</v>
      </c>
    </row>
    <row r="1111" ht="13">
      <c r="A1111" s="1" t="s">
        <v>640</v>
      </c>
      <c r="E1111" s="33" t="s">
        <v>9121</v>
      </c>
    </row>
    <row r="1112">
      <c r="A1112" s="1" t="s">
        <v>642</v>
      </c>
      <c r="E1112" s="27" t="s">
        <v>13378</v>
      </c>
    </row>
    <row r="1113">
      <c r="A1113" s="1" t="s">
        <v>633</v>
      </c>
      <c r="B1113" s="1">
        <v>225</v>
      </c>
      <c r="C1113" s="26" t="s">
        <v>14085</v>
      </c>
      <c r="D1113" t="s">
        <v>635</v>
      </c>
      <c r="E1113" s="27" t="s">
        <v>13605</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13605</v>
      </c>
    </row>
    <row r="1115" ht="13">
      <c r="A1115" s="1" t="s">
        <v>640</v>
      </c>
      <c r="E1115" s="33" t="s">
        <v>9121</v>
      </c>
    </row>
    <row r="1116">
      <c r="A1116" s="1" t="s">
        <v>642</v>
      </c>
      <c r="E1116" s="27" t="s">
        <v>13378</v>
      </c>
    </row>
    <row r="1117" ht="13">
      <c r="A1117" s="1" t="s">
        <v>630</v>
      </c>
      <c r="C1117" s="22" t="s">
        <v>13688</v>
      </c>
      <c r="E1117" s="23" t="s">
        <v>13689</v>
      </c>
      <c r="L1117" s="24">
        <f>SUMIFS(L1118:L1165,A1118:A1165,"P")</f>
        <v>0</v>
      </c>
      <c r="M1117" s="24">
        <f>SUMIFS(M1118:M1165,A1118:A1165,"P")</f>
        <v>0</v>
      </c>
      <c r="N1117" s="25"/>
    </row>
    <row r="1118">
      <c r="A1118" s="1" t="s">
        <v>633</v>
      </c>
      <c r="B1118" s="1">
        <v>226</v>
      </c>
      <c r="C1118" s="26" t="s">
        <v>14086</v>
      </c>
      <c r="D1118" t="s">
        <v>635</v>
      </c>
      <c r="E1118" s="27" t="s">
        <v>13691</v>
      </c>
      <c r="F1118" s="28" t="s">
        <v>4544</v>
      </c>
      <c r="G1118" s="29">
        <v>1</v>
      </c>
      <c r="H1118" s="28">
        <v>0</v>
      </c>
      <c r="I1118" s="30">
        <f>ROUND(G1118*H1118,P4)</f>
        <v>0</v>
      </c>
      <c r="L1118" s="31">
        <v>0</v>
      </c>
      <c r="M1118" s="24">
        <f>ROUND(G1118*L1118,P4)</f>
        <v>0</v>
      </c>
      <c r="N1118" s="25" t="s">
        <v>635</v>
      </c>
      <c r="O1118" s="32">
        <f>M1118*AA1118</f>
        <v>0</v>
      </c>
      <c r="P1118" s="1">
        <v>3</v>
      </c>
      <c r="AA1118" s="1">
        <f>IF(P1118=1,$O$3,IF(P1118=2,$O$4,$O$5))</f>
        <v>0</v>
      </c>
    </row>
    <row r="1119">
      <c r="A1119" s="1" t="s">
        <v>639</v>
      </c>
      <c r="E1119" s="27" t="s">
        <v>13691</v>
      </c>
    </row>
    <row r="1120" ht="13">
      <c r="A1120" s="1" t="s">
        <v>640</v>
      </c>
      <c r="E1120" s="33" t="s">
        <v>5326</v>
      </c>
    </row>
    <row r="1121">
      <c r="A1121" s="1" t="s">
        <v>642</v>
      </c>
      <c r="E1121" s="27" t="s">
        <v>13378</v>
      </c>
    </row>
    <row r="1122">
      <c r="A1122" s="1" t="s">
        <v>633</v>
      </c>
      <c r="B1122" s="1">
        <v>227</v>
      </c>
      <c r="C1122" s="26" t="s">
        <v>14087</v>
      </c>
      <c r="D1122" t="s">
        <v>635</v>
      </c>
      <c r="E1122" s="27" t="s">
        <v>13693</v>
      </c>
      <c r="F1122" s="28" t="s">
        <v>4544</v>
      </c>
      <c r="G1122" s="29">
        <v>1</v>
      </c>
      <c r="H1122" s="28">
        <v>0</v>
      </c>
      <c r="I1122" s="30">
        <f>ROUND(G1122*H1122,P4)</f>
        <v>0</v>
      </c>
      <c r="L1122" s="31">
        <v>0</v>
      </c>
      <c r="M1122" s="24">
        <f>ROUND(G1122*L1122,P4)</f>
        <v>0</v>
      </c>
      <c r="N1122" s="25" t="s">
        <v>635</v>
      </c>
      <c r="O1122" s="32">
        <f>M1122*AA1122</f>
        <v>0</v>
      </c>
      <c r="P1122" s="1">
        <v>3</v>
      </c>
      <c r="AA1122" s="1">
        <f>IF(P1122=1,$O$3,IF(P1122=2,$O$4,$O$5))</f>
        <v>0</v>
      </c>
    </row>
    <row r="1123">
      <c r="A1123" s="1" t="s">
        <v>639</v>
      </c>
      <c r="E1123" s="27" t="s">
        <v>13693</v>
      </c>
    </row>
    <row r="1124" ht="13">
      <c r="A1124" s="1" t="s">
        <v>640</v>
      </c>
      <c r="E1124" s="33" t="s">
        <v>5326</v>
      </c>
    </row>
    <row r="1125">
      <c r="A1125" s="1" t="s">
        <v>642</v>
      </c>
      <c r="E1125" s="27" t="s">
        <v>13378</v>
      </c>
    </row>
    <row r="1126">
      <c r="A1126" s="1" t="s">
        <v>633</v>
      </c>
      <c r="B1126" s="1">
        <v>228</v>
      </c>
      <c r="C1126" s="26" t="s">
        <v>14088</v>
      </c>
      <c r="D1126" t="s">
        <v>635</v>
      </c>
      <c r="E1126" s="27" t="s">
        <v>13695</v>
      </c>
      <c r="F1126" s="28" t="s">
        <v>4544</v>
      </c>
      <c r="G1126" s="29">
        <v>1</v>
      </c>
      <c r="H1126" s="28">
        <v>0</v>
      </c>
      <c r="I1126" s="30">
        <f>ROUND(G1126*H1126,P4)</f>
        <v>0</v>
      </c>
      <c r="L1126" s="31">
        <v>0</v>
      </c>
      <c r="M1126" s="24">
        <f>ROUND(G1126*L1126,P4)</f>
        <v>0</v>
      </c>
      <c r="N1126" s="25" t="s">
        <v>635</v>
      </c>
      <c r="O1126" s="32">
        <f>M1126*AA1126</f>
        <v>0</v>
      </c>
      <c r="P1126" s="1">
        <v>3</v>
      </c>
      <c r="AA1126" s="1">
        <f>IF(P1126=1,$O$3,IF(P1126=2,$O$4,$O$5))</f>
        <v>0</v>
      </c>
    </row>
    <row r="1127">
      <c r="A1127" s="1" t="s">
        <v>639</v>
      </c>
      <c r="E1127" s="27" t="s">
        <v>13695</v>
      </c>
    </row>
    <row r="1128" ht="13">
      <c r="A1128" s="1" t="s">
        <v>640</v>
      </c>
      <c r="E1128" s="33" t="s">
        <v>5326</v>
      </c>
    </row>
    <row r="1129">
      <c r="A1129" s="1" t="s">
        <v>642</v>
      </c>
      <c r="E1129" s="27" t="s">
        <v>13378</v>
      </c>
    </row>
    <row r="1130">
      <c r="A1130" s="1" t="s">
        <v>633</v>
      </c>
      <c r="B1130" s="1">
        <v>229</v>
      </c>
      <c r="C1130" s="26" t="s">
        <v>14089</v>
      </c>
      <c r="D1130" t="s">
        <v>635</v>
      </c>
      <c r="E1130" s="27" t="s">
        <v>13697</v>
      </c>
      <c r="F1130" s="28" t="s">
        <v>809</v>
      </c>
      <c r="G1130" s="29">
        <v>8</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13697</v>
      </c>
    </row>
    <row r="1132" ht="13">
      <c r="A1132" s="1" t="s">
        <v>640</v>
      </c>
      <c r="E1132" s="33" t="s">
        <v>9281</v>
      </c>
    </row>
    <row r="1133">
      <c r="A1133" s="1" t="s">
        <v>642</v>
      </c>
      <c r="E1133" s="27" t="s">
        <v>13378</v>
      </c>
    </row>
    <row r="1134">
      <c r="A1134" s="1" t="s">
        <v>633</v>
      </c>
      <c r="B1134" s="1">
        <v>230</v>
      </c>
      <c r="C1134" s="26" t="s">
        <v>14090</v>
      </c>
      <c r="D1134" t="s">
        <v>635</v>
      </c>
      <c r="E1134" s="27" t="s">
        <v>13699</v>
      </c>
      <c r="F1134" s="28" t="s">
        <v>4544</v>
      </c>
      <c r="G1134" s="29">
        <v>1</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13699</v>
      </c>
    </row>
    <row r="1136" ht="13">
      <c r="A1136" s="1" t="s">
        <v>640</v>
      </c>
      <c r="E1136" s="33" t="s">
        <v>5326</v>
      </c>
    </row>
    <row r="1137">
      <c r="A1137" s="1" t="s">
        <v>642</v>
      </c>
      <c r="E1137" s="27" t="s">
        <v>13378</v>
      </c>
    </row>
    <row r="1138">
      <c r="A1138" s="1" t="s">
        <v>633</v>
      </c>
      <c r="B1138" s="1">
        <v>231</v>
      </c>
      <c r="C1138" s="26" t="s">
        <v>14091</v>
      </c>
      <c r="D1138" t="s">
        <v>635</v>
      </c>
      <c r="E1138" s="27" t="s">
        <v>13701</v>
      </c>
      <c r="F1138" s="28" t="s">
        <v>809</v>
      </c>
      <c r="G1138" s="29">
        <v>8</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13701</v>
      </c>
    </row>
    <row r="1140" ht="13">
      <c r="A1140" s="1" t="s">
        <v>640</v>
      </c>
      <c r="E1140" s="33" t="s">
        <v>9281</v>
      </c>
    </row>
    <row r="1141">
      <c r="A1141" s="1" t="s">
        <v>642</v>
      </c>
      <c r="E1141" s="27" t="s">
        <v>13378</v>
      </c>
    </row>
    <row r="1142">
      <c r="A1142" s="1" t="s">
        <v>633</v>
      </c>
      <c r="B1142" s="1">
        <v>232</v>
      </c>
      <c r="C1142" s="26" t="s">
        <v>14092</v>
      </c>
      <c r="D1142" t="s">
        <v>635</v>
      </c>
      <c r="E1142" s="27" t="s">
        <v>13703</v>
      </c>
      <c r="F1142" s="28" t="s">
        <v>809</v>
      </c>
      <c r="G1142" s="29">
        <v>8</v>
      </c>
      <c r="H1142" s="28">
        <v>0</v>
      </c>
      <c r="I1142" s="30">
        <f>ROUND(G1142*H1142,P4)</f>
        <v>0</v>
      </c>
      <c r="L1142" s="31">
        <v>0</v>
      </c>
      <c r="M1142" s="24">
        <f>ROUND(G1142*L1142,P4)</f>
        <v>0</v>
      </c>
      <c r="N1142" s="25" t="s">
        <v>635</v>
      </c>
      <c r="O1142" s="32">
        <f>M1142*AA1142</f>
        <v>0</v>
      </c>
      <c r="P1142" s="1">
        <v>3</v>
      </c>
      <c r="AA1142" s="1">
        <f>IF(P1142=1,$O$3,IF(P1142=2,$O$4,$O$5))</f>
        <v>0</v>
      </c>
    </row>
    <row r="1143">
      <c r="A1143" s="1" t="s">
        <v>639</v>
      </c>
      <c r="E1143" s="27" t="s">
        <v>13703</v>
      </c>
    </row>
    <row r="1144" ht="13">
      <c r="A1144" s="1" t="s">
        <v>640</v>
      </c>
      <c r="E1144" s="33" t="s">
        <v>9281</v>
      </c>
    </row>
    <row r="1145">
      <c r="A1145" s="1" t="s">
        <v>642</v>
      </c>
      <c r="E1145" s="27" t="s">
        <v>13378</v>
      </c>
    </row>
    <row r="1146">
      <c r="A1146" s="1" t="s">
        <v>633</v>
      </c>
      <c r="B1146" s="1">
        <v>233</v>
      </c>
      <c r="C1146" s="26" t="s">
        <v>14093</v>
      </c>
      <c r="D1146" t="s">
        <v>635</v>
      </c>
      <c r="E1146" s="27" t="s">
        <v>13705</v>
      </c>
      <c r="F1146" s="28" t="s">
        <v>4544</v>
      </c>
      <c r="G1146" s="29">
        <v>1</v>
      </c>
      <c r="H1146" s="28">
        <v>0</v>
      </c>
      <c r="I1146" s="30">
        <f>ROUND(G1146*H1146,P4)</f>
        <v>0</v>
      </c>
      <c r="L1146" s="31">
        <v>0</v>
      </c>
      <c r="M1146" s="24">
        <f>ROUND(G1146*L1146,P4)</f>
        <v>0</v>
      </c>
      <c r="N1146" s="25" t="s">
        <v>635</v>
      </c>
      <c r="O1146" s="32">
        <f>M1146*AA1146</f>
        <v>0</v>
      </c>
      <c r="P1146" s="1">
        <v>3</v>
      </c>
      <c r="AA1146" s="1">
        <f>IF(P1146=1,$O$3,IF(P1146=2,$O$4,$O$5))</f>
        <v>0</v>
      </c>
    </row>
    <row r="1147">
      <c r="A1147" s="1" t="s">
        <v>639</v>
      </c>
      <c r="E1147" s="27" t="s">
        <v>13705</v>
      </c>
    </row>
    <row r="1148" ht="13">
      <c r="A1148" s="1" t="s">
        <v>640</v>
      </c>
      <c r="E1148" s="33" t="s">
        <v>5326</v>
      </c>
    </row>
    <row r="1149">
      <c r="A1149" s="1" t="s">
        <v>642</v>
      </c>
      <c r="E1149" s="27" t="s">
        <v>13378</v>
      </c>
    </row>
    <row r="1150">
      <c r="A1150" s="1" t="s">
        <v>633</v>
      </c>
      <c r="B1150" s="1">
        <v>234</v>
      </c>
      <c r="C1150" s="26" t="s">
        <v>14094</v>
      </c>
      <c r="D1150" t="s">
        <v>635</v>
      </c>
      <c r="E1150" s="27" t="s">
        <v>13707</v>
      </c>
      <c r="F1150" s="28" t="s">
        <v>4544</v>
      </c>
      <c r="G1150" s="29">
        <v>1</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13707</v>
      </c>
    </row>
    <row r="1152" ht="13">
      <c r="A1152" s="1" t="s">
        <v>640</v>
      </c>
      <c r="E1152" s="33" t="s">
        <v>5326</v>
      </c>
    </row>
    <row r="1153">
      <c r="A1153" s="1" t="s">
        <v>642</v>
      </c>
      <c r="E1153" s="27" t="s">
        <v>13378</v>
      </c>
    </row>
    <row r="1154">
      <c r="A1154" s="1" t="s">
        <v>633</v>
      </c>
      <c r="B1154" s="1">
        <v>235</v>
      </c>
      <c r="C1154" s="26" t="s">
        <v>14095</v>
      </c>
      <c r="D1154" t="s">
        <v>635</v>
      </c>
      <c r="E1154" s="27" t="s">
        <v>13709</v>
      </c>
      <c r="F1154" s="28" t="s">
        <v>4544</v>
      </c>
      <c r="G1154" s="29">
        <v>1</v>
      </c>
      <c r="H1154" s="28">
        <v>0</v>
      </c>
      <c r="I1154" s="30">
        <f>ROUND(G1154*H1154,P4)</f>
        <v>0</v>
      </c>
      <c r="L1154" s="31">
        <v>0</v>
      </c>
      <c r="M1154" s="24">
        <f>ROUND(G1154*L1154,P4)</f>
        <v>0</v>
      </c>
      <c r="N1154" s="25" t="s">
        <v>635</v>
      </c>
      <c r="O1154" s="32">
        <f>M1154*AA1154</f>
        <v>0</v>
      </c>
      <c r="P1154" s="1">
        <v>3</v>
      </c>
      <c r="AA1154" s="1">
        <f>IF(P1154=1,$O$3,IF(P1154=2,$O$4,$O$5))</f>
        <v>0</v>
      </c>
    </row>
    <row r="1155">
      <c r="A1155" s="1" t="s">
        <v>639</v>
      </c>
      <c r="E1155" s="27" t="s">
        <v>13709</v>
      </c>
    </row>
    <row r="1156" ht="13">
      <c r="A1156" s="1" t="s">
        <v>640</v>
      </c>
      <c r="E1156" s="33" t="s">
        <v>5326</v>
      </c>
    </row>
    <row r="1157">
      <c r="A1157" s="1" t="s">
        <v>642</v>
      </c>
      <c r="E1157" s="27" t="s">
        <v>13378</v>
      </c>
    </row>
    <row r="1158">
      <c r="A1158" s="1" t="s">
        <v>633</v>
      </c>
      <c r="B1158" s="1">
        <v>236</v>
      </c>
      <c r="C1158" s="26" t="s">
        <v>14096</v>
      </c>
      <c r="D1158" t="s">
        <v>635</v>
      </c>
      <c r="E1158" s="27" t="s">
        <v>13711</v>
      </c>
      <c r="F1158" s="28" t="s">
        <v>4544</v>
      </c>
      <c r="G1158" s="29">
        <v>1</v>
      </c>
      <c r="H1158" s="28">
        <v>0</v>
      </c>
      <c r="I1158" s="30">
        <f>ROUND(G1158*H1158,P4)</f>
        <v>0</v>
      </c>
      <c r="L1158" s="31">
        <v>0</v>
      </c>
      <c r="M1158" s="24">
        <f>ROUND(G1158*L1158,P4)</f>
        <v>0</v>
      </c>
      <c r="N1158" s="25" t="s">
        <v>635</v>
      </c>
      <c r="O1158" s="32">
        <f>M1158*AA1158</f>
        <v>0</v>
      </c>
      <c r="P1158" s="1">
        <v>3</v>
      </c>
      <c r="AA1158" s="1">
        <f>IF(P1158=1,$O$3,IF(P1158=2,$O$4,$O$5))</f>
        <v>0</v>
      </c>
    </row>
    <row r="1159">
      <c r="A1159" s="1" t="s">
        <v>639</v>
      </c>
      <c r="E1159" s="27" t="s">
        <v>13711</v>
      </c>
    </row>
    <row r="1160" ht="13">
      <c r="A1160" s="1" t="s">
        <v>640</v>
      </c>
      <c r="E1160" s="33" t="s">
        <v>5326</v>
      </c>
    </row>
    <row r="1161">
      <c r="A1161" s="1" t="s">
        <v>642</v>
      </c>
      <c r="E1161" s="27" t="s">
        <v>13378</v>
      </c>
    </row>
    <row r="1162">
      <c r="A1162" s="1" t="s">
        <v>633</v>
      </c>
      <c r="B1162" s="1">
        <v>237</v>
      </c>
      <c r="C1162" s="26" t="s">
        <v>14097</v>
      </c>
      <c r="D1162" t="s">
        <v>635</v>
      </c>
      <c r="E1162" s="27" t="s">
        <v>13713</v>
      </c>
      <c r="F1162" s="28" t="s">
        <v>4544</v>
      </c>
      <c r="G1162" s="29">
        <v>1</v>
      </c>
      <c r="H1162" s="28">
        <v>0</v>
      </c>
      <c r="I1162" s="30">
        <f>ROUND(G1162*H1162,P4)</f>
        <v>0</v>
      </c>
      <c r="L1162" s="31">
        <v>0</v>
      </c>
      <c r="M1162" s="24">
        <f>ROUND(G1162*L1162,P4)</f>
        <v>0</v>
      </c>
      <c r="N1162" s="25" t="s">
        <v>635</v>
      </c>
      <c r="O1162" s="32">
        <f>M1162*AA1162</f>
        <v>0</v>
      </c>
      <c r="P1162" s="1">
        <v>3</v>
      </c>
      <c r="AA1162" s="1">
        <f>IF(P1162=1,$O$3,IF(P1162=2,$O$4,$O$5))</f>
        <v>0</v>
      </c>
    </row>
    <row r="1163">
      <c r="A1163" s="1" t="s">
        <v>639</v>
      </c>
      <c r="E1163" s="27" t="s">
        <v>13713</v>
      </c>
    </row>
    <row r="1164" ht="13">
      <c r="A1164" s="1" t="s">
        <v>640</v>
      </c>
      <c r="E1164" s="33" t="s">
        <v>5326</v>
      </c>
    </row>
    <row r="1165">
      <c r="A1165" s="1" t="s">
        <v>642</v>
      </c>
      <c r="E1165" s="27" t="s">
        <v>13378</v>
      </c>
    </row>
    <row r="1166" ht="13">
      <c r="A1166" s="1" t="s">
        <v>630</v>
      </c>
      <c r="C1166" s="22" t="s">
        <v>12051</v>
      </c>
      <c r="E1166" s="23" t="s">
        <v>12052</v>
      </c>
      <c r="L1166" s="24">
        <f>SUMIFS(L1167:L1190,A1167:A1190,"P")</f>
        <v>0</v>
      </c>
      <c r="M1166" s="24">
        <f>SUMIFS(M1167:M1190,A1167:A1190,"P")</f>
        <v>0</v>
      </c>
      <c r="N1166" s="25"/>
    </row>
    <row r="1167">
      <c r="A1167" s="1" t="s">
        <v>633</v>
      </c>
      <c r="B1167" s="1">
        <v>238</v>
      </c>
      <c r="C1167" s="26" t="s">
        <v>12059</v>
      </c>
      <c r="D1167" t="s">
        <v>635</v>
      </c>
      <c r="E1167" s="27" t="s">
        <v>13717</v>
      </c>
      <c r="F1167" s="28" t="s">
        <v>865</v>
      </c>
      <c r="G1167" s="29">
        <v>6.25</v>
      </c>
      <c r="H1167" s="28">
        <v>0</v>
      </c>
      <c r="I1167" s="30">
        <f>ROUND(G1167*H1167,P4)</f>
        <v>0</v>
      </c>
      <c r="L1167" s="31">
        <v>0</v>
      </c>
      <c r="M1167" s="24">
        <f>ROUND(G1167*L1167,P4)</f>
        <v>0</v>
      </c>
      <c r="N1167" s="25" t="s">
        <v>11548</v>
      </c>
      <c r="O1167" s="32">
        <f>M1167*AA1167</f>
        <v>0</v>
      </c>
      <c r="P1167" s="1">
        <v>3</v>
      </c>
      <c r="AA1167" s="1">
        <f>IF(P1167=1,$O$3,IF(P1167=2,$O$4,$O$5))</f>
        <v>0</v>
      </c>
    </row>
    <row r="1168">
      <c r="A1168" s="1" t="s">
        <v>639</v>
      </c>
      <c r="E1168" s="27" t="s">
        <v>13717</v>
      </c>
    </row>
    <row r="1169" ht="13">
      <c r="A1169" s="1" t="s">
        <v>640</v>
      </c>
      <c r="E1169" s="33" t="s">
        <v>14098</v>
      </c>
    </row>
    <row r="1170">
      <c r="A1170" s="1" t="s">
        <v>642</v>
      </c>
      <c r="E1170" s="27" t="s">
        <v>635</v>
      </c>
    </row>
    <row r="1171">
      <c r="A1171" s="1" t="s">
        <v>633</v>
      </c>
      <c r="B1171" s="1">
        <v>239</v>
      </c>
      <c r="C1171" s="26" t="s">
        <v>12062</v>
      </c>
      <c r="D1171" t="s">
        <v>635</v>
      </c>
      <c r="E1171" s="27" t="s">
        <v>13719</v>
      </c>
      <c r="F1171" s="28" t="s">
        <v>865</v>
      </c>
      <c r="G1171" s="29">
        <v>6.25</v>
      </c>
      <c r="H1171" s="28">
        <v>0</v>
      </c>
      <c r="I1171" s="30">
        <f>ROUND(G1171*H1171,P4)</f>
        <v>0</v>
      </c>
      <c r="L1171" s="31">
        <v>0</v>
      </c>
      <c r="M1171" s="24">
        <f>ROUND(G1171*L1171,P4)</f>
        <v>0</v>
      </c>
      <c r="N1171" s="25" t="s">
        <v>11548</v>
      </c>
      <c r="O1171" s="32">
        <f>M1171*AA1171</f>
        <v>0</v>
      </c>
      <c r="P1171" s="1">
        <v>3</v>
      </c>
      <c r="AA1171" s="1">
        <f>IF(P1171=1,$O$3,IF(P1171=2,$O$4,$O$5))</f>
        <v>0</v>
      </c>
    </row>
    <row r="1172">
      <c r="A1172" s="1" t="s">
        <v>639</v>
      </c>
      <c r="E1172" s="27" t="s">
        <v>13719</v>
      </c>
    </row>
    <row r="1173" ht="13">
      <c r="A1173" s="1" t="s">
        <v>640</v>
      </c>
      <c r="E1173" s="33" t="s">
        <v>14098</v>
      </c>
    </row>
    <row r="1174">
      <c r="A1174" s="1" t="s">
        <v>642</v>
      </c>
      <c r="E1174" s="27" t="s">
        <v>635</v>
      </c>
    </row>
    <row r="1175" ht="25">
      <c r="A1175" s="1" t="s">
        <v>633</v>
      </c>
      <c r="B1175" s="1">
        <v>240</v>
      </c>
      <c r="C1175" s="26" t="s">
        <v>13720</v>
      </c>
      <c r="D1175" t="s">
        <v>635</v>
      </c>
      <c r="E1175" s="27" t="s">
        <v>13721</v>
      </c>
      <c r="F1175" s="28" t="s">
        <v>865</v>
      </c>
      <c r="G1175" s="29">
        <v>6.25</v>
      </c>
      <c r="H1175" s="28">
        <v>0</v>
      </c>
      <c r="I1175" s="30">
        <f>ROUND(G1175*H1175,P4)</f>
        <v>0</v>
      </c>
      <c r="L1175" s="31">
        <v>0</v>
      </c>
      <c r="M1175" s="24">
        <f>ROUND(G1175*L1175,P4)</f>
        <v>0</v>
      </c>
      <c r="N1175" s="25" t="s">
        <v>11548</v>
      </c>
      <c r="O1175" s="32">
        <f>M1175*AA1175</f>
        <v>0</v>
      </c>
      <c r="P1175" s="1">
        <v>3</v>
      </c>
      <c r="AA1175" s="1">
        <f>IF(P1175=1,$O$3,IF(P1175=2,$O$4,$O$5))</f>
        <v>0</v>
      </c>
    </row>
    <row r="1176" ht="25">
      <c r="A1176" s="1" t="s">
        <v>639</v>
      </c>
      <c r="E1176" s="27" t="s">
        <v>13721</v>
      </c>
    </row>
    <row r="1177" ht="13">
      <c r="A1177" s="1" t="s">
        <v>640</v>
      </c>
      <c r="E1177" s="33" t="s">
        <v>14098</v>
      </c>
    </row>
    <row r="1178">
      <c r="A1178" s="1" t="s">
        <v>642</v>
      </c>
      <c r="E1178" s="27" t="s">
        <v>635</v>
      </c>
    </row>
    <row r="1179" ht="25">
      <c r="A1179" s="1" t="s">
        <v>633</v>
      </c>
      <c r="B1179" s="1">
        <v>241</v>
      </c>
      <c r="C1179" s="26" t="s">
        <v>12065</v>
      </c>
      <c r="D1179" t="s">
        <v>635</v>
      </c>
      <c r="E1179" s="27" t="s">
        <v>13723</v>
      </c>
      <c r="F1179" s="28" t="s">
        <v>649</v>
      </c>
      <c r="G1179" s="29">
        <v>5.4500000000000002</v>
      </c>
      <c r="H1179" s="28">
        <v>0</v>
      </c>
      <c r="I1179" s="30">
        <f>ROUND(G1179*H1179,P4)</f>
        <v>0</v>
      </c>
      <c r="L1179" s="31">
        <v>0</v>
      </c>
      <c r="M1179" s="24">
        <f>ROUND(G1179*L1179,P4)</f>
        <v>0</v>
      </c>
      <c r="N1179" s="25" t="s">
        <v>11548</v>
      </c>
      <c r="O1179" s="32">
        <f>M1179*AA1179</f>
        <v>0</v>
      </c>
      <c r="P1179" s="1">
        <v>3</v>
      </c>
      <c r="AA1179" s="1">
        <f>IF(P1179=1,$O$3,IF(P1179=2,$O$4,$O$5))</f>
        <v>0</v>
      </c>
    </row>
    <row r="1180" ht="25">
      <c r="A1180" s="1" t="s">
        <v>639</v>
      </c>
      <c r="E1180" s="27" t="s">
        <v>13723</v>
      </c>
    </row>
    <row r="1181" ht="39">
      <c r="A1181" s="1" t="s">
        <v>640</v>
      </c>
      <c r="E1181" s="33" t="s">
        <v>14099</v>
      </c>
    </row>
    <row r="1182">
      <c r="A1182" s="1" t="s">
        <v>642</v>
      </c>
      <c r="E1182" s="27" t="s">
        <v>635</v>
      </c>
    </row>
    <row r="1183" ht="25">
      <c r="A1183" s="1" t="s">
        <v>633</v>
      </c>
      <c r="B1183" s="1">
        <v>242</v>
      </c>
      <c r="C1183" s="26" t="s">
        <v>12068</v>
      </c>
      <c r="D1183" t="s">
        <v>635</v>
      </c>
      <c r="E1183" s="27" t="s">
        <v>13725</v>
      </c>
      <c r="F1183" s="28" t="s">
        <v>865</v>
      </c>
      <c r="G1183" s="29">
        <v>6.25</v>
      </c>
      <c r="H1183" s="28">
        <v>0</v>
      </c>
      <c r="I1183" s="30">
        <f>ROUND(G1183*H1183,P4)</f>
        <v>0</v>
      </c>
      <c r="L1183" s="31">
        <v>0</v>
      </c>
      <c r="M1183" s="24">
        <f>ROUND(G1183*L1183,P4)</f>
        <v>0</v>
      </c>
      <c r="N1183" s="25" t="s">
        <v>11548</v>
      </c>
      <c r="O1183" s="32">
        <f>M1183*AA1183</f>
        <v>0</v>
      </c>
      <c r="P1183" s="1">
        <v>3</v>
      </c>
      <c r="AA1183" s="1">
        <f>IF(P1183=1,$O$3,IF(P1183=2,$O$4,$O$5))</f>
        <v>0</v>
      </c>
    </row>
    <row r="1184" ht="25">
      <c r="A1184" s="1" t="s">
        <v>639</v>
      </c>
      <c r="E1184" s="27" t="s">
        <v>13725</v>
      </c>
    </row>
    <row r="1185" ht="39">
      <c r="A1185" s="1" t="s">
        <v>640</v>
      </c>
      <c r="E1185" s="33" t="s">
        <v>14100</v>
      </c>
    </row>
    <row r="1186">
      <c r="A1186" s="1" t="s">
        <v>642</v>
      </c>
      <c r="E1186" s="27" t="s">
        <v>635</v>
      </c>
    </row>
    <row r="1187" ht="25">
      <c r="A1187" s="1" t="s">
        <v>633</v>
      </c>
      <c r="B1187" s="1">
        <v>243</v>
      </c>
      <c r="C1187" s="26" t="s">
        <v>13714</v>
      </c>
      <c r="D1187" t="s">
        <v>635</v>
      </c>
      <c r="E1187" s="27" t="s">
        <v>13715</v>
      </c>
      <c r="F1187" s="28" t="s">
        <v>865</v>
      </c>
      <c r="G1187" s="29">
        <v>6.6319999999999997</v>
      </c>
      <c r="H1187" s="28">
        <v>0</v>
      </c>
      <c r="I1187" s="30">
        <f>ROUND(G1187*H1187,P4)</f>
        <v>0</v>
      </c>
      <c r="L1187" s="31">
        <v>0</v>
      </c>
      <c r="M1187" s="24">
        <f>ROUND(G1187*L1187,P4)</f>
        <v>0</v>
      </c>
      <c r="N1187" s="25" t="s">
        <v>11548</v>
      </c>
      <c r="O1187" s="32">
        <f>M1187*AA1187</f>
        <v>0</v>
      </c>
      <c r="P1187" s="1">
        <v>3</v>
      </c>
      <c r="AA1187" s="1">
        <f>IF(P1187=1,$O$3,IF(P1187=2,$O$4,$O$5))</f>
        <v>0</v>
      </c>
    </row>
    <row r="1188" ht="25">
      <c r="A1188" s="1" t="s">
        <v>639</v>
      </c>
      <c r="E1188" s="27" t="s">
        <v>13715</v>
      </c>
    </row>
    <row r="1189" ht="65">
      <c r="A1189" s="1" t="s">
        <v>640</v>
      </c>
      <c r="E1189" s="33" t="s">
        <v>14101</v>
      </c>
    </row>
    <row r="1190">
      <c r="A1190" s="1" t="s">
        <v>642</v>
      </c>
      <c r="E1190" s="27" t="s">
        <v>635</v>
      </c>
    </row>
    <row r="1191" ht="13">
      <c r="A1191" s="1" t="s">
        <v>630</v>
      </c>
      <c r="C1191" s="22" t="s">
        <v>12081</v>
      </c>
      <c r="E1191" s="23" t="s">
        <v>12082</v>
      </c>
      <c r="L1191" s="24">
        <f>SUMIFS(L1192:L1215,A1192:A1215,"P")</f>
        <v>0</v>
      </c>
      <c r="M1191" s="24">
        <f>SUMIFS(M1192:M1215,A1192:A1215,"P")</f>
        <v>0</v>
      </c>
      <c r="N1191" s="25"/>
    </row>
    <row r="1192">
      <c r="A1192" s="1" t="s">
        <v>633</v>
      </c>
      <c r="B1192" s="1">
        <v>244</v>
      </c>
      <c r="C1192" s="26" t="s">
        <v>12089</v>
      </c>
      <c r="D1192" t="s">
        <v>635</v>
      </c>
      <c r="E1192" s="27" t="s">
        <v>13729</v>
      </c>
      <c r="F1192" s="28" t="s">
        <v>865</v>
      </c>
      <c r="G1192" s="29">
        <v>66.962000000000003</v>
      </c>
      <c r="H1192" s="28">
        <v>0</v>
      </c>
      <c r="I1192" s="30">
        <f>ROUND(G1192*H1192,P4)</f>
        <v>0</v>
      </c>
      <c r="L1192" s="31">
        <v>0</v>
      </c>
      <c r="M1192" s="24">
        <f>ROUND(G1192*L1192,P4)</f>
        <v>0</v>
      </c>
      <c r="N1192" s="25" t="s">
        <v>11548</v>
      </c>
      <c r="O1192" s="32">
        <f>M1192*AA1192</f>
        <v>0</v>
      </c>
      <c r="P1192" s="1">
        <v>3</v>
      </c>
      <c r="AA1192" s="1">
        <f>IF(P1192=1,$O$3,IF(P1192=2,$O$4,$O$5))</f>
        <v>0</v>
      </c>
    </row>
    <row r="1193">
      <c r="A1193" s="1" t="s">
        <v>639</v>
      </c>
      <c r="E1193" s="27" t="s">
        <v>13729</v>
      </c>
    </row>
    <row r="1194" ht="13">
      <c r="A1194" s="1" t="s">
        <v>640</v>
      </c>
      <c r="E1194" s="33" t="s">
        <v>14102</v>
      </c>
    </row>
    <row r="1195">
      <c r="A1195" s="1" t="s">
        <v>642</v>
      </c>
      <c r="E1195" s="27" t="s">
        <v>635</v>
      </c>
    </row>
    <row r="1196">
      <c r="A1196" s="1" t="s">
        <v>633</v>
      </c>
      <c r="B1196" s="1">
        <v>245</v>
      </c>
      <c r="C1196" s="26" t="s">
        <v>13731</v>
      </c>
      <c r="D1196" t="s">
        <v>635</v>
      </c>
      <c r="E1196" s="27" t="s">
        <v>13732</v>
      </c>
      <c r="F1196" s="28" t="s">
        <v>865</v>
      </c>
      <c r="G1196" s="29">
        <v>66.962000000000003</v>
      </c>
      <c r="H1196" s="28">
        <v>0</v>
      </c>
      <c r="I1196" s="30">
        <f>ROUND(G1196*H1196,P4)</f>
        <v>0</v>
      </c>
      <c r="L1196" s="31">
        <v>0</v>
      </c>
      <c r="M1196" s="24">
        <f>ROUND(G1196*L1196,P4)</f>
        <v>0</v>
      </c>
      <c r="N1196" s="25" t="s">
        <v>11548</v>
      </c>
      <c r="O1196" s="32">
        <f>M1196*AA1196</f>
        <v>0</v>
      </c>
      <c r="P1196" s="1">
        <v>3</v>
      </c>
      <c r="AA1196" s="1">
        <f>IF(P1196=1,$O$3,IF(P1196=2,$O$4,$O$5))</f>
        <v>0</v>
      </c>
    </row>
    <row r="1197">
      <c r="A1197" s="1" t="s">
        <v>639</v>
      </c>
      <c r="E1197" s="27" t="s">
        <v>13732</v>
      </c>
    </row>
    <row r="1198" ht="13">
      <c r="A1198" s="1" t="s">
        <v>640</v>
      </c>
      <c r="E1198" s="33" t="s">
        <v>14102</v>
      </c>
    </row>
    <row r="1199">
      <c r="A1199" s="1" t="s">
        <v>642</v>
      </c>
      <c r="E1199" s="27" t="s">
        <v>635</v>
      </c>
    </row>
    <row r="1200" ht="25">
      <c r="A1200" s="1" t="s">
        <v>633</v>
      </c>
      <c r="B1200" s="1">
        <v>246</v>
      </c>
      <c r="C1200" s="26" t="s">
        <v>13736</v>
      </c>
      <c r="D1200" t="s">
        <v>635</v>
      </c>
      <c r="E1200" s="27" t="s">
        <v>13737</v>
      </c>
      <c r="F1200" s="28" t="s">
        <v>865</v>
      </c>
      <c r="G1200" s="29">
        <v>66.962000000000003</v>
      </c>
      <c r="H1200" s="28">
        <v>0</v>
      </c>
      <c r="I1200" s="30">
        <f>ROUND(G1200*H1200,P4)</f>
        <v>0</v>
      </c>
      <c r="L1200" s="31">
        <v>0</v>
      </c>
      <c r="M1200" s="24">
        <f>ROUND(G1200*L1200,P4)</f>
        <v>0</v>
      </c>
      <c r="N1200" s="25" t="s">
        <v>11548</v>
      </c>
      <c r="O1200" s="32">
        <f>M1200*AA1200</f>
        <v>0</v>
      </c>
      <c r="P1200" s="1">
        <v>3</v>
      </c>
      <c r="AA1200" s="1">
        <f>IF(P1200=1,$O$3,IF(P1200=2,$O$4,$O$5))</f>
        <v>0</v>
      </c>
    </row>
    <row r="1201" ht="25">
      <c r="A1201" s="1" t="s">
        <v>639</v>
      </c>
      <c r="E1201" s="27" t="s">
        <v>13737</v>
      </c>
    </row>
    <row r="1202" ht="130">
      <c r="A1202" s="1" t="s">
        <v>640</v>
      </c>
      <c r="E1202" s="33" t="s">
        <v>14103</v>
      </c>
    </row>
    <row r="1203">
      <c r="A1203" s="1" t="s">
        <v>642</v>
      </c>
      <c r="E1203" s="27" t="s">
        <v>635</v>
      </c>
    </row>
    <row r="1204" ht="25">
      <c r="A1204" s="1" t="s">
        <v>633</v>
      </c>
      <c r="B1204" s="1">
        <v>247</v>
      </c>
      <c r="C1204" s="26" t="s">
        <v>13741</v>
      </c>
      <c r="D1204" t="s">
        <v>635</v>
      </c>
      <c r="E1204" s="27" t="s">
        <v>13742</v>
      </c>
      <c r="F1204" s="28" t="s">
        <v>865</v>
      </c>
      <c r="G1204" s="29">
        <v>66.962000000000003</v>
      </c>
      <c r="H1204" s="28">
        <v>0</v>
      </c>
      <c r="I1204" s="30">
        <f>ROUND(G1204*H1204,P4)</f>
        <v>0</v>
      </c>
      <c r="L1204" s="31">
        <v>0</v>
      </c>
      <c r="M1204" s="24">
        <f>ROUND(G1204*L1204,P4)</f>
        <v>0</v>
      </c>
      <c r="N1204" s="25" t="s">
        <v>635</v>
      </c>
      <c r="O1204" s="32">
        <f>M1204*AA1204</f>
        <v>0</v>
      </c>
      <c r="P1204" s="1">
        <v>3</v>
      </c>
      <c r="AA1204" s="1">
        <f>IF(P1204=1,$O$3,IF(P1204=2,$O$4,$O$5))</f>
        <v>0</v>
      </c>
    </row>
    <row r="1205" ht="25">
      <c r="A1205" s="1" t="s">
        <v>639</v>
      </c>
      <c r="E1205" s="27" t="s">
        <v>13742</v>
      </c>
    </row>
    <row r="1206" ht="26">
      <c r="A1206" s="1" t="s">
        <v>640</v>
      </c>
      <c r="E1206" s="33" t="s">
        <v>14104</v>
      </c>
    </row>
    <row r="1207">
      <c r="A1207" s="1" t="s">
        <v>642</v>
      </c>
      <c r="E1207" s="27" t="s">
        <v>13378</v>
      </c>
    </row>
    <row r="1208">
      <c r="A1208" s="1" t="s">
        <v>633</v>
      </c>
      <c r="B1208" s="1">
        <v>248</v>
      </c>
      <c r="C1208" s="26" t="s">
        <v>12097</v>
      </c>
      <c r="D1208" t="s">
        <v>635</v>
      </c>
      <c r="E1208" s="27" t="s">
        <v>13739</v>
      </c>
      <c r="F1208" s="28" t="s">
        <v>649</v>
      </c>
      <c r="G1208" s="29">
        <v>53.640000000000001</v>
      </c>
      <c r="H1208" s="28">
        <v>0</v>
      </c>
      <c r="I1208" s="30">
        <f>ROUND(G1208*H1208,P4)</f>
        <v>0</v>
      </c>
      <c r="L1208" s="31">
        <v>0</v>
      </c>
      <c r="M1208" s="24">
        <f>ROUND(G1208*L1208,P4)</f>
        <v>0</v>
      </c>
      <c r="N1208" s="25" t="s">
        <v>11548</v>
      </c>
      <c r="O1208" s="32">
        <f>M1208*AA1208</f>
        <v>0</v>
      </c>
      <c r="P1208" s="1">
        <v>3</v>
      </c>
      <c r="AA1208" s="1">
        <f>IF(P1208=1,$O$3,IF(P1208=2,$O$4,$O$5))</f>
        <v>0</v>
      </c>
    </row>
    <row r="1209">
      <c r="A1209" s="1" t="s">
        <v>639</v>
      </c>
      <c r="E1209" s="27" t="s">
        <v>13739</v>
      </c>
    </row>
    <row r="1210" ht="104">
      <c r="A1210" s="1" t="s">
        <v>640</v>
      </c>
      <c r="E1210" s="33" t="s">
        <v>14105</v>
      </c>
    </row>
    <row r="1211">
      <c r="A1211" s="1" t="s">
        <v>642</v>
      </c>
      <c r="E1211" s="27" t="s">
        <v>635</v>
      </c>
    </row>
    <row r="1212">
      <c r="A1212" s="1" t="s">
        <v>633</v>
      </c>
      <c r="B1212" s="1">
        <v>249</v>
      </c>
      <c r="C1212" s="26" t="s">
        <v>13726</v>
      </c>
      <c r="D1212" t="s">
        <v>635</v>
      </c>
      <c r="E1212" s="27" t="s">
        <v>13727</v>
      </c>
      <c r="F1212" s="28" t="s">
        <v>649</v>
      </c>
      <c r="G1212" s="29">
        <v>53.640000000000001</v>
      </c>
      <c r="H1212" s="28">
        <v>0</v>
      </c>
      <c r="I1212" s="30">
        <f>ROUND(G1212*H1212,P4)</f>
        <v>0</v>
      </c>
      <c r="L1212" s="31">
        <v>0</v>
      </c>
      <c r="M1212" s="24">
        <f>ROUND(G1212*L1212,P4)</f>
        <v>0</v>
      </c>
      <c r="N1212" s="25" t="s">
        <v>11548</v>
      </c>
      <c r="O1212" s="32">
        <f>M1212*AA1212</f>
        <v>0</v>
      </c>
      <c r="P1212" s="1">
        <v>3</v>
      </c>
      <c r="AA1212" s="1">
        <f>IF(P1212=1,$O$3,IF(P1212=2,$O$4,$O$5))</f>
        <v>0</v>
      </c>
    </row>
    <row r="1213">
      <c r="A1213" s="1" t="s">
        <v>639</v>
      </c>
      <c r="E1213" s="27" t="s">
        <v>13727</v>
      </c>
    </row>
    <row r="1214" ht="13">
      <c r="A1214" s="1" t="s">
        <v>640</v>
      </c>
      <c r="E1214" s="33" t="s">
        <v>14106</v>
      </c>
    </row>
    <row r="1215">
      <c r="A1215" s="1" t="s">
        <v>642</v>
      </c>
      <c r="E1215" s="27" t="s">
        <v>635</v>
      </c>
    </row>
    <row r="1216" ht="13">
      <c r="A1216" s="1" t="s">
        <v>630</v>
      </c>
      <c r="C1216" s="22" t="s">
        <v>12114</v>
      </c>
      <c r="E1216" s="23" t="s">
        <v>13747</v>
      </c>
      <c r="L1216" s="24">
        <f>SUMIFS(L1217:L1232,A1217:A1232,"P")</f>
        <v>0</v>
      </c>
      <c r="M1216" s="24">
        <f>SUMIFS(M1217:M1232,A1217:A1232,"P")</f>
        <v>0</v>
      </c>
      <c r="N1216" s="25"/>
    </row>
    <row r="1217">
      <c r="A1217" s="1" t="s">
        <v>633</v>
      </c>
      <c r="B1217" s="1">
        <v>250</v>
      </c>
      <c r="C1217" s="26" t="s">
        <v>13748</v>
      </c>
      <c r="D1217" t="s">
        <v>635</v>
      </c>
      <c r="E1217" s="27" t="s">
        <v>13749</v>
      </c>
      <c r="F1217" s="28" t="s">
        <v>865</v>
      </c>
      <c r="G1217" s="29">
        <v>21.68</v>
      </c>
      <c r="H1217" s="28">
        <v>0</v>
      </c>
      <c r="I1217" s="30">
        <f>ROUND(G1217*H1217,P4)</f>
        <v>0</v>
      </c>
      <c r="L1217" s="31">
        <v>0</v>
      </c>
      <c r="M1217" s="24">
        <f>ROUND(G1217*L1217,P4)</f>
        <v>0</v>
      </c>
      <c r="N1217" s="25" t="s">
        <v>11548</v>
      </c>
      <c r="O1217" s="32">
        <f>M1217*AA1217</f>
        <v>0</v>
      </c>
      <c r="P1217" s="1">
        <v>3</v>
      </c>
      <c r="AA1217" s="1">
        <f>IF(P1217=1,$O$3,IF(P1217=2,$O$4,$O$5))</f>
        <v>0</v>
      </c>
    </row>
    <row r="1218">
      <c r="A1218" s="1" t="s">
        <v>639</v>
      </c>
      <c r="E1218" s="27" t="s">
        <v>13749</v>
      </c>
    </row>
    <row r="1219" ht="39">
      <c r="A1219" s="1" t="s">
        <v>640</v>
      </c>
      <c r="E1219" s="33" t="s">
        <v>14107</v>
      </c>
    </row>
    <row r="1220">
      <c r="A1220" s="1" t="s">
        <v>642</v>
      </c>
      <c r="E1220" s="27" t="s">
        <v>635</v>
      </c>
    </row>
    <row r="1221" ht="25">
      <c r="A1221" s="1" t="s">
        <v>633</v>
      </c>
      <c r="B1221" s="1">
        <v>251</v>
      </c>
      <c r="C1221" s="26" t="s">
        <v>13751</v>
      </c>
      <c r="D1221" t="s">
        <v>635</v>
      </c>
      <c r="E1221" s="27" t="s">
        <v>13752</v>
      </c>
      <c r="F1221" s="28" t="s">
        <v>865</v>
      </c>
      <c r="G1221" s="29">
        <v>16.640000000000001</v>
      </c>
      <c r="H1221" s="28">
        <v>0</v>
      </c>
      <c r="I1221" s="30">
        <f>ROUND(G1221*H1221,P4)</f>
        <v>0</v>
      </c>
      <c r="L1221" s="31">
        <v>0</v>
      </c>
      <c r="M1221" s="24">
        <f>ROUND(G1221*L1221,P4)</f>
        <v>0</v>
      </c>
      <c r="N1221" s="25" t="s">
        <v>11548</v>
      </c>
      <c r="O1221" s="32">
        <f>M1221*AA1221</f>
        <v>0</v>
      </c>
      <c r="P1221" s="1">
        <v>3</v>
      </c>
      <c r="AA1221" s="1">
        <f>IF(P1221=1,$O$3,IF(P1221=2,$O$4,$O$5))</f>
        <v>0</v>
      </c>
    </row>
    <row r="1222" ht="25">
      <c r="A1222" s="1" t="s">
        <v>639</v>
      </c>
      <c r="E1222" s="27" t="s">
        <v>13752</v>
      </c>
    </row>
    <row r="1223" ht="117">
      <c r="A1223" s="1" t="s">
        <v>640</v>
      </c>
      <c r="E1223" s="33" t="s">
        <v>14108</v>
      </c>
    </row>
    <row r="1224">
      <c r="A1224" s="1" t="s">
        <v>642</v>
      </c>
      <c r="E1224" s="27" t="s">
        <v>635</v>
      </c>
    </row>
    <row r="1225">
      <c r="A1225" s="1" t="s">
        <v>633</v>
      </c>
      <c r="B1225" s="1">
        <v>252</v>
      </c>
      <c r="C1225" s="26" t="s">
        <v>13754</v>
      </c>
      <c r="D1225" t="s">
        <v>635</v>
      </c>
      <c r="E1225" s="27" t="s">
        <v>13755</v>
      </c>
      <c r="F1225" s="28" t="s">
        <v>865</v>
      </c>
      <c r="G1225" s="29">
        <v>5.04</v>
      </c>
      <c r="H1225" s="28">
        <v>0</v>
      </c>
      <c r="I1225" s="30">
        <f>ROUND(G1225*H1225,P4)</f>
        <v>0</v>
      </c>
      <c r="L1225" s="31">
        <v>0</v>
      </c>
      <c r="M1225" s="24">
        <f>ROUND(G1225*L1225,P4)</f>
        <v>0</v>
      </c>
      <c r="N1225" s="25" t="s">
        <v>11548</v>
      </c>
      <c r="O1225" s="32">
        <f>M1225*AA1225</f>
        <v>0</v>
      </c>
      <c r="P1225" s="1">
        <v>3</v>
      </c>
      <c r="AA1225" s="1">
        <f>IF(P1225=1,$O$3,IF(P1225=2,$O$4,$O$5))</f>
        <v>0</v>
      </c>
    </row>
    <row r="1226">
      <c r="A1226" s="1" t="s">
        <v>639</v>
      </c>
      <c r="E1226" s="27" t="s">
        <v>13755</v>
      </c>
    </row>
    <row r="1227" ht="39">
      <c r="A1227" s="1" t="s">
        <v>640</v>
      </c>
      <c r="E1227" s="33" t="s">
        <v>14109</v>
      </c>
    </row>
    <row r="1228">
      <c r="A1228" s="1" t="s">
        <v>642</v>
      </c>
      <c r="E1228" s="27" t="s">
        <v>635</v>
      </c>
    </row>
    <row r="1229">
      <c r="A1229" s="1" t="s">
        <v>633</v>
      </c>
      <c r="B1229" s="1">
        <v>253</v>
      </c>
      <c r="C1229" s="26" t="s">
        <v>13757</v>
      </c>
      <c r="D1229" t="s">
        <v>635</v>
      </c>
      <c r="E1229" s="27" t="s">
        <v>13758</v>
      </c>
      <c r="F1229" s="28" t="s">
        <v>865</v>
      </c>
      <c r="G1229" s="29">
        <v>190.173</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13758</v>
      </c>
    </row>
    <row r="1231" ht="39">
      <c r="A1231" s="1" t="s">
        <v>640</v>
      </c>
      <c r="E1231" s="33" t="s">
        <v>14110</v>
      </c>
    </row>
    <row r="1232">
      <c r="A1232" s="1" t="s">
        <v>642</v>
      </c>
      <c r="E1232" s="27" t="s">
        <v>13378</v>
      </c>
    </row>
    <row r="1233" ht="13">
      <c r="A1233" s="1" t="s">
        <v>630</v>
      </c>
      <c r="C1233" s="22" t="s">
        <v>12136</v>
      </c>
      <c r="E1233" s="23" t="s">
        <v>12137</v>
      </c>
      <c r="L1233" s="24">
        <f>SUMIFS(L1234:L1245,A1234:A1245,"P")</f>
        <v>0</v>
      </c>
      <c r="M1233" s="24">
        <f>SUMIFS(M1234:M1245,A1234:A1245,"P")</f>
        <v>0</v>
      </c>
      <c r="N1233" s="25"/>
    </row>
    <row r="1234">
      <c r="A1234" s="1" t="s">
        <v>633</v>
      </c>
      <c r="B1234" s="1">
        <v>254</v>
      </c>
      <c r="C1234" s="26" t="s">
        <v>13760</v>
      </c>
      <c r="D1234" t="s">
        <v>635</v>
      </c>
      <c r="E1234" s="27" t="s">
        <v>13761</v>
      </c>
      <c r="F1234" s="28" t="s">
        <v>865</v>
      </c>
      <c r="G1234" s="29">
        <v>356.31200000000001</v>
      </c>
      <c r="H1234" s="28">
        <v>0</v>
      </c>
      <c r="I1234" s="30">
        <f>ROUND(G1234*H1234,P4)</f>
        <v>0</v>
      </c>
      <c r="L1234" s="31">
        <v>0</v>
      </c>
      <c r="M1234" s="24">
        <f>ROUND(G1234*L1234,P4)</f>
        <v>0</v>
      </c>
      <c r="N1234" s="25" t="s">
        <v>11548</v>
      </c>
      <c r="O1234" s="32">
        <f>M1234*AA1234</f>
        <v>0</v>
      </c>
      <c r="P1234" s="1">
        <v>3</v>
      </c>
      <c r="AA1234" s="1">
        <f>IF(P1234=1,$O$3,IF(P1234=2,$O$4,$O$5))</f>
        <v>0</v>
      </c>
    </row>
    <row r="1235">
      <c r="A1235" s="1" t="s">
        <v>639</v>
      </c>
      <c r="E1235" s="27" t="s">
        <v>13761</v>
      </c>
    </row>
    <row r="1236" ht="13">
      <c r="A1236" s="1" t="s">
        <v>640</v>
      </c>
      <c r="E1236" s="33" t="s">
        <v>14111</v>
      </c>
    </row>
    <row r="1237">
      <c r="A1237" s="1" t="s">
        <v>642</v>
      </c>
      <c r="E1237" s="27" t="s">
        <v>635</v>
      </c>
    </row>
    <row r="1238" ht="25">
      <c r="A1238" s="1" t="s">
        <v>633</v>
      </c>
      <c r="B1238" s="1">
        <v>255</v>
      </c>
      <c r="C1238" s="26" t="s">
        <v>13763</v>
      </c>
      <c r="D1238" t="s">
        <v>635</v>
      </c>
      <c r="E1238" s="27" t="s">
        <v>13764</v>
      </c>
      <c r="F1238" s="28" t="s">
        <v>865</v>
      </c>
      <c r="G1238" s="29">
        <v>356.31200000000001</v>
      </c>
      <c r="H1238" s="28">
        <v>0</v>
      </c>
      <c r="I1238" s="30">
        <f>ROUND(G1238*H1238,P4)</f>
        <v>0</v>
      </c>
      <c r="L1238" s="31">
        <v>0</v>
      </c>
      <c r="M1238" s="24">
        <f>ROUND(G1238*L1238,P4)</f>
        <v>0</v>
      </c>
      <c r="N1238" s="25" t="s">
        <v>11548</v>
      </c>
      <c r="O1238" s="32">
        <f>M1238*AA1238</f>
        <v>0</v>
      </c>
      <c r="P1238" s="1">
        <v>3</v>
      </c>
      <c r="AA1238" s="1">
        <f>IF(P1238=1,$O$3,IF(P1238=2,$O$4,$O$5))</f>
        <v>0</v>
      </c>
    </row>
    <row r="1239" ht="25">
      <c r="A1239" s="1" t="s">
        <v>639</v>
      </c>
      <c r="E1239" s="27" t="s">
        <v>13764</v>
      </c>
    </row>
    <row r="1240" ht="13">
      <c r="A1240" s="1" t="s">
        <v>640</v>
      </c>
      <c r="E1240" s="33" t="s">
        <v>14111</v>
      </c>
    </row>
    <row r="1241">
      <c r="A1241" s="1" t="s">
        <v>642</v>
      </c>
      <c r="E1241" s="27" t="s">
        <v>635</v>
      </c>
    </row>
    <row r="1242" ht="25">
      <c r="A1242" s="1" t="s">
        <v>633</v>
      </c>
      <c r="B1242" s="1">
        <v>256</v>
      </c>
      <c r="C1242" s="26" t="s">
        <v>13765</v>
      </c>
      <c r="D1242" t="s">
        <v>635</v>
      </c>
      <c r="E1242" s="27" t="s">
        <v>13766</v>
      </c>
      <c r="F1242" s="28" t="s">
        <v>865</v>
      </c>
      <c r="G1242" s="29">
        <v>356.31200000000001</v>
      </c>
      <c r="H1242" s="28">
        <v>0</v>
      </c>
      <c r="I1242" s="30">
        <f>ROUND(G1242*H1242,P4)</f>
        <v>0</v>
      </c>
      <c r="L1242" s="31">
        <v>0</v>
      </c>
      <c r="M1242" s="24">
        <f>ROUND(G1242*L1242,P4)</f>
        <v>0</v>
      </c>
      <c r="N1242" s="25" t="s">
        <v>11548</v>
      </c>
      <c r="O1242" s="32">
        <f>M1242*AA1242</f>
        <v>0</v>
      </c>
      <c r="P1242" s="1">
        <v>3</v>
      </c>
      <c r="AA1242" s="1">
        <f>IF(P1242=1,$O$3,IF(P1242=2,$O$4,$O$5))</f>
        <v>0</v>
      </c>
    </row>
    <row r="1243" ht="25">
      <c r="A1243" s="1" t="s">
        <v>639</v>
      </c>
      <c r="E1243" s="27" t="s">
        <v>13766</v>
      </c>
    </row>
    <row r="1244" ht="65">
      <c r="A1244" s="1" t="s">
        <v>640</v>
      </c>
      <c r="E1244" s="33" t="s">
        <v>14112</v>
      </c>
    </row>
    <row r="1245">
      <c r="A1245" s="1" t="s">
        <v>642</v>
      </c>
      <c r="E1245" s="27" t="s">
        <v>635</v>
      </c>
    </row>
  </sheetData>
  <sheetProtection sheet="1" objects="1" scenarios="1" spinCount="100000" saltValue="fm43YbRyCPySt3vOMRVS5svAHtbLavdBfC/mmmMZdPztdrDZQz0MidoJOGbhpQYeKoBV2PJQ2xO3gVlXpbM2yA==" hashValue="c3/BMwgakYhDJgyjBuPF6DSExV4LnraWHw1YDoGOk8zhkdEKkBE40jT0VcsDVANccoWEPi4UWx6QLDoe+T+lL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14113</v>
      </c>
      <c r="E8" s="23" t="s">
        <v>505</v>
      </c>
      <c r="L8" s="24">
        <f>L9+L192+L613</f>
        <v>0</v>
      </c>
      <c r="M8" s="24">
        <f>M9+M192+M613</f>
        <v>0</v>
      </c>
      <c r="N8" s="25"/>
    </row>
    <row r="9" ht="26">
      <c r="A9" s="1" t="s">
        <v>3432</v>
      </c>
      <c r="C9" s="22" t="s">
        <v>14114</v>
      </c>
      <c r="E9" s="23" t="s">
        <v>14115</v>
      </c>
      <c r="L9" s="24">
        <f>L10+L163</f>
        <v>0</v>
      </c>
      <c r="M9" s="24">
        <f>M10+M163</f>
        <v>0</v>
      </c>
      <c r="N9" s="25"/>
    </row>
    <row r="10" ht="13">
      <c r="A10" s="1" t="s">
        <v>630</v>
      </c>
      <c r="C10" s="22" t="s">
        <v>12842</v>
      </c>
      <c r="E10" s="23" t="s">
        <v>3966</v>
      </c>
      <c r="L10" s="24">
        <f>SUMIFS(L11:L162,A11:A162,"P")</f>
        <v>0</v>
      </c>
      <c r="M10" s="24">
        <f>SUMIFS(M11:M162,A11:A162,"P")</f>
        <v>0</v>
      </c>
      <c r="N10" s="25"/>
    </row>
    <row r="11">
      <c r="A11" s="1" t="s">
        <v>633</v>
      </c>
      <c r="B11" s="1">
        <v>1</v>
      </c>
      <c r="C11" s="26" t="s">
        <v>14116</v>
      </c>
      <c r="D11" t="s">
        <v>635</v>
      </c>
      <c r="E11" s="27" t="s">
        <v>12371</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12883</v>
      </c>
    </row>
    <row r="13" ht="13">
      <c r="A13" s="1" t="s">
        <v>640</v>
      </c>
      <c r="E13" s="33" t="s">
        <v>9117</v>
      </c>
    </row>
    <row r="14" ht="87.5">
      <c r="A14" s="1" t="s">
        <v>642</v>
      </c>
      <c r="E14" s="27" t="s">
        <v>12884</v>
      </c>
    </row>
    <row r="15" ht="25">
      <c r="A15" s="1" t="s">
        <v>633</v>
      </c>
      <c r="B15" s="1">
        <v>2</v>
      </c>
      <c r="C15" s="26" t="s">
        <v>14117</v>
      </c>
      <c r="D15" t="s">
        <v>635</v>
      </c>
      <c r="E15" s="27" t="s">
        <v>12384</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12896</v>
      </c>
    </row>
    <row r="17" ht="13">
      <c r="A17" s="1" t="s">
        <v>640</v>
      </c>
      <c r="E17" s="33" t="s">
        <v>9103</v>
      </c>
    </row>
    <row r="18" ht="87.5">
      <c r="A18" s="1" t="s">
        <v>642</v>
      </c>
      <c r="E18" s="27" t="s">
        <v>12884</v>
      </c>
    </row>
    <row r="19">
      <c r="A19" s="1" t="s">
        <v>633</v>
      </c>
      <c r="B19" s="1">
        <v>3</v>
      </c>
      <c r="C19" s="26" t="s">
        <v>14118</v>
      </c>
      <c r="D19" t="s">
        <v>635</v>
      </c>
      <c r="E19" s="27" t="s">
        <v>13774</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12904</v>
      </c>
    </row>
    <row r="21" ht="13">
      <c r="A21" s="1" t="s">
        <v>640</v>
      </c>
      <c r="E21" s="33" t="s">
        <v>9100</v>
      </c>
    </row>
    <row r="22" ht="87.5">
      <c r="A22" s="1" t="s">
        <v>642</v>
      </c>
      <c r="E22" s="27" t="s">
        <v>12884</v>
      </c>
    </row>
    <row r="23" ht="25">
      <c r="A23" s="1" t="s">
        <v>633</v>
      </c>
      <c r="B23" s="1">
        <v>4</v>
      </c>
      <c r="C23" s="26" t="s">
        <v>12843</v>
      </c>
      <c r="D23" t="s">
        <v>635</v>
      </c>
      <c r="E23" s="27" t="s">
        <v>12844</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9259</v>
      </c>
    </row>
    <row r="26">
      <c r="A26" s="1" t="s">
        <v>642</v>
      </c>
      <c r="E26" s="27" t="s">
        <v>1313</v>
      </c>
    </row>
    <row r="27">
      <c r="A27" s="1" t="s">
        <v>633</v>
      </c>
      <c r="B27" s="1">
        <v>5</v>
      </c>
      <c r="C27" s="26" t="s">
        <v>12846</v>
      </c>
      <c r="D27" t="s">
        <v>635</v>
      </c>
      <c r="E27" s="27" t="s">
        <v>12427</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13775</v>
      </c>
    </row>
    <row r="30">
      <c r="A30" s="1" t="s">
        <v>642</v>
      </c>
      <c r="E30" s="27" t="s">
        <v>1313</v>
      </c>
    </row>
    <row r="31">
      <c r="A31" s="1" t="s">
        <v>633</v>
      </c>
      <c r="B31" s="1">
        <v>6</v>
      </c>
      <c r="C31" s="26" t="s">
        <v>12848</v>
      </c>
      <c r="D31" t="s">
        <v>635</v>
      </c>
      <c r="E31" s="27" t="s">
        <v>12430</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13776</v>
      </c>
    </row>
    <row r="34">
      <c r="A34" s="1" t="s">
        <v>642</v>
      </c>
      <c r="E34" s="27" t="s">
        <v>1313</v>
      </c>
    </row>
    <row r="35" ht="25">
      <c r="A35" s="1" t="s">
        <v>633</v>
      </c>
      <c r="B35" s="1">
        <v>7</v>
      </c>
      <c r="C35" s="26" t="s">
        <v>12850</v>
      </c>
      <c r="D35" t="s">
        <v>635</v>
      </c>
      <c r="E35" s="27" t="s">
        <v>12433</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5326</v>
      </c>
    </row>
    <row r="38">
      <c r="A38" s="1" t="s">
        <v>642</v>
      </c>
      <c r="E38" s="27" t="s">
        <v>1313</v>
      </c>
    </row>
    <row r="39">
      <c r="A39" s="1" t="s">
        <v>633</v>
      </c>
      <c r="B39" s="1">
        <v>8</v>
      </c>
      <c r="C39" s="26" t="s">
        <v>12851</v>
      </c>
      <c r="D39" t="s">
        <v>635</v>
      </c>
      <c r="E39" s="27" t="s">
        <v>12436</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12852</v>
      </c>
    </row>
    <row r="42">
      <c r="A42" s="1" t="s">
        <v>642</v>
      </c>
      <c r="E42" s="27" t="s">
        <v>1313</v>
      </c>
    </row>
    <row r="43">
      <c r="A43" s="1" t="s">
        <v>633</v>
      </c>
      <c r="B43" s="1">
        <v>9</v>
      </c>
      <c r="C43" s="26" t="s">
        <v>13777</v>
      </c>
      <c r="D43" t="s">
        <v>635</v>
      </c>
      <c r="E43" s="27" t="s">
        <v>12439</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13778</v>
      </c>
    </row>
    <row r="46">
      <c r="A46" s="1" t="s">
        <v>642</v>
      </c>
      <c r="E46" s="27" t="s">
        <v>1313</v>
      </c>
    </row>
    <row r="47">
      <c r="A47" s="1" t="s">
        <v>633</v>
      </c>
      <c r="B47" s="1">
        <v>10</v>
      </c>
      <c r="C47" s="26" t="s">
        <v>12853</v>
      </c>
      <c r="D47" t="s">
        <v>635</v>
      </c>
      <c r="E47" s="27" t="s">
        <v>12854</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13779</v>
      </c>
    </row>
    <row r="50">
      <c r="A50" s="1" t="s">
        <v>642</v>
      </c>
      <c r="E50" s="27" t="s">
        <v>1313</v>
      </c>
    </row>
    <row r="51">
      <c r="A51" s="1" t="s">
        <v>633</v>
      </c>
      <c r="B51" s="1">
        <v>11</v>
      </c>
      <c r="C51" s="26" t="s">
        <v>12856</v>
      </c>
      <c r="D51" t="s">
        <v>635</v>
      </c>
      <c r="E51" s="27" t="s">
        <v>12857</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12858</v>
      </c>
    </row>
    <row r="53" ht="13">
      <c r="A53" s="1" t="s">
        <v>640</v>
      </c>
      <c r="E53" s="33" t="s">
        <v>9094</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9100</v>
      </c>
    </row>
    <row r="58">
      <c r="A58" s="1" t="s">
        <v>642</v>
      </c>
      <c r="E58" s="27" t="s">
        <v>1313</v>
      </c>
    </row>
    <row r="59">
      <c r="A59" s="1" t="s">
        <v>633</v>
      </c>
      <c r="B59" s="1">
        <v>13</v>
      </c>
      <c r="C59" s="26" t="s">
        <v>12859</v>
      </c>
      <c r="D59" t="s">
        <v>635</v>
      </c>
      <c r="E59" s="27" t="s">
        <v>12451</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12860</v>
      </c>
    </row>
    <row r="61" ht="13">
      <c r="A61" s="1" t="s">
        <v>640</v>
      </c>
      <c r="E61" s="33" t="s">
        <v>13780</v>
      </c>
    </row>
    <row r="62">
      <c r="A62" s="1" t="s">
        <v>642</v>
      </c>
      <c r="E62" s="27" t="s">
        <v>1313</v>
      </c>
    </row>
    <row r="63" ht="25">
      <c r="A63" s="1" t="s">
        <v>633</v>
      </c>
      <c r="B63" s="1">
        <v>14</v>
      </c>
      <c r="C63" s="26" t="s">
        <v>12862</v>
      </c>
      <c r="D63" t="s">
        <v>635</v>
      </c>
      <c r="E63" s="27" t="s">
        <v>12421</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13781</v>
      </c>
    </row>
    <row r="65" ht="13">
      <c r="A65" s="1" t="s">
        <v>640</v>
      </c>
      <c r="E65" s="33" t="s">
        <v>9235</v>
      </c>
    </row>
    <row r="66">
      <c r="A66" s="1" t="s">
        <v>642</v>
      </c>
      <c r="E66" s="27" t="s">
        <v>1313</v>
      </c>
    </row>
    <row r="67">
      <c r="A67" s="1" t="s">
        <v>633</v>
      </c>
      <c r="B67" s="1">
        <v>15</v>
      </c>
      <c r="C67" s="26" t="s">
        <v>12864</v>
      </c>
      <c r="D67" t="s">
        <v>635</v>
      </c>
      <c r="E67" s="27" t="s">
        <v>12454</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6034</v>
      </c>
    </row>
    <row r="70">
      <c r="A70" s="1" t="s">
        <v>642</v>
      </c>
      <c r="E70" s="27" t="s">
        <v>1313</v>
      </c>
    </row>
    <row r="71">
      <c r="A71" s="1" t="s">
        <v>633</v>
      </c>
      <c r="B71" s="1">
        <v>16</v>
      </c>
      <c r="C71" s="26" t="s">
        <v>12866</v>
      </c>
      <c r="D71" t="s">
        <v>635</v>
      </c>
      <c r="E71" s="27" t="s">
        <v>12457</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9235</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13782</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13783</v>
      </c>
    </row>
    <row r="82">
      <c r="A82" s="1" t="s">
        <v>642</v>
      </c>
      <c r="E82" s="27" t="s">
        <v>1313</v>
      </c>
    </row>
    <row r="83">
      <c r="A83" s="1" t="s">
        <v>633</v>
      </c>
      <c r="B83" s="1">
        <v>19</v>
      </c>
      <c r="C83" s="26" t="s">
        <v>2729</v>
      </c>
      <c r="D83" t="s">
        <v>635</v>
      </c>
      <c r="E83" s="27" t="s">
        <v>2730</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13784</v>
      </c>
    </row>
    <row r="86">
      <c r="A86" s="1" t="s">
        <v>642</v>
      </c>
      <c r="E86" s="27" t="s">
        <v>1313</v>
      </c>
    </row>
    <row r="87">
      <c r="A87" s="1" t="s">
        <v>633</v>
      </c>
      <c r="B87" s="1">
        <v>20</v>
      </c>
      <c r="C87" s="26" t="s">
        <v>12870</v>
      </c>
      <c r="D87" t="s">
        <v>635</v>
      </c>
      <c r="E87" s="27" t="s">
        <v>12465</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12871</v>
      </c>
    </row>
    <row r="90">
      <c r="A90" s="1" t="s">
        <v>642</v>
      </c>
      <c r="E90" s="27" t="s">
        <v>1313</v>
      </c>
    </row>
    <row r="91">
      <c r="A91" s="1" t="s">
        <v>633</v>
      </c>
      <c r="B91" s="1">
        <v>21</v>
      </c>
      <c r="C91" s="26" t="s">
        <v>8871</v>
      </c>
      <c r="D91" t="s">
        <v>635</v>
      </c>
      <c r="E91" s="27" t="s">
        <v>8872</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13785</v>
      </c>
    </row>
    <row r="94">
      <c r="A94" s="1" t="s">
        <v>642</v>
      </c>
      <c r="E94" s="27" t="s">
        <v>1313</v>
      </c>
    </row>
    <row r="95" ht="25">
      <c r="A95" s="1" t="s">
        <v>633</v>
      </c>
      <c r="B95" s="1">
        <v>22</v>
      </c>
      <c r="C95" s="26" t="s">
        <v>12873</v>
      </c>
      <c r="D95" t="s">
        <v>635</v>
      </c>
      <c r="E95" s="27" t="s">
        <v>12874</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12875</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13786</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13787</v>
      </c>
    </row>
    <row r="106">
      <c r="A106" s="1" t="s">
        <v>642</v>
      </c>
      <c r="E106" s="27" t="s">
        <v>1313</v>
      </c>
    </row>
    <row r="107" ht="25">
      <c r="A107" s="1" t="s">
        <v>633</v>
      </c>
      <c r="B107" s="1">
        <v>25</v>
      </c>
      <c r="C107" s="26" t="s">
        <v>2743</v>
      </c>
      <c r="D107" t="s">
        <v>635</v>
      </c>
      <c r="E107" s="27" t="s">
        <v>2744</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9281</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ht="25">
      <c r="A119" s="1" t="s">
        <v>633</v>
      </c>
      <c r="B119" s="1">
        <v>28</v>
      </c>
      <c r="C119" s="26" t="s">
        <v>3545</v>
      </c>
      <c r="D119" t="s">
        <v>635</v>
      </c>
      <c r="E119" s="27" t="s">
        <v>3546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29</v>
      </c>
      <c r="C123" s="26" t="s">
        <v>8928</v>
      </c>
      <c r="D123" t="s">
        <v>635</v>
      </c>
      <c r="E123" s="27" t="s">
        <v>8929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c r="A127" s="1" t="s">
        <v>633</v>
      </c>
      <c r="B127" s="1">
        <v>30</v>
      </c>
      <c r="C127" s="26" t="s">
        <v>3559</v>
      </c>
      <c r="D127" t="s">
        <v>635</v>
      </c>
      <c r="E127" s="27" t="s">
        <v>3560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9261</v>
      </c>
    </row>
    <row r="130">
      <c r="A130" s="1" t="s">
        <v>642</v>
      </c>
      <c r="E130" s="27" t="s">
        <v>1313</v>
      </c>
    </row>
    <row r="131">
      <c r="A131" s="1" t="s">
        <v>633</v>
      </c>
      <c r="B131" s="1">
        <v>31</v>
      </c>
      <c r="C131" s="26" t="s">
        <v>3562</v>
      </c>
      <c r="D131" t="s">
        <v>635</v>
      </c>
      <c r="E131" s="27" t="s">
        <v>3563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9281</v>
      </c>
    </row>
    <row r="134">
      <c r="A134" s="1" t="s">
        <v>642</v>
      </c>
      <c r="E134" s="27" t="s">
        <v>1313</v>
      </c>
    </row>
    <row r="135">
      <c r="A135" s="1" t="s">
        <v>633</v>
      </c>
      <c r="B135" s="1">
        <v>32</v>
      </c>
      <c r="C135" s="26" t="s">
        <v>3564</v>
      </c>
      <c r="D135" t="s">
        <v>635</v>
      </c>
      <c r="E135" s="27" t="s">
        <v>3565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9281</v>
      </c>
    </row>
    <row r="138">
      <c r="A138" s="1" t="s">
        <v>642</v>
      </c>
      <c r="E138" s="27" t="s">
        <v>1313</v>
      </c>
    </row>
    <row r="139">
      <c r="A139" s="1" t="s">
        <v>633</v>
      </c>
      <c r="B139" s="1">
        <v>33</v>
      </c>
      <c r="C139" s="26" t="s">
        <v>3567</v>
      </c>
      <c r="D139" t="s">
        <v>635</v>
      </c>
      <c r="E139" s="27" t="s">
        <v>3568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9281</v>
      </c>
    </row>
    <row r="142">
      <c r="A142" s="1" t="s">
        <v>642</v>
      </c>
      <c r="E142" s="27" t="s">
        <v>1313</v>
      </c>
    </row>
    <row r="143" ht="37.5">
      <c r="A143" s="1" t="s">
        <v>633</v>
      </c>
      <c r="B143" s="1">
        <v>34</v>
      </c>
      <c r="C143" s="26" t="s">
        <v>14119</v>
      </c>
      <c r="D143" t="s">
        <v>635</v>
      </c>
      <c r="E143" s="27" t="s">
        <v>13789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12887</v>
      </c>
    </row>
    <row r="147" ht="37.5">
      <c r="A147" s="1" t="s">
        <v>633</v>
      </c>
      <c r="B147" s="1">
        <v>35</v>
      </c>
      <c r="C147" s="26" t="s">
        <v>14120</v>
      </c>
      <c r="D147" t="s">
        <v>635</v>
      </c>
      <c r="E147" s="27" t="s">
        <v>13791</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50">
      <c r="A150" s="1" t="s">
        <v>642</v>
      </c>
      <c r="E150" s="27" t="s">
        <v>12887</v>
      </c>
    </row>
    <row r="151" ht="37.5">
      <c r="A151" s="1" t="s">
        <v>633</v>
      </c>
      <c r="B151" s="1">
        <v>36</v>
      </c>
      <c r="C151" s="26" t="s">
        <v>14121</v>
      </c>
      <c r="D151" t="s">
        <v>635</v>
      </c>
      <c r="E151" s="27" t="s">
        <v>12889</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150">
      <c r="A154" s="1" t="s">
        <v>642</v>
      </c>
      <c r="E154" s="27" t="s">
        <v>12887</v>
      </c>
    </row>
    <row r="155">
      <c r="A155" s="1" t="s">
        <v>633</v>
      </c>
      <c r="B155" s="1">
        <v>37</v>
      </c>
      <c r="C155" s="26" t="s">
        <v>14122</v>
      </c>
      <c r="D155" t="s">
        <v>635</v>
      </c>
      <c r="E155" s="27" t="s">
        <v>12891</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5326</v>
      </c>
    </row>
    <row r="158" ht="187.5">
      <c r="A158" s="1" t="s">
        <v>642</v>
      </c>
      <c r="E158" s="27" t="s">
        <v>12892</v>
      </c>
    </row>
    <row r="159">
      <c r="A159" s="1" t="s">
        <v>633</v>
      </c>
      <c r="B159" s="1">
        <v>38</v>
      </c>
      <c r="C159" s="26" t="s">
        <v>14123</v>
      </c>
      <c r="D159" t="s">
        <v>635</v>
      </c>
      <c r="E159" s="27" t="s">
        <v>12381</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5326</v>
      </c>
    </row>
    <row r="162" ht="25">
      <c r="A162" s="1" t="s">
        <v>642</v>
      </c>
      <c r="E162" s="27" t="s">
        <v>12894</v>
      </c>
    </row>
    <row r="163" ht="13">
      <c r="A163" s="1" t="s">
        <v>630</v>
      </c>
      <c r="C163" s="22" t="s">
        <v>12913</v>
      </c>
      <c r="E163" s="23" t="s">
        <v>3948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13795</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9135</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12916</v>
      </c>
    </row>
    <row r="175">
      <c r="A175" s="1" t="s">
        <v>642</v>
      </c>
      <c r="E175" s="27" t="s">
        <v>1313</v>
      </c>
    </row>
    <row r="176" ht="25">
      <c r="A176" s="1" t="s">
        <v>633</v>
      </c>
      <c r="B176" s="1">
        <v>42</v>
      </c>
      <c r="C176" s="26" t="s">
        <v>12917</v>
      </c>
      <c r="D176" t="s">
        <v>635</v>
      </c>
      <c r="E176" s="27" t="s">
        <v>12413</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12918</v>
      </c>
    </row>
    <row r="178" ht="13">
      <c r="A178" s="1" t="s">
        <v>640</v>
      </c>
      <c r="E178" s="33" t="s">
        <v>13796</v>
      </c>
    </row>
    <row r="179">
      <c r="A179" s="1" t="s">
        <v>642</v>
      </c>
      <c r="E179" s="27" t="s">
        <v>1313</v>
      </c>
    </row>
    <row r="180" ht="25">
      <c r="A180" s="1" t="s">
        <v>633</v>
      </c>
      <c r="B180" s="1">
        <v>43</v>
      </c>
      <c r="C180" s="26" t="s">
        <v>2724</v>
      </c>
      <c r="D180" t="s">
        <v>635</v>
      </c>
      <c r="E180" s="27" t="s">
        <v>2725</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12920</v>
      </c>
    </row>
    <row r="182" ht="13">
      <c r="A182" s="1" t="s">
        <v>640</v>
      </c>
      <c r="E182" s="33" t="s">
        <v>9259</v>
      </c>
    </row>
    <row r="183">
      <c r="A183" s="1" t="s">
        <v>642</v>
      </c>
      <c r="E183" s="27" t="s">
        <v>1313</v>
      </c>
    </row>
    <row r="184" ht="25">
      <c r="A184" s="1" t="s">
        <v>633</v>
      </c>
      <c r="B184" s="1">
        <v>44</v>
      </c>
      <c r="C184" s="26" t="s">
        <v>12921</v>
      </c>
      <c r="D184" t="s">
        <v>635</v>
      </c>
      <c r="E184" s="27" t="s">
        <v>12922</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9070</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13797</v>
      </c>
    </row>
    <row r="191">
      <c r="A191" s="1" t="s">
        <v>642</v>
      </c>
      <c r="E191" s="27" t="s">
        <v>1313</v>
      </c>
    </row>
    <row r="192" ht="26">
      <c r="A192" s="1" t="s">
        <v>3432</v>
      </c>
      <c r="C192" s="22" t="s">
        <v>14124</v>
      </c>
      <c r="E192" s="23" t="s">
        <v>14125</v>
      </c>
      <c r="L192" s="24">
        <f>L193+L242+L323+L380+L441+L454+L539+L560</f>
        <v>0</v>
      </c>
      <c r="M192" s="24">
        <f>M193+M242+M323+M380+M441+M454+M539+M560</f>
        <v>0</v>
      </c>
      <c r="N192" s="25"/>
    </row>
    <row r="193" ht="13">
      <c r="A193" s="1" t="s">
        <v>630</v>
      </c>
      <c r="C193" s="22" t="s">
        <v>861</v>
      </c>
      <c r="E193" s="23" t="s">
        <v>1388</v>
      </c>
      <c r="L193" s="24">
        <f>SUMIFS(L194:L241,A194:A241,"P")</f>
        <v>0</v>
      </c>
      <c r="M193" s="24">
        <f>SUMIFS(M194:M241,A194:A241,"P")</f>
        <v>0</v>
      </c>
      <c r="N193" s="25"/>
    </row>
    <row r="194">
      <c r="A194" s="1" t="s">
        <v>633</v>
      </c>
      <c r="B194" s="1">
        <v>1</v>
      </c>
      <c r="C194" s="26" t="s">
        <v>12927</v>
      </c>
      <c r="D194" t="s">
        <v>635</v>
      </c>
      <c r="E194" s="27" t="s">
        <v>12928</v>
      </c>
      <c r="F194" s="28" t="s">
        <v>649</v>
      </c>
      <c r="G194" s="29">
        <v>30</v>
      </c>
      <c r="H194" s="28">
        <v>0</v>
      </c>
      <c r="I194" s="30">
        <f>ROUND(G194*H194,P4)</f>
        <v>0</v>
      </c>
      <c r="L194" s="31">
        <v>0</v>
      </c>
      <c r="M194" s="24">
        <f>ROUND(G194*L194,P4)</f>
        <v>0</v>
      </c>
      <c r="N194" s="25" t="s">
        <v>11548</v>
      </c>
      <c r="O194" s="32">
        <f>M194*AA194</f>
        <v>0</v>
      </c>
      <c r="P194" s="1">
        <v>3</v>
      </c>
      <c r="AA194" s="1">
        <f>IF(P194=1,$O$3,IF(P194=2,$O$4,$O$5))</f>
        <v>0</v>
      </c>
    </row>
    <row r="195">
      <c r="A195" s="1" t="s">
        <v>639</v>
      </c>
      <c r="E195" s="27" t="s">
        <v>12928</v>
      </c>
    </row>
    <row r="196" ht="65">
      <c r="A196" s="1" t="s">
        <v>640</v>
      </c>
      <c r="E196" s="33" t="s">
        <v>13800</v>
      </c>
    </row>
    <row r="197">
      <c r="A197" s="1" t="s">
        <v>642</v>
      </c>
      <c r="E197" s="27" t="s">
        <v>635</v>
      </c>
    </row>
    <row r="198" ht="25">
      <c r="A198" s="1" t="s">
        <v>633</v>
      </c>
      <c r="B198" s="1">
        <v>2</v>
      </c>
      <c r="C198" s="26" t="s">
        <v>12930</v>
      </c>
      <c r="D198" t="s">
        <v>635</v>
      </c>
      <c r="E198" s="27" t="s">
        <v>12931</v>
      </c>
      <c r="F198" s="28" t="s">
        <v>809</v>
      </c>
      <c r="G198" s="29">
        <v>240</v>
      </c>
      <c r="H198" s="28">
        <v>0</v>
      </c>
      <c r="I198" s="30">
        <f>ROUND(G198*H198,P4)</f>
        <v>0</v>
      </c>
      <c r="L198" s="31">
        <v>0</v>
      </c>
      <c r="M198" s="24">
        <f>ROUND(G198*L198,P4)</f>
        <v>0</v>
      </c>
      <c r="N198" s="25" t="s">
        <v>11548</v>
      </c>
      <c r="O198" s="32">
        <f>M198*AA198</f>
        <v>0</v>
      </c>
      <c r="P198" s="1">
        <v>3</v>
      </c>
      <c r="AA198" s="1">
        <f>IF(P198=1,$O$3,IF(P198=2,$O$4,$O$5))</f>
        <v>0</v>
      </c>
    </row>
    <row r="199" ht="25">
      <c r="A199" s="1" t="s">
        <v>639</v>
      </c>
      <c r="E199" s="27" t="s">
        <v>12931</v>
      </c>
    </row>
    <row r="200" ht="39">
      <c r="A200" s="1" t="s">
        <v>640</v>
      </c>
      <c r="E200" s="33" t="s">
        <v>12932</v>
      </c>
    </row>
    <row r="201">
      <c r="A201" s="1" t="s">
        <v>642</v>
      </c>
      <c r="E201" s="27" t="s">
        <v>635</v>
      </c>
    </row>
    <row r="202" ht="25">
      <c r="A202" s="1" t="s">
        <v>633</v>
      </c>
      <c r="B202" s="1">
        <v>3</v>
      </c>
      <c r="C202" s="26" t="s">
        <v>12933</v>
      </c>
      <c r="D202" t="s">
        <v>635</v>
      </c>
      <c r="E202" s="27" t="s">
        <v>12934</v>
      </c>
      <c r="F202" s="28" t="s">
        <v>12935</v>
      </c>
      <c r="G202" s="29">
        <v>30</v>
      </c>
      <c r="H202" s="28">
        <v>0</v>
      </c>
      <c r="I202" s="30">
        <f>ROUND(G202*H202,P4)</f>
        <v>0</v>
      </c>
      <c r="L202" s="31">
        <v>0</v>
      </c>
      <c r="M202" s="24">
        <f>ROUND(G202*L202,P4)</f>
        <v>0</v>
      </c>
      <c r="N202" s="25" t="s">
        <v>11548</v>
      </c>
      <c r="O202" s="32">
        <f>M202*AA202</f>
        <v>0</v>
      </c>
      <c r="P202" s="1">
        <v>3</v>
      </c>
      <c r="AA202" s="1">
        <f>IF(P202=1,$O$3,IF(P202=2,$O$4,$O$5))</f>
        <v>0</v>
      </c>
    </row>
    <row r="203" ht="25">
      <c r="A203" s="1" t="s">
        <v>639</v>
      </c>
      <c r="E203" s="27" t="s">
        <v>12934</v>
      </c>
    </row>
    <row r="204" ht="39">
      <c r="A204" s="1" t="s">
        <v>640</v>
      </c>
      <c r="E204" s="33" t="s">
        <v>12936</v>
      </c>
    </row>
    <row r="205">
      <c r="A205" s="1" t="s">
        <v>642</v>
      </c>
      <c r="E205" s="27" t="s">
        <v>635</v>
      </c>
    </row>
    <row r="206" ht="25">
      <c r="A206" s="1" t="s">
        <v>633</v>
      </c>
      <c r="B206" s="1">
        <v>4</v>
      </c>
      <c r="C206" s="26" t="s">
        <v>12940</v>
      </c>
      <c r="D206" t="s">
        <v>635</v>
      </c>
      <c r="E206" s="27" t="s">
        <v>12941</v>
      </c>
      <c r="F206" s="28" t="s">
        <v>869</v>
      </c>
      <c r="G206" s="29">
        <v>123.81399999999999</v>
      </c>
      <c r="H206" s="28">
        <v>0</v>
      </c>
      <c r="I206" s="30">
        <f>ROUND(G206*H206,P4)</f>
        <v>0</v>
      </c>
      <c r="L206" s="31">
        <v>0</v>
      </c>
      <c r="M206" s="24">
        <f>ROUND(G206*L206,P4)</f>
        <v>0</v>
      </c>
      <c r="N206" s="25" t="s">
        <v>11548</v>
      </c>
      <c r="O206" s="32">
        <f>M206*AA206</f>
        <v>0</v>
      </c>
      <c r="P206" s="1">
        <v>3</v>
      </c>
      <c r="AA206" s="1">
        <f>IF(P206=1,$O$3,IF(P206=2,$O$4,$O$5))</f>
        <v>0</v>
      </c>
    </row>
    <row r="207" ht="25">
      <c r="A207" s="1" t="s">
        <v>639</v>
      </c>
      <c r="E207" s="27" t="s">
        <v>12941</v>
      </c>
    </row>
    <row r="208" ht="26">
      <c r="A208" s="1" t="s">
        <v>640</v>
      </c>
      <c r="E208" s="33" t="s">
        <v>14126</v>
      </c>
    </row>
    <row r="209">
      <c r="A209" s="1" t="s">
        <v>642</v>
      </c>
      <c r="E209" s="27" t="s">
        <v>635</v>
      </c>
    </row>
    <row r="210" ht="25">
      <c r="A210" s="1" t="s">
        <v>633</v>
      </c>
      <c r="B210" s="1">
        <v>5</v>
      </c>
      <c r="C210" s="26" t="s">
        <v>12943</v>
      </c>
      <c r="D210" t="s">
        <v>635</v>
      </c>
      <c r="E210" s="27" t="s">
        <v>12944</v>
      </c>
      <c r="F210" s="28" t="s">
        <v>869</v>
      </c>
      <c r="G210" s="29">
        <v>0.33100000000000002</v>
      </c>
      <c r="H210" s="28">
        <v>0</v>
      </c>
      <c r="I210" s="30">
        <f>ROUND(G210*H210,P4)</f>
        <v>0</v>
      </c>
      <c r="L210" s="31">
        <v>0</v>
      </c>
      <c r="M210" s="24">
        <f>ROUND(G210*L210,P4)</f>
        <v>0</v>
      </c>
      <c r="N210" s="25" t="s">
        <v>11548</v>
      </c>
      <c r="O210" s="32">
        <f>M210*AA210</f>
        <v>0</v>
      </c>
      <c r="P210" s="1">
        <v>3</v>
      </c>
      <c r="AA210" s="1">
        <f>IF(P210=1,$O$3,IF(P210=2,$O$4,$O$5))</f>
        <v>0</v>
      </c>
    </row>
    <row r="211" ht="25">
      <c r="A211" s="1" t="s">
        <v>639</v>
      </c>
      <c r="E211" s="27" t="s">
        <v>12944</v>
      </c>
    </row>
    <row r="212" ht="78">
      <c r="A212" s="1" t="s">
        <v>640</v>
      </c>
      <c r="E212" s="33" t="s">
        <v>13802</v>
      </c>
    </row>
    <row r="213">
      <c r="A213" s="1" t="s">
        <v>642</v>
      </c>
      <c r="E213" s="27" t="s">
        <v>635</v>
      </c>
    </row>
    <row r="214" ht="25">
      <c r="A214" s="1" t="s">
        <v>633</v>
      </c>
      <c r="B214" s="1">
        <v>6</v>
      </c>
      <c r="C214" s="26" t="s">
        <v>13803</v>
      </c>
      <c r="D214" t="s">
        <v>635</v>
      </c>
      <c r="E214" s="27" t="s">
        <v>13804</v>
      </c>
      <c r="F214" s="28" t="s">
        <v>869</v>
      </c>
      <c r="G214" s="29">
        <v>212.73699999999999</v>
      </c>
      <c r="H214" s="28">
        <v>0</v>
      </c>
      <c r="I214" s="30">
        <f>ROUND(G214*H214,P4)</f>
        <v>0</v>
      </c>
      <c r="L214" s="31">
        <v>0</v>
      </c>
      <c r="M214" s="24">
        <f>ROUND(G214*L214,P4)</f>
        <v>0</v>
      </c>
      <c r="N214" s="25" t="s">
        <v>11548</v>
      </c>
      <c r="O214" s="32">
        <f>M214*AA214</f>
        <v>0</v>
      </c>
      <c r="P214" s="1">
        <v>3</v>
      </c>
      <c r="AA214" s="1">
        <f>IF(P214=1,$O$3,IF(P214=2,$O$4,$O$5))</f>
        <v>0</v>
      </c>
    </row>
    <row r="215" ht="25">
      <c r="A215" s="1" t="s">
        <v>639</v>
      </c>
      <c r="E215" s="27" t="s">
        <v>13804</v>
      </c>
    </row>
    <row r="216" ht="182">
      <c r="A216" s="1" t="s">
        <v>640</v>
      </c>
      <c r="E216" s="33" t="s">
        <v>14127</v>
      </c>
    </row>
    <row r="217">
      <c r="A217" s="1" t="s">
        <v>642</v>
      </c>
      <c r="E217" s="27" t="s">
        <v>635</v>
      </c>
    </row>
    <row r="218" ht="25">
      <c r="A218" s="1" t="s">
        <v>633</v>
      </c>
      <c r="B218" s="1">
        <v>7</v>
      </c>
      <c r="C218" s="26" t="s">
        <v>12949</v>
      </c>
      <c r="D218" t="s">
        <v>635</v>
      </c>
      <c r="E218" s="27" t="s">
        <v>12950</v>
      </c>
      <c r="F218" s="28" t="s">
        <v>869</v>
      </c>
      <c r="G218" s="29">
        <v>16.103000000000002</v>
      </c>
      <c r="H218" s="28">
        <v>0</v>
      </c>
      <c r="I218" s="30">
        <f>ROUND(G218*H218,P4)</f>
        <v>0</v>
      </c>
      <c r="L218" s="31">
        <v>0</v>
      </c>
      <c r="M218" s="24">
        <f>ROUND(G218*L218,P4)</f>
        <v>0</v>
      </c>
      <c r="N218" s="25" t="s">
        <v>11548</v>
      </c>
      <c r="O218" s="32">
        <f>M218*AA218</f>
        <v>0</v>
      </c>
      <c r="P218" s="1">
        <v>3</v>
      </c>
      <c r="AA218" s="1">
        <f>IF(P218=1,$O$3,IF(P218=2,$O$4,$O$5))</f>
        <v>0</v>
      </c>
    </row>
    <row r="219" ht="25">
      <c r="A219" s="1" t="s">
        <v>639</v>
      </c>
      <c r="E219" s="27" t="s">
        <v>12950</v>
      </c>
    </row>
    <row r="220" ht="130">
      <c r="A220" s="1" t="s">
        <v>640</v>
      </c>
      <c r="E220" s="33" t="s">
        <v>13806</v>
      </c>
    </row>
    <row r="221">
      <c r="A221" s="1" t="s">
        <v>642</v>
      </c>
      <c r="E221" s="27" t="s">
        <v>635</v>
      </c>
    </row>
    <row r="222" ht="25">
      <c r="A222" s="1" t="s">
        <v>633</v>
      </c>
      <c r="B222" s="1">
        <v>8</v>
      </c>
      <c r="C222" s="26" t="s">
        <v>12952</v>
      </c>
      <c r="D222" t="s">
        <v>635</v>
      </c>
      <c r="E222" s="27" t="s">
        <v>12953</v>
      </c>
      <c r="F222" s="28" t="s">
        <v>869</v>
      </c>
      <c r="G222" s="29">
        <v>352.98500000000001</v>
      </c>
      <c r="H222" s="28">
        <v>0</v>
      </c>
      <c r="I222" s="30">
        <f>ROUND(G222*H222,P4)</f>
        <v>0</v>
      </c>
      <c r="L222" s="31">
        <v>0</v>
      </c>
      <c r="M222" s="24">
        <f>ROUND(G222*L222,P4)</f>
        <v>0</v>
      </c>
      <c r="N222" s="25" t="s">
        <v>11548</v>
      </c>
      <c r="O222" s="32">
        <f>M222*AA222</f>
        <v>0</v>
      </c>
      <c r="P222" s="1">
        <v>3</v>
      </c>
      <c r="AA222" s="1">
        <f>IF(P222=1,$O$3,IF(P222=2,$O$4,$O$5))</f>
        <v>0</v>
      </c>
    </row>
    <row r="223" ht="37.5">
      <c r="A223" s="1" t="s">
        <v>639</v>
      </c>
      <c r="E223" s="27" t="s">
        <v>12954</v>
      </c>
    </row>
    <row r="224" ht="130">
      <c r="A224" s="1" t="s">
        <v>640</v>
      </c>
      <c r="E224" s="33" t="s">
        <v>14128</v>
      </c>
    </row>
    <row r="225">
      <c r="A225" s="1" t="s">
        <v>642</v>
      </c>
      <c r="E225" s="27" t="s">
        <v>635</v>
      </c>
    </row>
    <row r="226" ht="25">
      <c r="A226" s="1" t="s">
        <v>633</v>
      </c>
      <c r="B226" s="1">
        <v>9</v>
      </c>
      <c r="C226" s="26" t="s">
        <v>12956</v>
      </c>
      <c r="D226" t="s">
        <v>635</v>
      </c>
      <c r="E226" s="27" t="s">
        <v>12957</v>
      </c>
      <c r="F226" s="28" t="s">
        <v>869</v>
      </c>
      <c r="G226" s="29">
        <v>23.039999999999999</v>
      </c>
      <c r="H226" s="28">
        <v>0</v>
      </c>
      <c r="I226" s="30">
        <f>ROUND(G226*H226,P4)</f>
        <v>0</v>
      </c>
      <c r="L226" s="31">
        <v>0</v>
      </c>
      <c r="M226" s="24">
        <f>ROUND(G226*L226,P4)</f>
        <v>0</v>
      </c>
      <c r="N226" s="25" t="s">
        <v>11548</v>
      </c>
      <c r="O226" s="32">
        <f>M226*AA226</f>
        <v>0</v>
      </c>
      <c r="P226" s="1">
        <v>3</v>
      </c>
      <c r="AA226" s="1">
        <f>IF(P226=1,$O$3,IF(P226=2,$O$4,$O$5))</f>
        <v>0</v>
      </c>
    </row>
    <row r="227" ht="25">
      <c r="A227" s="1" t="s">
        <v>639</v>
      </c>
      <c r="E227" s="27" t="s">
        <v>12957</v>
      </c>
    </row>
    <row r="228" ht="65">
      <c r="A228" s="1" t="s">
        <v>640</v>
      </c>
      <c r="E228" s="33" t="s">
        <v>13808</v>
      </c>
    </row>
    <row r="229">
      <c r="A229" s="1" t="s">
        <v>642</v>
      </c>
      <c r="E229" s="27" t="s">
        <v>635</v>
      </c>
    </row>
    <row r="230" ht="25">
      <c r="A230" s="1" t="s">
        <v>633</v>
      </c>
      <c r="B230" s="1">
        <v>10</v>
      </c>
      <c r="C230" s="26" t="s">
        <v>12959</v>
      </c>
      <c r="D230" t="s">
        <v>635</v>
      </c>
      <c r="E230" s="27" t="s">
        <v>12960</v>
      </c>
      <c r="F230" s="28" t="s">
        <v>865</v>
      </c>
      <c r="G230" s="29">
        <v>113.526</v>
      </c>
      <c r="H230" s="28">
        <v>0</v>
      </c>
      <c r="I230" s="30">
        <f>ROUND(G230*H230,P4)</f>
        <v>0</v>
      </c>
      <c r="L230" s="31">
        <v>0</v>
      </c>
      <c r="M230" s="24">
        <f>ROUND(G230*L230,P4)</f>
        <v>0</v>
      </c>
      <c r="N230" s="25" t="s">
        <v>11548</v>
      </c>
      <c r="O230" s="32">
        <f>M230*AA230</f>
        <v>0</v>
      </c>
      <c r="P230" s="1">
        <v>3</v>
      </c>
      <c r="AA230" s="1">
        <f>IF(P230=1,$O$3,IF(P230=2,$O$4,$O$5))</f>
        <v>0</v>
      </c>
    </row>
    <row r="231" ht="25">
      <c r="A231" s="1" t="s">
        <v>639</v>
      </c>
      <c r="E231" s="27" t="s">
        <v>12960</v>
      </c>
    </row>
    <row r="232" ht="65">
      <c r="A232" s="1" t="s">
        <v>640</v>
      </c>
      <c r="E232" s="33" t="s">
        <v>14129</v>
      </c>
    </row>
    <row r="233">
      <c r="A233" s="1" t="s">
        <v>642</v>
      </c>
      <c r="E233" s="27" t="s">
        <v>635</v>
      </c>
    </row>
    <row r="234" ht="25">
      <c r="A234" s="1" t="s">
        <v>633</v>
      </c>
      <c r="B234" s="1">
        <v>11</v>
      </c>
      <c r="C234" s="26" t="s">
        <v>12962</v>
      </c>
      <c r="D234" t="s">
        <v>635</v>
      </c>
      <c r="E234" s="27" t="s">
        <v>12963</v>
      </c>
      <c r="F234" s="28" t="s">
        <v>869</v>
      </c>
      <c r="G234" s="29">
        <v>229.17099999999999</v>
      </c>
      <c r="H234" s="28">
        <v>0</v>
      </c>
      <c r="I234" s="30">
        <f>ROUND(G234*H234,P4)</f>
        <v>0</v>
      </c>
      <c r="L234" s="31">
        <v>0</v>
      </c>
      <c r="M234" s="24">
        <f>ROUND(G234*L234,P4)</f>
        <v>0</v>
      </c>
      <c r="N234" s="25" t="s">
        <v>11548</v>
      </c>
      <c r="O234" s="32">
        <f>M234*AA234</f>
        <v>0</v>
      </c>
      <c r="P234" s="1">
        <v>3</v>
      </c>
      <c r="AA234" s="1">
        <f>IF(P234=1,$O$3,IF(P234=2,$O$4,$O$5))</f>
        <v>0</v>
      </c>
    </row>
    <row r="235" ht="25">
      <c r="A235" s="1" t="s">
        <v>639</v>
      </c>
      <c r="E235" s="27" t="s">
        <v>12963</v>
      </c>
    </row>
    <row r="236" ht="26">
      <c r="A236" s="1" t="s">
        <v>640</v>
      </c>
      <c r="E236" s="33" t="s">
        <v>14130</v>
      </c>
    </row>
    <row r="237">
      <c r="A237" s="1" t="s">
        <v>642</v>
      </c>
      <c r="E237" s="27" t="s">
        <v>635</v>
      </c>
    </row>
    <row r="238" ht="25">
      <c r="A238" s="1" t="s">
        <v>633</v>
      </c>
      <c r="B238" s="1">
        <v>12</v>
      </c>
      <c r="C238" s="26" t="s">
        <v>11565</v>
      </c>
      <c r="D238" t="s">
        <v>635</v>
      </c>
      <c r="E238" s="27" t="s">
        <v>12965</v>
      </c>
      <c r="F238" s="28" t="s">
        <v>869</v>
      </c>
      <c r="G238" s="29">
        <v>100.774</v>
      </c>
      <c r="H238" s="28">
        <v>0</v>
      </c>
      <c r="I238" s="30">
        <f>ROUND(G238*H238,P4)</f>
        <v>0</v>
      </c>
      <c r="L238" s="31">
        <v>0</v>
      </c>
      <c r="M238" s="24">
        <f>ROUND(G238*L238,P4)</f>
        <v>0</v>
      </c>
      <c r="N238" s="25" t="s">
        <v>11548</v>
      </c>
      <c r="O238" s="32">
        <f>M238*AA238</f>
        <v>0</v>
      </c>
      <c r="P238" s="1">
        <v>3</v>
      </c>
      <c r="AA238" s="1">
        <f>IF(P238=1,$O$3,IF(P238=2,$O$4,$O$5))</f>
        <v>0</v>
      </c>
    </row>
    <row r="239" ht="25">
      <c r="A239" s="1" t="s">
        <v>639</v>
      </c>
      <c r="E239" s="27" t="s">
        <v>12965</v>
      </c>
    </row>
    <row r="240" ht="156">
      <c r="A240" s="1" t="s">
        <v>640</v>
      </c>
      <c r="E240" s="33" t="s">
        <v>14131</v>
      </c>
    </row>
    <row r="241">
      <c r="A241" s="1" t="s">
        <v>642</v>
      </c>
      <c r="E241" s="27" t="s">
        <v>635</v>
      </c>
    </row>
    <row r="242" ht="13">
      <c r="A242" s="1" t="s">
        <v>630</v>
      </c>
      <c r="C242" s="22" t="s">
        <v>1971</v>
      </c>
      <c r="E242" s="23" t="s">
        <v>11481</v>
      </c>
      <c r="L242" s="24">
        <f>SUMIFS(L243:L322,A243:A322,"P")</f>
        <v>0</v>
      </c>
      <c r="M242" s="24">
        <f>SUMIFS(M243:M322,A243:A322,"P")</f>
        <v>0</v>
      </c>
      <c r="N242" s="25"/>
    </row>
    <row r="243" ht="25">
      <c r="A243" s="1" t="s">
        <v>633</v>
      </c>
      <c r="B243" s="1">
        <v>13</v>
      </c>
      <c r="C243" s="26" t="s">
        <v>12967</v>
      </c>
      <c r="D243" t="s">
        <v>635</v>
      </c>
      <c r="E243" s="27" t="s">
        <v>12968</v>
      </c>
      <c r="F243" s="28" t="s">
        <v>869</v>
      </c>
      <c r="G243" s="29">
        <v>2.887</v>
      </c>
      <c r="H243" s="28">
        <v>0</v>
      </c>
      <c r="I243" s="30">
        <f>ROUND(G243*H243,P4)</f>
        <v>0</v>
      </c>
      <c r="L243" s="31">
        <v>0</v>
      </c>
      <c r="M243" s="24">
        <f>ROUND(G243*L243,P4)</f>
        <v>0</v>
      </c>
      <c r="N243" s="25" t="s">
        <v>11548</v>
      </c>
      <c r="O243" s="32">
        <f>M243*AA243</f>
        <v>0</v>
      </c>
      <c r="P243" s="1">
        <v>3</v>
      </c>
      <c r="AA243" s="1">
        <f>IF(P243=1,$O$3,IF(P243=2,$O$4,$O$5))</f>
        <v>0</v>
      </c>
    </row>
    <row r="244" ht="25">
      <c r="A244" s="1" t="s">
        <v>639</v>
      </c>
      <c r="E244" s="27" t="s">
        <v>12968</v>
      </c>
    </row>
    <row r="245" ht="130">
      <c r="A245" s="1" t="s">
        <v>640</v>
      </c>
      <c r="E245" s="33" t="s">
        <v>14132</v>
      </c>
    </row>
    <row r="246">
      <c r="A246" s="1" t="s">
        <v>642</v>
      </c>
      <c r="E246" s="27" t="s">
        <v>635</v>
      </c>
    </row>
    <row r="247" ht="25">
      <c r="A247" s="1" t="s">
        <v>633</v>
      </c>
      <c r="B247" s="1">
        <v>14</v>
      </c>
      <c r="C247" s="26" t="s">
        <v>12970</v>
      </c>
      <c r="D247" t="s">
        <v>635</v>
      </c>
      <c r="E247" s="27" t="s">
        <v>12971</v>
      </c>
      <c r="F247" s="28" t="s">
        <v>869</v>
      </c>
      <c r="G247" s="29">
        <v>4.2919999999999998</v>
      </c>
      <c r="H247" s="28">
        <v>0</v>
      </c>
      <c r="I247" s="30">
        <f>ROUND(G247*H247,P4)</f>
        <v>0</v>
      </c>
      <c r="L247" s="31">
        <v>0</v>
      </c>
      <c r="M247" s="24">
        <f>ROUND(G247*L247,P4)</f>
        <v>0</v>
      </c>
      <c r="N247" s="25" t="s">
        <v>11548</v>
      </c>
      <c r="O247" s="32">
        <f>M247*AA247</f>
        <v>0</v>
      </c>
      <c r="P247" s="1">
        <v>3</v>
      </c>
      <c r="AA247" s="1">
        <f>IF(P247=1,$O$3,IF(P247=2,$O$4,$O$5))</f>
        <v>0</v>
      </c>
    </row>
    <row r="248" ht="25">
      <c r="A248" s="1" t="s">
        <v>639</v>
      </c>
      <c r="E248" s="27" t="s">
        <v>12971</v>
      </c>
    </row>
    <row r="249" ht="78">
      <c r="A249" s="1" t="s">
        <v>640</v>
      </c>
      <c r="E249" s="33" t="s">
        <v>14133</v>
      </c>
    </row>
    <row r="250">
      <c r="A250" s="1" t="s">
        <v>642</v>
      </c>
      <c r="E250" s="27" t="s">
        <v>635</v>
      </c>
    </row>
    <row r="251">
      <c r="A251" s="1" t="s">
        <v>633</v>
      </c>
      <c r="B251" s="1">
        <v>15</v>
      </c>
      <c r="C251" s="26" t="s">
        <v>12973</v>
      </c>
      <c r="D251" t="s">
        <v>635</v>
      </c>
      <c r="E251" s="27" t="s">
        <v>12974</v>
      </c>
      <c r="F251" s="28" t="s">
        <v>869</v>
      </c>
      <c r="G251" s="29">
        <v>9.157</v>
      </c>
      <c r="H251" s="28">
        <v>0</v>
      </c>
      <c r="I251" s="30">
        <f>ROUND(G251*H251,P4)</f>
        <v>0</v>
      </c>
      <c r="L251" s="31">
        <v>0</v>
      </c>
      <c r="M251" s="24">
        <f>ROUND(G251*L251,P4)</f>
        <v>0</v>
      </c>
      <c r="N251" s="25" t="s">
        <v>11548</v>
      </c>
      <c r="O251" s="32">
        <f>M251*AA251</f>
        <v>0</v>
      </c>
      <c r="P251" s="1">
        <v>3</v>
      </c>
      <c r="AA251" s="1">
        <f>IF(P251=1,$O$3,IF(P251=2,$O$4,$O$5))</f>
        <v>0</v>
      </c>
    </row>
    <row r="252">
      <c r="A252" s="1" t="s">
        <v>639</v>
      </c>
      <c r="E252" s="27" t="s">
        <v>12974</v>
      </c>
    </row>
    <row r="253" ht="78">
      <c r="A253" s="1" t="s">
        <v>640</v>
      </c>
      <c r="E253" s="33" t="s">
        <v>13814</v>
      </c>
    </row>
    <row r="254">
      <c r="A254" s="1" t="s">
        <v>642</v>
      </c>
      <c r="E254" s="27" t="s">
        <v>635</v>
      </c>
    </row>
    <row r="255" ht="25">
      <c r="A255" s="1" t="s">
        <v>633</v>
      </c>
      <c r="B255" s="1">
        <v>16</v>
      </c>
      <c r="C255" s="26" t="s">
        <v>12976</v>
      </c>
      <c r="D255" t="s">
        <v>635</v>
      </c>
      <c r="E255" s="27" t="s">
        <v>12977</v>
      </c>
      <c r="F255" s="28" t="s">
        <v>869</v>
      </c>
      <c r="G255" s="29">
        <v>20.466999999999999</v>
      </c>
      <c r="H255" s="28">
        <v>0</v>
      </c>
      <c r="I255" s="30">
        <f>ROUND(G255*H255,P4)</f>
        <v>0</v>
      </c>
      <c r="L255" s="31">
        <v>0</v>
      </c>
      <c r="M255" s="24">
        <f>ROUND(G255*L255,P4)</f>
        <v>0</v>
      </c>
      <c r="N255" s="25" t="s">
        <v>11548</v>
      </c>
      <c r="O255" s="32">
        <f>M255*AA255</f>
        <v>0</v>
      </c>
      <c r="P255" s="1">
        <v>3</v>
      </c>
      <c r="AA255" s="1">
        <f>IF(P255=1,$O$3,IF(P255=2,$O$4,$O$5))</f>
        <v>0</v>
      </c>
    </row>
    <row r="256" ht="25">
      <c r="A256" s="1" t="s">
        <v>639</v>
      </c>
      <c r="E256" s="27" t="s">
        <v>12977</v>
      </c>
    </row>
    <row r="257" ht="91">
      <c r="A257" s="1" t="s">
        <v>640</v>
      </c>
      <c r="E257" s="33" t="s">
        <v>14134</v>
      </c>
    </row>
    <row r="258">
      <c r="A258" s="1" t="s">
        <v>642</v>
      </c>
      <c r="E258" s="27" t="s">
        <v>635</v>
      </c>
    </row>
    <row r="259" ht="25">
      <c r="A259" s="1" t="s">
        <v>633</v>
      </c>
      <c r="B259" s="1">
        <v>17</v>
      </c>
      <c r="C259" s="26" t="s">
        <v>12979</v>
      </c>
      <c r="D259" t="s">
        <v>635</v>
      </c>
      <c r="E259" s="27" t="s">
        <v>12980</v>
      </c>
      <c r="F259" s="28" t="s">
        <v>869</v>
      </c>
      <c r="G259" s="29">
        <v>2.1920000000000002</v>
      </c>
      <c r="H259" s="28">
        <v>0</v>
      </c>
      <c r="I259" s="30">
        <f>ROUND(G259*H259,P4)</f>
        <v>0</v>
      </c>
      <c r="L259" s="31">
        <v>0</v>
      </c>
      <c r="M259" s="24">
        <f>ROUND(G259*L259,P4)</f>
        <v>0</v>
      </c>
      <c r="N259" s="25" t="s">
        <v>11548</v>
      </c>
      <c r="O259" s="32">
        <f>M259*AA259</f>
        <v>0</v>
      </c>
      <c r="P259" s="1">
        <v>3</v>
      </c>
      <c r="AA259" s="1">
        <f>IF(P259=1,$O$3,IF(P259=2,$O$4,$O$5))</f>
        <v>0</v>
      </c>
    </row>
    <row r="260" ht="25">
      <c r="A260" s="1" t="s">
        <v>639</v>
      </c>
      <c r="E260" s="27" t="s">
        <v>12980</v>
      </c>
    </row>
    <row r="261" ht="39">
      <c r="A261" s="1" t="s">
        <v>640</v>
      </c>
      <c r="E261" s="33" t="s">
        <v>13816</v>
      </c>
    </row>
    <row r="262">
      <c r="A262" s="1" t="s">
        <v>642</v>
      </c>
      <c r="E262" s="27" t="s">
        <v>635</v>
      </c>
    </row>
    <row r="263">
      <c r="A263" s="1" t="s">
        <v>633</v>
      </c>
      <c r="B263" s="1">
        <v>18</v>
      </c>
      <c r="C263" s="26" t="s">
        <v>11584</v>
      </c>
      <c r="D263" t="s">
        <v>635</v>
      </c>
      <c r="E263" s="27" t="s">
        <v>12982</v>
      </c>
      <c r="F263" s="28" t="s">
        <v>865</v>
      </c>
      <c r="G263" s="29">
        <v>13.648</v>
      </c>
      <c r="H263" s="28">
        <v>0</v>
      </c>
      <c r="I263" s="30">
        <f>ROUND(G263*H263,P4)</f>
        <v>0</v>
      </c>
      <c r="L263" s="31">
        <v>0</v>
      </c>
      <c r="M263" s="24">
        <f>ROUND(G263*L263,P4)</f>
        <v>0</v>
      </c>
      <c r="N263" s="25" t="s">
        <v>11548</v>
      </c>
      <c r="O263" s="32">
        <f>M263*AA263</f>
        <v>0</v>
      </c>
      <c r="P263" s="1">
        <v>3</v>
      </c>
      <c r="AA263" s="1">
        <f>IF(P263=1,$O$3,IF(P263=2,$O$4,$O$5))</f>
        <v>0</v>
      </c>
    </row>
    <row r="264">
      <c r="A264" s="1" t="s">
        <v>639</v>
      </c>
      <c r="E264" s="27" t="s">
        <v>12982</v>
      </c>
    </row>
    <row r="265" ht="130">
      <c r="A265" s="1" t="s">
        <v>640</v>
      </c>
      <c r="E265" s="33" t="s">
        <v>14135</v>
      </c>
    </row>
    <row r="266">
      <c r="A266" s="1" t="s">
        <v>642</v>
      </c>
      <c r="E266" s="27" t="s">
        <v>635</v>
      </c>
    </row>
    <row r="267">
      <c r="A267" s="1" t="s">
        <v>633</v>
      </c>
      <c r="B267" s="1">
        <v>19</v>
      </c>
      <c r="C267" s="26" t="s">
        <v>11587</v>
      </c>
      <c r="D267" t="s">
        <v>635</v>
      </c>
      <c r="E267" s="27" t="s">
        <v>12984</v>
      </c>
      <c r="F267" s="28" t="s">
        <v>865</v>
      </c>
      <c r="G267" s="29">
        <v>13.648</v>
      </c>
      <c r="H267" s="28">
        <v>0</v>
      </c>
      <c r="I267" s="30">
        <f>ROUND(G267*H267,P4)</f>
        <v>0</v>
      </c>
      <c r="L267" s="31">
        <v>0</v>
      </c>
      <c r="M267" s="24">
        <f>ROUND(G267*L267,P4)</f>
        <v>0</v>
      </c>
      <c r="N267" s="25" t="s">
        <v>11548</v>
      </c>
      <c r="O267" s="32">
        <f>M267*AA267</f>
        <v>0</v>
      </c>
      <c r="P267" s="1">
        <v>3</v>
      </c>
      <c r="AA267" s="1">
        <f>IF(P267=1,$O$3,IF(P267=2,$O$4,$O$5))</f>
        <v>0</v>
      </c>
    </row>
    <row r="268">
      <c r="A268" s="1" t="s">
        <v>639</v>
      </c>
      <c r="E268" s="27" t="s">
        <v>12984</v>
      </c>
    </row>
    <row r="269" ht="13">
      <c r="A269" s="1" t="s">
        <v>640</v>
      </c>
      <c r="E269" s="33" t="s">
        <v>14136</v>
      </c>
    </row>
    <row r="270">
      <c r="A270" s="1" t="s">
        <v>642</v>
      </c>
      <c r="E270" s="27" t="s">
        <v>635</v>
      </c>
    </row>
    <row r="271">
      <c r="A271" s="1" t="s">
        <v>633</v>
      </c>
      <c r="B271" s="1">
        <v>20</v>
      </c>
      <c r="C271" s="26" t="s">
        <v>11590</v>
      </c>
      <c r="D271" t="s">
        <v>635</v>
      </c>
      <c r="E271" s="27" t="s">
        <v>12986</v>
      </c>
      <c r="F271" s="28" t="s">
        <v>1729</v>
      </c>
      <c r="G271" s="29">
        <v>0.96399999999999997</v>
      </c>
      <c r="H271" s="28">
        <v>0</v>
      </c>
      <c r="I271" s="30">
        <f>ROUND(G271*H271,P4)</f>
        <v>0</v>
      </c>
      <c r="L271" s="31">
        <v>0</v>
      </c>
      <c r="M271" s="24">
        <f>ROUND(G271*L271,P4)</f>
        <v>0</v>
      </c>
      <c r="N271" s="25" t="s">
        <v>11548</v>
      </c>
      <c r="O271" s="32">
        <f>M271*AA271</f>
        <v>0</v>
      </c>
      <c r="P271" s="1">
        <v>3</v>
      </c>
      <c r="AA271" s="1">
        <f>IF(P271=1,$O$3,IF(P271=2,$O$4,$O$5))</f>
        <v>0</v>
      </c>
    </row>
    <row r="272">
      <c r="A272" s="1" t="s">
        <v>639</v>
      </c>
      <c r="E272" s="27" t="s">
        <v>12986</v>
      </c>
    </row>
    <row r="273" ht="39">
      <c r="A273" s="1" t="s">
        <v>640</v>
      </c>
      <c r="E273" s="33" t="s">
        <v>14137</v>
      </c>
    </row>
    <row r="274">
      <c r="A274" s="1" t="s">
        <v>642</v>
      </c>
      <c r="E274" s="27" t="s">
        <v>635</v>
      </c>
    </row>
    <row r="275">
      <c r="A275" s="1" t="s">
        <v>633</v>
      </c>
      <c r="B275" s="1">
        <v>21</v>
      </c>
      <c r="C275" s="26" t="s">
        <v>11593</v>
      </c>
      <c r="D275" t="s">
        <v>635</v>
      </c>
      <c r="E275" s="27" t="s">
        <v>12988</v>
      </c>
      <c r="F275" s="28" t="s">
        <v>1729</v>
      </c>
      <c r="G275" s="29">
        <v>2.2709999999999999</v>
      </c>
      <c r="H275" s="28">
        <v>0</v>
      </c>
      <c r="I275" s="30">
        <f>ROUND(G275*H275,P4)</f>
        <v>0</v>
      </c>
      <c r="L275" s="31">
        <v>0</v>
      </c>
      <c r="M275" s="24">
        <f>ROUND(G275*L275,P4)</f>
        <v>0</v>
      </c>
      <c r="N275" s="25" t="s">
        <v>11548</v>
      </c>
      <c r="O275" s="32">
        <f>M275*AA275</f>
        <v>0</v>
      </c>
      <c r="P275" s="1">
        <v>3</v>
      </c>
      <c r="AA275" s="1">
        <f>IF(P275=1,$O$3,IF(P275=2,$O$4,$O$5))</f>
        <v>0</v>
      </c>
    </row>
    <row r="276">
      <c r="A276" s="1" t="s">
        <v>639</v>
      </c>
      <c r="E276" s="27" t="s">
        <v>12988</v>
      </c>
    </row>
    <row r="277" ht="156">
      <c r="A277" s="1" t="s">
        <v>640</v>
      </c>
      <c r="E277" s="33" t="s">
        <v>14138</v>
      </c>
    </row>
    <row r="278">
      <c r="A278" s="1" t="s">
        <v>642</v>
      </c>
      <c r="E278" s="27" t="s">
        <v>635</v>
      </c>
    </row>
    <row r="279" ht="25">
      <c r="A279" s="1" t="s">
        <v>633</v>
      </c>
      <c r="B279" s="1">
        <v>22</v>
      </c>
      <c r="C279" s="26" t="s">
        <v>12990</v>
      </c>
      <c r="D279" t="s">
        <v>635</v>
      </c>
      <c r="E279" s="27" t="s">
        <v>12991</v>
      </c>
      <c r="F279" s="28" t="s">
        <v>869</v>
      </c>
      <c r="G279" s="29">
        <v>16.279</v>
      </c>
      <c r="H279" s="28">
        <v>0</v>
      </c>
      <c r="I279" s="30">
        <f>ROUND(G279*H279,P4)</f>
        <v>0</v>
      </c>
      <c r="L279" s="31">
        <v>0</v>
      </c>
      <c r="M279" s="24">
        <f>ROUND(G279*L279,P4)</f>
        <v>0</v>
      </c>
      <c r="N279" s="25" t="s">
        <v>11548</v>
      </c>
      <c r="O279" s="32">
        <f>M279*AA279</f>
        <v>0</v>
      </c>
      <c r="P279" s="1">
        <v>3</v>
      </c>
      <c r="AA279" s="1">
        <f>IF(P279=1,$O$3,IF(P279=2,$O$4,$O$5))</f>
        <v>0</v>
      </c>
    </row>
    <row r="280" ht="25">
      <c r="A280" s="1" t="s">
        <v>639</v>
      </c>
      <c r="E280" s="27" t="s">
        <v>12991</v>
      </c>
    </row>
    <row r="281" ht="130">
      <c r="A281" s="1" t="s">
        <v>640</v>
      </c>
      <c r="E281" s="33" t="s">
        <v>14139</v>
      </c>
    </row>
    <row r="282">
      <c r="A282" s="1" t="s">
        <v>642</v>
      </c>
      <c r="E282" s="27" t="s">
        <v>635</v>
      </c>
    </row>
    <row r="283">
      <c r="A283" s="1" t="s">
        <v>633</v>
      </c>
      <c r="B283" s="1">
        <v>23</v>
      </c>
      <c r="C283" s="26" t="s">
        <v>11599</v>
      </c>
      <c r="D283" t="s">
        <v>635</v>
      </c>
      <c r="E283" s="27" t="s">
        <v>12993</v>
      </c>
      <c r="F283" s="28" t="s">
        <v>865</v>
      </c>
      <c r="G283" s="29">
        <v>18.899999999999999</v>
      </c>
      <c r="H283" s="28">
        <v>0</v>
      </c>
      <c r="I283" s="30">
        <f>ROUND(G283*H283,P4)</f>
        <v>0</v>
      </c>
      <c r="L283" s="31">
        <v>0</v>
      </c>
      <c r="M283" s="24">
        <f>ROUND(G283*L283,P4)</f>
        <v>0</v>
      </c>
      <c r="N283" s="25" t="s">
        <v>11548</v>
      </c>
      <c r="O283" s="32">
        <f>M283*AA283</f>
        <v>0</v>
      </c>
      <c r="P283" s="1">
        <v>3</v>
      </c>
      <c r="AA283" s="1">
        <f>IF(P283=1,$O$3,IF(P283=2,$O$4,$O$5))</f>
        <v>0</v>
      </c>
    </row>
    <row r="284">
      <c r="A284" s="1" t="s">
        <v>639</v>
      </c>
      <c r="E284" s="27" t="s">
        <v>12993</v>
      </c>
    </row>
    <row r="285" ht="130">
      <c r="A285" s="1" t="s">
        <v>640</v>
      </c>
      <c r="E285" s="33" t="s">
        <v>14140</v>
      </c>
    </row>
    <row r="286">
      <c r="A286" s="1" t="s">
        <v>642</v>
      </c>
      <c r="E286" s="27" t="s">
        <v>635</v>
      </c>
    </row>
    <row r="287">
      <c r="A287" s="1" t="s">
        <v>633</v>
      </c>
      <c r="B287" s="1">
        <v>24</v>
      </c>
      <c r="C287" s="26" t="s">
        <v>11602</v>
      </c>
      <c r="D287" t="s">
        <v>635</v>
      </c>
      <c r="E287" s="27" t="s">
        <v>12995</v>
      </c>
      <c r="F287" s="28" t="s">
        <v>865</v>
      </c>
      <c r="G287" s="29">
        <v>18.899999999999999</v>
      </c>
      <c r="H287" s="28">
        <v>0</v>
      </c>
      <c r="I287" s="30">
        <f>ROUND(G287*H287,P4)</f>
        <v>0</v>
      </c>
      <c r="L287" s="31">
        <v>0</v>
      </c>
      <c r="M287" s="24">
        <f>ROUND(G287*L287,P4)</f>
        <v>0</v>
      </c>
      <c r="N287" s="25" t="s">
        <v>11548</v>
      </c>
      <c r="O287" s="32">
        <f>M287*AA287</f>
        <v>0</v>
      </c>
      <c r="P287" s="1">
        <v>3</v>
      </c>
      <c r="AA287" s="1">
        <f>IF(P287=1,$O$3,IF(P287=2,$O$4,$O$5))</f>
        <v>0</v>
      </c>
    </row>
    <row r="288">
      <c r="A288" s="1" t="s">
        <v>639</v>
      </c>
      <c r="E288" s="27" t="s">
        <v>12995</v>
      </c>
    </row>
    <row r="289" ht="13">
      <c r="A289" s="1" t="s">
        <v>640</v>
      </c>
      <c r="E289" s="33" t="s">
        <v>14141</v>
      </c>
    </row>
    <row r="290">
      <c r="A290" s="1" t="s">
        <v>642</v>
      </c>
      <c r="E290" s="27" t="s">
        <v>635</v>
      </c>
    </row>
    <row r="291">
      <c r="A291" s="1" t="s">
        <v>633</v>
      </c>
      <c r="B291" s="1">
        <v>25</v>
      </c>
      <c r="C291" s="26" t="s">
        <v>12997</v>
      </c>
      <c r="D291" t="s">
        <v>635</v>
      </c>
      <c r="E291" s="27" t="s">
        <v>12998</v>
      </c>
      <c r="F291" s="28" t="s">
        <v>1729</v>
      </c>
      <c r="G291" s="29">
        <v>0.94099999999999995</v>
      </c>
      <c r="H291" s="28">
        <v>0</v>
      </c>
      <c r="I291" s="30">
        <f>ROUND(G291*H291,P4)</f>
        <v>0</v>
      </c>
      <c r="L291" s="31">
        <v>0</v>
      </c>
      <c r="M291" s="24">
        <f>ROUND(G291*L291,P4)</f>
        <v>0</v>
      </c>
      <c r="N291" s="25" t="s">
        <v>11548</v>
      </c>
      <c r="O291" s="32">
        <f>M291*AA291</f>
        <v>0</v>
      </c>
      <c r="P291" s="1">
        <v>3</v>
      </c>
      <c r="AA291" s="1">
        <f>IF(P291=1,$O$3,IF(P291=2,$O$4,$O$5))</f>
        <v>0</v>
      </c>
    </row>
    <row r="292">
      <c r="A292" s="1" t="s">
        <v>639</v>
      </c>
      <c r="E292" s="27" t="s">
        <v>12998</v>
      </c>
    </row>
    <row r="293" ht="39">
      <c r="A293" s="1" t="s">
        <v>640</v>
      </c>
      <c r="E293" s="33" t="s">
        <v>14142</v>
      </c>
    </row>
    <row r="294">
      <c r="A294" s="1" t="s">
        <v>642</v>
      </c>
      <c r="E294" s="27" t="s">
        <v>635</v>
      </c>
    </row>
    <row r="295">
      <c r="A295" s="1" t="s">
        <v>633</v>
      </c>
      <c r="B295" s="1">
        <v>26</v>
      </c>
      <c r="C295" s="26" t="s">
        <v>13000</v>
      </c>
      <c r="D295" t="s">
        <v>635</v>
      </c>
      <c r="E295" s="27" t="s">
        <v>13001</v>
      </c>
      <c r="F295" s="28" t="s">
        <v>869</v>
      </c>
      <c r="G295" s="29">
        <v>0.41399999999999998</v>
      </c>
      <c r="H295" s="28">
        <v>0</v>
      </c>
      <c r="I295" s="30">
        <f>ROUND(G295*H295,P4)</f>
        <v>0</v>
      </c>
      <c r="L295" s="31">
        <v>0</v>
      </c>
      <c r="M295" s="24">
        <f>ROUND(G295*L295,P4)</f>
        <v>0</v>
      </c>
      <c r="N295" s="25" t="s">
        <v>11548</v>
      </c>
      <c r="O295" s="32">
        <f>M295*AA295</f>
        <v>0</v>
      </c>
      <c r="P295" s="1">
        <v>3</v>
      </c>
      <c r="AA295" s="1">
        <f>IF(P295=1,$O$3,IF(P295=2,$O$4,$O$5))</f>
        <v>0</v>
      </c>
    </row>
    <row r="296">
      <c r="A296" s="1" t="s">
        <v>639</v>
      </c>
      <c r="E296" s="27" t="s">
        <v>13001</v>
      </c>
    </row>
    <row r="297" ht="65">
      <c r="A297" s="1" t="s">
        <v>640</v>
      </c>
      <c r="E297" s="33" t="s">
        <v>13825</v>
      </c>
    </row>
    <row r="298">
      <c r="A298" s="1" t="s">
        <v>642</v>
      </c>
      <c r="E298" s="27" t="s">
        <v>635</v>
      </c>
    </row>
    <row r="299" ht="25">
      <c r="A299" s="1" t="s">
        <v>633</v>
      </c>
      <c r="B299" s="1">
        <v>27</v>
      </c>
      <c r="C299" s="26" t="s">
        <v>13003</v>
      </c>
      <c r="D299" t="s">
        <v>635</v>
      </c>
      <c r="E299" s="27" t="s">
        <v>13004</v>
      </c>
      <c r="F299" s="28" t="s">
        <v>869</v>
      </c>
      <c r="G299" s="29">
        <v>0.060999999999999999</v>
      </c>
      <c r="H299" s="28">
        <v>0</v>
      </c>
      <c r="I299" s="30">
        <f>ROUND(G299*H299,P4)</f>
        <v>0</v>
      </c>
      <c r="L299" s="31">
        <v>0</v>
      </c>
      <c r="M299" s="24">
        <f>ROUND(G299*L299,P4)</f>
        <v>0</v>
      </c>
      <c r="N299" s="25" t="s">
        <v>11548</v>
      </c>
      <c r="O299" s="32">
        <f>M299*AA299</f>
        <v>0</v>
      </c>
      <c r="P299" s="1">
        <v>3</v>
      </c>
      <c r="AA299" s="1">
        <f>IF(P299=1,$O$3,IF(P299=2,$O$4,$O$5))</f>
        <v>0</v>
      </c>
    </row>
    <row r="300" ht="25">
      <c r="A300" s="1" t="s">
        <v>639</v>
      </c>
      <c r="E300" s="27" t="s">
        <v>13004</v>
      </c>
    </row>
    <row r="301" ht="52">
      <c r="A301" s="1" t="s">
        <v>640</v>
      </c>
      <c r="E301" s="33" t="s">
        <v>13826</v>
      </c>
    </row>
    <row r="302">
      <c r="A302" s="1" t="s">
        <v>642</v>
      </c>
      <c r="E302" s="27" t="s">
        <v>635</v>
      </c>
    </row>
    <row r="303">
      <c r="A303" s="1" t="s">
        <v>633</v>
      </c>
      <c r="B303" s="1">
        <v>28</v>
      </c>
      <c r="C303" s="26" t="s">
        <v>13006</v>
      </c>
      <c r="D303" t="s">
        <v>635</v>
      </c>
      <c r="E303" s="27" t="s">
        <v>13007</v>
      </c>
      <c r="F303" s="28" t="s">
        <v>869</v>
      </c>
      <c r="G303" s="29">
        <v>3.5339999999999998</v>
      </c>
      <c r="H303" s="28">
        <v>0</v>
      </c>
      <c r="I303" s="30">
        <f>ROUND(G303*H303,P4)</f>
        <v>0</v>
      </c>
      <c r="L303" s="31">
        <v>0</v>
      </c>
      <c r="M303" s="24">
        <f>ROUND(G303*L303,P4)</f>
        <v>0</v>
      </c>
      <c r="N303" s="25" t="s">
        <v>11548</v>
      </c>
      <c r="O303" s="32">
        <f>M303*AA303</f>
        <v>0</v>
      </c>
      <c r="P303" s="1">
        <v>3</v>
      </c>
      <c r="AA303" s="1">
        <f>IF(P303=1,$O$3,IF(P303=2,$O$4,$O$5))</f>
        <v>0</v>
      </c>
    </row>
    <row r="304">
      <c r="A304" s="1" t="s">
        <v>639</v>
      </c>
      <c r="E304" s="27" t="s">
        <v>13007</v>
      </c>
    </row>
    <row r="305" ht="65">
      <c r="A305" s="1" t="s">
        <v>640</v>
      </c>
      <c r="E305" s="33" t="s">
        <v>13827</v>
      </c>
    </row>
    <row r="306">
      <c r="A306" s="1" t="s">
        <v>642</v>
      </c>
      <c r="E306" s="27" t="s">
        <v>635</v>
      </c>
    </row>
    <row r="307">
      <c r="A307" s="1" t="s">
        <v>633</v>
      </c>
      <c r="B307" s="1">
        <v>29</v>
      </c>
      <c r="C307" s="26" t="s">
        <v>13009</v>
      </c>
      <c r="D307" t="s">
        <v>635</v>
      </c>
      <c r="E307" s="27" t="s">
        <v>13010</v>
      </c>
      <c r="F307" s="28" t="s">
        <v>865</v>
      </c>
      <c r="G307" s="29">
        <v>20.295000000000002</v>
      </c>
      <c r="H307" s="28">
        <v>0</v>
      </c>
      <c r="I307" s="30">
        <f>ROUND(G307*H307,P4)</f>
        <v>0</v>
      </c>
      <c r="L307" s="31">
        <v>0</v>
      </c>
      <c r="M307" s="24">
        <f>ROUND(G307*L307,P4)</f>
        <v>0</v>
      </c>
      <c r="N307" s="25" t="s">
        <v>11548</v>
      </c>
      <c r="O307" s="32">
        <f>M307*AA307</f>
        <v>0</v>
      </c>
      <c r="P307" s="1">
        <v>3</v>
      </c>
      <c r="AA307" s="1">
        <f>IF(P307=1,$O$3,IF(P307=2,$O$4,$O$5))</f>
        <v>0</v>
      </c>
    </row>
    <row r="308">
      <c r="A308" s="1" t="s">
        <v>639</v>
      </c>
      <c r="E308" s="27" t="s">
        <v>13010</v>
      </c>
    </row>
    <row r="309" ht="39">
      <c r="A309" s="1" t="s">
        <v>640</v>
      </c>
      <c r="E309" s="33" t="s">
        <v>13828</v>
      </c>
    </row>
    <row r="310">
      <c r="A310" s="1" t="s">
        <v>642</v>
      </c>
      <c r="E310" s="27" t="s">
        <v>635</v>
      </c>
    </row>
    <row r="311">
      <c r="A311" s="1" t="s">
        <v>633</v>
      </c>
      <c r="B311" s="1">
        <v>30</v>
      </c>
      <c r="C311" s="26" t="s">
        <v>13012</v>
      </c>
      <c r="D311" t="s">
        <v>635</v>
      </c>
      <c r="E311" s="27" t="s">
        <v>13013</v>
      </c>
      <c r="F311" s="28" t="s">
        <v>865</v>
      </c>
      <c r="G311" s="29">
        <v>20.295000000000002</v>
      </c>
      <c r="H311" s="28">
        <v>0</v>
      </c>
      <c r="I311" s="30">
        <f>ROUND(G311*H311,P4)</f>
        <v>0</v>
      </c>
      <c r="L311" s="31">
        <v>0</v>
      </c>
      <c r="M311" s="24">
        <f>ROUND(G311*L311,P4)</f>
        <v>0</v>
      </c>
      <c r="N311" s="25" t="s">
        <v>11548</v>
      </c>
      <c r="O311" s="32">
        <f>M311*AA311</f>
        <v>0</v>
      </c>
      <c r="P311" s="1">
        <v>3</v>
      </c>
      <c r="AA311" s="1">
        <f>IF(P311=1,$O$3,IF(P311=2,$O$4,$O$5))</f>
        <v>0</v>
      </c>
    </row>
    <row r="312">
      <c r="A312" s="1" t="s">
        <v>639</v>
      </c>
      <c r="E312" s="27" t="s">
        <v>13013</v>
      </c>
    </row>
    <row r="313" ht="13">
      <c r="A313" s="1" t="s">
        <v>640</v>
      </c>
      <c r="E313" s="33" t="s">
        <v>13829</v>
      </c>
    </row>
    <row r="314">
      <c r="A314" s="1" t="s">
        <v>642</v>
      </c>
      <c r="E314" s="27" t="s">
        <v>635</v>
      </c>
    </row>
    <row r="315">
      <c r="A315" s="1" t="s">
        <v>633</v>
      </c>
      <c r="B315" s="1">
        <v>31</v>
      </c>
      <c r="C315" s="26" t="s">
        <v>11617</v>
      </c>
      <c r="D315" t="s">
        <v>635</v>
      </c>
      <c r="E315" s="27" t="s">
        <v>13015</v>
      </c>
      <c r="F315" s="28" t="s">
        <v>865</v>
      </c>
      <c r="G315" s="29">
        <v>0.60599999999999998</v>
      </c>
      <c r="H315" s="28">
        <v>0</v>
      </c>
      <c r="I315" s="30">
        <f>ROUND(G315*H315,P4)</f>
        <v>0</v>
      </c>
      <c r="L315" s="31">
        <v>0</v>
      </c>
      <c r="M315" s="24">
        <f>ROUND(G315*L315,P4)</f>
        <v>0</v>
      </c>
      <c r="N315" s="25" t="s">
        <v>11548</v>
      </c>
      <c r="O315" s="32">
        <f>M315*AA315</f>
        <v>0</v>
      </c>
      <c r="P315" s="1">
        <v>3</v>
      </c>
      <c r="AA315" s="1">
        <f>IF(P315=1,$O$3,IF(P315=2,$O$4,$O$5))</f>
        <v>0</v>
      </c>
    </row>
    <row r="316">
      <c r="A316" s="1" t="s">
        <v>639</v>
      </c>
      <c r="E316" s="27" t="s">
        <v>13015</v>
      </c>
    </row>
    <row r="317" ht="52">
      <c r="A317" s="1" t="s">
        <v>640</v>
      </c>
      <c r="E317" s="33" t="s">
        <v>13830</v>
      </c>
    </row>
    <row r="318">
      <c r="A318" s="1" t="s">
        <v>642</v>
      </c>
      <c r="E318" s="27" t="s">
        <v>635</v>
      </c>
    </row>
    <row r="319">
      <c r="A319" s="1" t="s">
        <v>633</v>
      </c>
      <c r="B319" s="1">
        <v>32</v>
      </c>
      <c r="C319" s="26" t="s">
        <v>11620</v>
      </c>
      <c r="D319" t="s">
        <v>635</v>
      </c>
      <c r="E319" s="27" t="s">
        <v>13017</v>
      </c>
      <c r="F319" s="28" t="s">
        <v>865</v>
      </c>
      <c r="G319" s="29">
        <v>0.60599999999999998</v>
      </c>
      <c r="H319" s="28">
        <v>0</v>
      </c>
      <c r="I319" s="30">
        <f>ROUND(G319*H319,P4)</f>
        <v>0</v>
      </c>
      <c r="L319" s="31">
        <v>0</v>
      </c>
      <c r="M319" s="24">
        <f>ROUND(G319*L319,P4)</f>
        <v>0</v>
      </c>
      <c r="N319" s="25" t="s">
        <v>11548</v>
      </c>
      <c r="O319" s="32">
        <f>M319*AA319</f>
        <v>0</v>
      </c>
      <c r="P319" s="1">
        <v>3</v>
      </c>
      <c r="AA319" s="1">
        <f>IF(P319=1,$O$3,IF(P319=2,$O$4,$O$5))</f>
        <v>0</v>
      </c>
    </row>
    <row r="320">
      <c r="A320" s="1" t="s">
        <v>639</v>
      </c>
      <c r="E320" s="27" t="s">
        <v>13017</v>
      </c>
    </row>
    <row r="321" ht="13">
      <c r="A321" s="1" t="s">
        <v>640</v>
      </c>
      <c r="E321" s="33" t="s">
        <v>13831</v>
      </c>
    </row>
    <row r="322">
      <c r="A322" s="1" t="s">
        <v>642</v>
      </c>
      <c r="E322" s="27" t="s">
        <v>635</v>
      </c>
    </row>
    <row r="323" ht="13">
      <c r="A323" s="1" t="s">
        <v>630</v>
      </c>
      <c r="C323" s="22" t="s">
        <v>3116</v>
      </c>
      <c r="E323" s="23" t="s">
        <v>11486</v>
      </c>
      <c r="L323" s="24">
        <f>SUMIFS(L324:L379,A324:A379,"P")</f>
        <v>0</v>
      </c>
      <c r="M323" s="24">
        <f>SUMIFS(M324:M379,A324:A379,"P")</f>
        <v>0</v>
      </c>
      <c r="N323" s="25"/>
    </row>
    <row r="324" ht="25">
      <c r="A324" s="1" t="s">
        <v>633</v>
      </c>
      <c r="B324" s="1">
        <v>33</v>
      </c>
      <c r="C324" s="26" t="s">
        <v>13025</v>
      </c>
      <c r="D324" t="s">
        <v>635</v>
      </c>
      <c r="E324" s="27" t="s">
        <v>13026</v>
      </c>
      <c r="F324" s="28" t="s">
        <v>865</v>
      </c>
      <c r="G324" s="29">
        <v>4.375</v>
      </c>
      <c r="H324" s="28">
        <v>0</v>
      </c>
      <c r="I324" s="30">
        <f>ROUND(G324*H324,P4)</f>
        <v>0</v>
      </c>
      <c r="L324" s="31">
        <v>0</v>
      </c>
      <c r="M324" s="24">
        <f>ROUND(G324*L324,P4)</f>
        <v>0</v>
      </c>
      <c r="N324" s="25" t="s">
        <v>11548</v>
      </c>
      <c r="O324" s="32">
        <f>M324*AA324</f>
        <v>0</v>
      </c>
      <c r="P324" s="1">
        <v>3</v>
      </c>
      <c r="AA324" s="1">
        <f>IF(P324=1,$O$3,IF(P324=2,$O$4,$O$5))</f>
        <v>0</v>
      </c>
    </row>
    <row r="325" ht="25">
      <c r="A325" s="1" t="s">
        <v>639</v>
      </c>
      <c r="E325" s="27" t="s">
        <v>13026</v>
      </c>
    </row>
    <row r="326" ht="39">
      <c r="A326" s="1" t="s">
        <v>640</v>
      </c>
      <c r="E326" s="33" t="s">
        <v>13832</v>
      </c>
    </row>
    <row r="327">
      <c r="A327" s="1" t="s">
        <v>642</v>
      </c>
      <c r="E327" s="27" t="s">
        <v>635</v>
      </c>
    </row>
    <row r="328" ht="25">
      <c r="A328" s="1" t="s">
        <v>633</v>
      </c>
      <c r="B328" s="1">
        <v>34</v>
      </c>
      <c r="C328" s="26" t="s">
        <v>13028</v>
      </c>
      <c r="D328" t="s">
        <v>635</v>
      </c>
      <c r="E328" s="27" t="s">
        <v>13029</v>
      </c>
      <c r="F328" s="28" t="s">
        <v>865</v>
      </c>
      <c r="G328" s="29">
        <v>8.375</v>
      </c>
      <c r="H328" s="28">
        <v>0</v>
      </c>
      <c r="I328" s="30">
        <f>ROUND(G328*H328,P4)</f>
        <v>0</v>
      </c>
      <c r="L328" s="31">
        <v>0</v>
      </c>
      <c r="M328" s="24">
        <f>ROUND(G328*L328,P4)</f>
        <v>0</v>
      </c>
      <c r="N328" s="25" t="s">
        <v>11548</v>
      </c>
      <c r="O328" s="32">
        <f>M328*AA328</f>
        <v>0</v>
      </c>
      <c r="P328" s="1">
        <v>3</v>
      </c>
      <c r="AA328" s="1">
        <f>IF(P328=1,$O$3,IF(P328=2,$O$4,$O$5))</f>
        <v>0</v>
      </c>
    </row>
    <row r="329" ht="25">
      <c r="A329" s="1" t="s">
        <v>639</v>
      </c>
      <c r="E329" s="27" t="s">
        <v>13029</v>
      </c>
    </row>
    <row r="330" ht="39">
      <c r="A330" s="1" t="s">
        <v>640</v>
      </c>
      <c r="E330" s="33" t="s">
        <v>13833</v>
      </c>
    </row>
    <row r="331">
      <c r="A331" s="1" t="s">
        <v>642</v>
      </c>
      <c r="E331" s="27" t="s">
        <v>635</v>
      </c>
    </row>
    <row r="332" ht="25">
      <c r="A332" s="1" t="s">
        <v>633</v>
      </c>
      <c r="B332" s="1">
        <v>35</v>
      </c>
      <c r="C332" s="26" t="s">
        <v>13031</v>
      </c>
      <c r="D332" t="s">
        <v>635</v>
      </c>
      <c r="E332" s="27" t="s">
        <v>13032</v>
      </c>
      <c r="F332" s="28" t="s">
        <v>865</v>
      </c>
      <c r="G332" s="29">
        <v>15.4</v>
      </c>
      <c r="H332" s="28">
        <v>0</v>
      </c>
      <c r="I332" s="30">
        <f>ROUND(G332*H332,P4)</f>
        <v>0</v>
      </c>
      <c r="L332" s="31">
        <v>0</v>
      </c>
      <c r="M332" s="24">
        <f>ROUND(G332*L332,P4)</f>
        <v>0</v>
      </c>
      <c r="N332" s="25" t="s">
        <v>11548</v>
      </c>
      <c r="O332" s="32">
        <f>M332*AA332</f>
        <v>0</v>
      </c>
      <c r="P332" s="1">
        <v>3</v>
      </c>
      <c r="AA332" s="1">
        <f>IF(P332=1,$O$3,IF(P332=2,$O$4,$O$5))</f>
        <v>0</v>
      </c>
    </row>
    <row r="333" ht="25">
      <c r="A333" s="1" t="s">
        <v>639</v>
      </c>
      <c r="E333" s="27" t="s">
        <v>13032</v>
      </c>
    </row>
    <row r="334" ht="39">
      <c r="A334" s="1" t="s">
        <v>640</v>
      </c>
      <c r="E334" s="33" t="s">
        <v>14143</v>
      </c>
    </row>
    <row r="335">
      <c r="A335" s="1" t="s">
        <v>642</v>
      </c>
      <c r="E335" s="27" t="s">
        <v>635</v>
      </c>
    </row>
    <row r="336" ht="25">
      <c r="A336" s="1" t="s">
        <v>633</v>
      </c>
      <c r="B336" s="1">
        <v>36</v>
      </c>
      <c r="C336" s="26" t="s">
        <v>13034</v>
      </c>
      <c r="D336" t="s">
        <v>635</v>
      </c>
      <c r="E336" s="27" t="s">
        <v>13035</v>
      </c>
      <c r="F336" s="28" t="s">
        <v>865</v>
      </c>
      <c r="G336" s="29">
        <v>10.563000000000001</v>
      </c>
      <c r="H336" s="28">
        <v>0</v>
      </c>
      <c r="I336" s="30">
        <f>ROUND(G336*H336,P4)</f>
        <v>0</v>
      </c>
      <c r="L336" s="31">
        <v>0</v>
      </c>
      <c r="M336" s="24">
        <f>ROUND(G336*L336,P4)</f>
        <v>0</v>
      </c>
      <c r="N336" s="25" t="s">
        <v>11548</v>
      </c>
      <c r="O336" s="32">
        <f>M336*AA336</f>
        <v>0</v>
      </c>
      <c r="P336" s="1">
        <v>3</v>
      </c>
      <c r="AA336" s="1">
        <f>IF(P336=1,$O$3,IF(P336=2,$O$4,$O$5))</f>
        <v>0</v>
      </c>
    </row>
    <row r="337" ht="25">
      <c r="A337" s="1" t="s">
        <v>639</v>
      </c>
      <c r="E337" s="27" t="s">
        <v>13035</v>
      </c>
    </row>
    <row r="338" ht="39">
      <c r="A338" s="1" t="s">
        <v>640</v>
      </c>
      <c r="E338" s="33" t="s">
        <v>13835</v>
      </c>
    </row>
    <row r="339">
      <c r="A339" s="1" t="s">
        <v>642</v>
      </c>
      <c r="E339" s="27" t="s">
        <v>635</v>
      </c>
    </row>
    <row r="340" ht="25">
      <c r="A340" s="1" t="s">
        <v>633</v>
      </c>
      <c r="B340" s="1">
        <v>37</v>
      </c>
      <c r="C340" s="26" t="s">
        <v>13037</v>
      </c>
      <c r="D340" t="s">
        <v>635</v>
      </c>
      <c r="E340" s="27" t="s">
        <v>13038</v>
      </c>
      <c r="F340" s="28" t="s">
        <v>865</v>
      </c>
      <c r="G340" s="29">
        <v>24.292999999999999</v>
      </c>
      <c r="H340" s="28">
        <v>0</v>
      </c>
      <c r="I340" s="30">
        <f>ROUND(G340*H340,P4)</f>
        <v>0</v>
      </c>
      <c r="L340" s="31">
        <v>0</v>
      </c>
      <c r="M340" s="24">
        <f>ROUND(G340*L340,P4)</f>
        <v>0</v>
      </c>
      <c r="N340" s="25" t="s">
        <v>11548</v>
      </c>
      <c r="O340" s="32">
        <f>M340*AA340</f>
        <v>0</v>
      </c>
      <c r="P340" s="1">
        <v>3</v>
      </c>
      <c r="AA340" s="1">
        <f>IF(P340=1,$O$3,IF(P340=2,$O$4,$O$5))</f>
        <v>0</v>
      </c>
    </row>
    <row r="341" ht="37.5">
      <c r="A341" s="1" t="s">
        <v>639</v>
      </c>
      <c r="E341" s="27" t="s">
        <v>13039</v>
      </c>
    </row>
    <row r="342" ht="117">
      <c r="A342" s="1" t="s">
        <v>640</v>
      </c>
      <c r="E342" s="33" t="s">
        <v>14144</v>
      </c>
    </row>
    <row r="343">
      <c r="A343" s="1" t="s">
        <v>642</v>
      </c>
      <c r="E343" s="27" t="s">
        <v>635</v>
      </c>
    </row>
    <row r="344" ht="25">
      <c r="A344" s="1" t="s">
        <v>633</v>
      </c>
      <c r="B344" s="1">
        <v>38</v>
      </c>
      <c r="C344" s="26" t="s">
        <v>13041</v>
      </c>
      <c r="D344" t="s">
        <v>635</v>
      </c>
      <c r="E344" s="27" t="s">
        <v>13038</v>
      </c>
      <c r="F344" s="28" t="s">
        <v>865</v>
      </c>
      <c r="G344" s="29">
        <v>129.19399999999999</v>
      </c>
      <c r="H344" s="28">
        <v>0</v>
      </c>
      <c r="I344" s="30">
        <f>ROUND(G344*H344,P4)</f>
        <v>0</v>
      </c>
      <c r="L344" s="31">
        <v>0</v>
      </c>
      <c r="M344" s="24">
        <f>ROUND(G344*L344,P4)</f>
        <v>0</v>
      </c>
      <c r="N344" s="25" t="s">
        <v>11548</v>
      </c>
      <c r="O344" s="32">
        <f>M344*AA344</f>
        <v>0</v>
      </c>
      <c r="P344" s="1">
        <v>3</v>
      </c>
      <c r="AA344" s="1">
        <f>IF(P344=1,$O$3,IF(P344=2,$O$4,$O$5))</f>
        <v>0</v>
      </c>
    </row>
    <row r="345" ht="37.5">
      <c r="A345" s="1" t="s">
        <v>639</v>
      </c>
      <c r="E345" s="27" t="s">
        <v>13042</v>
      </c>
    </row>
    <row r="346" ht="182">
      <c r="A346" s="1" t="s">
        <v>640</v>
      </c>
      <c r="E346" s="33" t="s">
        <v>14145</v>
      </c>
    </row>
    <row r="347">
      <c r="A347" s="1" t="s">
        <v>642</v>
      </c>
      <c r="E347" s="27" t="s">
        <v>635</v>
      </c>
    </row>
    <row r="348" ht="25">
      <c r="A348" s="1" t="s">
        <v>633</v>
      </c>
      <c r="B348" s="1">
        <v>39</v>
      </c>
      <c r="C348" s="26" t="s">
        <v>13044</v>
      </c>
      <c r="D348" t="s">
        <v>635</v>
      </c>
      <c r="E348" s="27" t="s">
        <v>13045</v>
      </c>
      <c r="F348" s="28" t="s">
        <v>1729</v>
      </c>
      <c r="G348" s="29">
        <v>0.27600000000000002</v>
      </c>
      <c r="H348" s="28">
        <v>0</v>
      </c>
      <c r="I348" s="30">
        <f>ROUND(G348*H348,P4)</f>
        <v>0</v>
      </c>
      <c r="L348" s="31">
        <v>0</v>
      </c>
      <c r="M348" s="24">
        <f>ROUND(G348*L348,P4)</f>
        <v>0</v>
      </c>
      <c r="N348" s="25" t="s">
        <v>11548</v>
      </c>
      <c r="O348" s="32">
        <f>M348*AA348</f>
        <v>0</v>
      </c>
      <c r="P348" s="1">
        <v>3</v>
      </c>
      <c r="AA348" s="1">
        <f>IF(P348=1,$O$3,IF(P348=2,$O$4,$O$5))</f>
        <v>0</v>
      </c>
    </row>
    <row r="349" ht="25">
      <c r="A349" s="1" t="s">
        <v>639</v>
      </c>
      <c r="E349" s="27" t="s">
        <v>13045</v>
      </c>
    </row>
    <row r="350" ht="39">
      <c r="A350" s="1" t="s">
        <v>640</v>
      </c>
      <c r="E350" s="33" t="s">
        <v>13838</v>
      </c>
    </row>
    <row r="351">
      <c r="A351" s="1" t="s">
        <v>642</v>
      </c>
      <c r="E351" s="27" t="s">
        <v>635</v>
      </c>
    </row>
    <row r="352" ht="25">
      <c r="A352" s="1" t="s">
        <v>633</v>
      </c>
      <c r="B352" s="1">
        <v>40</v>
      </c>
      <c r="C352" s="26" t="s">
        <v>13839</v>
      </c>
      <c r="D352" t="s">
        <v>635</v>
      </c>
      <c r="E352" s="27" t="s">
        <v>13840</v>
      </c>
      <c r="F352" s="28" t="s">
        <v>659</v>
      </c>
      <c r="G352" s="29">
        <v>3</v>
      </c>
      <c r="H352" s="28">
        <v>0</v>
      </c>
      <c r="I352" s="30">
        <f>ROUND(G352*H352,P4)</f>
        <v>0</v>
      </c>
      <c r="L352" s="31">
        <v>0</v>
      </c>
      <c r="M352" s="24">
        <f>ROUND(G352*L352,P4)</f>
        <v>0</v>
      </c>
      <c r="N352" s="25" t="s">
        <v>11548</v>
      </c>
      <c r="O352" s="32">
        <f>M352*AA352</f>
        <v>0</v>
      </c>
      <c r="P352" s="1">
        <v>3</v>
      </c>
      <c r="AA352" s="1">
        <f>IF(P352=1,$O$3,IF(P352=2,$O$4,$O$5))</f>
        <v>0</v>
      </c>
    </row>
    <row r="353" ht="25">
      <c r="A353" s="1" t="s">
        <v>639</v>
      </c>
      <c r="E353" s="27" t="s">
        <v>13840</v>
      </c>
    </row>
    <row r="354" ht="39">
      <c r="A354" s="1" t="s">
        <v>640</v>
      </c>
      <c r="E354" s="33" t="s">
        <v>13048</v>
      </c>
    </row>
    <row r="355">
      <c r="A355" s="1" t="s">
        <v>642</v>
      </c>
      <c r="E355" s="27" t="s">
        <v>635</v>
      </c>
    </row>
    <row r="356" ht="25">
      <c r="A356" s="1" t="s">
        <v>633</v>
      </c>
      <c r="B356" s="1">
        <v>41</v>
      </c>
      <c r="C356" s="26" t="s">
        <v>11652</v>
      </c>
      <c r="D356" t="s">
        <v>635</v>
      </c>
      <c r="E356" s="27" t="s">
        <v>13047</v>
      </c>
      <c r="F356" s="28" t="s">
        <v>659</v>
      </c>
      <c r="G356" s="29">
        <v>2</v>
      </c>
      <c r="H356" s="28">
        <v>0</v>
      </c>
      <c r="I356" s="30">
        <f>ROUND(G356*H356,P4)</f>
        <v>0</v>
      </c>
      <c r="L356" s="31">
        <v>0</v>
      </c>
      <c r="M356" s="24">
        <f>ROUND(G356*L356,P4)</f>
        <v>0</v>
      </c>
      <c r="N356" s="25" t="s">
        <v>11548</v>
      </c>
      <c r="O356" s="32">
        <f>M356*AA356</f>
        <v>0</v>
      </c>
      <c r="P356" s="1">
        <v>3</v>
      </c>
      <c r="AA356" s="1">
        <f>IF(P356=1,$O$3,IF(P356=2,$O$4,$O$5))</f>
        <v>0</v>
      </c>
    </row>
    <row r="357" ht="25">
      <c r="A357" s="1" t="s">
        <v>639</v>
      </c>
      <c r="E357" s="27" t="s">
        <v>13047</v>
      </c>
    </row>
    <row r="358" ht="39">
      <c r="A358" s="1" t="s">
        <v>640</v>
      </c>
      <c r="E358" s="33" t="s">
        <v>13841</v>
      </c>
    </row>
    <row r="359">
      <c r="A359" s="1" t="s">
        <v>642</v>
      </c>
      <c r="E359" s="27" t="s">
        <v>635</v>
      </c>
    </row>
    <row r="360" ht="25">
      <c r="A360" s="1" t="s">
        <v>633</v>
      </c>
      <c r="B360" s="1">
        <v>42</v>
      </c>
      <c r="C360" s="26" t="s">
        <v>11661</v>
      </c>
      <c r="D360" t="s">
        <v>635</v>
      </c>
      <c r="E360" s="27" t="s">
        <v>13051</v>
      </c>
      <c r="F360" s="28" t="s">
        <v>659</v>
      </c>
      <c r="G360" s="29">
        <v>15</v>
      </c>
      <c r="H360" s="28">
        <v>0</v>
      </c>
      <c r="I360" s="30">
        <f>ROUND(G360*H360,P4)</f>
        <v>0</v>
      </c>
      <c r="L360" s="31">
        <v>0</v>
      </c>
      <c r="M360" s="24">
        <f>ROUND(G360*L360,P4)</f>
        <v>0</v>
      </c>
      <c r="N360" s="25" t="s">
        <v>11548</v>
      </c>
      <c r="O360" s="32">
        <f>M360*AA360</f>
        <v>0</v>
      </c>
      <c r="P360" s="1">
        <v>3</v>
      </c>
      <c r="AA360" s="1">
        <f>IF(P360=1,$O$3,IF(P360=2,$O$4,$O$5))</f>
        <v>0</v>
      </c>
    </row>
    <row r="361" ht="25">
      <c r="A361" s="1" t="s">
        <v>639</v>
      </c>
      <c r="E361" s="27" t="s">
        <v>13051</v>
      </c>
    </row>
    <row r="362" ht="39">
      <c r="A362" s="1" t="s">
        <v>640</v>
      </c>
      <c r="E362" s="33" t="s">
        <v>13052</v>
      </c>
    </row>
    <row r="363">
      <c r="A363" s="1" t="s">
        <v>642</v>
      </c>
      <c r="E363" s="27" t="s">
        <v>635</v>
      </c>
    </row>
    <row r="364" ht="25">
      <c r="A364" s="1" t="s">
        <v>633</v>
      </c>
      <c r="B364" s="1">
        <v>43</v>
      </c>
      <c r="C364" s="26" t="s">
        <v>13053</v>
      </c>
      <c r="D364" t="s">
        <v>635</v>
      </c>
      <c r="E364" s="27" t="s">
        <v>13054</v>
      </c>
      <c r="F364" s="28" t="s">
        <v>659</v>
      </c>
      <c r="G364" s="29">
        <v>3</v>
      </c>
      <c r="H364" s="28">
        <v>0</v>
      </c>
      <c r="I364" s="30">
        <f>ROUND(G364*H364,P4)</f>
        <v>0</v>
      </c>
      <c r="L364" s="31">
        <v>0</v>
      </c>
      <c r="M364" s="24">
        <f>ROUND(G364*L364,P4)</f>
        <v>0</v>
      </c>
      <c r="N364" s="25" t="s">
        <v>11548</v>
      </c>
      <c r="O364" s="32">
        <f>M364*AA364</f>
        <v>0</v>
      </c>
      <c r="P364" s="1">
        <v>3</v>
      </c>
      <c r="AA364" s="1">
        <f>IF(P364=1,$O$3,IF(P364=2,$O$4,$O$5))</f>
        <v>0</v>
      </c>
    </row>
    <row r="365" ht="25">
      <c r="A365" s="1" t="s">
        <v>639</v>
      </c>
      <c r="E365" s="27" t="s">
        <v>13054</v>
      </c>
    </row>
    <row r="366" ht="39">
      <c r="A366" s="1" t="s">
        <v>640</v>
      </c>
      <c r="E366" s="33" t="s">
        <v>13842</v>
      </c>
    </row>
    <row r="367">
      <c r="A367" s="1" t="s">
        <v>642</v>
      </c>
      <c r="E367" s="27" t="s">
        <v>635</v>
      </c>
    </row>
    <row r="368" ht="25">
      <c r="A368" s="1" t="s">
        <v>633</v>
      </c>
      <c r="B368" s="1">
        <v>44</v>
      </c>
      <c r="C368" s="26" t="s">
        <v>13843</v>
      </c>
      <c r="D368" t="s">
        <v>635</v>
      </c>
      <c r="E368" s="27" t="s">
        <v>13844</v>
      </c>
      <c r="F368" s="28" t="s">
        <v>649</v>
      </c>
      <c r="G368" s="29">
        <v>2.25</v>
      </c>
      <c r="H368" s="28">
        <v>0</v>
      </c>
      <c r="I368" s="30">
        <f>ROUND(G368*H368,P4)</f>
        <v>0</v>
      </c>
      <c r="L368" s="31">
        <v>0</v>
      </c>
      <c r="M368" s="24">
        <f>ROUND(G368*L368,P4)</f>
        <v>0</v>
      </c>
      <c r="N368" s="25" t="s">
        <v>11548</v>
      </c>
      <c r="O368" s="32">
        <f>M368*AA368</f>
        <v>0</v>
      </c>
      <c r="P368" s="1">
        <v>3</v>
      </c>
      <c r="AA368" s="1">
        <f>IF(P368=1,$O$3,IF(P368=2,$O$4,$O$5))</f>
        <v>0</v>
      </c>
    </row>
    <row r="369" ht="25">
      <c r="A369" s="1" t="s">
        <v>639</v>
      </c>
      <c r="E369" s="27" t="s">
        <v>13844</v>
      </c>
    </row>
    <row r="370" ht="39">
      <c r="A370" s="1" t="s">
        <v>640</v>
      </c>
      <c r="E370" s="33" t="s">
        <v>13845</v>
      </c>
    </row>
    <row r="371">
      <c r="A371" s="1" t="s">
        <v>642</v>
      </c>
      <c r="E371" s="27" t="s">
        <v>635</v>
      </c>
    </row>
    <row r="372">
      <c r="A372" s="1" t="s">
        <v>633</v>
      </c>
      <c r="B372" s="1">
        <v>45</v>
      </c>
      <c r="C372" s="26" t="s">
        <v>13074</v>
      </c>
      <c r="D372" t="s">
        <v>635</v>
      </c>
      <c r="E372" s="27" t="s">
        <v>13075</v>
      </c>
      <c r="F372" s="28" t="s">
        <v>649</v>
      </c>
      <c r="G372" s="29">
        <v>5.25</v>
      </c>
      <c r="H372" s="28">
        <v>0</v>
      </c>
      <c r="I372" s="30">
        <f>ROUND(G372*H372,P4)</f>
        <v>0</v>
      </c>
      <c r="L372" s="31">
        <v>0</v>
      </c>
      <c r="M372" s="24">
        <f>ROUND(G372*L372,P4)</f>
        <v>0</v>
      </c>
      <c r="N372" s="25" t="s">
        <v>11548</v>
      </c>
      <c r="O372" s="32">
        <f>M372*AA372</f>
        <v>0</v>
      </c>
      <c r="P372" s="1">
        <v>3</v>
      </c>
      <c r="AA372" s="1">
        <f>IF(P372=1,$O$3,IF(P372=2,$O$4,$O$5))</f>
        <v>0</v>
      </c>
    </row>
    <row r="373">
      <c r="A373" s="1" t="s">
        <v>639</v>
      </c>
      <c r="E373" s="27" t="s">
        <v>13075</v>
      </c>
    </row>
    <row r="374" ht="39">
      <c r="A374" s="1" t="s">
        <v>640</v>
      </c>
      <c r="E374" s="33" t="s">
        <v>13846</v>
      </c>
    </row>
    <row r="375">
      <c r="A375" s="1" t="s">
        <v>642</v>
      </c>
      <c r="E375" s="27" t="s">
        <v>635</v>
      </c>
    </row>
    <row r="376" ht="25">
      <c r="A376" s="1" t="s">
        <v>633</v>
      </c>
      <c r="B376" s="1">
        <v>46</v>
      </c>
      <c r="C376" s="26" t="s">
        <v>11688</v>
      </c>
      <c r="D376" t="s">
        <v>635</v>
      </c>
      <c r="E376" s="27" t="s">
        <v>13077</v>
      </c>
      <c r="F376" s="28" t="s">
        <v>865</v>
      </c>
      <c r="G376" s="29">
        <v>51.328000000000003</v>
      </c>
      <c r="H376" s="28">
        <v>0</v>
      </c>
      <c r="I376" s="30">
        <f>ROUND(G376*H376,P4)</f>
        <v>0</v>
      </c>
      <c r="L376" s="31">
        <v>0</v>
      </c>
      <c r="M376" s="24">
        <f>ROUND(G376*L376,P4)</f>
        <v>0</v>
      </c>
      <c r="N376" s="25" t="s">
        <v>11548</v>
      </c>
      <c r="O376" s="32">
        <f>M376*AA376</f>
        <v>0</v>
      </c>
      <c r="P376" s="1">
        <v>3</v>
      </c>
      <c r="AA376" s="1">
        <f>IF(P376=1,$O$3,IF(P376=2,$O$4,$O$5))</f>
        <v>0</v>
      </c>
    </row>
    <row r="377" ht="25">
      <c r="A377" s="1" t="s">
        <v>639</v>
      </c>
      <c r="E377" s="27" t="s">
        <v>13077</v>
      </c>
    </row>
    <row r="378" ht="78">
      <c r="A378" s="1" t="s">
        <v>640</v>
      </c>
      <c r="E378" s="33" t="s">
        <v>13847</v>
      </c>
    </row>
    <row r="379">
      <c r="A379" s="1" t="s">
        <v>642</v>
      </c>
      <c r="E379" s="27" t="s">
        <v>635</v>
      </c>
    </row>
    <row r="380" ht="13">
      <c r="A380" s="1" t="s">
        <v>630</v>
      </c>
      <c r="C380" s="22" t="s">
        <v>3123</v>
      </c>
      <c r="E380" s="23" t="s">
        <v>4687</v>
      </c>
      <c r="L380" s="24">
        <f>SUMIFS(L381:L440,A381:A440,"P")</f>
        <v>0</v>
      </c>
      <c r="M380" s="24">
        <f>SUMIFS(M381:M440,A381:A440,"P")</f>
        <v>0</v>
      </c>
      <c r="N380" s="25"/>
    </row>
    <row r="381" ht="25">
      <c r="A381" s="1" t="s">
        <v>633</v>
      </c>
      <c r="B381" s="1">
        <v>47</v>
      </c>
      <c r="C381" s="26" t="s">
        <v>13079</v>
      </c>
      <c r="D381" t="s">
        <v>635</v>
      </c>
      <c r="E381" s="27" t="s">
        <v>13080</v>
      </c>
      <c r="F381" s="28" t="s">
        <v>659</v>
      </c>
      <c r="G381" s="29">
        <v>2</v>
      </c>
      <c r="H381" s="28">
        <v>0</v>
      </c>
      <c r="I381" s="30">
        <f>ROUND(G381*H381,P4)</f>
        <v>0</v>
      </c>
      <c r="L381" s="31">
        <v>0</v>
      </c>
      <c r="M381" s="24">
        <f>ROUND(G381*L381,P4)</f>
        <v>0</v>
      </c>
      <c r="N381" s="25" t="s">
        <v>11548</v>
      </c>
      <c r="O381" s="32">
        <f>M381*AA381</f>
        <v>0</v>
      </c>
      <c r="P381" s="1">
        <v>3</v>
      </c>
      <c r="AA381" s="1">
        <f>IF(P381=1,$O$3,IF(P381=2,$O$4,$O$5))</f>
        <v>0</v>
      </c>
    </row>
    <row r="382" ht="25">
      <c r="A382" s="1" t="s">
        <v>639</v>
      </c>
      <c r="E382" s="27" t="s">
        <v>13080</v>
      </c>
    </row>
    <row r="383" ht="52">
      <c r="A383" s="1" t="s">
        <v>640</v>
      </c>
      <c r="E383" s="33" t="s">
        <v>13081</v>
      </c>
    </row>
    <row r="384">
      <c r="A384" s="1" t="s">
        <v>642</v>
      </c>
      <c r="E384" s="27" t="s">
        <v>635</v>
      </c>
    </row>
    <row r="385">
      <c r="A385" s="1" t="s">
        <v>633</v>
      </c>
      <c r="B385" s="1">
        <v>48</v>
      </c>
      <c r="C385" s="26" t="s">
        <v>13110</v>
      </c>
      <c r="D385" t="s">
        <v>635</v>
      </c>
      <c r="E385" s="27" t="s">
        <v>13111</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13111</v>
      </c>
    </row>
    <row r="387" ht="52">
      <c r="A387" s="1" t="s">
        <v>640</v>
      </c>
      <c r="E387" s="33" t="s">
        <v>13848</v>
      </c>
    </row>
    <row r="388">
      <c r="A388" s="1" t="s">
        <v>642</v>
      </c>
      <c r="E388" s="27" t="s">
        <v>13378</v>
      </c>
    </row>
    <row r="389" ht="25">
      <c r="A389" s="1" t="s">
        <v>633</v>
      </c>
      <c r="B389" s="1">
        <v>49</v>
      </c>
      <c r="C389" s="26" t="s">
        <v>13082</v>
      </c>
      <c r="D389" t="s">
        <v>635</v>
      </c>
      <c r="E389" s="27" t="s">
        <v>13083</v>
      </c>
      <c r="F389" s="28" t="s">
        <v>659</v>
      </c>
      <c r="G389" s="29">
        <v>13</v>
      </c>
      <c r="H389" s="28">
        <v>0</v>
      </c>
      <c r="I389" s="30">
        <f>ROUND(G389*H389,P4)</f>
        <v>0</v>
      </c>
      <c r="L389" s="31">
        <v>0</v>
      </c>
      <c r="M389" s="24">
        <f>ROUND(G389*L389,P4)</f>
        <v>0</v>
      </c>
      <c r="N389" s="25" t="s">
        <v>11548</v>
      </c>
      <c r="O389" s="32">
        <f>M389*AA389</f>
        <v>0</v>
      </c>
      <c r="P389" s="1">
        <v>3</v>
      </c>
      <c r="AA389" s="1">
        <f>IF(P389=1,$O$3,IF(P389=2,$O$4,$O$5))</f>
        <v>0</v>
      </c>
    </row>
    <row r="390" ht="25">
      <c r="A390" s="1" t="s">
        <v>639</v>
      </c>
      <c r="E390" s="27" t="s">
        <v>13083</v>
      </c>
    </row>
    <row r="391" ht="52">
      <c r="A391" s="1" t="s">
        <v>640</v>
      </c>
      <c r="E391" s="33" t="s">
        <v>14146</v>
      </c>
    </row>
    <row r="392">
      <c r="A392" s="1" t="s">
        <v>642</v>
      </c>
      <c r="E392" s="27" t="s">
        <v>635</v>
      </c>
    </row>
    <row r="393">
      <c r="A393" s="1" t="s">
        <v>633</v>
      </c>
      <c r="B393" s="1">
        <v>50</v>
      </c>
      <c r="C393" s="26" t="s">
        <v>11736</v>
      </c>
      <c r="D393" t="s">
        <v>635</v>
      </c>
      <c r="E393" s="27" t="s">
        <v>13108</v>
      </c>
      <c r="F393" s="28" t="s">
        <v>649</v>
      </c>
      <c r="G393" s="29">
        <v>68.900000000000006</v>
      </c>
      <c r="H393" s="28">
        <v>0</v>
      </c>
      <c r="I393" s="30">
        <f>ROUND(G393*H393,P4)</f>
        <v>0</v>
      </c>
      <c r="L393" s="31">
        <v>0</v>
      </c>
      <c r="M393" s="24">
        <f>ROUND(G393*L393,P4)</f>
        <v>0</v>
      </c>
      <c r="N393" s="25" t="s">
        <v>11548</v>
      </c>
      <c r="O393" s="32">
        <f>M393*AA393</f>
        <v>0</v>
      </c>
      <c r="P393" s="1">
        <v>3</v>
      </c>
      <c r="AA393" s="1">
        <f>IF(P393=1,$O$3,IF(P393=2,$O$4,$O$5))</f>
        <v>0</v>
      </c>
    </row>
    <row r="394">
      <c r="A394" s="1" t="s">
        <v>639</v>
      </c>
      <c r="E394" s="27" t="s">
        <v>13108</v>
      </c>
    </row>
    <row r="395" ht="52">
      <c r="A395" s="1" t="s">
        <v>640</v>
      </c>
      <c r="E395" s="33" t="s">
        <v>14147</v>
      </c>
    </row>
    <row r="396">
      <c r="A396" s="1" t="s">
        <v>642</v>
      </c>
      <c r="E396" s="27" t="s">
        <v>635</v>
      </c>
    </row>
    <row r="397" ht="25">
      <c r="A397" s="1" t="s">
        <v>633</v>
      </c>
      <c r="B397" s="1">
        <v>51</v>
      </c>
      <c r="C397" s="26" t="s">
        <v>13085</v>
      </c>
      <c r="D397" t="s">
        <v>635</v>
      </c>
      <c r="E397" s="27" t="s">
        <v>13086</v>
      </c>
      <c r="F397" s="28" t="s">
        <v>869</v>
      </c>
      <c r="G397" s="29">
        <v>2.7949999999999999</v>
      </c>
      <c r="H397" s="28">
        <v>0</v>
      </c>
      <c r="I397" s="30">
        <f>ROUND(G397*H397,P4)</f>
        <v>0</v>
      </c>
      <c r="L397" s="31">
        <v>0</v>
      </c>
      <c r="M397" s="24">
        <f>ROUND(G397*L397,P4)</f>
        <v>0</v>
      </c>
      <c r="N397" s="25" t="s">
        <v>11548</v>
      </c>
      <c r="O397" s="32">
        <f>M397*AA397</f>
        <v>0</v>
      </c>
      <c r="P397" s="1">
        <v>3</v>
      </c>
      <c r="AA397" s="1">
        <f>IF(P397=1,$O$3,IF(P397=2,$O$4,$O$5))</f>
        <v>0</v>
      </c>
    </row>
    <row r="398" ht="25">
      <c r="A398" s="1" t="s">
        <v>639</v>
      </c>
      <c r="E398" s="27" t="s">
        <v>13086</v>
      </c>
    </row>
    <row r="399" ht="65">
      <c r="A399" s="1" t="s">
        <v>640</v>
      </c>
      <c r="E399" s="33" t="s">
        <v>14148</v>
      </c>
    </row>
    <row r="400">
      <c r="A400" s="1" t="s">
        <v>642</v>
      </c>
      <c r="E400" s="27" t="s">
        <v>635</v>
      </c>
    </row>
    <row r="401" ht="25">
      <c r="A401" s="1" t="s">
        <v>633</v>
      </c>
      <c r="B401" s="1">
        <v>52</v>
      </c>
      <c r="C401" s="26" t="s">
        <v>11706</v>
      </c>
      <c r="D401" t="s">
        <v>635</v>
      </c>
      <c r="E401" s="27" t="s">
        <v>13088</v>
      </c>
      <c r="F401" s="28" t="s">
        <v>865</v>
      </c>
      <c r="G401" s="29">
        <v>3.3999999999999999</v>
      </c>
      <c r="H401" s="28">
        <v>0</v>
      </c>
      <c r="I401" s="30">
        <f>ROUND(G401*H401,P4)</f>
        <v>0</v>
      </c>
      <c r="L401" s="31">
        <v>0</v>
      </c>
      <c r="M401" s="24">
        <f>ROUND(G401*L401,P4)</f>
        <v>0</v>
      </c>
      <c r="N401" s="25" t="s">
        <v>11548</v>
      </c>
      <c r="O401" s="32">
        <f>M401*AA401</f>
        <v>0</v>
      </c>
      <c r="P401" s="1">
        <v>3</v>
      </c>
      <c r="AA401" s="1">
        <f>IF(P401=1,$O$3,IF(P401=2,$O$4,$O$5))</f>
        <v>0</v>
      </c>
    </row>
    <row r="402" ht="25">
      <c r="A402" s="1" t="s">
        <v>639</v>
      </c>
      <c r="E402" s="27" t="s">
        <v>13088</v>
      </c>
    </row>
    <row r="403" ht="52">
      <c r="A403" s="1" t="s">
        <v>640</v>
      </c>
      <c r="E403" s="33" t="s">
        <v>14149</v>
      </c>
    </row>
    <row r="404">
      <c r="A404" s="1" t="s">
        <v>642</v>
      </c>
      <c r="E404" s="27" t="s">
        <v>635</v>
      </c>
    </row>
    <row r="405" ht="25">
      <c r="A405" s="1" t="s">
        <v>633</v>
      </c>
      <c r="B405" s="1">
        <v>53</v>
      </c>
      <c r="C405" s="26" t="s">
        <v>11709</v>
      </c>
      <c r="D405" t="s">
        <v>635</v>
      </c>
      <c r="E405" s="27" t="s">
        <v>13090</v>
      </c>
      <c r="F405" s="28" t="s">
        <v>865</v>
      </c>
      <c r="G405" s="29">
        <v>3.3999999999999999</v>
      </c>
      <c r="H405" s="28">
        <v>0</v>
      </c>
      <c r="I405" s="30">
        <f>ROUND(G405*H405,P4)</f>
        <v>0</v>
      </c>
      <c r="L405" s="31">
        <v>0</v>
      </c>
      <c r="M405" s="24">
        <f>ROUND(G405*L405,P4)</f>
        <v>0</v>
      </c>
      <c r="N405" s="25" t="s">
        <v>11548</v>
      </c>
      <c r="O405" s="32">
        <f>M405*AA405</f>
        <v>0</v>
      </c>
      <c r="P405" s="1">
        <v>3</v>
      </c>
      <c r="AA405" s="1">
        <f>IF(P405=1,$O$3,IF(P405=2,$O$4,$O$5))</f>
        <v>0</v>
      </c>
    </row>
    <row r="406" ht="25">
      <c r="A406" s="1" t="s">
        <v>639</v>
      </c>
      <c r="E406" s="27" t="s">
        <v>13090</v>
      </c>
    </row>
    <row r="407" ht="13">
      <c r="A407" s="1" t="s">
        <v>640</v>
      </c>
      <c r="E407" s="33" t="s">
        <v>14150</v>
      </c>
    </row>
    <row r="408">
      <c r="A408" s="1" t="s">
        <v>642</v>
      </c>
      <c r="E408" s="27" t="s">
        <v>635</v>
      </c>
    </row>
    <row r="409" ht="25">
      <c r="A409" s="1" t="s">
        <v>633</v>
      </c>
      <c r="B409" s="1">
        <v>54</v>
      </c>
      <c r="C409" s="26" t="s">
        <v>11712</v>
      </c>
      <c r="D409" t="s">
        <v>635</v>
      </c>
      <c r="E409" s="27" t="s">
        <v>13092</v>
      </c>
      <c r="F409" s="28" t="s">
        <v>865</v>
      </c>
      <c r="G409" s="29">
        <v>3.3999999999999999</v>
      </c>
      <c r="H409" s="28">
        <v>0</v>
      </c>
      <c r="I409" s="30">
        <f>ROUND(G409*H409,P4)</f>
        <v>0</v>
      </c>
      <c r="L409" s="31">
        <v>0</v>
      </c>
      <c r="M409" s="24">
        <f>ROUND(G409*L409,P4)</f>
        <v>0</v>
      </c>
      <c r="N409" s="25" t="s">
        <v>11548</v>
      </c>
      <c r="O409" s="32">
        <f>M409*AA409</f>
        <v>0</v>
      </c>
      <c r="P409" s="1">
        <v>3</v>
      </c>
      <c r="AA409" s="1">
        <f>IF(P409=1,$O$3,IF(P409=2,$O$4,$O$5))</f>
        <v>0</v>
      </c>
    </row>
    <row r="410" ht="25">
      <c r="A410" s="1" t="s">
        <v>639</v>
      </c>
      <c r="E410" s="27" t="s">
        <v>13092</v>
      </c>
    </row>
    <row r="411" ht="13">
      <c r="A411" s="1" t="s">
        <v>640</v>
      </c>
      <c r="E411" s="33" t="s">
        <v>14150</v>
      </c>
    </row>
    <row r="412">
      <c r="A412" s="1" t="s">
        <v>642</v>
      </c>
      <c r="E412" s="27" t="s">
        <v>635</v>
      </c>
    </row>
    <row r="413" ht="25">
      <c r="A413" s="1" t="s">
        <v>633</v>
      </c>
      <c r="B413" s="1">
        <v>55</v>
      </c>
      <c r="C413" s="26" t="s">
        <v>11715</v>
      </c>
      <c r="D413" t="s">
        <v>635</v>
      </c>
      <c r="E413" s="27" t="s">
        <v>13093</v>
      </c>
      <c r="F413" s="28" t="s">
        <v>865</v>
      </c>
      <c r="G413" s="29">
        <v>3.3999999999999999</v>
      </c>
      <c r="H413" s="28">
        <v>0</v>
      </c>
      <c r="I413" s="30">
        <f>ROUND(G413*H413,P4)</f>
        <v>0</v>
      </c>
      <c r="L413" s="31">
        <v>0</v>
      </c>
      <c r="M413" s="24">
        <f>ROUND(G413*L413,P4)</f>
        <v>0</v>
      </c>
      <c r="N413" s="25" t="s">
        <v>11548</v>
      </c>
      <c r="O413" s="32">
        <f>M413*AA413</f>
        <v>0</v>
      </c>
      <c r="P413" s="1">
        <v>3</v>
      </c>
      <c r="AA413" s="1">
        <f>IF(P413=1,$O$3,IF(P413=2,$O$4,$O$5))</f>
        <v>0</v>
      </c>
    </row>
    <row r="414" ht="25">
      <c r="A414" s="1" t="s">
        <v>639</v>
      </c>
      <c r="E414" s="27" t="s">
        <v>13093</v>
      </c>
    </row>
    <row r="415" ht="13">
      <c r="A415" s="1" t="s">
        <v>640</v>
      </c>
      <c r="E415" s="33" t="s">
        <v>14150</v>
      </c>
    </row>
    <row r="416">
      <c r="A416" s="1" t="s">
        <v>642</v>
      </c>
      <c r="E416" s="27" t="s">
        <v>635</v>
      </c>
    </row>
    <row r="417" ht="25">
      <c r="A417" s="1" t="s">
        <v>633</v>
      </c>
      <c r="B417" s="1">
        <v>56</v>
      </c>
      <c r="C417" s="26" t="s">
        <v>11718</v>
      </c>
      <c r="D417" t="s">
        <v>635</v>
      </c>
      <c r="E417" s="27" t="s">
        <v>13094</v>
      </c>
      <c r="F417" s="28" t="s">
        <v>1729</v>
      </c>
      <c r="G417" s="29">
        <v>0.28000000000000003</v>
      </c>
      <c r="H417" s="28">
        <v>0</v>
      </c>
      <c r="I417" s="30">
        <f>ROUND(G417*H417,P4)</f>
        <v>0</v>
      </c>
      <c r="L417" s="31">
        <v>0</v>
      </c>
      <c r="M417" s="24">
        <f>ROUND(G417*L417,P4)</f>
        <v>0</v>
      </c>
      <c r="N417" s="25" t="s">
        <v>11548</v>
      </c>
      <c r="O417" s="32">
        <f>M417*AA417</f>
        <v>0</v>
      </c>
      <c r="P417" s="1">
        <v>3</v>
      </c>
      <c r="AA417" s="1">
        <f>IF(P417=1,$O$3,IF(P417=2,$O$4,$O$5))</f>
        <v>0</v>
      </c>
    </row>
    <row r="418" ht="50">
      <c r="A418" s="1" t="s">
        <v>639</v>
      </c>
      <c r="E418" s="27" t="s">
        <v>13095</v>
      </c>
    </row>
    <row r="419" ht="39">
      <c r="A419" s="1" t="s">
        <v>640</v>
      </c>
      <c r="E419" s="33" t="s">
        <v>14151</v>
      </c>
    </row>
    <row r="420">
      <c r="A420" s="1" t="s">
        <v>642</v>
      </c>
      <c r="E420" s="27" t="s">
        <v>635</v>
      </c>
    </row>
    <row r="421" ht="25">
      <c r="A421" s="1" t="s">
        <v>633</v>
      </c>
      <c r="B421" s="1">
        <v>57</v>
      </c>
      <c r="C421" s="26" t="s">
        <v>11721</v>
      </c>
      <c r="D421" t="s">
        <v>635</v>
      </c>
      <c r="E421" s="27" t="s">
        <v>13097</v>
      </c>
      <c r="F421" s="28" t="s">
        <v>649</v>
      </c>
      <c r="G421" s="29">
        <v>95.200000000000003</v>
      </c>
      <c r="H421" s="28">
        <v>0</v>
      </c>
      <c r="I421" s="30">
        <f>ROUND(G421*H421,P4)</f>
        <v>0</v>
      </c>
      <c r="L421" s="31">
        <v>0</v>
      </c>
      <c r="M421" s="24">
        <f>ROUND(G421*L421,P4)</f>
        <v>0</v>
      </c>
      <c r="N421" s="25" t="s">
        <v>11548</v>
      </c>
      <c r="O421" s="32">
        <f>M421*AA421</f>
        <v>0</v>
      </c>
      <c r="P421" s="1">
        <v>3</v>
      </c>
      <c r="AA421" s="1">
        <f>IF(P421=1,$O$3,IF(P421=2,$O$4,$O$5))</f>
        <v>0</v>
      </c>
    </row>
    <row r="422" ht="25">
      <c r="A422" s="1" t="s">
        <v>639</v>
      </c>
      <c r="E422" s="27" t="s">
        <v>13097</v>
      </c>
    </row>
    <row r="423" ht="39">
      <c r="A423" s="1" t="s">
        <v>640</v>
      </c>
      <c r="E423" s="33" t="s">
        <v>14152</v>
      </c>
    </row>
    <row r="424">
      <c r="A424" s="1" t="s">
        <v>642</v>
      </c>
      <c r="E424" s="27" t="s">
        <v>635</v>
      </c>
    </row>
    <row r="425">
      <c r="A425" s="1" t="s">
        <v>633</v>
      </c>
      <c r="B425" s="1">
        <v>58</v>
      </c>
      <c r="C425" s="26" t="s">
        <v>13099</v>
      </c>
      <c r="D425" t="s">
        <v>635</v>
      </c>
      <c r="E425" s="27" t="s">
        <v>13100</v>
      </c>
      <c r="F425" s="28" t="s">
        <v>869</v>
      </c>
      <c r="G425" s="29">
        <v>10.042999999999999</v>
      </c>
      <c r="H425" s="28">
        <v>0</v>
      </c>
      <c r="I425" s="30">
        <f>ROUND(G425*H425,P4)</f>
        <v>0</v>
      </c>
      <c r="L425" s="31">
        <v>0</v>
      </c>
      <c r="M425" s="24">
        <f>ROUND(G425*L425,P4)</f>
        <v>0</v>
      </c>
      <c r="N425" s="25" t="s">
        <v>11548</v>
      </c>
      <c r="O425" s="32">
        <f>M425*AA425</f>
        <v>0</v>
      </c>
      <c r="P425" s="1">
        <v>3</v>
      </c>
      <c r="AA425" s="1">
        <f>IF(P425=1,$O$3,IF(P425=2,$O$4,$O$5))</f>
        <v>0</v>
      </c>
    </row>
    <row r="426">
      <c r="A426" s="1" t="s">
        <v>639</v>
      </c>
      <c r="E426" s="27" t="s">
        <v>13100</v>
      </c>
    </row>
    <row r="427" ht="364">
      <c r="A427" s="1" t="s">
        <v>640</v>
      </c>
      <c r="E427" s="33" t="s">
        <v>14153</v>
      </c>
    </row>
    <row r="428">
      <c r="A428" s="1" t="s">
        <v>642</v>
      </c>
      <c r="E428" s="27" t="s">
        <v>635</v>
      </c>
    </row>
    <row r="429">
      <c r="A429" s="1" t="s">
        <v>633</v>
      </c>
      <c r="B429" s="1">
        <v>59</v>
      </c>
      <c r="C429" s="26" t="s">
        <v>11727</v>
      </c>
      <c r="D429" t="s">
        <v>635</v>
      </c>
      <c r="E429" s="27" t="s">
        <v>13102</v>
      </c>
      <c r="F429" s="28" t="s">
        <v>865</v>
      </c>
      <c r="G429" s="29">
        <v>49.755000000000003</v>
      </c>
      <c r="H429" s="28">
        <v>0</v>
      </c>
      <c r="I429" s="30">
        <f>ROUND(G429*H429,P4)</f>
        <v>0</v>
      </c>
      <c r="L429" s="31">
        <v>0</v>
      </c>
      <c r="M429" s="24">
        <f>ROUND(G429*L429,P4)</f>
        <v>0</v>
      </c>
      <c r="N429" s="25" t="s">
        <v>11548</v>
      </c>
      <c r="O429" s="32">
        <f>M429*AA429</f>
        <v>0</v>
      </c>
      <c r="P429" s="1">
        <v>3</v>
      </c>
      <c r="AA429" s="1">
        <f>IF(P429=1,$O$3,IF(P429=2,$O$4,$O$5))</f>
        <v>0</v>
      </c>
    </row>
    <row r="430">
      <c r="A430" s="1" t="s">
        <v>639</v>
      </c>
      <c r="E430" s="27" t="s">
        <v>13102</v>
      </c>
    </row>
    <row r="431" ht="364">
      <c r="A431" s="1" t="s">
        <v>640</v>
      </c>
      <c r="E431" s="33" t="s">
        <v>14154</v>
      </c>
    </row>
    <row r="432">
      <c r="A432" s="1" t="s">
        <v>642</v>
      </c>
      <c r="E432" s="27" t="s">
        <v>635</v>
      </c>
    </row>
    <row r="433">
      <c r="A433" s="1" t="s">
        <v>633</v>
      </c>
      <c r="B433" s="1">
        <v>60</v>
      </c>
      <c r="C433" s="26" t="s">
        <v>11730</v>
      </c>
      <c r="D433" t="s">
        <v>635</v>
      </c>
      <c r="E433" s="27" t="s">
        <v>13104</v>
      </c>
      <c r="F433" s="28" t="s">
        <v>865</v>
      </c>
      <c r="G433" s="29">
        <v>49.755000000000003</v>
      </c>
      <c r="H433" s="28">
        <v>0</v>
      </c>
      <c r="I433" s="30">
        <f>ROUND(G433*H433,P4)</f>
        <v>0</v>
      </c>
      <c r="L433" s="31">
        <v>0</v>
      </c>
      <c r="M433" s="24">
        <f>ROUND(G433*L433,P4)</f>
        <v>0</v>
      </c>
      <c r="N433" s="25" t="s">
        <v>11548</v>
      </c>
      <c r="O433" s="32">
        <f>M433*AA433</f>
        <v>0</v>
      </c>
      <c r="P433" s="1">
        <v>3</v>
      </c>
      <c r="AA433" s="1">
        <f>IF(P433=1,$O$3,IF(P433=2,$O$4,$O$5))</f>
        <v>0</v>
      </c>
    </row>
    <row r="434">
      <c r="A434" s="1" t="s">
        <v>639</v>
      </c>
      <c r="E434" s="27" t="s">
        <v>13104</v>
      </c>
    </row>
    <row r="435" ht="13">
      <c r="A435" s="1" t="s">
        <v>640</v>
      </c>
      <c r="E435" s="33" t="s">
        <v>14155</v>
      </c>
    </row>
    <row r="436">
      <c r="A436" s="1" t="s">
        <v>642</v>
      </c>
      <c r="E436" s="27" t="s">
        <v>635</v>
      </c>
    </row>
    <row r="437">
      <c r="A437" s="1" t="s">
        <v>633</v>
      </c>
      <c r="B437" s="1">
        <v>61</v>
      </c>
      <c r="C437" s="26" t="s">
        <v>11733</v>
      </c>
      <c r="D437" t="s">
        <v>635</v>
      </c>
      <c r="E437" s="27" t="s">
        <v>13106</v>
      </c>
      <c r="F437" s="28" t="s">
        <v>1729</v>
      </c>
      <c r="G437" s="29">
        <v>0.95899999999999996</v>
      </c>
      <c r="H437" s="28">
        <v>0</v>
      </c>
      <c r="I437" s="30">
        <f>ROUND(G437*H437,P4)</f>
        <v>0</v>
      </c>
      <c r="L437" s="31">
        <v>0</v>
      </c>
      <c r="M437" s="24">
        <f>ROUND(G437*L437,P4)</f>
        <v>0</v>
      </c>
      <c r="N437" s="25" t="s">
        <v>11548</v>
      </c>
      <c r="O437" s="32">
        <f>M437*AA437</f>
        <v>0</v>
      </c>
      <c r="P437" s="1">
        <v>3</v>
      </c>
      <c r="AA437" s="1">
        <f>IF(P437=1,$O$3,IF(P437=2,$O$4,$O$5))</f>
        <v>0</v>
      </c>
    </row>
    <row r="438">
      <c r="A438" s="1" t="s">
        <v>639</v>
      </c>
      <c r="E438" s="27" t="s">
        <v>13106</v>
      </c>
    </row>
    <row r="439" ht="91">
      <c r="A439" s="1" t="s">
        <v>640</v>
      </c>
      <c r="E439" s="33" t="s">
        <v>14156</v>
      </c>
    </row>
    <row r="440">
      <c r="A440" s="1" t="s">
        <v>642</v>
      </c>
      <c r="E440" s="27" t="s">
        <v>635</v>
      </c>
    </row>
    <row r="441" ht="13">
      <c r="A441" s="1" t="s">
        <v>630</v>
      </c>
      <c r="C441" s="22" t="s">
        <v>886</v>
      </c>
      <c r="E441" s="23" t="s">
        <v>13113</v>
      </c>
      <c r="L441" s="24">
        <f>SUMIFS(L442:L453,A442:A453,"P")</f>
        <v>0</v>
      </c>
      <c r="M441" s="24">
        <f>SUMIFS(M442:M453,A442:A453,"P")</f>
        <v>0</v>
      </c>
      <c r="N441" s="25"/>
    </row>
    <row r="442" ht="25">
      <c r="A442" s="1" t="s">
        <v>633</v>
      </c>
      <c r="B442" s="1">
        <v>62</v>
      </c>
      <c r="C442" s="26" t="s">
        <v>13114</v>
      </c>
      <c r="D442" t="s">
        <v>635</v>
      </c>
      <c r="E442" s="27" t="s">
        <v>13115</v>
      </c>
      <c r="F442" s="28" t="s">
        <v>865</v>
      </c>
      <c r="G442" s="29">
        <v>13.5</v>
      </c>
      <c r="H442" s="28">
        <v>0</v>
      </c>
      <c r="I442" s="30">
        <f>ROUND(G442*H442,P4)</f>
        <v>0</v>
      </c>
      <c r="L442" s="31">
        <v>0</v>
      </c>
      <c r="M442" s="24">
        <f>ROUND(G442*L442,P4)</f>
        <v>0</v>
      </c>
      <c r="N442" s="25" t="s">
        <v>11548</v>
      </c>
      <c r="O442" s="32">
        <f>M442*AA442</f>
        <v>0</v>
      </c>
      <c r="P442" s="1">
        <v>3</v>
      </c>
      <c r="AA442" s="1">
        <f>IF(P442=1,$O$3,IF(P442=2,$O$4,$O$5))</f>
        <v>0</v>
      </c>
    </row>
    <row r="443" ht="25">
      <c r="A443" s="1" t="s">
        <v>639</v>
      </c>
      <c r="E443" s="27" t="s">
        <v>13115</v>
      </c>
    </row>
    <row r="444" ht="39">
      <c r="A444" s="1" t="s">
        <v>640</v>
      </c>
      <c r="E444" s="33" t="s">
        <v>14157</v>
      </c>
    </row>
    <row r="445">
      <c r="A445" s="1" t="s">
        <v>642</v>
      </c>
      <c r="E445" s="27" t="s">
        <v>635</v>
      </c>
    </row>
    <row r="446" ht="25">
      <c r="A446" s="1" t="s">
        <v>633</v>
      </c>
      <c r="B446" s="1">
        <v>63</v>
      </c>
      <c r="C446" s="26" t="s">
        <v>13120</v>
      </c>
      <c r="D446" t="s">
        <v>635</v>
      </c>
      <c r="E446" s="27" t="s">
        <v>13121</v>
      </c>
      <c r="F446" s="28" t="s">
        <v>865</v>
      </c>
      <c r="G446" s="29">
        <v>13.5</v>
      </c>
      <c r="H446" s="28">
        <v>0</v>
      </c>
      <c r="I446" s="30">
        <f>ROUND(G446*H446,P4)</f>
        <v>0</v>
      </c>
      <c r="L446" s="31">
        <v>0</v>
      </c>
      <c r="M446" s="24">
        <f>ROUND(G446*L446,P4)</f>
        <v>0</v>
      </c>
      <c r="N446" s="25" t="s">
        <v>11548</v>
      </c>
      <c r="O446" s="32">
        <f>M446*AA446</f>
        <v>0</v>
      </c>
      <c r="P446" s="1">
        <v>3</v>
      </c>
      <c r="AA446" s="1">
        <f>IF(P446=1,$O$3,IF(P446=2,$O$4,$O$5))</f>
        <v>0</v>
      </c>
    </row>
    <row r="447" ht="50">
      <c r="A447" s="1" t="s">
        <v>639</v>
      </c>
      <c r="E447" s="27" t="s">
        <v>13122</v>
      </c>
    </row>
    <row r="448" ht="39">
      <c r="A448" s="1" t="s">
        <v>640</v>
      </c>
      <c r="E448" s="33" t="s">
        <v>14158</v>
      </c>
    </row>
    <row r="449">
      <c r="A449" s="1" t="s">
        <v>642</v>
      </c>
      <c r="E449" s="27" t="s">
        <v>635</v>
      </c>
    </row>
    <row r="450">
      <c r="A450" s="1" t="s">
        <v>633</v>
      </c>
      <c r="B450" s="1">
        <v>64</v>
      </c>
      <c r="C450" s="26" t="s">
        <v>13117</v>
      </c>
      <c r="D450" t="s">
        <v>635</v>
      </c>
      <c r="E450" s="27" t="s">
        <v>13118</v>
      </c>
      <c r="F450" s="28" t="s">
        <v>865</v>
      </c>
      <c r="G450" s="29">
        <v>13.5</v>
      </c>
      <c r="H450" s="28">
        <v>0</v>
      </c>
      <c r="I450" s="30">
        <f>ROUND(G450*H450,P4)</f>
        <v>0</v>
      </c>
      <c r="L450" s="31">
        <v>0</v>
      </c>
      <c r="M450" s="24">
        <f>ROUND(G450*L450,P4)</f>
        <v>0</v>
      </c>
      <c r="N450" s="25" t="s">
        <v>11548</v>
      </c>
      <c r="O450" s="32">
        <f>M450*AA450</f>
        <v>0</v>
      </c>
      <c r="P450" s="1">
        <v>3</v>
      </c>
      <c r="AA450" s="1">
        <f>IF(P450=1,$O$3,IF(P450=2,$O$4,$O$5))</f>
        <v>0</v>
      </c>
    </row>
    <row r="451">
      <c r="A451" s="1" t="s">
        <v>639</v>
      </c>
      <c r="E451" s="27" t="s">
        <v>13118</v>
      </c>
    </row>
    <row r="452" ht="39">
      <c r="A452" s="1" t="s">
        <v>640</v>
      </c>
      <c r="E452" s="33" t="s">
        <v>14158</v>
      </c>
    </row>
    <row r="453">
      <c r="A453" s="1" t="s">
        <v>642</v>
      </c>
      <c r="E453" s="27" t="s">
        <v>635</v>
      </c>
    </row>
    <row r="454" ht="13">
      <c r="A454" s="1" t="s">
        <v>630</v>
      </c>
      <c r="C454" s="22" t="s">
        <v>6759</v>
      </c>
      <c r="E454" s="23" t="s">
        <v>13123</v>
      </c>
      <c r="L454" s="24">
        <f>SUMIFS(L455:L538,A455:A538,"P")</f>
        <v>0</v>
      </c>
      <c r="M454" s="24">
        <f>SUMIFS(M455:M538,A455:A538,"P")</f>
        <v>0</v>
      </c>
      <c r="N454" s="25"/>
    </row>
    <row r="455" ht="25">
      <c r="A455" s="1" t="s">
        <v>633</v>
      </c>
      <c r="B455" s="1">
        <v>65</v>
      </c>
      <c r="C455" s="26" t="s">
        <v>13125</v>
      </c>
      <c r="D455" t="s">
        <v>635</v>
      </c>
      <c r="E455" s="27" t="s">
        <v>13126</v>
      </c>
      <c r="F455" s="28" t="s">
        <v>865</v>
      </c>
      <c r="G455" s="29">
        <v>83.329999999999998</v>
      </c>
      <c r="H455" s="28">
        <v>0</v>
      </c>
      <c r="I455" s="30">
        <f>ROUND(G455*H455,P4)</f>
        <v>0</v>
      </c>
      <c r="L455" s="31">
        <v>0</v>
      </c>
      <c r="M455" s="24">
        <f>ROUND(G455*L455,P4)</f>
        <v>0</v>
      </c>
      <c r="N455" s="25" t="s">
        <v>11548</v>
      </c>
      <c r="O455" s="32">
        <f>M455*AA455</f>
        <v>0</v>
      </c>
      <c r="P455" s="1">
        <v>3</v>
      </c>
      <c r="AA455" s="1">
        <f>IF(P455=1,$O$3,IF(P455=2,$O$4,$O$5))</f>
        <v>0</v>
      </c>
    </row>
    <row r="456" ht="25">
      <c r="A456" s="1" t="s">
        <v>639</v>
      </c>
      <c r="E456" s="27" t="s">
        <v>13126</v>
      </c>
    </row>
    <row r="457" ht="26">
      <c r="A457" s="1" t="s">
        <v>640</v>
      </c>
      <c r="E457" s="33" t="s">
        <v>14159</v>
      </c>
    </row>
    <row r="458">
      <c r="A458" s="1" t="s">
        <v>642</v>
      </c>
      <c r="E458" s="27" t="s">
        <v>635</v>
      </c>
    </row>
    <row r="459" ht="25">
      <c r="A459" s="1" t="s">
        <v>633</v>
      </c>
      <c r="B459" s="1">
        <v>66</v>
      </c>
      <c r="C459" s="26" t="s">
        <v>11751</v>
      </c>
      <c r="D459" t="s">
        <v>635</v>
      </c>
      <c r="E459" s="27" t="s">
        <v>13128</v>
      </c>
      <c r="F459" s="28" t="s">
        <v>865</v>
      </c>
      <c r="G459" s="29">
        <v>83.329999999999998</v>
      </c>
      <c r="H459" s="28">
        <v>0</v>
      </c>
      <c r="I459" s="30">
        <f>ROUND(G459*H459,P4)</f>
        <v>0</v>
      </c>
      <c r="L459" s="31">
        <v>0</v>
      </c>
      <c r="M459" s="24">
        <f>ROUND(G459*L459,P4)</f>
        <v>0</v>
      </c>
      <c r="N459" s="25" t="s">
        <v>11548</v>
      </c>
      <c r="O459" s="32">
        <f>M459*AA459</f>
        <v>0</v>
      </c>
      <c r="P459" s="1">
        <v>3</v>
      </c>
      <c r="AA459" s="1">
        <f>IF(P459=1,$O$3,IF(P459=2,$O$4,$O$5))</f>
        <v>0</v>
      </c>
    </row>
    <row r="460" ht="25">
      <c r="A460" s="1" t="s">
        <v>639</v>
      </c>
      <c r="E460" s="27" t="s">
        <v>13128</v>
      </c>
    </row>
    <row r="461" ht="26">
      <c r="A461" s="1" t="s">
        <v>640</v>
      </c>
      <c r="E461" s="33" t="s">
        <v>14159</v>
      </c>
    </row>
    <row r="462">
      <c r="A462" s="1" t="s">
        <v>642</v>
      </c>
      <c r="E462" s="27" t="s">
        <v>635</v>
      </c>
    </row>
    <row r="463" ht="25">
      <c r="A463" s="1" t="s">
        <v>633</v>
      </c>
      <c r="B463" s="1">
        <v>67</v>
      </c>
      <c r="C463" s="26" t="s">
        <v>13129</v>
      </c>
      <c r="D463" t="s">
        <v>635</v>
      </c>
      <c r="E463" s="27" t="s">
        <v>13130</v>
      </c>
      <c r="F463" s="28" t="s">
        <v>865</v>
      </c>
      <c r="G463" s="29">
        <v>83.329999999999998</v>
      </c>
      <c r="H463" s="28">
        <v>0</v>
      </c>
      <c r="I463" s="30">
        <f>ROUND(G463*H463,P4)</f>
        <v>0</v>
      </c>
      <c r="L463" s="31">
        <v>0</v>
      </c>
      <c r="M463" s="24">
        <f>ROUND(G463*L463,P4)</f>
        <v>0</v>
      </c>
      <c r="N463" s="25" t="s">
        <v>11548</v>
      </c>
      <c r="O463" s="32">
        <f>M463*AA463</f>
        <v>0</v>
      </c>
      <c r="P463" s="1">
        <v>3</v>
      </c>
      <c r="AA463" s="1">
        <f>IF(P463=1,$O$3,IF(P463=2,$O$4,$O$5))</f>
        <v>0</v>
      </c>
    </row>
    <row r="464" ht="25">
      <c r="A464" s="1" t="s">
        <v>639</v>
      </c>
      <c r="E464" s="27" t="s">
        <v>13130</v>
      </c>
    </row>
    <row r="465" ht="39">
      <c r="A465" s="1" t="s">
        <v>640</v>
      </c>
      <c r="E465" s="33" t="s">
        <v>14160</v>
      </c>
    </row>
    <row r="466">
      <c r="A466" s="1" t="s">
        <v>642</v>
      </c>
      <c r="E466" s="27" t="s">
        <v>635</v>
      </c>
    </row>
    <row r="467" ht="25">
      <c r="A467" s="1" t="s">
        <v>633</v>
      </c>
      <c r="B467" s="1">
        <v>68</v>
      </c>
      <c r="C467" s="26" t="s">
        <v>13132</v>
      </c>
      <c r="D467" t="s">
        <v>635</v>
      </c>
      <c r="E467" s="27" t="s">
        <v>13133</v>
      </c>
      <c r="F467" s="28" t="s">
        <v>865</v>
      </c>
      <c r="G467" s="29">
        <v>261.47199999999998</v>
      </c>
      <c r="H467" s="28">
        <v>0</v>
      </c>
      <c r="I467" s="30">
        <f>ROUND(G467*H467,P4)</f>
        <v>0</v>
      </c>
      <c r="L467" s="31">
        <v>0</v>
      </c>
      <c r="M467" s="24">
        <f>ROUND(G467*L467,P4)</f>
        <v>0</v>
      </c>
      <c r="N467" s="25" t="s">
        <v>11548</v>
      </c>
      <c r="O467" s="32">
        <f>M467*AA467</f>
        <v>0</v>
      </c>
      <c r="P467" s="1">
        <v>3</v>
      </c>
      <c r="AA467" s="1">
        <f>IF(P467=1,$O$3,IF(P467=2,$O$4,$O$5))</f>
        <v>0</v>
      </c>
    </row>
    <row r="468" ht="25">
      <c r="A468" s="1" t="s">
        <v>639</v>
      </c>
      <c r="E468" s="27" t="s">
        <v>13133</v>
      </c>
    </row>
    <row r="469" ht="195">
      <c r="A469" s="1" t="s">
        <v>640</v>
      </c>
      <c r="E469" s="33" t="s">
        <v>14161</v>
      </c>
    </row>
    <row r="470">
      <c r="A470" s="1" t="s">
        <v>642</v>
      </c>
      <c r="E470" s="27" t="s">
        <v>635</v>
      </c>
    </row>
    <row r="471" ht="25">
      <c r="A471" s="1" t="s">
        <v>633</v>
      </c>
      <c r="B471" s="1">
        <v>69</v>
      </c>
      <c r="C471" s="26" t="s">
        <v>13135</v>
      </c>
      <c r="D471" t="s">
        <v>635</v>
      </c>
      <c r="E471" s="27" t="s">
        <v>13136</v>
      </c>
      <c r="F471" s="28" t="s">
        <v>865</v>
      </c>
      <c r="G471" s="29">
        <v>261.47199999999998</v>
      </c>
      <c r="H471" s="28">
        <v>0</v>
      </c>
      <c r="I471" s="30">
        <f>ROUND(G471*H471,P4)</f>
        <v>0</v>
      </c>
      <c r="L471" s="31">
        <v>0</v>
      </c>
      <c r="M471" s="24">
        <f>ROUND(G471*L471,P4)</f>
        <v>0</v>
      </c>
      <c r="N471" s="25" t="s">
        <v>11548</v>
      </c>
      <c r="O471" s="32">
        <f>M471*AA471</f>
        <v>0</v>
      </c>
      <c r="P471" s="1">
        <v>3</v>
      </c>
      <c r="AA471" s="1">
        <f>IF(P471=1,$O$3,IF(P471=2,$O$4,$O$5))</f>
        <v>0</v>
      </c>
    </row>
    <row r="472" ht="25">
      <c r="A472" s="1" t="s">
        <v>639</v>
      </c>
      <c r="E472" s="27" t="s">
        <v>13136</v>
      </c>
    </row>
    <row r="473" ht="26">
      <c r="A473" s="1" t="s">
        <v>640</v>
      </c>
      <c r="E473" s="33" t="s">
        <v>14162</v>
      </c>
    </row>
    <row r="474">
      <c r="A474" s="1" t="s">
        <v>642</v>
      </c>
      <c r="E474" s="27" t="s">
        <v>635</v>
      </c>
    </row>
    <row r="475" ht="25">
      <c r="A475" s="1" t="s">
        <v>633</v>
      </c>
      <c r="B475" s="1">
        <v>70</v>
      </c>
      <c r="C475" s="26" t="s">
        <v>13138</v>
      </c>
      <c r="D475" t="s">
        <v>635</v>
      </c>
      <c r="E475" s="27" t="s">
        <v>13139</v>
      </c>
      <c r="F475" s="28" t="s">
        <v>865</v>
      </c>
      <c r="G475" s="29">
        <v>15.617000000000001</v>
      </c>
      <c r="H475" s="28">
        <v>0</v>
      </c>
      <c r="I475" s="30">
        <f>ROUND(G475*H475,P4)</f>
        <v>0</v>
      </c>
      <c r="L475" s="31">
        <v>0</v>
      </c>
      <c r="M475" s="24">
        <f>ROUND(G475*L475,P4)</f>
        <v>0</v>
      </c>
      <c r="N475" s="25" t="s">
        <v>11548</v>
      </c>
      <c r="O475" s="32">
        <f>M475*AA475</f>
        <v>0</v>
      </c>
      <c r="P475" s="1">
        <v>3</v>
      </c>
      <c r="AA475" s="1">
        <f>IF(P475=1,$O$3,IF(P475=2,$O$4,$O$5))</f>
        <v>0</v>
      </c>
    </row>
    <row r="476" ht="37.5">
      <c r="A476" s="1" t="s">
        <v>639</v>
      </c>
      <c r="E476" s="27" t="s">
        <v>13140</v>
      </c>
    </row>
    <row r="477" ht="143">
      <c r="A477" s="1" t="s">
        <v>640</v>
      </c>
      <c r="E477" s="33" t="s">
        <v>14163</v>
      </c>
    </row>
    <row r="478">
      <c r="A478" s="1" t="s">
        <v>642</v>
      </c>
      <c r="E478" s="27" t="s">
        <v>635</v>
      </c>
    </row>
    <row r="479">
      <c r="A479" s="1" t="s">
        <v>633</v>
      </c>
      <c r="B479" s="1">
        <v>71</v>
      </c>
      <c r="C479" s="26" t="s">
        <v>11898</v>
      </c>
      <c r="D479" t="s">
        <v>635</v>
      </c>
      <c r="E479" s="27" t="s">
        <v>11899</v>
      </c>
      <c r="F479" s="28" t="s">
        <v>865</v>
      </c>
      <c r="G479" s="29">
        <v>15.617000000000001</v>
      </c>
      <c r="H479" s="28">
        <v>0</v>
      </c>
      <c r="I479" s="30">
        <f>ROUND(G479*H479,P4)</f>
        <v>0</v>
      </c>
      <c r="L479" s="31">
        <v>0</v>
      </c>
      <c r="M479" s="24">
        <f>ROUND(G479*L479,P4)</f>
        <v>0</v>
      </c>
      <c r="N479" s="25" t="s">
        <v>11548</v>
      </c>
      <c r="O479" s="32">
        <f>M479*AA479</f>
        <v>0</v>
      </c>
      <c r="P479" s="1">
        <v>3</v>
      </c>
      <c r="AA479" s="1">
        <f>IF(P479=1,$O$3,IF(P479=2,$O$4,$O$5))</f>
        <v>0</v>
      </c>
    </row>
    <row r="480">
      <c r="A480" s="1" t="s">
        <v>639</v>
      </c>
      <c r="E480" s="27" t="s">
        <v>11899</v>
      </c>
    </row>
    <row r="481" ht="26">
      <c r="A481" s="1" t="s">
        <v>640</v>
      </c>
      <c r="E481" s="33" t="s">
        <v>14164</v>
      </c>
    </row>
    <row r="482">
      <c r="A482" s="1" t="s">
        <v>642</v>
      </c>
      <c r="E482" s="27" t="s">
        <v>635</v>
      </c>
    </row>
    <row r="483" ht="25">
      <c r="A483" s="1" t="s">
        <v>633</v>
      </c>
      <c r="B483" s="1">
        <v>72</v>
      </c>
      <c r="C483" s="26" t="s">
        <v>13142</v>
      </c>
      <c r="D483" t="s">
        <v>635</v>
      </c>
      <c r="E483" s="27" t="s">
        <v>13143</v>
      </c>
      <c r="F483" s="28" t="s">
        <v>865</v>
      </c>
      <c r="G483" s="29">
        <v>15.617000000000001</v>
      </c>
      <c r="H483" s="28">
        <v>0</v>
      </c>
      <c r="I483" s="30">
        <f>ROUND(G483*H483,P4)</f>
        <v>0</v>
      </c>
      <c r="L483" s="31">
        <v>0</v>
      </c>
      <c r="M483" s="24">
        <f>ROUND(G483*L483,P4)</f>
        <v>0</v>
      </c>
      <c r="N483" s="25" t="s">
        <v>11548</v>
      </c>
      <c r="O483" s="32">
        <f>M483*AA483</f>
        <v>0</v>
      </c>
      <c r="P483" s="1">
        <v>3</v>
      </c>
      <c r="AA483" s="1">
        <f>IF(P483=1,$O$3,IF(P483=2,$O$4,$O$5))</f>
        <v>0</v>
      </c>
    </row>
    <row r="484" ht="25">
      <c r="A484" s="1" t="s">
        <v>639</v>
      </c>
      <c r="E484" s="27" t="s">
        <v>13143</v>
      </c>
    </row>
    <row r="485" ht="26">
      <c r="A485" s="1" t="s">
        <v>640</v>
      </c>
      <c r="E485" s="33" t="s">
        <v>14164</v>
      </c>
    </row>
    <row r="486">
      <c r="A486" s="1" t="s">
        <v>642</v>
      </c>
      <c r="E486" s="27" t="s">
        <v>635</v>
      </c>
    </row>
    <row r="487" ht="25">
      <c r="A487" s="1" t="s">
        <v>633</v>
      </c>
      <c r="B487" s="1">
        <v>73</v>
      </c>
      <c r="C487" s="26" t="s">
        <v>11804</v>
      </c>
      <c r="D487" t="s">
        <v>635</v>
      </c>
      <c r="E487" s="27" t="s">
        <v>13144</v>
      </c>
      <c r="F487" s="28" t="s">
        <v>865</v>
      </c>
      <c r="G487" s="29">
        <v>182.11799999999999</v>
      </c>
      <c r="H487" s="28">
        <v>0</v>
      </c>
      <c r="I487" s="30">
        <f>ROUND(G487*H487,P4)</f>
        <v>0</v>
      </c>
      <c r="L487" s="31">
        <v>0</v>
      </c>
      <c r="M487" s="24">
        <f>ROUND(G487*L487,P4)</f>
        <v>0</v>
      </c>
      <c r="N487" s="25" t="s">
        <v>11548</v>
      </c>
      <c r="O487" s="32">
        <f>M487*AA487</f>
        <v>0</v>
      </c>
      <c r="P487" s="1">
        <v>3</v>
      </c>
      <c r="AA487" s="1">
        <f>IF(P487=1,$O$3,IF(P487=2,$O$4,$O$5))</f>
        <v>0</v>
      </c>
    </row>
    <row r="488" ht="25">
      <c r="A488" s="1" t="s">
        <v>639</v>
      </c>
      <c r="E488" s="27" t="s">
        <v>13144</v>
      </c>
    </row>
    <row r="489" ht="195">
      <c r="A489" s="1" t="s">
        <v>640</v>
      </c>
      <c r="E489" s="33" t="s">
        <v>14165</v>
      </c>
    </row>
    <row r="490">
      <c r="A490" s="1" t="s">
        <v>642</v>
      </c>
      <c r="E490" s="27" t="s">
        <v>635</v>
      </c>
    </row>
    <row r="491" ht="25">
      <c r="A491" s="1" t="s">
        <v>633</v>
      </c>
      <c r="B491" s="1">
        <v>74</v>
      </c>
      <c r="C491" s="26" t="s">
        <v>11807</v>
      </c>
      <c r="D491" t="s">
        <v>635</v>
      </c>
      <c r="E491" s="27" t="s">
        <v>13146</v>
      </c>
      <c r="F491" s="28" t="s">
        <v>865</v>
      </c>
      <c r="G491" s="29">
        <v>13.363</v>
      </c>
      <c r="H491" s="28">
        <v>0</v>
      </c>
      <c r="I491" s="30">
        <f>ROUND(G491*H491,P4)</f>
        <v>0</v>
      </c>
      <c r="L491" s="31">
        <v>0</v>
      </c>
      <c r="M491" s="24">
        <f>ROUND(G491*L491,P4)</f>
        <v>0</v>
      </c>
      <c r="N491" s="25" t="s">
        <v>11548</v>
      </c>
      <c r="O491" s="32">
        <f>M491*AA491</f>
        <v>0</v>
      </c>
      <c r="P491" s="1">
        <v>3</v>
      </c>
      <c r="AA491" s="1">
        <f>IF(P491=1,$O$3,IF(P491=2,$O$4,$O$5))</f>
        <v>0</v>
      </c>
    </row>
    <row r="492" ht="25">
      <c r="A492" s="1" t="s">
        <v>639</v>
      </c>
      <c r="E492" s="27" t="s">
        <v>13146</v>
      </c>
    </row>
    <row r="493" ht="130">
      <c r="A493" s="1" t="s">
        <v>640</v>
      </c>
      <c r="E493" s="33" t="s">
        <v>14166</v>
      </c>
    </row>
    <row r="494">
      <c r="A494" s="1" t="s">
        <v>642</v>
      </c>
      <c r="E494" s="27" t="s">
        <v>635</v>
      </c>
    </row>
    <row r="495" ht="25">
      <c r="A495" s="1" t="s">
        <v>633</v>
      </c>
      <c r="B495" s="1">
        <v>75</v>
      </c>
      <c r="C495" s="26" t="s">
        <v>13148</v>
      </c>
      <c r="D495" t="s">
        <v>635</v>
      </c>
      <c r="E495" s="27" t="s">
        <v>13149</v>
      </c>
      <c r="F495" s="28" t="s">
        <v>869</v>
      </c>
      <c r="G495" s="29">
        <v>0.5</v>
      </c>
      <c r="H495" s="28">
        <v>0</v>
      </c>
      <c r="I495" s="30">
        <f>ROUND(G495*H495,P4)</f>
        <v>0</v>
      </c>
      <c r="L495" s="31">
        <v>0</v>
      </c>
      <c r="M495" s="24">
        <f>ROUND(G495*L495,P4)</f>
        <v>0</v>
      </c>
      <c r="N495" s="25" t="s">
        <v>11548</v>
      </c>
      <c r="O495" s="32">
        <f>M495*AA495</f>
        <v>0</v>
      </c>
      <c r="P495" s="1">
        <v>3</v>
      </c>
      <c r="AA495" s="1">
        <f>IF(P495=1,$O$3,IF(P495=2,$O$4,$O$5))</f>
        <v>0</v>
      </c>
    </row>
    <row r="496" ht="25">
      <c r="A496" s="1" t="s">
        <v>639</v>
      </c>
      <c r="E496" s="27" t="s">
        <v>13149</v>
      </c>
    </row>
    <row r="497" ht="39">
      <c r="A497" s="1" t="s">
        <v>640</v>
      </c>
      <c r="E497" s="33" t="s">
        <v>13868</v>
      </c>
    </row>
    <row r="498">
      <c r="A498" s="1" t="s">
        <v>642</v>
      </c>
      <c r="E498" s="27" t="s">
        <v>635</v>
      </c>
    </row>
    <row r="499" ht="25">
      <c r="A499" s="1" t="s">
        <v>633</v>
      </c>
      <c r="B499" s="1">
        <v>76</v>
      </c>
      <c r="C499" s="26" t="s">
        <v>13151</v>
      </c>
      <c r="D499" t="s">
        <v>635</v>
      </c>
      <c r="E499" s="27" t="s">
        <v>13152</v>
      </c>
      <c r="F499" s="28" t="s">
        <v>869</v>
      </c>
      <c r="G499" s="29">
        <v>0.56000000000000005</v>
      </c>
      <c r="H499" s="28">
        <v>0</v>
      </c>
      <c r="I499" s="30">
        <f>ROUND(G499*H499,P4)</f>
        <v>0</v>
      </c>
      <c r="L499" s="31">
        <v>0</v>
      </c>
      <c r="M499" s="24">
        <f>ROUND(G499*L499,P4)</f>
        <v>0</v>
      </c>
      <c r="N499" s="25" t="s">
        <v>11548</v>
      </c>
      <c r="O499" s="32">
        <f>M499*AA499</f>
        <v>0</v>
      </c>
      <c r="P499" s="1">
        <v>3</v>
      </c>
      <c r="AA499" s="1">
        <f>IF(P499=1,$O$3,IF(P499=2,$O$4,$O$5))</f>
        <v>0</v>
      </c>
    </row>
    <row r="500" ht="25">
      <c r="A500" s="1" t="s">
        <v>639</v>
      </c>
      <c r="E500" s="27" t="s">
        <v>13152</v>
      </c>
    </row>
    <row r="501" ht="65">
      <c r="A501" s="1" t="s">
        <v>640</v>
      </c>
      <c r="E501" s="33" t="s">
        <v>13869</v>
      </c>
    </row>
    <row r="502">
      <c r="A502" s="1" t="s">
        <v>642</v>
      </c>
      <c r="E502" s="27" t="s">
        <v>635</v>
      </c>
    </row>
    <row r="503" ht="25">
      <c r="A503" s="1" t="s">
        <v>633</v>
      </c>
      <c r="B503" s="1">
        <v>77</v>
      </c>
      <c r="C503" s="26" t="s">
        <v>13160</v>
      </c>
      <c r="D503" t="s">
        <v>635</v>
      </c>
      <c r="E503" s="27" t="s">
        <v>13161</v>
      </c>
      <c r="F503" s="28" t="s">
        <v>869</v>
      </c>
      <c r="G503" s="29">
        <v>0.5</v>
      </c>
      <c r="H503" s="28">
        <v>0</v>
      </c>
      <c r="I503" s="30">
        <f>ROUND(G503*H503,P4)</f>
        <v>0</v>
      </c>
      <c r="L503" s="31">
        <v>0</v>
      </c>
      <c r="M503" s="24">
        <f>ROUND(G503*L503,P4)</f>
        <v>0</v>
      </c>
      <c r="N503" s="25" t="s">
        <v>11548</v>
      </c>
      <c r="O503" s="32">
        <f>M503*AA503</f>
        <v>0</v>
      </c>
      <c r="P503" s="1">
        <v>3</v>
      </c>
      <c r="AA503" s="1">
        <f>IF(P503=1,$O$3,IF(P503=2,$O$4,$O$5))</f>
        <v>0</v>
      </c>
    </row>
    <row r="504" ht="25">
      <c r="A504" s="1" t="s">
        <v>639</v>
      </c>
      <c r="E504" s="27" t="s">
        <v>13161</v>
      </c>
    </row>
    <row r="505" ht="13">
      <c r="A505" s="1" t="s">
        <v>640</v>
      </c>
      <c r="E505" s="33" t="s">
        <v>13870</v>
      </c>
    </row>
    <row r="506">
      <c r="A506" s="1" t="s">
        <v>642</v>
      </c>
      <c r="E506" s="27" t="s">
        <v>635</v>
      </c>
    </row>
    <row r="507" ht="25">
      <c r="A507" s="1" t="s">
        <v>633</v>
      </c>
      <c r="B507" s="1">
        <v>78</v>
      </c>
      <c r="C507" s="26" t="s">
        <v>11819</v>
      </c>
      <c r="D507" t="s">
        <v>635</v>
      </c>
      <c r="E507" s="27" t="s">
        <v>13163</v>
      </c>
      <c r="F507" s="28" t="s">
        <v>869</v>
      </c>
      <c r="G507" s="29">
        <v>0.56000000000000005</v>
      </c>
      <c r="H507" s="28">
        <v>0</v>
      </c>
      <c r="I507" s="30">
        <f>ROUND(G507*H507,P4)</f>
        <v>0</v>
      </c>
      <c r="L507" s="31">
        <v>0</v>
      </c>
      <c r="M507" s="24">
        <f>ROUND(G507*L507,P4)</f>
        <v>0</v>
      </c>
      <c r="N507" s="25" t="s">
        <v>11548</v>
      </c>
      <c r="O507" s="32">
        <f>M507*AA507</f>
        <v>0</v>
      </c>
      <c r="P507" s="1">
        <v>3</v>
      </c>
      <c r="AA507" s="1">
        <f>IF(P507=1,$O$3,IF(P507=2,$O$4,$O$5))</f>
        <v>0</v>
      </c>
    </row>
    <row r="508" ht="25">
      <c r="A508" s="1" t="s">
        <v>639</v>
      </c>
      <c r="E508" s="27" t="s">
        <v>13163</v>
      </c>
    </row>
    <row r="509" ht="13">
      <c r="A509" s="1" t="s">
        <v>640</v>
      </c>
      <c r="E509" s="33" t="s">
        <v>13871</v>
      </c>
    </row>
    <row r="510">
      <c r="A510" s="1" t="s">
        <v>642</v>
      </c>
      <c r="E510" s="27" t="s">
        <v>635</v>
      </c>
    </row>
    <row r="511" ht="25">
      <c r="A511" s="1" t="s">
        <v>633</v>
      </c>
      <c r="B511" s="1">
        <v>79</v>
      </c>
      <c r="C511" s="26" t="s">
        <v>13168</v>
      </c>
      <c r="D511" t="s">
        <v>635</v>
      </c>
      <c r="E511" s="27" t="s">
        <v>13169</v>
      </c>
      <c r="F511" s="28" t="s">
        <v>869</v>
      </c>
      <c r="G511" s="29">
        <v>0.5</v>
      </c>
      <c r="H511" s="28">
        <v>0</v>
      </c>
      <c r="I511" s="30">
        <f>ROUND(G511*H511,P4)</f>
        <v>0</v>
      </c>
      <c r="L511" s="31">
        <v>0</v>
      </c>
      <c r="M511" s="24">
        <f>ROUND(G511*L511,P4)</f>
        <v>0</v>
      </c>
      <c r="N511" s="25" t="s">
        <v>11548</v>
      </c>
      <c r="O511" s="32">
        <f>M511*AA511</f>
        <v>0</v>
      </c>
      <c r="P511" s="1">
        <v>3</v>
      </c>
      <c r="AA511" s="1">
        <f>IF(P511=1,$O$3,IF(P511=2,$O$4,$O$5))</f>
        <v>0</v>
      </c>
    </row>
    <row r="512" ht="25">
      <c r="A512" s="1" t="s">
        <v>639</v>
      </c>
      <c r="E512" s="27" t="s">
        <v>13169</v>
      </c>
    </row>
    <row r="513" ht="39">
      <c r="A513" s="1" t="s">
        <v>640</v>
      </c>
      <c r="E513" s="33" t="s">
        <v>13868</v>
      </c>
    </row>
    <row r="514">
      <c r="A514" s="1" t="s">
        <v>642</v>
      </c>
      <c r="E514" s="27" t="s">
        <v>635</v>
      </c>
    </row>
    <row r="515" ht="25">
      <c r="A515" s="1" t="s">
        <v>633</v>
      </c>
      <c r="B515" s="1">
        <v>80</v>
      </c>
      <c r="C515" s="26" t="s">
        <v>11822</v>
      </c>
      <c r="D515" t="s">
        <v>635</v>
      </c>
      <c r="E515" s="27" t="s">
        <v>13170</v>
      </c>
      <c r="F515" s="28" t="s">
        <v>869</v>
      </c>
      <c r="G515" s="29">
        <v>0.56000000000000005</v>
      </c>
      <c r="H515" s="28">
        <v>0</v>
      </c>
      <c r="I515" s="30">
        <f>ROUND(G515*H515,P4)</f>
        <v>0</v>
      </c>
      <c r="L515" s="31">
        <v>0</v>
      </c>
      <c r="M515" s="24">
        <f>ROUND(G515*L515,P4)</f>
        <v>0</v>
      </c>
      <c r="N515" s="25" t="s">
        <v>11548</v>
      </c>
      <c r="O515" s="32">
        <f>M515*AA515</f>
        <v>0</v>
      </c>
      <c r="P515" s="1">
        <v>3</v>
      </c>
      <c r="AA515" s="1">
        <f>IF(P515=1,$O$3,IF(P515=2,$O$4,$O$5))</f>
        <v>0</v>
      </c>
    </row>
    <row r="516" ht="25">
      <c r="A516" s="1" t="s">
        <v>639</v>
      </c>
      <c r="E516" s="27" t="s">
        <v>13170</v>
      </c>
    </row>
    <row r="517" ht="39">
      <c r="A517" s="1" t="s">
        <v>640</v>
      </c>
      <c r="E517" s="33" t="s">
        <v>13872</v>
      </c>
    </row>
    <row r="518">
      <c r="A518" s="1" t="s">
        <v>642</v>
      </c>
      <c r="E518" s="27" t="s">
        <v>635</v>
      </c>
    </row>
    <row r="519">
      <c r="A519" s="1" t="s">
        <v>633</v>
      </c>
      <c r="B519" s="1">
        <v>81</v>
      </c>
      <c r="C519" s="26" t="s">
        <v>11827</v>
      </c>
      <c r="D519" t="s">
        <v>635</v>
      </c>
      <c r="E519" s="27" t="s">
        <v>13185</v>
      </c>
      <c r="F519" s="28" t="s">
        <v>1729</v>
      </c>
      <c r="G519" s="29">
        <v>0.066000000000000003</v>
      </c>
      <c r="H519" s="28">
        <v>0</v>
      </c>
      <c r="I519" s="30">
        <f>ROUND(G519*H519,P4)</f>
        <v>0</v>
      </c>
      <c r="L519" s="31">
        <v>0</v>
      </c>
      <c r="M519" s="24">
        <f>ROUND(G519*L519,P4)</f>
        <v>0</v>
      </c>
      <c r="N519" s="25" t="s">
        <v>11548</v>
      </c>
      <c r="O519" s="32">
        <f>M519*AA519</f>
        <v>0</v>
      </c>
      <c r="P519" s="1">
        <v>3</v>
      </c>
      <c r="AA519" s="1">
        <f>IF(P519=1,$O$3,IF(P519=2,$O$4,$O$5))</f>
        <v>0</v>
      </c>
    </row>
    <row r="520">
      <c r="A520" s="1" t="s">
        <v>639</v>
      </c>
      <c r="E520" s="27" t="s">
        <v>13185</v>
      </c>
    </row>
    <row r="521" ht="143">
      <c r="A521" s="1" t="s">
        <v>640</v>
      </c>
      <c r="E521" s="33" t="s">
        <v>13873</v>
      </c>
    </row>
    <row r="522">
      <c r="A522" s="1" t="s">
        <v>642</v>
      </c>
      <c r="E522" s="27" t="s">
        <v>635</v>
      </c>
    </row>
    <row r="523" ht="25">
      <c r="A523" s="1" t="s">
        <v>633</v>
      </c>
      <c r="B523" s="1">
        <v>82</v>
      </c>
      <c r="C523" s="26" t="s">
        <v>11830</v>
      </c>
      <c r="D523" t="s">
        <v>635</v>
      </c>
      <c r="E523" s="27" t="s">
        <v>13187</v>
      </c>
      <c r="F523" s="28" t="s">
        <v>865</v>
      </c>
      <c r="G523" s="29">
        <v>207.88800000000001</v>
      </c>
      <c r="H523" s="28">
        <v>0</v>
      </c>
      <c r="I523" s="30">
        <f>ROUND(G523*H523,P4)</f>
        <v>0</v>
      </c>
      <c r="L523" s="31">
        <v>0</v>
      </c>
      <c r="M523" s="24">
        <f>ROUND(G523*L523,P4)</f>
        <v>0</v>
      </c>
      <c r="N523" s="25" t="s">
        <v>11548</v>
      </c>
      <c r="O523" s="32">
        <f>M523*AA523</f>
        <v>0</v>
      </c>
      <c r="P523" s="1">
        <v>3</v>
      </c>
      <c r="AA523" s="1">
        <f>IF(P523=1,$O$3,IF(P523=2,$O$4,$O$5))</f>
        <v>0</v>
      </c>
    </row>
    <row r="524" ht="25">
      <c r="A524" s="1" t="s">
        <v>639</v>
      </c>
      <c r="E524" s="27" t="s">
        <v>13187</v>
      </c>
    </row>
    <row r="525" ht="104">
      <c r="A525" s="1" t="s">
        <v>640</v>
      </c>
      <c r="E525" s="33" t="s">
        <v>14167</v>
      </c>
    </row>
    <row r="526">
      <c r="A526" s="1" t="s">
        <v>642</v>
      </c>
      <c r="E526" s="27" t="s">
        <v>635</v>
      </c>
    </row>
    <row r="527">
      <c r="A527" s="1" t="s">
        <v>633</v>
      </c>
      <c r="B527" s="1">
        <v>83</v>
      </c>
      <c r="C527" s="26" t="s">
        <v>13192</v>
      </c>
      <c r="D527" t="s">
        <v>635</v>
      </c>
      <c r="E527" s="27" t="s">
        <v>13193</v>
      </c>
      <c r="F527" s="28" t="s">
        <v>865</v>
      </c>
      <c r="G527" s="29">
        <v>129.82300000000001</v>
      </c>
      <c r="H527" s="28">
        <v>0</v>
      </c>
      <c r="I527" s="30">
        <f>ROUND(G527*H527,P4)</f>
        <v>0</v>
      </c>
      <c r="L527" s="31">
        <v>0</v>
      </c>
      <c r="M527" s="24">
        <f>ROUND(G527*L527,P4)</f>
        <v>0</v>
      </c>
      <c r="N527" s="25" t="s">
        <v>11548</v>
      </c>
      <c r="O527" s="32">
        <f>M527*AA527</f>
        <v>0</v>
      </c>
      <c r="P527" s="1">
        <v>3</v>
      </c>
      <c r="AA527" s="1">
        <f>IF(P527=1,$O$3,IF(P527=2,$O$4,$O$5))</f>
        <v>0</v>
      </c>
    </row>
    <row r="528">
      <c r="A528" s="1" t="s">
        <v>639</v>
      </c>
      <c r="E528" s="27" t="s">
        <v>13193</v>
      </c>
    </row>
    <row r="529" ht="143">
      <c r="A529" s="1" t="s">
        <v>640</v>
      </c>
      <c r="E529" s="33" t="s">
        <v>14168</v>
      </c>
    </row>
    <row r="530">
      <c r="A530" s="1" t="s">
        <v>642</v>
      </c>
      <c r="E530" s="27" t="s">
        <v>635</v>
      </c>
    </row>
    <row r="531">
      <c r="A531" s="1" t="s">
        <v>633</v>
      </c>
      <c r="B531" s="1">
        <v>84</v>
      </c>
      <c r="C531" s="26" t="s">
        <v>13195</v>
      </c>
      <c r="D531" t="s">
        <v>635</v>
      </c>
      <c r="E531" s="27" t="s">
        <v>13196</v>
      </c>
      <c r="F531" s="28" t="s">
        <v>865</v>
      </c>
      <c r="G531" s="29">
        <v>66.400000000000006</v>
      </c>
      <c r="H531" s="28">
        <v>0</v>
      </c>
      <c r="I531" s="30">
        <f>ROUND(G531*H531,P4)</f>
        <v>0</v>
      </c>
      <c r="L531" s="31">
        <v>0</v>
      </c>
      <c r="M531" s="24">
        <f>ROUND(G531*L531,P4)</f>
        <v>0</v>
      </c>
      <c r="N531" s="25" t="s">
        <v>11548</v>
      </c>
      <c r="O531" s="32">
        <f>M531*AA531</f>
        <v>0</v>
      </c>
      <c r="P531" s="1">
        <v>3</v>
      </c>
      <c r="AA531" s="1">
        <f>IF(P531=1,$O$3,IF(P531=2,$O$4,$O$5))</f>
        <v>0</v>
      </c>
    </row>
    <row r="532">
      <c r="A532" s="1" t="s">
        <v>639</v>
      </c>
      <c r="E532" s="27" t="s">
        <v>13196</v>
      </c>
    </row>
    <row r="533" ht="26">
      <c r="A533" s="1" t="s">
        <v>640</v>
      </c>
      <c r="E533" s="33" t="s">
        <v>14169</v>
      </c>
    </row>
    <row r="534">
      <c r="A534" s="1" t="s">
        <v>642</v>
      </c>
      <c r="E534" s="27" t="s">
        <v>635</v>
      </c>
    </row>
    <row r="535" ht="25">
      <c r="A535" s="1" t="s">
        <v>633</v>
      </c>
      <c r="B535" s="1">
        <v>85</v>
      </c>
      <c r="C535" s="26" t="s">
        <v>11839</v>
      </c>
      <c r="D535" t="s">
        <v>635</v>
      </c>
      <c r="E535" s="27" t="s">
        <v>13204</v>
      </c>
      <c r="F535" s="28" t="s">
        <v>865</v>
      </c>
      <c r="G535" s="29">
        <v>15.5</v>
      </c>
      <c r="H535" s="28">
        <v>0</v>
      </c>
      <c r="I535" s="30">
        <f>ROUND(G535*H535,P4)</f>
        <v>0</v>
      </c>
      <c r="L535" s="31">
        <v>0</v>
      </c>
      <c r="M535" s="24">
        <f>ROUND(G535*L535,P4)</f>
        <v>0</v>
      </c>
      <c r="N535" s="25" t="s">
        <v>11548</v>
      </c>
      <c r="O535" s="32">
        <f>M535*AA535</f>
        <v>0</v>
      </c>
      <c r="P535" s="1">
        <v>3</v>
      </c>
      <c r="AA535" s="1">
        <f>IF(P535=1,$O$3,IF(P535=2,$O$4,$O$5))</f>
        <v>0</v>
      </c>
    </row>
    <row r="536" ht="25">
      <c r="A536" s="1" t="s">
        <v>639</v>
      </c>
      <c r="E536" s="27" t="s">
        <v>13204</v>
      </c>
    </row>
    <row r="537" ht="39">
      <c r="A537" s="1" t="s">
        <v>640</v>
      </c>
      <c r="E537" s="33" t="s">
        <v>14170</v>
      </c>
    </row>
    <row r="538">
      <c r="A538" s="1" t="s">
        <v>642</v>
      </c>
      <c r="E538" s="27" t="s">
        <v>635</v>
      </c>
    </row>
    <row r="539" ht="13">
      <c r="A539" s="1" t="s">
        <v>630</v>
      </c>
      <c r="C539" s="22" t="s">
        <v>4738</v>
      </c>
      <c r="E539" s="23" t="s">
        <v>4739</v>
      </c>
      <c r="L539" s="24">
        <f>SUMIFS(L540:L559,A540:A559,"P")</f>
        <v>0</v>
      </c>
      <c r="M539" s="24">
        <f>SUMIFS(M540:M559,A540:A559,"P")</f>
        <v>0</v>
      </c>
      <c r="N539" s="25"/>
    </row>
    <row r="540" ht="25">
      <c r="A540" s="1" t="s">
        <v>633</v>
      </c>
      <c r="B540" s="1">
        <v>86</v>
      </c>
      <c r="C540" s="26" t="s">
        <v>13206</v>
      </c>
      <c r="D540" t="s">
        <v>635</v>
      </c>
      <c r="E540" s="27" t="s">
        <v>13207</v>
      </c>
      <c r="F540" s="28" t="s">
        <v>869</v>
      </c>
      <c r="G540" s="29">
        <v>3.456</v>
      </c>
      <c r="H540" s="28">
        <v>0</v>
      </c>
      <c r="I540" s="30">
        <f>ROUND(G540*H540,P4)</f>
        <v>0</v>
      </c>
      <c r="L540" s="31">
        <v>0</v>
      </c>
      <c r="M540" s="24">
        <f>ROUND(G540*L540,P4)</f>
        <v>0</v>
      </c>
      <c r="N540" s="25" t="s">
        <v>11548</v>
      </c>
      <c r="O540" s="32">
        <f>M540*AA540</f>
        <v>0</v>
      </c>
      <c r="P540" s="1">
        <v>3</v>
      </c>
      <c r="AA540" s="1">
        <f>IF(P540=1,$O$3,IF(P540=2,$O$4,$O$5))</f>
        <v>0</v>
      </c>
    </row>
    <row r="541" ht="25">
      <c r="A541" s="1" t="s">
        <v>639</v>
      </c>
      <c r="E541" s="27" t="s">
        <v>13207</v>
      </c>
    </row>
    <row r="542" ht="52">
      <c r="A542" s="1" t="s">
        <v>640</v>
      </c>
      <c r="E542" s="33" t="s">
        <v>13878</v>
      </c>
    </row>
    <row r="543">
      <c r="A543" s="1" t="s">
        <v>642</v>
      </c>
      <c r="E543" s="27" t="s">
        <v>635</v>
      </c>
    </row>
    <row r="544" ht="25">
      <c r="A544" s="1" t="s">
        <v>633</v>
      </c>
      <c r="B544" s="1">
        <v>87</v>
      </c>
      <c r="C544" s="26" t="s">
        <v>13209</v>
      </c>
      <c r="D544" t="s">
        <v>635</v>
      </c>
      <c r="E544" s="27" t="s">
        <v>13210</v>
      </c>
      <c r="F544" s="28" t="s">
        <v>869</v>
      </c>
      <c r="G544" s="29">
        <v>1.4470000000000001</v>
      </c>
      <c r="H544" s="28">
        <v>0</v>
      </c>
      <c r="I544" s="30">
        <f>ROUND(G544*H544,P4)</f>
        <v>0</v>
      </c>
      <c r="L544" s="31">
        <v>0</v>
      </c>
      <c r="M544" s="24">
        <f>ROUND(G544*L544,P4)</f>
        <v>0</v>
      </c>
      <c r="N544" s="25" t="s">
        <v>11548</v>
      </c>
      <c r="O544" s="32">
        <f>M544*AA544</f>
        <v>0</v>
      </c>
      <c r="P544" s="1">
        <v>3</v>
      </c>
      <c r="AA544" s="1">
        <f>IF(P544=1,$O$3,IF(P544=2,$O$4,$O$5))</f>
        <v>0</v>
      </c>
    </row>
    <row r="545" ht="25">
      <c r="A545" s="1" t="s">
        <v>639</v>
      </c>
      <c r="E545" s="27" t="s">
        <v>13210</v>
      </c>
    </row>
    <row r="546" ht="52">
      <c r="A546" s="1" t="s">
        <v>640</v>
      </c>
      <c r="E546" s="33" t="s">
        <v>13879</v>
      </c>
    </row>
    <row r="547">
      <c r="A547" s="1" t="s">
        <v>642</v>
      </c>
      <c r="E547" s="27" t="s">
        <v>635</v>
      </c>
    </row>
    <row r="548" ht="25">
      <c r="A548" s="1" t="s">
        <v>633</v>
      </c>
      <c r="B548" s="1">
        <v>88</v>
      </c>
      <c r="C548" s="26" t="s">
        <v>13212</v>
      </c>
      <c r="D548" t="s">
        <v>635</v>
      </c>
      <c r="E548" s="27" t="s">
        <v>13213</v>
      </c>
      <c r="F548" s="28" t="s">
        <v>865</v>
      </c>
      <c r="G548" s="29">
        <v>22.847999999999999</v>
      </c>
      <c r="H548" s="28">
        <v>0</v>
      </c>
      <c r="I548" s="30">
        <f>ROUND(G548*H548,P4)</f>
        <v>0</v>
      </c>
      <c r="L548" s="31">
        <v>0</v>
      </c>
      <c r="M548" s="24">
        <f>ROUND(G548*L548,P4)</f>
        <v>0</v>
      </c>
      <c r="N548" s="25" t="s">
        <v>11548</v>
      </c>
      <c r="O548" s="32">
        <f>M548*AA548</f>
        <v>0</v>
      </c>
      <c r="P548" s="1">
        <v>3</v>
      </c>
      <c r="AA548" s="1">
        <f>IF(P548=1,$O$3,IF(P548=2,$O$4,$O$5))</f>
        <v>0</v>
      </c>
    </row>
    <row r="549" ht="25">
      <c r="A549" s="1" t="s">
        <v>639</v>
      </c>
      <c r="E549" s="27" t="s">
        <v>13213</v>
      </c>
    </row>
    <row r="550" ht="52">
      <c r="A550" s="1" t="s">
        <v>640</v>
      </c>
      <c r="E550" s="33" t="s">
        <v>13880</v>
      </c>
    </row>
    <row r="551">
      <c r="A551" s="1" t="s">
        <v>642</v>
      </c>
      <c r="E551" s="27" t="s">
        <v>635</v>
      </c>
    </row>
    <row r="552">
      <c r="A552" s="1" t="s">
        <v>633</v>
      </c>
      <c r="B552" s="1">
        <v>89</v>
      </c>
      <c r="C552" s="26" t="s">
        <v>13215</v>
      </c>
      <c r="D552" t="s">
        <v>635</v>
      </c>
      <c r="E552" s="27" t="s">
        <v>13216</v>
      </c>
      <c r="F552" s="28" t="s">
        <v>865</v>
      </c>
      <c r="G552" s="29">
        <v>8.2680000000000007</v>
      </c>
      <c r="H552" s="28">
        <v>0</v>
      </c>
      <c r="I552" s="30">
        <f>ROUND(G552*H552,P4)</f>
        <v>0</v>
      </c>
      <c r="L552" s="31">
        <v>0</v>
      </c>
      <c r="M552" s="24">
        <f>ROUND(G552*L552,P4)</f>
        <v>0</v>
      </c>
      <c r="N552" s="25" t="s">
        <v>11548</v>
      </c>
      <c r="O552" s="32">
        <f>M552*AA552</f>
        <v>0</v>
      </c>
      <c r="P552" s="1">
        <v>3</v>
      </c>
      <c r="AA552" s="1">
        <f>IF(P552=1,$O$3,IF(P552=2,$O$4,$O$5))</f>
        <v>0</v>
      </c>
    </row>
    <row r="553">
      <c r="A553" s="1" t="s">
        <v>639</v>
      </c>
      <c r="E553" s="27" t="s">
        <v>13216</v>
      </c>
    </row>
    <row r="554" ht="65">
      <c r="A554" s="1" t="s">
        <v>640</v>
      </c>
      <c r="E554" s="33" t="s">
        <v>13881</v>
      </c>
    </row>
    <row r="555">
      <c r="A555" s="1" t="s">
        <v>642</v>
      </c>
      <c r="E555" s="27" t="s">
        <v>635</v>
      </c>
    </row>
    <row r="556">
      <c r="A556" s="1" t="s">
        <v>633</v>
      </c>
      <c r="B556" s="1">
        <v>90</v>
      </c>
      <c r="C556" s="26" t="s">
        <v>13218</v>
      </c>
      <c r="D556" t="s">
        <v>635</v>
      </c>
      <c r="E556" s="27" t="s">
        <v>13219</v>
      </c>
      <c r="F556" s="28" t="s">
        <v>1729</v>
      </c>
      <c r="G556" s="29">
        <v>1.032</v>
      </c>
      <c r="H556" s="28">
        <v>0</v>
      </c>
      <c r="I556" s="30">
        <f>ROUND(G556*H556,P4)</f>
        <v>0</v>
      </c>
      <c r="L556" s="31">
        <v>0</v>
      </c>
      <c r="M556" s="24">
        <f>ROUND(G556*L556,P4)</f>
        <v>0</v>
      </c>
      <c r="N556" s="25" t="s">
        <v>11548</v>
      </c>
      <c r="O556" s="32">
        <f>M556*AA556</f>
        <v>0</v>
      </c>
      <c r="P556" s="1">
        <v>3</v>
      </c>
      <c r="AA556" s="1">
        <f>IF(P556=1,$O$3,IF(P556=2,$O$4,$O$5))</f>
        <v>0</v>
      </c>
    </row>
    <row r="557">
      <c r="A557" s="1" t="s">
        <v>639</v>
      </c>
      <c r="E557" s="27" t="s">
        <v>13219</v>
      </c>
    </row>
    <row r="558" ht="39">
      <c r="A558" s="1" t="s">
        <v>640</v>
      </c>
      <c r="E558" s="33" t="s">
        <v>13882</v>
      </c>
    </row>
    <row r="559">
      <c r="A559" s="1" t="s">
        <v>642</v>
      </c>
      <c r="E559" s="27" t="s">
        <v>635</v>
      </c>
    </row>
    <row r="560" ht="13">
      <c r="A560" s="1" t="s">
        <v>630</v>
      </c>
      <c r="C560" s="22" t="s">
        <v>1889</v>
      </c>
      <c r="E560" s="23" t="s">
        <v>12691</v>
      </c>
      <c r="L560" s="24">
        <f>SUMIFS(L561:L612,A561:A612,"P")</f>
        <v>0</v>
      </c>
      <c r="M560" s="24">
        <f>SUMIFS(M561:M612,A561:A612,"P")</f>
        <v>0</v>
      </c>
      <c r="N560" s="25"/>
    </row>
    <row r="561" ht="25">
      <c r="A561" s="1" t="s">
        <v>633</v>
      </c>
      <c r="B561" s="1">
        <v>91</v>
      </c>
      <c r="C561" s="26" t="s">
        <v>13233</v>
      </c>
      <c r="D561" t="s">
        <v>635</v>
      </c>
      <c r="E561" s="27" t="s">
        <v>13234</v>
      </c>
      <c r="F561" s="28" t="s">
        <v>649</v>
      </c>
      <c r="G561" s="29">
        <v>4</v>
      </c>
      <c r="H561" s="28">
        <v>0</v>
      </c>
      <c r="I561" s="30">
        <f>ROUND(G561*H561,P4)</f>
        <v>0</v>
      </c>
      <c r="L561" s="31">
        <v>0</v>
      </c>
      <c r="M561" s="24">
        <f>ROUND(G561*L561,P4)</f>
        <v>0</v>
      </c>
      <c r="N561" s="25" t="s">
        <v>11548</v>
      </c>
      <c r="O561" s="32">
        <f>M561*AA561</f>
        <v>0</v>
      </c>
      <c r="P561" s="1">
        <v>3</v>
      </c>
      <c r="AA561" s="1">
        <f>IF(P561=1,$O$3,IF(P561=2,$O$4,$O$5))</f>
        <v>0</v>
      </c>
    </row>
    <row r="562" ht="37.5">
      <c r="A562" s="1" t="s">
        <v>639</v>
      </c>
      <c r="E562" s="27" t="s">
        <v>13235</v>
      </c>
    </row>
    <row r="563" ht="39">
      <c r="A563" s="1" t="s">
        <v>640</v>
      </c>
      <c r="E563" s="33" t="s">
        <v>14171</v>
      </c>
    </row>
    <row r="564">
      <c r="A564" s="1" t="s">
        <v>642</v>
      </c>
      <c r="E564" s="27" t="s">
        <v>635</v>
      </c>
    </row>
    <row r="565">
      <c r="A565" s="1" t="s">
        <v>633</v>
      </c>
      <c r="B565" s="1">
        <v>92</v>
      </c>
      <c r="C565" s="26" t="s">
        <v>13227</v>
      </c>
      <c r="D565" t="s">
        <v>635</v>
      </c>
      <c r="E565" s="27" t="s">
        <v>13228</v>
      </c>
      <c r="F565" s="28" t="s">
        <v>649</v>
      </c>
      <c r="G565" s="29">
        <v>4</v>
      </c>
      <c r="H565" s="28">
        <v>0</v>
      </c>
      <c r="I565" s="30">
        <f>ROUND(G565*H565,P4)</f>
        <v>0</v>
      </c>
      <c r="L565" s="31">
        <v>0</v>
      </c>
      <c r="M565" s="24">
        <f>ROUND(G565*L565,P4)</f>
        <v>0</v>
      </c>
      <c r="N565" s="25" t="s">
        <v>11548</v>
      </c>
      <c r="O565" s="32">
        <f>M565*AA565</f>
        <v>0</v>
      </c>
      <c r="P565" s="1">
        <v>3</v>
      </c>
      <c r="AA565" s="1">
        <f>IF(P565=1,$O$3,IF(P565=2,$O$4,$O$5))</f>
        <v>0</v>
      </c>
    </row>
    <row r="566">
      <c r="A566" s="1" t="s">
        <v>639</v>
      </c>
      <c r="E566" s="27" t="s">
        <v>13228</v>
      </c>
    </row>
    <row r="567" ht="26">
      <c r="A567" s="1" t="s">
        <v>640</v>
      </c>
      <c r="E567" s="33" t="s">
        <v>14172</v>
      </c>
    </row>
    <row r="568">
      <c r="A568" s="1" t="s">
        <v>642</v>
      </c>
      <c r="E568" s="27" t="s">
        <v>635</v>
      </c>
    </row>
    <row r="569">
      <c r="A569" s="1" t="s">
        <v>633</v>
      </c>
      <c r="B569" s="1">
        <v>93</v>
      </c>
      <c r="C569" s="26" t="s">
        <v>13237</v>
      </c>
      <c r="D569" t="s">
        <v>635</v>
      </c>
      <c r="E569" s="27" t="s">
        <v>13238</v>
      </c>
      <c r="F569" s="28" t="s">
        <v>869</v>
      </c>
      <c r="G569" s="29">
        <v>0.29999999999999999</v>
      </c>
      <c r="H569" s="28">
        <v>0</v>
      </c>
      <c r="I569" s="30">
        <f>ROUND(G569*H569,P4)</f>
        <v>0</v>
      </c>
      <c r="L569" s="31">
        <v>0</v>
      </c>
      <c r="M569" s="24">
        <f>ROUND(G569*L569,P4)</f>
        <v>0</v>
      </c>
      <c r="N569" s="25" t="s">
        <v>11548</v>
      </c>
      <c r="O569" s="32">
        <f>M569*AA569</f>
        <v>0</v>
      </c>
      <c r="P569" s="1">
        <v>3</v>
      </c>
      <c r="AA569" s="1">
        <f>IF(P569=1,$O$3,IF(P569=2,$O$4,$O$5))</f>
        <v>0</v>
      </c>
    </row>
    <row r="570">
      <c r="A570" s="1" t="s">
        <v>639</v>
      </c>
      <c r="E570" s="27" t="s">
        <v>13238</v>
      </c>
    </row>
    <row r="571" ht="26">
      <c r="A571" s="1" t="s">
        <v>640</v>
      </c>
      <c r="E571" s="33" t="s">
        <v>14173</v>
      </c>
    </row>
    <row r="572">
      <c r="A572" s="1" t="s">
        <v>642</v>
      </c>
      <c r="E572" s="27" t="s">
        <v>635</v>
      </c>
    </row>
    <row r="573" ht="25">
      <c r="A573" s="1" t="s">
        <v>633</v>
      </c>
      <c r="B573" s="1">
        <v>94</v>
      </c>
      <c r="C573" s="26" t="s">
        <v>13240</v>
      </c>
      <c r="D573" t="s">
        <v>635</v>
      </c>
      <c r="E573" s="27" t="s">
        <v>13241</v>
      </c>
      <c r="F573" s="28" t="s">
        <v>649</v>
      </c>
      <c r="G573" s="29">
        <v>37.700000000000003</v>
      </c>
      <c r="H573" s="28">
        <v>0</v>
      </c>
      <c r="I573" s="30">
        <f>ROUND(G573*H573,P4)</f>
        <v>0</v>
      </c>
      <c r="L573" s="31">
        <v>0</v>
      </c>
      <c r="M573" s="24">
        <f>ROUND(G573*L573,P4)</f>
        <v>0</v>
      </c>
      <c r="N573" s="25" t="s">
        <v>11548</v>
      </c>
      <c r="O573" s="32">
        <f>M573*AA573</f>
        <v>0</v>
      </c>
      <c r="P573" s="1">
        <v>3</v>
      </c>
      <c r="AA573" s="1">
        <f>IF(P573=1,$O$3,IF(P573=2,$O$4,$O$5))</f>
        <v>0</v>
      </c>
    </row>
    <row r="574" ht="37.5">
      <c r="A574" s="1" t="s">
        <v>639</v>
      </c>
      <c r="E574" s="27" t="s">
        <v>13242</v>
      </c>
    </row>
    <row r="575" ht="39">
      <c r="A575" s="1" t="s">
        <v>640</v>
      </c>
      <c r="E575" s="33" t="s">
        <v>14174</v>
      </c>
    </row>
    <row r="576">
      <c r="A576" s="1" t="s">
        <v>642</v>
      </c>
      <c r="E576" s="27" t="s">
        <v>635</v>
      </c>
    </row>
    <row r="577">
      <c r="A577" s="1" t="s">
        <v>633</v>
      </c>
      <c r="B577" s="1">
        <v>95</v>
      </c>
      <c r="C577" s="26" t="s">
        <v>13884</v>
      </c>
      <c r="D577" t="s">
        <v>635</v>
      </c>
      <c r="E577" s="27" t="s">
        <v>13885</v>
      </c>
      <c r="F577" s="28" t="s">
        <v>649</v>
      </c>
      <c r="G577" s="29">
        <v>37.700000000000003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13885</v>
      </c>
    </row>
    <row r="579" ht="26">
      <c r="A579" s="1" t="s">
        <v>640</v>
      </c>
      <c r="E579" s="33" t="s">
        <v>14175</v>
      </c>
    </row>
    <row r="580">
      <c r="A580" s="1" t="s">
        <v>642</v>
      </c>
      <c r="E580" s="27" t="s">
        <v>13378</v>
      </c>
    </row>
    <row r="581" ht="25">
      <c r="A581" s="1" t="s">
        <v>633</v>
      </c>
      <c r="B581" s="1">
        <v>96</v>
      </c>
      <c r="C581" s="26" t="s">
        <v>13244</v>
      </c>
      <c r="D581" t="s">
        <v>635</v>
      </c>
      <c r="E581" s="27" t="s">
        <v>13245</v>
      </c>
      <c r="F581" s="28" t="s">
        <v>865</v>
      </c>
      <c r="G581" s="29">
        <v>164.96000000000001</v>
      </c>
      <c r="H581" s="28">
        <v>0</v>
      </c>
      <c r="I581" s="30">
        <f>ROUND(G581*H581,P4)</f>
        <v>0</v>
      </c>
      <c r="L581" s="31">
        <v>0</v>
      </c>
      <c r="M581" s="24">
        <f>ROUND(G581*L581,P4)</f>
        <v>0</v>
      </c>
      <c r="N581" s="25" t="s">
        <v>11548</v>
      </c>
      <c r="O581" s="32">
        <f>M581*AA581</f>
        <v>0</v>
      </c>
      <c r="P581" s="1">
        <v>3</v>
      </c>
      <c r="AA581" s="1">
        <f>IF(P581=1,$O$3,IF(P581=2,$O$4,$O$5))</f>
        <v>0</v>
      </c>
    </row>
    <row r="582" ht="25">
      <c r="A582" s="1" t="s">
        <v>639</v>
      </c>
      <c r="E582" s="27" t="s">
        <v>13245</v>
      </c>
    </row>
    <row r="583" ht="143">
      <c r="A583" s="1" t="s">
        <v>640</v>
      </c>
      <c r="E583" s="33" t="s">
        <v>14176</v>
      </c>
    </row>
    <row r="584">
      <c r="A584" s="1" t="s">
        <v>642</v>
      </c>
      <c r="E584" s="27" t="s">
        <v>635</v>
      </c>
    </row>
    <row r="585" ht="25">
      <c r="A585" s="1" t="s">
        <v>633</v>
      </c>
      <c r="B585" s="1">
        <v>97</v>
      </c>
      <c r="C585" s="26" t="s">
        <v>13247</v>
      </c>
      <c r="D585" t="s">
        <v>635</v>
      </c>
      <c r="E585" s="27" t="s">
        <v>13248</v>
      </c>
      <c r="F585" s="28" t="s">
        <v>865</v>
      </c>
      <c r="G585" s="29">
        <v>9897.6000000000004</v>
      </c>
      <c r="H585" s="28">
        <v>0</v>
      </c>
      <c r="I585" s="30">
        <f>ROUND(G585*H585,P4)</f>
        <v>0</v>
      </c>
      <c r="L585" s="31">
        <v>0</v>
      </c>
      <c r="M585" s="24">
        <f>ROUND(G585*L585,P4)</f>
        <v>0</v>
      </c>
      <c r="N585" s="25" t="s">
        <v>11548</v>
      </c>
      <c r="O585" s="32">
        <f>M585*AA585</f>
        <v>0</v>
      </c>
      <c r="P585" s="1">
        <v>3</v>
      </c>
      <c r="AA585" s="1">
        <f>IF(P585=1,$O$3,IF(P585=2,$O$4,$O$5))</f>
        <v>0</v>
      </c>
    </row>
    <row r="586" ht="37.5">
      <c r="A586" s="1" t="s">
        <v>639</v>
      </c>
      <c r="E586" s="27" t="s">
        <v>13249</v>
      </c>
    </row>
    <row r="587" ht="39">
      <c r="A587" s="1" t="s">
        <v>640</v>
      </c>
      <c r="E587" s="33" t="s">
        <v>14177</v>
      </c>
    </row>
    <row r="588">
      <c r="A588" s="1" t="s">
        <v>642</v>
      </c>
      <c r="E588" s="27" t="s">
        <v>635</v>
      </c>
    </row>
    <row r="589" ht="25">
      <c r="A589" s="1" t="s">
        <v>633</v>
      </c>
      <c r="B589" s="1">
        <v>98</v>
      </c>
      <c r="C589" s="26" t="s">
        <v>13251</v>
      </c>
      <c r="D589" t="s">
        <v>635</v>
      </c>
      <c r="E589" s="27" t="s">
        <v>13252</v>
      </c>
      <c r="F589" s="28" t="s">
        <v>865</v>
      </c>
      <c r="G589" s="29">
        <v>164.96000000000001</v>
      </c>
      <c r="H589" s="28">
        <v>0</v>
      </c>
      <c r="I589" s="30">
        <f>ROUND(G589*H589,P4)</f>
        <v>0</v>
      </c>
      <c r="L589" s="31">
        <v>0</v>
      </c>
      <c r="M589" s="24">
        <f>ROUND(G589*L589,P4)</f>
        <v>0</v>
      </c>
      <c r="N589" s="25" t="s">
        <v>11548</v>
      </c>
      <c r="O589" s="32">
        <f>M589*AA589</f>
        <v>0</v>
      </c>
      <c r="P589" s="1">
        <v>3</v>
      </c>
      <c r="AA589" s="1">
        <f>IF(P589=1,$O$3,IF(P589=2,$O$4,$O$5))</f>
        <v>0</v>
      </c>
    </row>
    <row r="590" ht="25">
      <c r="A590" s="1" t="s">
        <v>639</v>
      </c>
      <c r="E590" s="27" t="s">
        <v>13252</v>
      </c>
    </row>
    <row r="591" ht="26">
      <c r="A591" s="1" t="s">
        <v>640</v>
      </c>
      <c r="E591" s="33" t="s">
        <v>14178</v>
      </c>
    </row>
    <row r="592">
      <c r="A592" s="1" t="s">
        <v>642</v>
      </c>
      <c r="E592" s="27" t="s">
        <v>635</v>
      </c>
    </row>
    <row r="593" ht="25">
      <c r="A593" s="1" t="s">
        <v>633</v>
      </c>
      <c r="B593" s="1">
        <v>99</v>
      </c>
      <c r="C593" s="26" t="s">
        <v>12173</v>
      </c>
      <c r="D593" t="s">
        <v>635</v>
      </c>
      <c r="E593" s="27" t="s">
        <v>13254</v>
      </c>
      <c r="F593" s="28" t="s">
        <v>865</v>
      </c>
      <c r="G593" s="29">
        <v>83.329999999999998</v>
      </c>
      <c r="H593" s="28">
        <v>0</v>
      </c>
      <c r="I593" s="30">
        <f>ROUND(G593*H593,P4)</f>
        <v>0</v>
      </c>
      <c r="L593" s="31">
        <v>0</v>
      </c>
      <c r="M593" s="24">
        <f>ROUND(G593*L593,P4)</f>
        <v>0</v>
      </c>
      <c r="N593" s="25" t="s">
        <v>11548</v>
      </c>
      <c r="O593" s="32">
        <f>M593*AA593</f>
        <v>0</v>
      </c>
      <c r="P593" s="1">
        <v>3</v>
      </c>
      <c r="AA593" s="1">
        <f>IF(P593=1,$O$3,IF(P593=2,$O$4,$O$5))</f>
        <v>0</v>
      </c>
    </row>
    <row r="594" ht="25">
      <c r="A594" s="1" t="s">
        <v>639</v>
      </c>
      <c r="E594" s="27" t="s">
        <v>13254</v>
      </c>
    </row>
    <row r="595" ht="39">
      <c r="A595" s="1" t="s">
        <v>640</v>
      </c>
      <c r="E595" s="33" t="s">
        <v>14179</v>
      </c>
    </row>
    <row r="596">
      <c r="A596" s="1" t="s">
        <v>642</v>
      </c>
      <c r="E596" s="27" t="s">
        <v>635</v>
      </c>
    </row>
    <row r="597" ht="25">
      <c r="A597" s="1" t="s">
        <v>633</v>
      </c>
      <c r="B597" s="1">
        <v>100</v>
      </c>
      <c r="C597" s="26" t="s">
        <v>13256</v>
      </c>
      <c r="D597" t="s">
        <v>635</v>
      </c>
      <c r="E597" s="27" t="s">
        <v>13257</v>
      </c>
      <c r="F597" s="28" t="s">
        <v>865</v>
      </c>
      <c r="G597" s="29">
        <v>105.61</v>
      </c>
      <c r="H597" s="28">
        <v>0</v>
      </c>
      <c r="I597" s="30">
        <f>ROUND(G597*H597,P4)</f>
        <v>0</v>
      </c>
      <c r="L597" s="31">
        <v>0</v>
      </c>
      <c r="M597" s="24">
        <f>ROUND(G597*L597,P4)</f>
        <v>0</v>
      </c>
      <c r="N597" s="25" t="s">
        <v>11548</v>
      </c>
      <c r="O597" s="32">
        <f>M597*AA597</f>
        <v>0</v>
      </c>
      <c r="P597" s="1">
        <v>3</v>
      </c>
      <c r="AA597" s="1">
        <f>IF(P597=1,$O$3,IF(P597=2,$O$4,$O$5))</f>
        <v>0</v>
      </c>
    </row>
    <row r="598" ht="37.5">
      <c r="A598" s="1" t="s">
        <v>639</v>
      </c>
      <c r="E598" s="27" t="s">
        <v>13258</v>
      </c>
    </row>
    <row r="599" ht="39">
      <c r="A599" s="1" t="s">
        <v>640</v>
      </c>
      <c r="E599" s="33" t="s">
        <v>14180</v>
      </c>
    </row>
    <row r="600">
      <c r="A600" s="1" t="s">
        <v>642</v>
      </c>
      <c r="E600" s="27" t="s">
        <v>635</v>
      </c>
    </row>
    <row r="601">
      <c r="A601" s="1" t="s">
        <v>633</v>
      </c>
      <c r="B601" s="1">
        <v>101</v>
      </c>
      <c r="C601" s="26" t="s">
        <v>13260</v>
      </c>
      <c r="D601" t="s">
        <v>635</v>
      </c>
      <c r="E601" s="27" t="s">
        <v>13261</v>
      </c>
      <c r="F601" s="28" t="s">
        <v>659</v>
      </c>
      <c r="G601" s="29">
        <v>3</v>
      </c>
      <c r="H601" s="28">
        <v>0</v>
      </c>
      <c r="I601" s="30">
        <f>ROUND(G601*H601,P4)</f>
        <v>0</v>
      </c>
      <c r="L601" s="31">
        <v>0</v>
      </c>
      <c r="M601" s="24">
        <f>ROUND(G601*L601,P4)</f>
        <v>0</v>
      </c>
      <c r="N601" s="25" t="s">
        <v>11548</v>
      </c>
      <c r="O601" s="32">
        <f>M601*AA601</f>
        <v>0</v>
      </c>
      <c r="P601" s="1">
        <v>3</v>
      </c>
      <c r="AA601" s="1">
        <f>IF(P601=1,$O$3,IF(P601=2,$O$4,$O$5))</f>
        <v>0</v>
      </c>
    </row>
    <row r="602">
      <c r="A602" s="1" t="s">
        <v>639</v>
      </c>
      <c r="E602" s="27" t="s">
        <v>13261</v>
      </c>
    </row>
    <row r="603" ht="39">
      <c r="A603" s="1" t="s">
        <v>640</v>
      </c>
      <c r="E603" s="33" t="s">
        <v>13892</v>
      </c>
    </row>
    <row r="604">
      <c r="A604" s="1" t="s">
        <v>642</v>
      </c>
      <c r="E604" s="27" t="s">
        <v>635</v>
      </c>
    </row>
    <row r="605">
      <c r="A605" s="1" t="s">
        <v>633</v>
      </c>
      <c r="B605" s="1">
        <v>102</v>
      </c>
      <c r="C605" s="26" t="s">
        <v>13224</v>
      </c>
      <c r="D605" t="s">
        <v>635</v>
      </c>
      <c r="E605" s="27" t="s">
        <v>13225</v>
      </c>
      <c r="F605" s="28" t="s">
        <v>659</v>
      </c>
      <c r="G605" s="29">
        <v>3</v>
      </c>
      <c r="H605" s="28">
        <v>0</v>
      </c>
      <c r="I605" s="30">
        <f>ROUND(G605*H605,P4)</f>
        <v>0</v>
      </c>
      <c r="L605" s="31">
        <v>0</v>
      </c>
      <c r="M605" s="24">
        <f>ROUND(G605*L605,P4)</f>
        <v>0</v>
      </c>
      <c r="N605" s="25" t="s">
        <v>11548</v>
      </c>
      <c r="O605" s="32">
        <f>M605*AA605</f>
        <v>0</v>
      </c>
      <c r="P605" s="1">
        <v>3</v>
      </c>
      <c r="AA605" s="1">
        <f>IF(P605=1,$O$3,IF(P605=2,$O$4,$O$5))</f>
        <v>0</v>
      </c>
    </row>
    <row r="606">
      <c r="A606" s="1" t="s">
        <v>639</v>
      </c>
      <c r="E606" s="27" t="s">
        <v>13225</v>
      </c>
    </row>
    <row r="607" ht="39">
      <c r="A607" s="1" t="s">
        <v>640</v>
      </c>
      <c r="E607" s="33" t="s">
        <v>13892</v>
      </c>
    </row>
    <row r="608">
      <c r="A608" s="1" t="s">
        <v>642</v>
      </c>
      <c r="E608" s="27" t="s">
        <v>635</v>
      </c>
    </row>
    <row r="609" ht="25">
      <c r="A609" s="1" t="s">
        <v>633</v>
      </c>
      <c r="B609" s="1">
        <v>103</v>
      </c>
      <c r="C609" s="26" t="s">
        <v>13263</v>
      </c>
      <c r="D609" t="s">
        <v>635</v>
      </c>
      <c r="E609" s="27" t="s">
        <v>13264</v>
      </c>
      <c r="F609" s="28" t="s">
        <v>659</v>
      </c>
      <c r="G609" s="29">
        <v>207</v>
      </c>
      <c r="H609" s="28">
        <v>0</v>
      </c>
      <c r="I609" s="30">
        <f>ROUND(G609*H609,P4)</f>
        <v>0</v>
      </c>
      <c r="L609" s="31">
        <v>0</v>
      </c>
      <c r="M609" s="24">
        <f>ROUND(G609*L609,P4)</f>
        <v>0</v>
      </c>
      <c r="N609" s="25" t="s">
        <v>11548</v>
      </c>
      <c r="O609" s="32">
        <f>M609*AA609</f>
        <v>0</v>
      </c>
      <c r="P609" s="1">
        <v>3</v>
      </c>
      <c r="AA609" s="1">
        <f>IF(P609=1,$O$3,IF(P609=2,$O$4,$O$5))</f>
        <v>0</v>
      </c>
    </row>
    <row r="610" ht="25">
      <c r="A610" s="1" t="s">
        <v>639</v>
      </c>
      <c r="E610" s="27" t="s">
        <v>13264</v>
      </c>
    </row>
    <row r="611" ht="130">
      <c r="A611" s="1" t="s">
        <v>640</v>
      </c>
      <c r="E611" s="33" t="s">
        <v>14181</v>
      </c>
    </row>
    <row r="612">
      <c r="A612" s="1" t="s">
        <v>642</v>
      </c>
      <c r="E612" s="27" t="s">
        <v>635</v>
      </c>
    </row>
    <row r="613" ht="26">
      <c r="A613" s="1" t="s">
        <v>3432</v>
      </c>
      <c r="C613" s="22" t="s">
        <v>14182</v>
      </c>
      <c r="E613" s="23" t="s">
        <v>14183</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5472</v>
      </c>
      <c r="E614" s="23" t="s">
        <v>11502</v>
      </c>
      <c r="L614" s="24">
        <f>SUMIFS(L615:L658,A615:A658,"P")</f>
        <v>0</v>
      </c>
      <c r="M614" s="24">
        <f>SUMIFS(M615:M658,A615:A658,"P")</f>
        <v>0</v>
      </c>
      <c r="N614" s="25"/>
    </row>
    <row r="615" ht="25">
      <c r="A615" s="1" t="s">
        <v>633</v>
      </c>
      <c r="B615" s="1">
        <v>104</v>
      </c>
      <c r="C615" s="26" t="s">
        <v>11850</v>
      </c>
      <c r="D615" t="s">
        <v>635</v>
      </c>
      <c r="E615" s="27" t="s">
        <v>13277</v>
      </c>
      <c r="F615" s="28" t="s">
        <v>865</v>
      </c>
      <c r="G615" s="29">
        <v>115.238</v>
      </c>
      <c r="H615" s="28">
        <v>0</v>
      </c>
      <c r="I615" s="30">
        <f>ROUND(G615*H615,P4)</f>
        <v>0</v>
      </c>
      <c r="L615" s="31">
        <v>0</v>
      </c>
      <c r="M615" s="24">
        <f>ROUND(G615*L615,P4)</f>
        <v>0</v>
      </c>
      <c r="N615" s="25" t="s">
        <v>11548</v>
      </c>
      <c r="O615" s="32">
        <f>M615*AA615</f>
        <v>0</v>
      </c>
      <c r="P615" s="1">
        <v>3</v>
      </c>
      <c r="AA615" s="1">
        <f>IF(P615=1,$O$3,IF(P615=2,$O$4,$O$5))</f>
        <v>0</v>
      </c>
    </row>
    <row r="616" ht="25">
      <c r="A616" s="1" t="s">
        <v>639</v>
      </c>
      <c r="E616" s="27" t="s">
        <v>13277</v>
      </c>
    </row>
    <row r="617" ht="26">
      <c r="A617" s="1" t="s">
        <v>640</v>
      </c>
      <c r="E617" s="33" t="s">
        <v>14184</v>
      </c>
    </row>
    <row r="618">
      <c r="A618" s="1" t="s">
        <v>642</v>
      </c>
      <c r="E618" s="27" t="s">
        <v>635</v>
      </c>
    </row>
    <row r="619" ht="25">
      <c r="A619" s="1" t="s">
        <v>633</v>
      </c>
      <c r="B619" s="1">
        <v>105</v>
      </c>
      <c r="C619" s="26" t="s">
        <v>11852</v>
      </c>
      <c r="D619" t="s">
        <v>635</v>
      </c>
      <c r="E619" s="27" t="s">
        <v>13279</v>
      </c>
      <c r="F619" s="28" t="s">
        <v>865</v>
      </c>
      <c r="G619" s="29">
        <v>75.078999999999994</v>
      </c>
      <c r="H619" s="28">
        <v>0</v>
      </c>
      <c r="I619" s="30">
        <f>ROUND(G619*H619,P4)</f>
        <v>0</v>
      </c>
      <c r="L619" s="31">
        <v>0</v>
      </c>
      <c r="M619" s="24">
        <f>ROUND(G619*L619,P4)</f>
        <v>0</v>
      </c>
      <c r="N619" s="25" t="s">
        <v>11548</v>
      </c>
      <c r="O619" s="32">
        <f>M619*AA619</f>
        <v>0</v>
      </c>
      <c r="P619" s="1">
        <v>3</v>
      </c>
      <c r="AA619" s="1">
        <f>IF(P619=1,$O$3,IF(P619=2,$O$4,$O$5))</f>
        <v>0</v>
      </c>
    </row>
    <row r="620" ht="25">
      <c r="A620" s="1" t="s">
        <v>639</v>
      </c>
      <c r="E620" s="27" t="s">
        <v>13279</v>
      </c>
    </row>
    <row r="621" ht="26">
      <c r="A621" s="1" t="s">
        <v>640</v>
      </c>
      <c r="E621" s="33" t="s">
        <v>14185</v>
      </c>
    </row>
    <row r="622">
      <c r="A622" s="1" t="s">
        <v>642</v>
      </c>
      <c r="E622" s="27" t="s">
        <v>635</v>
      </c>
    </row>
    <row r="623">
      <c r="A623" s="1" t="s">
        <v>633</v>
      </c>
      <c r="B623" s="1">
        <v>106</v>
      </c>
      <c r="C623" s="26" t="s">
        <v>13268</v>
      </c>
      <c r="D623" t="s">
        <v>635</v>
      </c>
      <c r="E623" s="27" t="s">
        <v>13269</v>
      </c>
      <c r="F623" s="28" t="s">
        <v>13270</v>
      </c>
      <c r="G623" s="29">
        <v>66.611000000000004</v>
      </c>
      <c r="H623" s="28">
        <v>0</v>
      </c>
      <c r="I623" s="30">
        <f>ROUND(G623*H623,P4)</f>
        <v>0</v>
      </c>
      <c r="L623" s="31">
        <v>0</v>
      </c>
      <c r="M623" s="24">
        <f>ROUND(G623*L623,P4)</f>
        <v>0</v>
      </c>
      <c r="N623" s="25" t="s">
        <v>11548</v>
      </c>
      <c r="O623" s="32">
        <f>M623*AA623</f>
        <v>0</v>
      </c>
      <c r="P623" s="1">
        <v>3</v>
      </c>
      <c r="AA623" s="1">
        <f>IF(P623=1,$O$3,IF(P623=2,$O$4,$O$5))</f>
        <v>0</v>
      </c>
    </row>
    <row r="624">
      <c r="A624" s="1" t="s">
        <v>639</v>
      </c>
      <c r="E624" s="27" t="s">
        <v>13269</v>
      </c>
    </row>
    <row r="625" ht="52">
      <c r="A625" s="1" t="s">
        <v>640</v>
      </c>
      <c r="E625" s="33" t="s">
        <v>14186</v>
      </c>
    </row>
    <row r="626">
      <c r="A626" s="1" t="s">
        <v>642</v>
      </c>
      <c r="E626" s="27" t="s">
        <v>635</v>
      </c>
    </row>
    <row r="627">
      <c r="A627" s="1" t="s">
        <v>633</v>
      </c>
      <c r="B627" s="1">
        <v>107</v>
      </c>
      <c r="C627" s="26" t="s">
        <v>11855</v>
      </c>
      <c r="D627" t="s">
        <v>635</v>
      </c>
      <c r="E627" s="27" t="s">
        <v>13281</v>
      </c>
      <c r="F627" s="28" t="s">
        <v>865</v>
      </c>
      <c r="G627" s="29">
        <v>230.476</v>
      </c>
      <c r="H627" s="28">
        <v>0</v>
      </c>
      <c r="I627" s="30">
        <f>ROUND(G627*H627,P4)</f>
        <v>0</v>
      </c>
      <c r="L627" s="31">
        <v>0</v>
      </c>
      <c r="M627" s="24">
        <f>ROUND(G627*L627,P4)</f>
        <v>0</v>
      </c>
      <c r="N627" s="25" t="s">
        <v>11548</v>
      </c>
      <c r="O627" s="32">
        <f>M627*AA627</f>
        <v>0</v>
      </c>
      <c r="P627" s="1">
        <v>3</v>
      </c>
      <c r="AA627" s="1">
        <f>IF(P627=1,$O$3,IF(P627=2,$O$4,$O$5))</f>
        <v>0</v>
      </c>
    </row>
    <row r="628">
      <c r="A628" s="1" t="s">
        <v>639</v>
      </c>
      <c r="E628" s="27" t="s">
        <v>13281</v>
      </c>
    </row>
    <row r="629" ht="130">
      <c r="A629" s="1" t="s">
        <v>640</v>
      </c>
      <c r="E629" s="33" t="s">
        <v>14187</v>
      </c>
    </row>
    <row r="630">
      <c r="A630" s="1" t="s">
        <v>642</v>
      </c>
      <c r="E630" s="27" t="s">
        <v>635</v>
      </c>
    </row>
    <row r="631">
      <c r="A631" s="1" t="s">
        <v>633</v>
      </c>
      <c r="B631" s="1">
        <v>108</v>
      </c>
      <c r="C631" s="26" t="s">
        <v>11858</v>
      </c>
      <c r="D631" t="s">
        <v>635</v>
      </c>
      <c r="E631" s="27" t="s">
        <v>13283</v>
      </c>
      <c r="F631" s="28" t="s">
        <v>865</v>
      </c>
      <c r="G631" s="29">
        <v>150.15799999999999</v>
      </c>
      <c r="H631" s="28">
        <v>0</v>
      </c>
      <c r="I631" s="30">
        <f>ROUND(G631*H631,P4)</f>
        <v>0</v>
      </c>
      <c r="L631" s="31">
        <v>0</v>
      </c>
      <c r="M631" s="24">
        <f>ROUND(G631*L631,P4)</f>
        <v>0</v>
      </c>
      <c r="N631" s="25" t="s">
        <v>11548</v>
      </c>
      <c r="O631" s="32">
        <f>M631*AA631</f>
        <v>0</v>
      </c>
      <c r="P631" s="1">
        <v>3</v>
      </c>
      <c r="AA631" s="1">
        <f>IF(P631=1,$O$3,IF(P631=2,$O$4,$O$5))</f>
        <v>0</v>
      </c>
    </row>
    <row r="632">
      <c r="A632" s="1" t="s">
        <v>639</v>
      </c>
      <c r="E632" s="27" t="s">
        <v>13283</v>
      </c>
    </row>
    <row r="633" ht="182">
      <c r="A633" s="1" t="s">
        <v>640</v>
      </c>
      <c r="E633" s="33" t="s">
        <v>14188</v>
      </c>
    </row>
    <row r="634">
      <c r="A634" s="1" t="s">
        <v>642</v>
      </c>
      <c r="E634" s="27" t="s">
        <v>635</v>
      </c>
    </row>
    <row r="635" ht="25">
      <c r="A635" s="1" t="s">
        <v>633</v>
      </c>
      <c r="B635" s="1">
        <v>109</v>
      </c>
      <c r="C635" s="26" t="s">
        <v>11845</v>
      </c>
      <c r="D635" t="s">
        <v>635</v>
      </c>
      <c r="E635" s="27" t="s">
        <v>13272</v>
      </c>
      <c r="F635" s="28" t="s">
        <v>865</v>
      </c>
      <c r="G635" s="29">
        <v>190.31700000000001</v>
      </c>
      <c r="H635" s="28">
        <v>0</v>
      </c>
      <c r="I635" s="30">
        <f>ROUND(G635*H635,P4)</f>
        <v>0</v>
      </c>
      <c r="L635" s="31">
        <v>0</v>
      </c>
      <c r="M635" s="24">
        <f>ROUND(G635*L635,P4)</f>
        <v>0</v>
      </c>
      <c r="N635" s="25" t="s">
        <v>11548</v>
      </c>
      <c r="O635" s="32">
        <f>M635*AA635</f>
        <v>0</v>
      </c>
      <c r="P635" s="1">
        <v>3</v>
      </c>
      <c r="AA635" s="1">
        <f>IF(P635=1,$O$3,IF(P635=2,$O$4,$O$5))</f>
        <v>0</v>
      </c>
    </row>
    <row r="636" ht="25">
      <c r="A636" s="1" t="s">
        <v>639</v>
      </c>
      <c r="E636" s="27" t="s">
        <v>13272</v>
      </c>
    </row>
    <row r="637" ht="26">
      <c r="A637" s="1" t="s">
        <v>640</v>
      </c>
      <c r="E637" s="33" t="s">
        <v>14189</v>
      </c>
    </row>
    <row r="638">
      <c r="A638" s="1" t="s">
        <v>642</v>
      </c>
      <c r="E638" s="27" t="s">
        <v>635</v>
      </c>
    </row>
    <row r="639" ht="25">
      <c r="A639" s="1" t="s">
        <v>633</v>
      </c>
      <c r="B639" s="1">
        <v>110</v>
      </c>
      <c r="C639" s="26" t="s">
        <v>13274</v>
      </c>
      <c r="D639" t="s">
        <v>635</v>
      </c>
      <c r="E639" s="27" t="s">
        <v>13275</v>
      </c>
      <c r="F639" s="28" t="s">
        <v>865</v>
      </c>
      <c r="G639" s="29">
        <v>190.31700000000001</v>
      </c>
      <c r="H639" s="28">
        <v>0</v>
      </c>
      <c r="I639" s="30">
        <f>ROUND(G639*H639,P4)</f>
        <v>0</v>
      </c>
      <c r="L639" s="31">
        <v>0</v>
      </c>
      <c r="M639" s="24">
        <f>ROUND(G639*L639,P4)</f>
        <v>0</v>
      </c>
      <c r="N639" s="25" t="s">
        <v>11548</v>
      </c>
      <c r="O639" s="32">
        <f>M639*AA639</f>
        <v>0</v>
      </c>
      <c r="P639" s="1">
        <v>3</v>
      </c>
      <c r="AA639" s="1">
        <f>IF(P639=1,$O$3,IF(P639=2,$O$4,$O$5))</f>
        <v>0</v>
      </c>
    </row>
    <row r="640" ht="25">
      <c r="A640" s="1" t="s">
        <v>639</v>
      </c>
      <c r="E640" s="27" t="s">
        <v>13275</v>
      </c>
    </row>
    <row r="641" ht="26">
      <c r="A641" s="1" t="s">
        <v>640</v>
      </c>
      <c r="E641" s="33" t="s">
        <v>14189</v>
      </c>
    </row>
    <row r="642">
      <c r="A642" s="1" t="s">
        <v>642</v>
      </c>
      <c r="E642" s="27" t="s">
        <v>635</v>
      </c>
    </row>
    <row r="643" ht="37.5">
      <c r="A643" s="1" t="s">
        <v>633</v>
      </c>
      <c r="B643" s="1">
        <v>111</v>
      </c>
      <c r="C643" s="26" t="s">
        <v>13285</v>
      </c>
      <c r="D643" t="s">
        <v>635</v>
      </c>
      <c r="E643" s="27" t="s">
        <v>13286</v>
      </c>
      <c r="F643" s="28" t="s">
        <v>865</v>
      </c>
      <c r="G643" s="29">
        <v>5.5999999999999996</v>
      </c>
      <c r="H643" s="28">
        <v>0</v>
      </c>
      <c r="I643" s="30">
        <f>ROUND(G643*H643,P4)</f>
        <v>0</v>
      </c>
      <c r="L643" s="31">
        <v>0</v>
      </c>
      <c r="M643" s="24">
        <f>ROUND(G643*L643,P4)</f>
        <v>0</v>
      </c>
      <c r="N643" s="25" t="s">
        <v>11548</v>
      </c>
      <c r="O643" s="32">
        <f>M643*AA643</f>
        <v>0</v>
      </c>
      <c r="P643" s="1">
        <v>3</v>
      </c>
      <c r="AA643" s="1">
        <f>IF(P643=1,$O$3,IF(P643=2,$O$4,$O$5))</f>
        <v>0</v>
      </c>
    </row>
    <row r="644" ht="37.5">
      <c r="A644" s="1" t="s">
        <v>639</v>
      </c>
      <c r="E644" s="27" t="s">
        <v>13287</v>
      </c>
    </row>
    <row r="645" ht="39">
      <c r="A645" s="1" t="s">
        <v>640</v>
      </c>
      <c r="E645" s="33" t="s">
        <v>13902</v>
      </c>
    </row>
    <row r="646">
      <c r="A646" s="1" t="s">
        <v>642</v>
      </c>
      <c r="E646" s="27" t="s">
        <v>635</v>
      </c>
    </row>
    <row r="647">
      <c r="A647" s="1" t="s">
        <v>633</v>
      </c>
      <c r="B647" s="1">
        <v>112</v>
      </c>
      <c r="C647" s="26" t="s">
        <v>11867</v>
      </c>
      <c r="D647" t="s">
        <v>635</v>
      </c>
      <c r="E647" s="27" t="s">
        <v>13289</v>
      </c>
      <c r="F647" s="28" t="s">
        <v>865</v>
      </c>
      <c r="G647" s="29">
        <v>121.76000000000001</v>
      </c>
      <c r="H647" s="28">
        <v>0</v>
      </c>
      <c r="I647" s="30">
        <f>ROUND(G647*H647,P4)</f>
        <v>0</v>
      </c>
      <c r="L647" s="31">
        <v>0</v>
      </c>
      <c r="M647" s="24">
        <f>ROUND(G647*L647,P4)</f>
        <v>0</v>
      </c>
      <c r="N647" s="25" t="s">
        <v>11548</v>
      </c>
      <c r="O647" s="32">
        <f>M647*AA647</f>
        <v>0</v>
      </c>
      <c r="P647" s="1">
        <v>3</v>
      </c>
      <c r="AA647" s="1">
        <f>IF(P647=1,$O$3,IF(P647=2,$O$4,$O$5))</f>
        <v>0</v>
      </c>
    </row>
    <row r="648">
      <c r="A648" s="1" t="s">
        <v>639</v>
      </c>
      <c r="E648" s="27" t="s">
        <v>13289</v>
      </c>
    </row>
    <row r="649" ht="65">
      <c r="A649" s="1" t="s">
        <v>640</v>
      </c>
      <c r="E649" s="33" t="s">
        <v>14190</v>
      </c>
    </row>
    <row r="650">
      <c r="A650" s="1" t="s">
        <v>642</v>
      </c>
      <c r="E650" s="27" t="s">
        <v>635</v>
      </c>
    </row>
    <row r="651">
      <c r="A651" s="1" t="s">
        <v>633</v>
      </c>
      <c r="B651" s="1">
        <v>113</v>
      </c>
      <c r="C651" s="26" t="s">
        <v>13291</v>
      </c>
      <c r="D651" t="s">
        <v>635</v>
      </c>
      <c r="E651" s="27" t="s">
        <v>13292</v>
      </c>
      <c r="F651" s="28" t="s">
        <v>865</v>
      </c>
      <c r="G651" s="29">
        <v>56.381</v>
      </c>
      <c r="H651" s="28">
        <v>0</v>
      </c>
      <c r="I651" s="30">
        <f>ROUND(G651*H651,P4)</f>
        <v>0</v>
      </c>
      <c r="L651" s="31">
        <v>0</v>
      </c>
      <c r="M651" s="24">
        <f>ROUND(G651*L651,P4)</f>
        <v>0</v>
      </c>
      <c r="N651" s="25" t="s">
        <v>11548</v>
      </c>
      <c r="O651" s="32">
        <f>M651*AA651</f>
        <v>0</v>
      </c>
      <c r="P651" s="1">
        <v>3</v>
      </c>
      <c r="AA651" s="1">
        <f>IF(P651=1,$O$3,IF(P651=2,$O$4,$O$5))</f>
        <v>0</v>
      </c>
    </row>
    <row r="652">
      <c r="A652" s="1" t="s">
        <v>639</v>
      </c>
      <c r="E652" s="27" t="s">
        <v>13292</v>
      </c>
    </row>
    <row r="653" ht="26">
      <c r="A653" s="1" t="s">
        <v>640</v>
      </c>
      <c r="E653" s="33" t="s">
        <v>14191</v>
      </c>
    </row>
    <row r="654">
      <c r="A654" s="1" t="s">
        <v>642</v>
      </c>
      <c r="E654" s="27" t="s">
        <v>635</v>
      </c>
    </row>
    <row r="655">
      <c r="A655" s="1" t="s">
        <v>633</v>
      </c>
      <c r="B655" s="1">
        <v>114</v>
      </c>
      <c r="C655" s="26" t="s">
        <v>11626</v>
      </c>
      <c r="D655" t="s">
        <v>635</v>
      </c>
      <c r="E655" s="27" t="s">
        <v>11627</v>
      </c>
      <c r="F655" s="28" t="s">
        <v>865</v>
      </c>
      <c r="G655" s="29">
        <v>178.14099999999999</v>
      </c>
      <c r="H655" s="28">
        <v>0</v>
      </c>
      <c r="I655" s="30">
        <f>ROUND(G655*H655,P4)</f>
        <v>0</v>
      </c>
      <c r="L655" s="31">
        <v>0</v>
      </c>
      <c r="M655" s="24">
        <f>ROUND(G655*L655,P4)</f>
        <v>0</v>
      </c>
      <c r="N655" s="25" t="s">
        <v>11548</v>
      </c>
      <c r="O655" s="32">
        <f>M655*AA655</f>
        <v>0</v>
      </c>
      <c r="P655" s="1">
        <v>3</v>
      </c>
      <c r="AA655" s="1">
        <f>IF(P655=1,$O$3,IF(P655=2,$O$4,$O$5))</f>
        <v>0</v>
      </c>
    </row>
    <row r="656">
      <c r="A656" s="1" t="s">
        <v>639</v>
      </c>
      <c r="E656" s="27" t="s">
        <v>11627</v>
      </c>
    </row>
    <row r="657" ht="91">
      <c r="A657" s="1" t="s">
        <v>640</v>
      </c>
      <c r="E657" s="33" t="s">
        <v>14192</v>
      </c>
    </row>
    <row r="658">
      <c r="A658" s="1" t="s">
        <v>642</v>
      </c>
      <c r="E658" s="27" t="s">
        <v>635</v>
      </c>
    </row>
    <row r="659" ht="13">
      <c r="A659" s="1" t="s">
        <v>630</v>
      </c>
      <c r="C659" s="22" t="s">
        <v>11878</v>
      </c>
      <c r="E659" s="23" t="s">
        <v>11879</v>
      </c>
      <c r="L659" s="24">
        <f>SUMIFS(L660:L675,A660:A675,"P")</f>
        <v>0</v>
      </c>
      <c r="M659" s="24">
        <f>SUMIFS(M660:M675,A660:A675,"P")</f>
        <v>0</v>
      </c>
      <c r="N659" s="25"/>
    </row>
    <row r="660" ht="25">
      <c r="A660" s="1" t="s">
        <v>633</v>
      </c>
      <c r="B660" s="1">
        <v>115</v>
      </c>
      <c r="C660" s="26" t="s">
        <v>11887</v>
      </c>
      <c r="D660" t="s">
        <v>635</v>
      </c>
      <c r="E660" s="27" t="s">
        <v>13294</v>
      </c>
      <c r="F660" s="28" t="s">
        <v>865</v>
      </c>
      <c r="G660" s="29">
        <v>101.31999999999999</v>
      </c>
      <c r="H660" s="28">
        <v>0</v>
      </c>
      <c r="I660" s="30">
        <f>ROUND(G660*H660,P4)</f>
        <v>0</v>
      </c>
      <c r="L660" s="31">
        <v>0</v>
      </c>
      <c r="M660" s="24">
        <f>ROUND(G660*L660,P4)</f>
        <v>0</v>
      </c>
      <c r="N660" s="25" t="s">
        <v>11548</v>
      </c>
      <c r="O660" s="32">
        <f>M660*AA660</f>
        <v>0</v>
      </c>
      <c r="P660" s="1">
        <v>3</v>
      </c>
      <c r="AA660" s="1">
        <f>IF(P660=1,$O$3,IF(P660=2,$O$4,$O$5))</f>
        <v>0</v>
      </c>
    </row>
    <row r="661" ht="25">
      <c r="A661" s="1" t="s">
        <v>639</v>
      </c>
      <c r="E661" s="27" t="s">
        <v>13294</v>
      </c>
    </row>
    <row r="662" ht="26">
      <c r="A662" s="1" t="s">
        <v>640</v>
      </c>
      <c r="E662" s="33" t="s">
        <v>14193</v>
      </c>
    </row>
    <row r="663">
      <c r="A663" s="1" t="s">
        <v>642</v>
      </c>
      <c r="E663" s="27" t="s">
        <v>635</v>
      </c>
    </row>
    <row r="664">
      <c r="A664" s="1" t="s">
        <v>633</v>
      </c>
      <c r="B664" s="1">
        <v>116</v>
      </c>
      <c r="C664" s="26" t="s">
        <v>13907</v>
      </c>
      <c r="D664" t="s">
        <v>635</v>
      </c>
      <c r="E664" s="27" t="s">
        <v>13269</v>
      </c>
      <c r="F664" s="28" t="s">
        <v>13270</v>
      </c>
      <c r="G664" s="29">
        <v>35.462000000000003</v>
      </c>
      <c r="H664" s="28">
        <v>0</v>
      </c>
      <c r="I664" s="30">
        <f>ROUND(G664*H664,P4)</f>
        <v>0</v>
      </c>
      <c r="L664" s="31">
        <v>0</v>
      </c>
      <c r="M664" s="24">
        <f>ROUND(G664*L664,P4)</f>
        <v>0</v>
      </c>
      <c r="N664" s="25" t="s">
        <v>11548</v>
      </c>
      <c r="O664" s="32">
        <f>M664*AA664</f>
        <v>0</v>
      </c>
      <c r="P664" s="1">
        <v>3</v>
      </c>
      <c r="AA664" s="1">
        <f>IF(P664=1,$O$3,IF(P664=2,$O$4,$O$5))</f>
        <v>0</v>
      </c>
    </row>
    <row r="665">
      <c r="A665" s="1" t="s">
        <v>639</v>
      </c>
      <c r="E665" s="27" t="s">
        <v>13269</v>
      </c>
    </row>
    <row r="666" ht="39">
      <c r="A666" s="1" t="s">
        <v>640</v>
      </c>
      <c r="E666" s="33" t="s">
        <v>14194</v>
      </c>
    </row>
    <row r="667">
      <c r="A667" s="1" t="s">
        <v>642</v>
      </c>
      <c r="E667" s="27" t="s">
        <v>635</v>
      </c>
    </row>
    <row r="668">
      <c r="A668" s="1" t="s">
        <v>633</v>
      </c>
      <c r="B668" s="1">
        <v>117</v>
      </c>
      <c r="C668" s="26" t="s">
        <v>11889</v>
      </c>
      <c r="D668" t="s">
        <v>635</v>
      </c>
      <c r="E668" s="27" t="s">
        <v>13296</v>
      </c>
      <c r="F668" s="28" t="s">
        <v>865</v>
      </c>
      <c r="G668" s="29">
        <v>101.31999999999999</v>
      </c>
      <c r="H668" s="28">
        <v>0</v>
      </c>
      <c r="I668" s="30">
        <f>ROUND(G668*H668,P4)</f>
        <v>0</v>
      </c>
      <c r="L668" s="31">
        <v>0</v>
      </c>
      <c r="M668" s="24">
        <f>ROUND(G668*L668,P4)</f>
        <v>0</v>
      </c>
      <c r="N668" s="25" t="s">
        <v>11548</v>
      </c>
      <c r="O668" s="32">
        <f>M668*AA668</f>
        <v>0</v>
      </c>
      <c r="P668" s="1">
        <v>3</v>
      </c>
      <c r="AA668" s="1">
        <f>IF(P668=1,$O$3,IF(P668=2,$O$4,$O$5))</f>
        <v>0</v>
      </c>
    </row>
    <row r="669">
      <c r="A669" s="1" t="s">
        <v>639</v>
      </c>
      <c r="E669" s="27" t="s">
        <v>13296</v>
      </c>
    </row>
    <row r="670" ht="52">
      <c r="A670" s="1" t="s">
        <v>640</v>
      </c>
      <c r="E670" s="33" t="s">
        <v>14195</v>
      </c>
    </row>
    <row r="671">
      <c r="A671" s="1" t="s">
        <v>642</v>
      </c>
      <c r="E671" s="27" t="s">
        <v>635</v>
      </c>
    </row>
    <row r="672" ht="25">
      <c r="A672" s="1" t="s">
        <v>633</v>
      </c>
      <c r="B672" s="1">
        <v>118</v>
      </c>
      <c r="C672" s="26" t="s">
        <v>13910</v>
      </c>
      <c r="D672" t="s">
        <v>635</v>
      </c>
      <c r="E672" s="27" t="s">
        <v>13272</v>
      </c>
      <c r="F672" s="28" t="s">
        <v>865</v>
      </c>
      <c r="G672" s="29">
        <v>101.31999999999999</v>
      </c>
      <c r="H672" s="28">
        <v>0</v>
      </c>
      <c r="I672" s="30">
        <f>ROUND(G672*H672,P4)</f>
        <v>0</v>
      </c>
      <c r="L672" s="31">
        <v>0</v>
      </c>
      <c r="M672" s="24">
        <f>ROUND(G672*L672,P4)</f>
        <v>0</v>
      </c>
      <c r="N672" s="25" t="s">
        <v>11548</v>
      </c>
      <c r="O672" s="32">
        <f>M672*AA672</f>
        <v>0</v>
      </c>
      <c r="P672" s="1">
        <v>3</v>
      </c>
      <c r="AA672" s="1">
        <f>IF(P672=1,$O$3,IF(P672=2,$O$4,$O$5))</f>
        <v>0</v>
      </c>
    </row>
    <row r="673" ht="25">
      <c r="A673" s="1" t="s">
        <v>639</v>
      </c>
      <c r="E673" s="27" t="s">
        <v>13272</v>
      </c>
    </row>
    <row r="674" ht="26">
      <c r="A674" s="1" t="s">
        <v>640</v>
      </c>
      <c r="E674" s="33" t="s">
        <v>14193</v>
      </c>
    </row>
    <row r="675">
      <c r="A675" s="1" t="s">
        <v>642</v>
      </c>
      <c r="E675" s="27" t="s">
        <v>635</v>
      </c>
    </row>
    <row r="676" ht="13">
      <c r="A676" s="1" t="s">
        <v>630</v>
      </c>
      <c r="C676" s="22" t="s">
        <v>11896</v>
      </c>
      <c r="E676" s="23" t="s">
        <v>11897</v>
      </c>
      <c r="L676" s="24">
        <f>SUMIFS(L677:L720,A677:A720,"P")</f>
        <v>0</v>
      </c>
      <c r="M676" s="24">
        <f>SUMIFS(M677:M720,A677:A720,"P")</f>
        <v>0</v>
      </c>
      <c r="N676" s="25"/>
    </row>
    <row r="677" ht="25">
      <c r="A677" s="1" t="s">
        <v>633</v>
      </c>
      <c r="B677" s="1">
        <v>119</v>
      </c>
      <c r="C677" s="26" t="s">
        <v>13314</v>
      </c>
      <c r="D677" t="s">
        <v>635</v>
      </c>
      <c r="E677" s="27" t="s">
        <v>13315</v>
      </c>
      <c r="F677" s="28" t="s">
        <v>865</v>
      </c>
      <c r="G677" s="29">
        <v>72.650000000000006</v>
      </c>
      <c r="H677" s="28">
        <v>0</v>
      </c>
      <c r="I677" s="30">
        <f>ROUND(G677*H677,P4)</f>
        <v>0</v>
      </c>
      <c r="L677" s="31">
        <v>0</v>
      </c>
      <c r="M677" s="24">
        <f>ROUND(G677*L677,P4)</f>
        <v>0</v>
      </c>
      <c r="N677" s="25" t="s">
        <v>11548</v>
      </c>
      <c r="O677" s="32">
        <f>M677*AA677</f>
        <v>0</v>
      </c>
      <c r="P677" s="1">
        <v>3</v>
      </c>
      <c r="AA677" s="1">
        <f>IF(P677=1,$O$3,IF(P677=2,$O$4,$O$5))</f>
        <v>0</v>
      </c>
    </row>
    <row r="678" ht="25">
      <c r="A678" s="1" t="s">
        <v>639</v>
      </c>
      <c r="E678" s="27" t="s">
        <v>13315</v>
      </c>
    </row>
    <row r="679" ht="169">
      <c r="A679" s="1" t="s">
        <v>640</v>
      </c>
      <c r="E679" s="33" t="s">
        <v>14196</v>
      </c>
    </row>
    <row r="680">
      <c r="A680" s="1" t="s">
        <v>642</v>
      </c>
      <c r="E680" s="27" t="s">
        <v>635</v>
      </c>
    </row>
    <row r="681">
      <c r="A681" s="1" t="s">
        <v>633</v>
      </c>
      <c r="B681" s="1">
        <v>120</v>
      </c>
      <c r="C681" s="26" t="s">
        <v>13302</v>
      </c>
      <c r="D681" t="s">
        <v>635</v>
      </c>
      <c r="E681" s="27" t="s">
        <v>13303</v>
      </c>
      <c r="F681" s="28" t="s">
        <v>865</v>
      </c>
      <c r="G681" s="29">
        <v>12.5</v>
      </c>
      <c r="H681" s="28">
        <v>0</v>
      </c>
      <c r="I681" s="30">
        <f>ROUND(G681*H681,P4)</f>
        <v>0</v>
      </c>
      <c r="L681" s="31">
        <v>0</v>
      </c>
      <c r="M681" s="24">
        <f>ROUND(G681*L681,P4)</f>
        <v>0</v>
      </c>
      <c r="N681" s="25" t="s">
        <v>11548</v>
      </c>
      <c r="O681" s="32">
        <f>M681*AA681</f>
        <v>0</v>
      </c>
      <c r="P681" s="1">
        <v>3</v>
      </c>
      <c r="AA681" s="1">
        <f>IF(P681=1,$O$3,IF(P681=2,$O$4,$O$5))</f>
        <v>0</v>
      </c>
    </row>
    <row r="682">
      <c r="A682" s="1" t="s">
        <v>639</v>
      </c>
      <c r="E682" s="27" t="s">
        <v>13303</v>
      </c>
    </row>
    <row r="683" ht="26">
      <c r="A683" s="1" t="s">
        <v>640</v>
      </c>
      <c r="E683" s="33" t="s">
        <v>13912</v>
      </c>
    </row>
    <row r="684">
      <c r="A684" s="1" t="s">
        <v>642</v>
      </c>
      <c r="E684" s="27" t="s">
        <v>635</v>
      </c>
    </row>
    <row r="685">
      <c r="A685" s="1" t="s">
        <v>633</v>
      </c>
      <c r="B685" s="1">
        <v>121</v>
      </c>
      <c r="C685" s="26" t="s">
        <v>13311</v>
      </c>
      <c r="D685" t="s">
        <v>635</v>
      </c>
      <c r="E685" s="27" t="s">
        <v>13312</v>
      </c>
      <c r="F685" s="28" t="s">
        <v>865</v>
      </c>
      <c r="G685" s="29">
        <v>132.80000000000001</v>
      </c>
      <c r="H685" s="28">
        <v>0</v>
      </c>
      <c r="I685" s="30">
        <f>ROUND(G685*H685,P4)</f>
        <v>0</v>
      </c>
      <c r="L685" s="31">
        <v>0</v>
      </c>
      <c r="M685" s="24">
        <f>ROUND(G685*L685,P4)</f>
        <v>0</v>
      </c>
      <c r="N685" s="25" t="s">
        <v>11548</v>
      </c>
      <c r="O685" s="32">
        <f>M685*AA685</f>
        <v>0</v>
      </c>
      <c r="P685" s="1">
        <v>3</v>
      </c>
      <c r="AA685" s="1">
        <f>IF(P685=1,$O$3,IF(P685=2,$O$4,$O$5))</f>
        <v>0</v>
      </c>
    </row>
    <row r="686">
      <c r="A686" s="1" t="s">
        <v>639</v>
      </c>
      <c r="E686" s="27" t="s">
        <v>13312</v>
      </c>
    </row>
    <row r="687" ht="26">
      <c r="A687" s="1" t="s">
        <v>640</v>
      </c>
      <c r="E687" s="33" t="s">
        <v>14197</v>
      </c>
    </row>
    <row r="688">
      <c r="A688" s="1" t="s">
        <v>642</v>
      </c>
      <c r="E688" s="27" t="s">
        <v>635</v>
      </c>
    </row>
    <row r="689" ht="25">
      <c r="A689" s="1" t="s">
        <v>633</v>
      </c>
      <c r="B689" s="1">
        <v>122</v>
      </c>
      <c r="C689" s="26" t="s">
        <v>13317</v>
      </c>
      <c r="D689" t="s">
        <v>635</v>
      </c>
      <c r="E689" s="27" t="s">
        <v>13318</v>
      </c>
      <c r="F689" s="28" t="s">
        <v>865</v>
      </c>
      <c r="G689" s="29">
        <v>56.381</v>
      </c>
      <c r="H689" s="28">
        <v>0</v>
      </c>
      <c r="I689" s="30">
        <f>ROUND(G689*H689,P4)</f>
        <v>0</v>
      </c>
      <c r="L689" s="31">
        <v>0</v>
      </c>
      <c r="M689" s="24">
        <f>ROUND(G689*L689,P4)</f>
        <v>0</v>
      </c>
      <c r="N689" s="25" t="s">
        <v>11548</v>
      </c>
      <c r="O689" s="32">
        <f>M689*AA689</f>
        <v>0</v>
      </c>
      <c r="P689" s="1">
        <v>3</v>
      </c>
      <c r="AA689" s="1">
        <f>IF(P689=1,$O$3,IF(P689=2,$O$4,$O$5))</f>
        <v>0</v>
      </c>
    </row>
    <row r="690" ht="25">
      <c r="A690" s="1" t="s">
        <v>639</v>
      </c>
      <c r="E690" s="27" t="s">
        <v>13318</v>
      </c>
    </row>
    <row r="691" ht="104">
      <c r="A691" s="1" t="s">
        <v>640</v>
      </c>
      <c r="E691" s="33" t="s">
        <v>14198</v>
      </c>
    </row>
    <row r="692">
      <c r="A692" s="1" t="s">
        <v>642</v>
      </c>
      <c r="E692" s="27" t="s">
        <v>635</v>
      </c>
    </row>
    <row r="693">
      <c r="A693" s="1" t="s">
        <v>633</v>
      </c>
      <c r="B693" s="1">
        <v>123</v>
      </c>
      <c r="C693" s="26" t="s">
        <v>13305</v>
      </c>
      <c r="D693" t="s">
        <v>635</v>
      </c>
      <c r="E693" s="27" t="s">
        <v>13306</v>
      </c>
      <c r="F693" s="28" t="s">
        <v>865</v>
      </c>
      <c r="G693" s="29">
        <v>56.381</v>
      </c>
      <c r="H693" s="28">
        <v>0</v>
      </c>
      <c r="I693" s="30">
        <f>ROUND(G693*H693,P4)</f>
        <v>0</v>
      </c>
      <c r="L693" s="31">
        <v>0</v>
      </c>
      <c r="M693" s="24">
        <f>ROUND(G693*L693,P4)</f>
        <v>0</v>
      </c>
      <c r="N693" s="25" t="s">
        <v>11548</v>
      </c>
      <c r="O693" s="32">
        <f>M693*AA693</f>
        <v>0</v>
      </c>
      <c r="P693" s="1">
        <v>3</v>
      </c>
      <c r="AA693" s="1">
        <f>IF(P693=1,$O$3,IF(P693=2,$O$4,$O$5))</f>
        <v>0</v>
      </c>
    </row>
    <row r="694">
      <c r="A694" s="1" t="s">
        <v>639</v>
      </c>
      <c r="E694" s="27" t="s">
        <v>13306</v>
      </c>
    </row>
    <row r="695" ht="26">
      <c r="A695" s="1" t="s">
        <v>640</v>
      </c>
      <c r="E695" s="33" t="s">
        <v>14191</v>
      </c>
    </row>
    <row r="696">
      <c r="A696" s="1" t="s">
        <v>642</v>
      </c>
      <c r="E696" s="27" t="s">
        <v>635</v>
      </c>
    </row>
    <row r="697" ht="25">
      <c r="A697" s="1" t="s">
        <v>633</v>
      </c>
      <c r="B697" s="1">
        <v>124</v>
      </c>
      <c r="C697" s="26" t="s">
        <v>13320</v>
      </c>
      <c r="D697" t="s">
        <v>635</v>
      </c>
      <c r="E697" s="27" t="s">
        <v>13321</v>
      </c>
      <c r="F697" s="28" t="s">
        <v>865</v>
      </c>
      <c r="G697" s="29">
        <v>6.5220000000000002</v>
      </c>
      <c r="H697" s="28">
        <v>0</v>
      </c>
      <c r="I697" s="30">
        <f>ROUND(G697*H697,P4)</f>
        <v>0</v>
      </c>
      <c r="L697" s="31">
        <v>0</v>
      </c>
      <c r="M697" s="24">
        <f>ROUND(G697*L697,P4)</f>
        <v>0</v>
      </c>
      <c r="N697" s="25" t="s">
        <v>11548</v>
      </c>
      <c r="O697" s="32">
        <f>M697*AA697</f>
        <v>0</v>
      </c>
      <c r="P697" s="1">
        <v>3</v>
      </c>
      <c r="AA697" s="1">
        <f>IF(P697=1,$O$3,IF(P697=2,$O$4,$O$5))</f>
        <v>0</v>
      </c>
    </row>
    <row r="698" ht="25">
      <c r="A698" s="1" t="s">
        <v>639</v>
      </c>
      <c r="E698" s="27" t="s">
        <v>13321</v>
      </c>
    </row>
    <row r="699" ht="39">
      <c r="A699" s="1" t="s">
        <v>640</v>
      </c>
      <c r="E699" s="33" t="s">
        <v>13915</v>
      </c>
    </row>
    <row r="700">
      <c r="A700" s="1" t="s">
        <v>642</v>
      </c>
      <c r="E700" s="27" t="s">
        <v>635</v>
      </c>
    </row>
    <row r="701">
      <c r="A701" s="1" t="s">
        <v>633</v>
      </c>
      <c r="B701" s="1">
        <v>125</v>
      </c>
      <c r="C701" s="26" t="s">
        <v>13305</v>
      </c>
      <c r="D701" t="s">
        <v>861</v>
      </c>
      <c r="E701" s="27" t="s">
        <v>13306</v>
      </c>
      <c r="F701" s="28" t="s">
        <v>865</v>
      </c>
      <c r="G701" s="29">
        <v>6.5220000000000002</v>
      </c>
      <c r="H701" s="28">
        <v>0</v>
      </c>
      <c r="I701" s="30">
        <f>ROUND(G701*H701,P4)</f>
        <v>0</v>
      </c>
      <c r="L701" s="31">
        <v>0</v>
      </c>
      <c r="M701" s="24">
        <f>ROUND(G701*L701,P4)</f>
        <v>0</v>
      </c>
      <c r="N701" s="25" t="s">
        <v>11548</v>
      </c>
      <c r="O701" s="32">
        <f>M701*AA701</f>
        <v>0</v>
      </c>
      <c r="P701" s="1">
        <v>3</v>
      </c>
      <c r="AA701" s="1">
        <f>IF(P701=1,$O$3,IF(P701=2,$O$4,$O$5))</f>
        <v>0</v>
      </c>
    </row>
    <row r="702">
      <c r="A702" s="1" t="s">
        <v>639</v>
      </c>
      <c r="E702" s="27" t="s">
        <v>13306</v>
      </c>
    </row>
    <row r="703" ht="26">
      <c r="A703" s="1" t="s">
        <v>640</v>
      </c>
      <c r="E703" s="33" t="s">
        <v>13916</v>
      </c>
    </row>
    <row r="704">
      <c r="A704" s="1" t="s">
        <v>642</v>
      </c>
      <c r="E704" s="27" t="s">
        <v>635</v>
      </c>
    </row>
    <row r="705" ht="25">
      <c r="A705" s="1" t="s">
        <v>633</v>
      </c>
      <c r="B705" s="1">
        <v>126</v>
      </c>
      <c r="C705" s="26" t="s">
        <v>13323</v>
      </c>
      <c r="D705" t="s">
        <v>635</v>
      </c>
      <c r="E705" s="27" t="s">
        <v>13324</v>
      </c>
      <c r="F705" s="28" t="s">
        <v>865</v>
      </c>
      <c r="G705" s="29">
        <v>92.650000000000006</v>
      </c>
      <c r="H705" s="28">
        <v>0</v>
      </c>
      <c r="I705" s="30">
        <f>ROUND(G705*H705,P4)</f>
        <v>0</v>
      </c>
      <c r="L705" s="31">
        <v>0</v>
      </c>
      <c r="M705" s="24">
        <f>ROUND(G705*L705,P4)</f>
        <v>0</v>
      </c>
      <c r="N705" s="25" t="s">
        <v>11548</v>
      </c>
      <c r="O705" s="32">
        <f>M705*AA705</f>
        <v>0</v>
      </c>
      <c r="P705" s="1">
        <v>3</v>
      </c>
      <c r="AA705" s="1">
        <f>IF(P705=1,$O$3,IF(P705=2,$O$4,$O$5))</f>
        <v>0</v>
      </c>
    </row>
    <row r="706" ht="25">
      <c r="A706" s="1" t="s">
        <v>639</v>
      </c>
      <c r="E706" s="27" t="s">
        <v>13324</v>
      </c>
    </row>
    <row r="707" ht="52">
      <c r="A707" s="1" t="s">
        <v>640</v>
      </c>
      <c r="E707" s="33" t="s">
        <v>14199</v>
      </c>
    </row>
    <row r="708">
      <c r="A708" s="1" t="s">
        <v>642</v>
      </c>
      <c r="E708" s="27" t="s">
        <v>635</v>
      </c>
    </row>
    <row r="709">
      <c r="A709" s="1" t="s">
        <v>633</v>
      </c>
      <c r="B709" s="1">
        <v>127</v>
      </c>
      <c r="C709" s="26" t="s">
        <v>13308</v>
      </c>
      <c r="D709" t="s">
        <v>635</v>
      </c>
      <c r="E709" s="27" t="s">
        <v>13309</v>
      </c>
      <c r="F709" s="28" t="s">
        <v>865</v>
      </c>
      <c r="G709" s="29">
        <v>185.30000000000001</v>
      </c>
      <c r="H709" s="28">
        <v>0</v>
      </c>
      <c r="I709" s="30">
        <f>ROUND(G709*H709,P4)</f>
        <v>0</v>
      </c>
      <c r="L709" s="31">
        <v>0</v>
      </c>
      <c r="M709" s="24">
        <f>ROUND(G709*L709,P4)</f>
        <v>0</v>
      </c>
      <c r="N709" s="25" t="s">
        <v>11548</v>
      </c>
      <c r="O709" s="32">
        <f>M709*AA709</f>
        <v>0</v>
      </c>
      <c r="P709" s="1">
        <v>3</v>
      </c>
      <c r="AA709" s="1">
        <f>IF(P709=1,$O$3,IF(P709=2,$O$4,$O$5))</f>
        <v>0</v>
      </c>
    </row>
    <row r="710">
      <c r="A710" s="1" t="s">
        <v>639</v>
      </c>
      <c r="E710" s="27" t="s">
        <v>13309</v>
      </c>
    </row>
    <row r="711" ht="52">
      <c r="A711" s="1" t="s">
        <v>640</v>
      </c>
      <c r="E711" s="33" t="s">
        <v>14200</v>
      </c>
    </row>
    <row r="712">
      <c r="A712" s="1" t="s">
        <v>642</v>
      </c>
      <c r="E712" s="27" t="s">
        <v>635</v>
      </c>
    </row>
    <row r="713" ht="25">
      <c r="A713" s="1" t="s">
        <v>633</v>
      </c>
      <c r="B713" s="1">
        <v>128</v>
      </c>
      <c r="C713" s="26" t="s">
        <v>13326</v>
      </c>
      <c r="D713" t="s">
        <v>635</v>
      </c>
      <c r="E713" s="27" t="s">
        <v>13327</v>
      </c>
      <c r="F713" s="28" t="s">
        <v>865</v>
      </c>
      <c r="G713" s="29">
        <v>92.650000000000006</v>
      </c>
      <c r="H713" s="28">
        <v>0</v>
      </c>
      <c r="I713" s="30">
        <f>ROUND(G713*H713,P4)</f>
        <v>0</v>
      </c>
      <c r="L713" s="31">
        <v>0</v>
      </c>
      <c r="M713" s="24">
        <f>ROUND(G713*L713,P4)</f>
        <v>0</v>
      </c>
      <c r="N713" s="25" t="s">
        <v>11548</v>
      </c>
      <c r="O713" s="32">
        <f>M713*AA713</f>
        <v>0</v>
      </c>
      <c r="P713" s="1">
        <v>3</v>
      </c>
      <c r="AA713" s="1">
        <f>IF(P713=1,$O$3,IF(P713=2,$O$4,$O$5))</f>
        <v>0</v>
      </c>
    </row>
    <row r="714" ht="25">
      <c r="A714" s="1" t="s">
        <v>639</v>
      </c>
      <c r="E714" s="27" t="s">
        <v>13328</v>
      </c>
    </row>
    <row r="715" ht="52">
      <c r="A715" s="1" t="s">
        <v>640</v>
      </c>
      <c r="E715" s="33" t="s">
        <v>14201</v>
      </c>
    </row>
    <row r="716">
      <c r="A716" s="1" t="s">
        <v>642</v>
      </c>
      <c r="E716" s="27" t="s">
        <v>635</v>
      </c>
    </row>
    <row r="717" ht="25">
      <c r="A717" s="1" t="s">
        <v>633</v>
      </c>
      <c r="B717" s="1">
        <v>129</v>
      </c>
      <c r="C717" s="26" t="s">
        <v>13299</v>
      </c>
      <c r="D717" t="s">
        <v>635</v>
      </c>
      <c r="E717" s="27" t="s">
        <v>13300</v>
      </c>
      <c r="F717" s="28" t="s">
        <v>865</v>
      </c>
      <c r="G717" s="29">
        <v>92.650000000000006</v>
      </c>
      <c r="H717" s="28">
        <v>0</v>
      </c>
      <c r="I717" s="30">
        <f>ROUND(G717*H717,P4)</f>
        <v>0</v>
      </c>
      <c r="L717" s="31">
        <v>0</v>
      </c>
      <c r="M717" s="24">
        <f>ROUND(G717*L717,P4)</f>
        <v>0</v>
      </c>
      <c r="N717" s="25" t="s">
        <v>11548</v>
      </c>
      <c r="O717" s="32">
        <f>M717*AA717</f>
        <v>0</v>
      </c>
      <c r="P717" s="1">
        <v>3</v>
      </c>
      <c r="AA717" s="1">
        <f>IF(P717=1,$O$3,IF(P717=2,$O$4,$O$5))</f>
        <v>0</v>
      </c>
    </row>
    <row r="718" ht="25">
      <c r="A718" s="1" t="s">
        <v>639</v>
      </c>
      <c r="E718" s="27" t="s">
        <v>13300</v>
      </c>
    </row>
    <row r="719" ht="26">
      <c r="A719" s="1" t="s">
        <v>640</v>
      </c>
      <c r="E719" s="33" t="s">
        <v>14202</v>
      </c>
    </row>
    <row r="720">
      <c r="A720" s="1" t="s">
        <v>642</v>
      </c>
      <c r="E720" s="27" t="s">
        <v>635</v>
      </c>
    </row>
    <row r="721" ht="13">
      <c r="A721" s="1" t="s">
        <v>630</v>
      </c>
      <c r="C721" s="22" t="s">
        <v>13330</v>
      </c>
      <c r="E721" s="23" t="s">
        <v>13331</v>
      </c>
      <c r="L721" s="24">
        <f>SUMIFS(L722:L725,A722:A725,"P")</f>
        <v>0</v>
      </c>
      <c r="M721" s="24">
        <f>SUMIFS(M722:M725,A722:A725,"P")</f>
        <v>0</v>
      </c>
      <c r="N721" s="25"/>
    </row>
    <row r="722" ht="25">
      <c r="A722" s="1" t="s">
        <v>633</v>
      </c>
      <c r="B722" s="1">
        <v>130</v>
      </c>
      <c r="C722" s="26" t="s">
        <v>13332</v>
      </c>
      <c r="D722" t="s">
        <v>635</v>
      </c>
      <c r="E722" s="27" t="s">
        <v>13333</v>
      </c>
      <c r="F722" s="28" t="s">
        <v>865</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13333</v>
      </c>
    </row>
    <row r="724" ht="195">
      <c r="A724" s="1" t="s">
        <v>640</v>
      </c>
      <c r="E724" s="33" t="s">
        <v>13921</v>
      </c>
    </row>
    <row r="725">
      <c r="A725" s="1" t="s">
        <v>642</v>
      </c>
      <c r="E725" s="27" t="s">
        <v>13378</v>
      </c>
    </row>
    <row r="726" ht="13">
      <c r="A726" s="1" t="s">
        <v>630</v>
      </c>
      <c r="C726" s="22" t="s">
        <v>13335</v>
      </c>
      <c r="E726" s="23" t="s">
        <v>13336</v>
      </c>
      <c r="L726" s="24">
        <f>SUMIFS(L727:L750,A727:A750,"P")</f>
        <v>0</v>
      </c>
      <c r="M726" s="24">
        <f>SUMIFS(M727:M750,A727:A750,"P")</f>
        <v>0</v>
      </c>
      <c r="N726" s="25"/>
    </row>
    <row r="727" ht="25">
      <c r="A727" s="1" t="s">
        <v>633</v>
      </c>
      <c r="B727" s="1">
        <v>131</v>
      </c>
      <c r="C727" s="26" t="s">
        <v>13368</v>
      </c>
      <c r="D727" t="s">
        <v>635</v>
      </c>
      <c r="E727" s="27" t="s">
        <v>13369</v>
      </c>
      <c r="F727" s="28" t="s">
        <v>649</v>
      </c>
      <c r="G727" s="29">
        <v>58</v>
      </c>
      <c r="H727" s="28">
        <v>0</v>
      </c>
      <c r="I727" s="30">
        <f>ROUND(G727*H727,P4)</f>
        <v>0</v>
      </c>
      <c r="L727" s="31">
        <v>0</v>
      </c>
      <c r="M727" s="24">
        <f>ROUND(G727*L727,P4)</f>
        <v>0</v>
      </c>
      <c r="N727" s="25" t="s">
        <v>11548</v>
      </c>
      <c r="O727" s="32">
        <f>M727*AA727</f>
        <v>0</v>
      </c>
      <c r="P727" s="1">
        <v>3</v>
      </c>
      <c r="AA727" s="1">
        <f>IF(P727=1,$O$3,IF(P727=2,$O$4,$O$5))</f>
        <v>0</v>
      </c>
    </row>
    <row r="728" ht="25">
      <c r="A728" s="1" t="s">
        <v>639</v>
      </c>
      <c r="E728" s="27" t="s">
        <v>13369</v>
      </c>
    </row>
    <row r="729" ht="39">
      <c r="A729" s="1" t="s">
        <v>640</v>
      </c>
      <c r="E729" s="33" t="s">
        <v>14203</v>
      </c>
    </row>
    <row r="730">
      <c r="A730" s="1" t="s">
        <v>642</v>
      </c>
      <c r="E730" s="27" t="s">
        <v>635</v>
      </c>
    </row>
    <row r="731">
      <c r="A731" s="1" t="s">
        <v>633</v>
      </c>
      <c r="B731" s="1">
        <v>132</v>
      </c>
      <c r="C731" s="26" t="s">
        <v>13358</v>
      </c>
      <c r="D731" t="s">
        <v>635</v>
      </c>
      <c r="E731" s="27" t="s">
        <v>13359</v>
      </c>
      <c r="F731" s="28" t="s">
        <v>2555</v>
      </c>
      <c r="G731" s="29">
        <v>60.899999999999999</v>
      </c>
      <c r="H731" s="28">
        <v>0</v>
      </c>
      <c r="I731" s="30">
        <f>ROUND(G731*H731,P4)</f>
        <v>0</v>
      </c>
      <c r="L731" s="31">
        <v>0</v>
      </c>
      <c r="M731" s="24">
        <f>ROUND(G731*L731,P4)</f>
        <v>0</v>
      </c>
      <c r="N731" s="25" t="s">
        <v>11548</v>
      </c>
      <c r="O731" s="32">
        <f>M731*AA731</f>
        <v>0</v>
      </c>
      <c r="P731" s="1">
        <v>3</v>
      </c>
      <c r="AA731" s="1">
        <f>IF(P731=1,$O$3,IF(P731=2,$O$4,$O$5))</f>
        <v>0</v>
      </c>
    </row>
    <row r="732">
      <c r="A732" s="1" t="s">
        <v>639</v>
      </c>
      <c r="E732" s="27" t="s">
        <v>13359</v>
      </c>
    </row>
    <row r="733" ht="26">
      <c r="A733" s="1" t="s">
        <v>640</v>
      </c>
      <c r="E733" s="33" t="s">
        <v>14204</v>
      </c>
    </row>
    <row r="734">
      <c r="A734" s="1" t="s">
        <v>642</v>
      </c>
      <c r="E734" s="27" t="s">
        <v>635</v>
      </c>
    </row>
    <row r="735">
      <c r="A735" s="1" t="s">
        <v>633</v>
      </c>
      <c r="B735" s="1">
        <v>133</v>
      </c>
      <c r="C735" s="26" t="s">
        <v>13352</v>
      </c>
      <c r="D735" t="s">
        <v>635</v>
      </c>
      <c r="E735" s="27" t="s">
        <v>13353</v>
      </c>
      <c r="F735" s="28" t="s">
        <v>659</v>
      </c>
      <c r="G735" s="29">
        <v>6</v>
      </c>
      <c r="H735" s="28">
        <v>0</v>
      </c>
      <c r="I735" s="30">
        <f>ROUND(G735*H735,P4)</f>
        <v>0</v>
      </c>
      <c r="L735" s="31">
        <v>0</v>
      </c>
      <c r="M735" s="24">
        <f>ROUND(G735*L735,P4)</f>
        <v>0</v>
      </c>
      <c r="N735" s="25" t="s">
        <v>11548</v>
      </c>
      <c r="O735" s="32">
        <f>M735*AA735</f>
        <v>0</v>
      </c>
      <c r="P735" s="1">
        <v>3</v>
      </c>
      <c r="AA735" s="1">
        <f>IF(P735=1,$O$3,IF(P735=2,$O$4,$O$5))</f>
        <v>0</v>
      </c>
    </row>
    <row r="736">
      <c r="A736" s="1" t="s">
        <v>639</v>
      </c>
      <c r="E736" s="27" t="s">
        <v>13353</v>
      </c>
    </row>
    <row r="737" ht="39">
      <c r="A737" s="1" t="s">
        <v>640</v>
      </c>
      <c r="E737" s="33" t="s">
        <v>13357</v>
      </c>
    </row>
    <row r="738">
      <c r="A738" s="1" t="s">
        <v>642</v>
      </c>
      <c r="E738" s="27" t="s">
        <v>635</v>
      </c>
    </row>
    <row r="739" ht="25">
      <c r="A739" s="1" t="s">
        <v>633</v>
      </c>
      <c r="B739" s="1">
        <v>134</v>
      </c>
      <c r="C739" s="26" t="s">
        <v>13371</v>
      </c>
      <c r="D739" t="s">
        <v>635</v>
      </c>
      <c r="E739" s="27" t="s">
        <v>13372</v>
      </c>
      <c r="F739" s="28" t="s">
        <v>649</v>
      </c>
      <c r="G739" s="29">
        <v>24</v>
      </c>
      <c r="H739" s="28">
        <v>0</v>
      </c>
      <c r="I739" s="30">
        <f>ROUND(G739*H739,P4)</f>
        <v>0</v>
      </c>
      <c r="L739" s="31">
        <v>0</v>
      </c>
      <c r="M739" s="24">
        <f>ROUND(G739*L739,P4)</f>
        <v>0</v>
      </c>
      <c r="N739" s="25" t="s">
        <v>11548</v>
      </c>
      <c r="O739" s="32">
        <f>M739*AA739</f>
        <v>0</v>
      </c>
      <c r="P739" s="1">
        <v>3</v>
      </c>
      <c r="AA739" s="1">
        <f>IF(P739=1,$O$3,IF(P739=2,$O$4,$O$5))</f>
        <v>0</v>
      </c>
    </row>
    <row r="740" ht="25">
      <c r="A740" s="1" t="s">
        <v>639</v>
      </c>
      <c r="E740" s="27" t="s">
        <v>13372</v>
      </c>
    </row>
    <row r="741" ht="39">
      <c r="A741" s="1" t="s">
        <v>640</v>
      </c>
      <c r="E741" s="33" t="s">
        <v>13924</v>
      </c>
    </row>
    <row r="742">
      <c r="A742" s="1" t="s">
        <v>642</v>
      </c>
      <c r="E742" s="27" t="s">
        <v>635</v>
      </c>
    </row>
    <row r="743">
      <c r="A743" s="1" t="s">
        <v>633</v>
      </c>
      <c r="B743" s="1">
        <v>135</v>
      </c>
      <c r="C743" s="26" t="s">
        <v>13349</v>
      </c>
      <c r="D743" t="s">
        <v>635</v>
      </c>
      <c r="E743" s="27" t="s">
        <v>13350</v>
      </c>
      <c r="F743" s="28" t="s">
        <v>2555</v>
      </c>
      <c r="G743" s="29">
        <v>38.640000000000001</v>
      </c>
      <c r="H743" s="28">
        <v>0</v>
      </c>
      <c r="I743" s="30">
        <f>ROUND(G743*H743,P4)</f>
        <v>0</v>
      </c>
      <c r="L743" s="31">
        <v>0</v>
      </c>
      <c r="M743" s="24">
        <f>ROUND(G743*L743,P4)</f>
        <v>0</v>
      </c>
      <c r="N743" s="25" t="s">
        <v>11548</v>
      </c>
      <c r="O743" s="32">
        <f>M743*AA743</f>
        <v>0</v>
      </c>
      <c r="P743" s="1">
        <v>3</v>
      </c>
      <c r="AA743" s="1">
        <f>IF(P743=1,$O$3,IF(P743=2,$O$4,$O$5))</f>
        <v>0</v>
      </c>
    </row>
    <row r="744">
      <c r="A744" s="1" t="s">
        <v>639</v>
      </c>
      <c r="E744" s="27" t="s">
        <v>13350</v>
      </c>
    </row>
    <row r="745" ht="26">
      <c r="A745" s="1" t="s">
        <v>640</v>
      </c>
      <c r="E745" s="33" t="s">
        <v>13925</v>
      </c>
    </row>
    <row r="746">
      <c r="A746" s="1" t="s">
        <v>642</v>
      </c>
      <c r="E746" s="27" t="s">
        <v>635</v>
      </c>
    </row>
    <row r="747">
      <c r="A747" s="1" t="s">
        <v>633</v>
      </c>
      <c r="B747" s="1">
        <v>136</v>
      </c>
      <c r="C747" s="26" t="s">
        <v>13355</v>
      </c>
      <c r="D747" t="s">
        <v>635</v>
      </c>
      <c r="E747" s="27" t="s">
        <v>13356</v>
      </c>
      <c r="F747" s="28" t="s">
        <v>659</v>
      </c>
      <c r="G747" s="29">
        <v>8</v>
      </c>
      <c r="H747" s="28">
        <v>0</v>
      </c>
      <c r="I747" s="30">
        <f>ROUND(G747*H747,P4)</f>
        <v>0</v>
      </c>
      <c r="L747" s="31">
        <v>0</v>
      </c>
      <c r="M747" s="24">
        <f>ROUND(G747*L747,P4)</f>
        <v>0</v>
      </c>
      <c r="N747" s="25" t="s">
        <v>11548</v>
      </c>
      <c r="O747" s="32">
        <f>M747*AA747</f>
        <v>0</v>
      </c>
      <c r="P747" s="1">
        <v>3</v>
      </c>
      <c r="AA747" s="1">
        <f>IF(P747=1,$O$3,IF(P747=2,$O$4,$O$5))</f>
        <v>0</v>
      </c>
    </row>
    <row r="748">
      <c r="A748" s="1" t="s">
        <v>639</v>
      </c>
      <c r="E748" s="27" t="s">
        <v>13356</v>
      </c>
    </row>
    <row r="749" ht="39">
      <c r="A749" s="1" t="s">
        <v>640</v>
      </c>
      <c r="E749" s="33" t="s">
        <v>13926</v>
      </c>
    </row>
    <row r="750">
      <c r="A750" s="1" t="s">
        <v>642</v>
      </c>
      <c r="E750" s="27" t="s">
        <v>635</v>
      </c>
    </row>
    <row r="751" ht="13">
      <c r="A751" s="1" t="s">
        <v>630</v>
      </c>
      <c r="C751" s="22" t="s">
        <v>13374</v>
      </c>
      <c r="E751" s="23" t="s">
        <v>13375</v>
      </c>
      <c r="L751" s="24">
        <f>SUMIFS(L752:L871,A752:A871,"P")</f>
        <v>0</v>
      </c>
      <c r="M751" s="24">
        <f>SUMIFS(M752:M871,A752:A871,"P")</f>
        <v>0</v>
      </c>
      <c r="N751" s="25"/>
    </row>
    <row r="752" ht="25">
      <c r="A752" s="1" t="s">
        <v>633</v>
      </c>
      <c r="B752" s="1">
        <v>137</v>
      </c>
      <c r="C752" s="26" t="s">
        <v>14205</v>
      </c>
      <c r="D752" t="s">
        <v>635</v>
      </c>
      <c r="E752" s="27" t="s">
        <v>13928</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13928</v>
      </c>
    </row>
    <row r="754" ht="13">
      <c r="A754" s="1" t="s">
        <v>640</v>
      </c>
      <c r="E754" s="33" t="s">
        <v>5326</v>
      </c>
    </row>
    <row r="755">
      <c r="A755" s="1" t="s">
        <v>642</v>
      </c>
      <c r="E755" s="27" t="s">
        <v>13378</v>
      </c>
    </row>
    <row r="756" ht="25">
      <c r="A756" s="1" t="s">
        <v>633</v>
      </c>
      <c r="B756" s="1">
        <v>138</v>
      </c>
      <c r="C756" s="26" t="s">
        <v>14206</v>
      </c>
      <c r="D756" t="s">
        <v>635</v>
      </c>
      <c r="E756" s="27" t="s">
        <v>13930</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13930</v>
      </c>
    </row>
    <row r="758" ht="13">
      <c r="A758" s="1" t="s">
        <v>640</v>
      </c>
      <c r="E758" s="33" t="s">
        <v>9100</v>
      </c>
    </row>
    <row r="759">
      <c r="A759" s="1" t="s">
        <v>642</v>
      </c>
      <c r="E759" s="27" t="s">
        <v>13378</v>
      </c>
    </row>
    <row r="760" ht="25">
      <c r="A760" s="1" t="s">
        <v>633</v>
      </c>
      <c r="B760" s="1">
        <v>139</v>
      </c>
      <c r="C760" s="26" t="s">
        <v>14207</v>
      </c>
      <c r="D760" t="s">
        <v>635</v>
      </c>
      <c r="E760" s="27" t="s">
        <v>13932</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13932</v>
      </c>
    </row>
    <row r="762" ht="13">
      <c r="A762" s="1" t="s">
        <v>640</v>
      </c>
      <c r="E762" s="33" t="s">
        <v>5326</v>
      </c>
    </row>
    <row r="763">
      <c r="A763" s="1" t="s">
        <v>642</v>
      </c>
      <c r="E763" s="27" t="s">
        <v>13378</v>
      </c>
    </row>
    <row r="764" ht="25">
      <c r="A764" s="1" t="s">
        <v>633</v>
      </c>
      <c r="B764" s="1">
        <v>140</v>
      </c>
      <c r="C764" s="26" t="s">
        <v>14208</v>
      </c>
      <c r="D764" t="s">
        <v>635</v>
      </c>
      <c r="E764" s="27" t="s">
        <v>13934</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13934</v>
      </c>
    </row>
    <row r="766" ht="13">
      <c r="A766" s="1" t="s">
        <v>640</v>
      </c>
      <c r="E766" s="33" t="s">
        <v>5326</v>
      </c>
    </row>
    <row r="767">
      <c r="A767" s="1" t="s">
        <v>642</v>
      </c>
      <c r="E767" s="27" t="s">
        <v>13378</v>
      </c>
    </row>
    <row r="768" ht="25">
      <c r="A768" s="1" t="s">
        <v>633</v>
      </c>
      <c r="B768" s="1">
        <v>141</v>
      </c>
      <c r="C768" s="26" t="s">
        <v>14209</v>
      </c>
      <c r="D768" t="s">
        <v>635</v>
      </c>
      <c r="E768" s="27" t="s">
        <v>13936</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13936</v>
      </c>
    </row>
    <row r="770" ht="13">
      <c r="A770" s="1" t="s">
        <v>640</v>
      </c>
      <c r="E770" s="33" t="s">
        <v>5326</v>
      </c>
    </row>
    <row r="771">
      <c r="A771" s="1" t="s">
        <v>642</v>
      </c>
      <c r="E771" s="27" t="s">
        <v>13378</v>
      </c>
    </row>
    <row r="772" ht="25">
      <c r="A772" s="1" t="s">
        <v>633</v>
      </c>
      <c r="B772" s="1">
        <v>142</v>
      </c>
      <c r="C772" s="26" t="s">
        <v>14210</v>
      </c>
      <c r="D772" t="s">
        <v>635</v>
      </c>
      <c r="E772" s="27" t="s">
        <v>13938</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13938</v>
      </c>
    </row>
    <row r="774" ht="13">
      <c r="A774" s="1" t="s">
        <v>640</v>
      </c>
      <c r="E774" s="33" t="s">
        <v>5326</v>
      </c>
    </row>
    <row r="775">
      <c r="A775" s="1" t="s">
        <v>642</v>
      </c>
      <c r="E775" s="27" t="s">
        <v>13378</v>
      </c>
    </row>
    <row r="776" ht="25">
      <c r="A776" s="1" t="s">
        <v>633</v>
      </c>
      <c r="B776" s="1">
        <v>143</v>
      </c>
      <c r="C776" s="26" t="s">
        <v>14211</v>
      </c>
      <c r="D776" t="s">
        <v>635</v>
      </c>
      <c r="E776" s="27" t="s">
        <v>13940</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13940</v>
      </c>
    </row>
    <row r="778" ht="13">
      <c r="A778" s="1" t="s">
        <v>640</v>
      </c>
      <c r="E778" s="33" t="s">
        <v>5326</v>
      </c>
    </row>
    <row r="779">
      <c r="A779" s="1" t="s">
        <v>642</v>
      </c>
      <c r="E779" s="27" t="s">
        <v>13378</v>
      </c>
    </row>
    <row r="780" ht="25">
      <c r="A780" s="1" t="s">
        <v>633</v>
      </c>
      <c r="B780" s="1">
        <v>144</v>
      </c>
      <c r="C780" s="26" t="s">
        <v>14212</v>
      </c>
      <c r="D780" t="s">
        <v>635</v>
      </c>
      <c r="E780" s="27" t="s">
        <v>13942</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13942</v>
      </c>
    </row>
    <row r="782" ht="13">
      <c r="A782" s="1" t="s">
        <v>640</v>
      </c>
      <c r="E782" s="33" t="s">
        <v>5326</v>
      </c>
    </row>
    <row r="783">
      <c r="A783" s="1" t="s">
        <v>642</v>
      </c>
      <c r="E783" s="27" t="s">
        <v>13378</v>
      </c>
    </row>
    <row r="784" ht="25">
      <c r="A784" s="1" t="s">
        <v>633</v>
      </c>
      <c r="B784" s="1">
        <v>145</v>
      </c>
      <c r="C784" s="26" t="s">
        <v>14213</v>
      </c>
      <c r="D784" t="s">
        <v>635</v>
      </c>
      <c r="E784" s="27" t="s">
        <v>13944</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13944</v>
      </c>
    </row>
    <row r="786" ht="13">
      <c r="A786" s="1" t="s">
        <v>640</v>
      </c>
      <c r="E786" s="33" t="s">
        <v>5326</v>
      </c>
    </row>
    <row r="787">
      <c r="A787" s="1" t="s">
        <v>642</v>
      </c>
      <c r="E787" s="27" t="s">
        <v>13378</v>
      </c>
    </row>
    <row r="788" ht="25">
      <c r="A788" s="1" t="s">
        <v>633</v>
      </c>
      <c r="B788" s="1">
        <v>146</v>
      </c>
      <c r="C788" s="26" t="s">
        <v>14214</v>
      </c>
      <c r="D788" t="s">
        <v>635</v>
      </c>
      <c r="E788" s="27" t="s">
        <v>13946</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13946</v>
      </c>
    </row>
    <row r="790" ht="13">
      <c r="A790" s="1" t="s">
        <v>640</v>
      </c>
      <c r="E790" s="33" t="s">
        <v>9093</v>
      </c>
    </row>
    <row r="791">
      <c r="A791" s="1" t="s">
        <v>642</v>
      </c>
      <c r="E791" s="27" t="s">
        <v>13378</v>
      </c>
    </row>
    <row r="792" ht="25">
      <c r="A792" s="1" t="s">
        <v>633</v>
      </c>
      <c r="B792" s="1">
        <v>147</v>
      </c>
      <c r="C792" s="26" t="s">
        <v>14215</v>
      </c>
      <c r="D792" t="s">
        <v>635</v>
      </c>
      <c r="E792" s="27" t="s">
        <v>13948</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13948</v>
      </c>
    </row>
    <row r="794" ht="13">
      <c r="A794" s="1" t="s">
        <v>640</v>
      </c>
      <c r="E794" s="33" t="s">
        <v>5326</v>
      </c>
    </row>
    <row r="795">
      <c r="A795" s="1" t="s">
        <v>642</v>
      </c>
      <c r="E795" s="27" t="s">
        <v>13378</v>
      </c>
    </row>
    <row r="796" ht="25">
      <c r="A796" s="1" t="s">
        <v>633</v>
      </c>
      <c r="B796" s="1">
        <v>148</v>
      </c>
      <c r="C796" s="26" t="s">
        <v>14216</v>
      </c>
      <c r="D796" t="s">
        <v>635</v>
      </c>
      <c r="E796" s="27" t="s">
        <v>13950</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13950</v>
      </c>
    </row>
    <row r="798" ht="13">
      <c r="A798" s="1" t="s">
        <v>640</v>
      </c>
      <c r="E798" s="33" t="s">
        <v>5326</v>
      </c>
    </row>
    <row r="799">
      <c r="A799" s="1" t="s">
        <v>642</v>
      </c>
      <c r="E799" s="27" t="s">
        <v>13378</v>
      </c>
    </row>
    <row r="800" ht="25">
      <c r="A800" s="1" t="s">
        <v>633</v>
      </c>
      <c r="B800" s="1">
        <v>149</v>
      </c>
      <c r="C800" s="26" t="s">
        <v>14217</v>
      </c>
      <c r="D800" t="s">
        <v>635</v>
      </c>
      <c r="E800" s="27" t="s">
        <v>13952</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13953</v>
      </c>
    </row>
    <row r="802" ht="13">
      <c r="A802" s="1" t="s">
        <v>640</v>
      </c>
      <c r="E802" s="33" t="s">
        <v>5326</v>
      </c>
    </row>
    <row r="803">
      <c r="A803" s="1" t="s">
        <v>642</v>
      </c>
      <c r="E803" s="27" t="s">
        <v>13378</v>
      </c>
    </row>
    <row r="804" ht="25">
      <c r="A804" s="1" t="s">
        <v>633</v>
      </c>
      <c r="B804" s="1">
        <v>150</v>
      </c>
      <c r="C804" s="26" t="s">
        <v>14218</v>
      </c>
      <c r="D804" t="s">
        <v>635</v>
      </c>
      <c r="E804" s="27" t="s">
        <v>13955</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13955</v>
      </c>
    </row>
    <row r="806" ht="13">
      <c r="A806" s="1" t="s">
        <v>640</v>
      </c>
      <c r="E806" s="33" t="s">
        <v>5326</v>
      </c>
    </row>
    <row r="807">
      <c r="A807" s="1" t="s">
        <v>642</v>
      </c>
      <c r="E807" s="27" t="s">
        <v>13378</v>
      </c>
    </row>
    <row r="808" ht="25">
      <c r="A808" s="1" t="s">
        <v>633</v>
      </c>
      <c r="B808" s="1">
        <v>151</v>
      </c>
      <c r="C808" s="26" t="s">
        <v>14219</v>
      </c>
      <c r="D808" t="s">
        <v>635</v>
      </c>
      <c r="E808" s="27" t="s">
        <v>13957</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13957</v>
      </c>
    </row>
    <row r="810" ht="13">
      <c r="A810" s="1" t="s">
        <v>640</v>
      </c>
      <c r="E810" s="33" t="s">
        <v>9100</v>
      </c>
    </row>
    <row r="811">
      <c r="A811" s="1" t="s">
        <v>642</v>
      </c>
      <c r="E811" s="27" t="s">
        <v>13378</v>
      </c>
    </row>
    <row r="812" ht="25">
      <c r="A812" s="1" t="s">
        <v>633</v>
      </c>
      <c r="B812" s="1">
        <v>152</v>
      </c>
      <c r="C812" s="26" t="s">
        <v>14220</v>
      </c>
      <c r="D812" t="s">
        <v>635</v>
      </c>
      <c r="E812" s="27" t="s">
        <v>13959</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13960</v>
      </c>
    </row>
    <row r="814" ht="13">
      <c r="A814" s="1" t="s">
        <v>640</v>
      </c>
      <c r="E814" s="33" t="s">
        <v>5326</v>
      </c>
    </row>
    <row r="815">
      <c r="A815" s="1" t="s">
        <v>642</v>
      </c>
      <c r="E815" s="27" t="s">
        <v>13378</v>
      </c>
    </row>
    <row r="816" ht="25">
      <c r="A816" s="1" t="s">
        <v>633</v>
      </c>
      <c r="B816" s="1">
        <v>153</v>
      </c>
      <c r="C816" s="26" t="s">
        <v>14221</v>
      </c>
      <c r="D816" t="s">
        <v>635</v>
      </c>
      <c r="E816" s="27" t="s">
        <v>13962</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13963</v>
      </c>
    </row>
    <row r="818" ht="13">
      <c r="A818" s="1" t="s">
        <v>640</v>
      </c>
      <c r="E818" s="33" t="s">
        <v>9093</v>
      </c>
    </row>
    <row r="819">
      <c r="A819" s="1" t="s">
        <v>642</v>
      </c>
      <c r="E819" s="27" t="s">
        <v>13378</v>
      </c>
    </row>
    <row r="820" ht="25">
      <c r="A820" s="1" t="s">
        <v>633</v>
      </c>
      <c r="B820" s="1">
        <v>154</v>
      </c>
      <c r="C820" s="26" t="s">
        <v>14222</v>
      </c>
      <c r="D820" t="s">
        <v>635</v>
      </c>
      <c r="E820" s="27" t="s">
        <v>13965</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13966</v>
      </c>
    </row>
    <row r="822" ht="13">
      <c r="A822" s="1" t="s">
        <v>640</v>
      </c>
      <c r="E822" s="33" t="s">
        <v>5326</v>
      </c>
    </row>
    <row r="823">
      <c r="A823" s="1" t="s">
        <v>642</v>
      </c>
      <c r="E823" s="27" t="s">
        <v>13378</v>
      </c>
    </row>
    <row r="824" ht="37.5">
      <c r="A824" s="1" t="s">
        <v>633</v>
      </c>
      <c r="B824" s="1">
        <v>155</v>
      </c>
      <c r="C824" s="26" t="s">
        <v>14223</v>
      </c>
      <c r="D824" t="s">
        <v>635</v>
      </c>
      <c r="E824" s="27" t="s">
        <v>13968</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13969</v>
      </c>
    </row>
    <row r="826" ht="13">
      <c r="A826" s="1" t="s">
        <v>640</v>
      </c>
      <c r="E826" s="33" t="s">
        <v>5326</v>
      </c>
    </row>
    <row r="827">
      <c r="A827" s="1" t="s">
        <v>642</v>
      </c>
      <c r="E827" s="27" t="s">
        <v>13378</v>
      </c>
    </row>
    <row r="828" ht="37.5">
      <c r="A828" s="1" t="s">
        <v>633</v>
      </c>
      <c r="B828" s="1">
        <v>156</v>
      </c>
      <c r="C828" s="26" t="s">
        <v>14224</v>
      </c>
      <c r="D828" t="s">
        <v>635</v>
      </c>
      <c r="E828" s="27" t="s">
        <v>13971</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13972</v>
      </c>
    </row>
    <row r="830" ht="13">
      <c r="A830" s="1" t="s">
        <v>640</v>
      </c>
      <c r="E830" s="33" t="s">
        <v>5326</v>
      </c>
    </row>
    <row r="831">
      <c r="A831" s="1" t="s">
        <v>642</v>
      </c>
      <c r="E831" s="27" t="s">
        <v>13378</v>
      </c>
    </row>
    <row r="832" ht="37.5">
      <c r="A832" s="1" t="s">
        <v>633</v>
      </c>
      <c r="B832" s="1">
        <v>157</v>
      </c>
      <c r="C832" s="26" t="s">
        <v>14225</v>
      </c>
      <c r="D832" t="s">
        <v>635</v>
      </c>
      <c r="E832" s="27" t="s">
        <v>13974</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13975</v>
      </c>
    </row>
    <row r="834" ht="13">
      <c r="A834" s="1" t="s">
        <v>640</v>
      </c>
      <c r="E834" s="33" t="s">
        <v>5326</v>
      </c>
    </row>
    <row r="835">
      <c r="A835" s="1" t="s">
        <v>642</v>
      </c>
      <c r="E835" s="27" t="s">
        <v>13378</v>
      </c>
    </row>
    <row r="836" ht="25">
      <c r="A836" s="1" t="s">
        <v>633</v>
      </c>
      <c r="B836" s="1">
        <v>158</v>
      </c>
      <c r="C836" s="26" t="s">
        <v>14226</v>
      </c>
      <c r="D836" t="s">
        <v>635</v>
      </c>
      <c r="E836" s="27" t="s">
        <v>13977</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13977</v>
      </c>
    </row>
    <row r="838" ht="13">
      <c r="A838" s="1" t="s">
        <v>640</v>
      </c>
      <c r="E838" s="33" t="s">
        <v>5326</v>
      </c>
    </row>
    <row r="839">
      <c r="A839" s="1" t="s">
        <v>642</v>
      </c>
      <c r="E839" s="27" t="s">
        <v>13378</v>
      </c>
    </row>
    <row r="840" ht="25">
      <c r="A840" s="1" t="s">
        <v>633</v>
      </c>
      <c r="B840" s="1">
        <v>159</v>
      </c>
      <c r="C840" s="26" t="s">
        <v>14227</v>
      </c>
      <c r="D840" t="s">
        <v>635</v>
      </c>
      <c r="E840" s="27" t="s">
        <v>13979</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13980</v>
      </c>
    </row>
    <row r="842" ht="13">
      <c r="A842" s="1" t="s">
        <v>640</v>
      </c>
      <c r="E842" s="33" t="s">
        <v>9093</v>
      </c>
    </row>
    <row r="843">
      <c r="A843" s="1" t="s">
        <v>642</v>
      </c>
      <c r="E843" s="27" t="s">
        <v>13378</v>
      </c>
    </row>
    <row r="844" ht="25">
      <c r="A844" s="1" t="s">
        <v>633</v>
      </c>
      <c r="B844" s="1">
        <v>160</v>
      </c>
      <c r="C844" s="26" t="s">
        <v>14228</v>
      </c>
      <c r="D844" t="s">
        <v>635</v>
      </c>
      <c r="E844" s="27" t="s">
        <v>13982</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13983</v>
      </c>
    </row>
    <row r="846" ht="13">
      <c r="A846" s="1" t="s">
        <v>640</v>
      </c>
      <c r="E846" s="33" t="s">
        <v>9093</v>
      </c>
    </row>
    <row r="847">
      <c r="A847" s="1" t="s">
        <v>642</v>
      </c>
      <c r="E847" s="27" t="s">
        <v>13378</v>
      </c>
    </row>
    <row r="848" ht="25">
      <c r="A848" s="1" t="s">
        <v>633</v>
      </c>
      <c r="B848" s="1">
        <v>161</v>
      </c>
      <c r="C848" s="26" t="s">
        <v>14229</v>
      </c>
      <c r="D848" t="s">
        <v>635</v>
      </c>
      <c r="E848" s="27" t="s">
        <v>13985</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13985</v>
      </c>
    </row>
    <row r="850" ht="13">
      <c r="A850" s="1" t="s">
        <v>640</v>
      </c>
      <c r="E850" s="33" t="s">
        <v>9094</v>
      </c>
    </row>
    <row r="851">
      <c r="A851" s="1" t="s">
        <v>642</v>
      </c>
      <c r="E851" s="27" t="s">
        <v>13378</v>
      </c>
    </row>
    <row r="852" ht="25">
      <c r="A852" s="1" t="s">
        <v>633</v>
      </c>
      <c r="B852" s="1">
        <v>162</v>
      </c>
      <c r="C852" s="26" t="s">
        <v>14230</v>
      </c>
      <c r="D852" t="s">
        <v>635</v>
      </c>
      <c r="E852" s="27" t="s">
        <v>13987</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13987</v>
      </c>
    </row>
    <row r="854" ht="13">
      <c r="A854" s="1" t="s">
        <v>640</v>
      </c>
      <c r="E854" s="33" t="s">
        <v>5326</v>
      </c>
    </row>
    <row r="855">
      <c r="A855" s="1" t="s">
        <v>642</v>
      </c>
      <c r="E855" s="27" t="s">
        <v>13378</v>
      </c>
    </row>
    <row r="856" ht="25">
      <c r="A856" s="1" t="s">
        <v>633</v>
      </c>
      <c r="B856" s="1">
        <v>163</v>
      </c>
      <c r="C856" s="26" t="s">
        <v>14231</v>
      </c>
      <c r="D856" t="s">
        <v>635</v>
      </c>
      <c r="E856" s="27" t="s">
        <v>13989</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13989</v>
      </c>
    </row>
    <row r="858" ht="13">
      <c r="A858" s="1" t="s">
        <v>640</v>
      </c>
      <c r="E858" s="33" t="s">
        <v>5326</v>
      </c>
    </row>
    <row r="859">
      <c r="A859" s="1" t="s">
        <v>642</v>
      </c>
      <c r="E859" s="27" t="s">
        <v>13378</v>
      </c>
    </row>
    <row r="860" ht="25">
      <c r="A860" s="1" t="s">
        <v>633</v>
      </c>
      <c r="B860" s="1">
        <v>164</v>
      </c>
      <c r="C860" s="26" t="s">
        <v>14232</v>
      </c>
      <c r="D860" t="s">
        <v>635</v>
      </c>
      <c r="E860" s="27" t="s">
        <v>13991</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13991</v>
      </c>
    </row>
    <row r="862" ht="13">
      <c r="A862" s="1" t="s">
        <v>640</v>
      </c>
      <c r="E862" s="33" t="s">
        <v>5326</v>
      </c>
    </row>
    <row r="863">
      <c r="A863" s="1" t="s">
        <v>642</v>
      </c>
      <c r="E863" s="27" t="s">
        <v>13378</v>
      </c>
    </row>
    <row r="864" ht="25">
      <c r="A864" s="1" t="s">
        <v>633</v>
      </c>
      <c r="B864" s="1">
        <v>165</v>
      </c>
      <c r="C864" s="26" t="s">
        <v>14233</v>
      </c>
      <c r="D864" t="s">
        <v>635</v>
      </c>
      <c r="E864" s="27" t="s">
        <v>13993</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13993</v>
      </c>
    </row>
    <row r="866" ht="13">
      <c r="A866" s="1" t="s">
        <v>640</v>
      </c>
      <c r="E866" s="33" t="s">
        <v>5326</v>
      </c>
    </row>
    <row r="867">
      <c r="A867" s="1" t="s">
        <v>642</v>
      </c>
      <c r="E867" s="27" t="s">
        <v>13378</v>
      </c>
    </row>
    <row r="868">
      <c r="A868" s="1" t="s">
        <v>633</v>
      </c>
      <c r="B868" s="1">
        <v>166</v>
      </c>
      <c r="C868" s="26" t="s">
        <v>14234</v>
      </c>
      <c r="D868" t="s">
        <v>635</v>
      </c>
      <c r="E868" s="27" t="s">
        <v>13491</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13491</v>
      </c>
    </row>
    <row r="870" ht="13">
      <c r="A870" s="1" t="s">
        <v>640</v>
      </c>
      <c r="E870" s="33" t="s">
        <v>5326</v>
      </c>
    </row>
    <row r="871">
      <c r="A871" s="1" t="s">
        <v>642</v>
      </c>
      <c r="E871" s="27" t="s">
        <v>13378</v>
      </c>
    </row>
    <row r="872" ht="13">
      <c r="A872" s="1" t="s">
        <v>630</v>
      </c>
      <c r="C872" s="22" t="s">
        <v>11917</v>
      </c>
      <c r="E872" s="23" t="s">
        <v>11918</v>
      </c>
      <c r="L872" s="24">
        <f>SUMIFS(L873:L912,A873:A912,"P")</f>
        <v>0</v>
      </c>
      <c r="M872" s="24">
        <f>SUMIFS(M873:M912,A873:A912,"P")</f>
        <v>0</v>
      </c>
      <c r="N872" s="25"/>
    </row>
    <row r="873" ht="25">
      <c r="A873" s="1" t="s">
        <v>633</v>
      </c>
      <c r="B873" s="1">
        <v>167</v>
      </c>
      <c r="C873" s="26" t="s">
        <v>11937</v>
      </c>
      <c r="D873" t="s">
        <v>635</v>
      </c>
      <c r="E873" s="27" t="s">
        <v>13498</v>
      </c>
      <c r="F873" s="28" t="s">
        <v>865</v>
      </c>
      <c r="G873" s="29">
        <v>98</v>
      </c>
      <c r="H873" s="28">
        <v>0</v>
      </c>
      <c r="I873" s="30">
        <f>ROUND(G873*H873,P4)</f>
        <v>0</v>
      </c>
      <c r="L873" s="31">
        <v>0</v>
      </c>
      <c r="M873" s="24">
        <f>ROUND(G873*L873,P4)</f>
        <v>0</v>
      </c>
      <c r="N873" s="25" t="s">
        <v>11548</v>
      </c>
      <c r="O873" s="32">
        <f>M873*AA873</f>
        <v>0</v>
      </c>
      <c r="P873" s="1">
        <v>3</v>
      </c>
      <c r="AA873" s="1">
        <f>IF(P873=1,$O$3,IF(P873=2,$O$4,$O$5))</f>
        <v>0</v>
      </c>
    </row>
    <row r="874" ht="25">
      <c r="A874" s="1" t="s">
        <v>639</v>
      </c>
      <c r="E874" s="27" t="s">
        <v>13498</v>
      </c>
    </row>
    <row r="875" ht="39">
      <c r="A875" s="1" t="s">
        <v>640</v>
      </c>
      <c r="E875" s="33" t="s">
        <v>14235</v>
      </c>
    </row>
    <row r="876">
      <c r="A876" s="1" t="s">
        <v>642</v>
      </c>
      <c r="E876" s="27" t="s">
        <v>635</v>
      </c>
    </row>
    <row r="877" ht="25">
      <c r="A877" s="1" t="s">
        <v>633</v>
      </c>
      <c r="B877" s="1">
        <v>168</v>
      </c>
      <c r="C877" s="26" t="s">
        <v>13500</v>
      </c>
      <c r="D877" t="s">
        <v>635</v>
      </c>
      <c r="E877" s="27" t="s">
        <v>13501</v>
      </c>
      <c r="F877" s="28" t="s">
        <v>865</v>
      </c>
      <c r="G877" s="29">
        <v>7</v>
      </c>
      <c r="H877" s="28">
        <v>0</v>
      </c>
      <c r="I877" s="30">
        <f>ROUND(G877*H877,P4)</f>
        <v>0</v>
      </c>
      <c r="L877" s="31">
        <v>0</v>
      </c>
      <c r="M877" s="24">
        <f>ROUND(G877*L877,P4)</f>
        <v>0</v>
      </c>
      <c r="N877" s="25" t="s">
        <v>11548</v>
      </c>
      <c r="O877" s="32">
        <f>M877*AA877</f>
        <v>0</v>
      </c>
      <c r="P877" s="1">
        <v>3</v>
      </c>
      <c r="AA877" s="1">
        <f>IF(P877=1,$O$3,IF(P877=2,$O$4,$O$5))</f>
        <v>0</v>
      </c>
    </row>
    <row r="878" ht="37.5">
      <c r="A878" s="1" t="s">
        <v>639</v>
      </c>
      <c r="E878" s="27" t="s">
        <v>13502</v>
      </c>
    </row>
    <row r="879" ht="39">
      <c r="A879" s="1" t="s">
        <v>640</v>
      </c>
      <c r="E879" s="33" t="s">
        <v>14236</v>
      </c>
    </row>
    <row r="880">
      <c r="A880" s="1" t="s">
        <v>642</v>
      </c>
      <c r="E880" s="27" t="s">
        <v>635</v>
      </c>
    </row>
    <row r="881">
      <c r="A881" s="1" t="s">
        <v>633</v>
      </c>
      <c r="B881" s="1">
        <v>169</v>
      </c>
      <c r="C881" s="26" t="s">
        <v>13495</v>
      </c>
      <c r="D881" t="s">
        <v>635</v>
      </c>
      <c r="E881" s="27" t="s">
        <v>13496</v>
      </c>
      <c r="F881" s="28" t="s">
        <v>865</v>
      </c>
      <c r="G881" s="29">
        <v>7</v>
      </c>
      <c r="H881" s="28">
        <v>0</v>
      </c>
      <c r="I881" s="30">
        <f>ROUND(G881*H881,P4)</f>
        <v>0</v>
      </c>
      <c r="L881" s="31">
        <v>0</v>
      </c>
      <c r="M881" s="24">
        <f>ROUND(G881*L881,P4)</f>
        <v>0</v>
      </c>
      <c r="N881" s="25" t="s">
        <v>11548</v>
      </c>
      <c r="O881" s="32">
        <f>M881*AA881</f>
        <v>0</v>
      </c>
      <c r="P881" s="1">
        <v>3</v>
      </c>
      <c r="AA881" s="1">
        <f>IF(P881=1,$O$3,IF(P881=2,$O$4,$O$5))</f>
        <v>0</v>
      </c>
    </row>
    <row r="882">
      <c r="A882" s="1" t="s">
        <v>639</v>
      </c>
      <c r="E882" s="27" t="s">
        <v>13496</v>
      </c>
    </row>
    <row r="883" ht="26">
      <c r="A883" s="1" t="s">
        <v>640</v>
      </c>
      <c r="E883" s="33" t="s">
        <v>14237</v>
      </c>
    </row>
    <row r="884">
      <c r="A884" s="1" t="s">
        <v>642</v>
      </c>
      <c r="E884" s="27" t="s">
        <v>635</v>
      </c>
    </row>
    <row r="885" ht="37.5">
      <c r="A885" s="1" t="s">
        <v>633</v>
      </c>
      <c r="B885" s="1">
        <v>170</v>
      </c>
      <c r="C885" s="26" t="s">
        <v>13504</v>
      </c>
      <c r="D885" t="s">
        <v>635</v>
      </c>
      <c r="E885" s="27" t="s">
        <v>13505</v>
      </c>
      <c r="F885" s="28" t="s">
        <v>865</v>
      </c>
      <c r="G885" s="29">
        <v>14.5</v>
      </c>
      <c r="H885" s="28">
        <v>0</v>
      </c>
      <c r="I885" s="30">
        <f>ROUND(G885*H885,P4)</f>
        <v>0</v>
      </c>
      <c r="L885" s="31">
        <v>0</v>
      </c>
      <c r="M885" s="24">
        <f>ROUND(G885*L885,P4)</f>
        <v>0</v>
      </c>
      <c r="N885" s="25" t="s">
        <v>11548</v>
      </c>
      <c r="O885" s="32">
        <f>M885*AA885</f>
        <v>0</v>
      </c>
      <c r="P885" s="1">
        <v>3</v>
      </c>
      <c r="AA885" s="1">
        <f>IF(P885=1,$O$3,IF(P885=2,$O$4,$O$5))</f>
        <v>0</v>
      </c>
    </row>
    <row r="886" ht="37.5">
      <c r="A886" s="1" t="s">
        <v>639</v>
      </c>
      <c r="E886" s="27" t="s">
        <v>13506</v>
      </c>
    </row>
    <row r="887" ht="39">
      <c r="A887" s="1" t="s">
        <v>640</v>
      </c>
      <c r="E887" s="33" t="s">
        <v>14238</v>
      </c>
    </row>
    <row r="888">
      <c r="A888" s="1" t="s">
        <v>642</v>
      </c>
      <c r="E888" s="27" t="s">
        <v>635</v>
      </c>
    </row>
    <row r="889">
      <c r="A889" s="1" t="s">
        <v>633</v>
      </c>
      <c r="B889" s="1">
        <v>171</v>
      </c>
      <c r="C889" s="26" t="s">
        <v>13508</v>
      </c>
      <c r="D889" t="s">
        <v>635</v>
      </c>
      <c r="E889" s="27" t="s">
        <v>13509</v>
      </c>
      <c r="F889" s="28" t="s">
        <v>649</v>
      </c>
      <c r="G889" s="29">
        <v>25.5</v>
      </c>
      <c r="H889" s="28">
        <v>0</v>
      </c>
      <c r="I889" s="30">
        <f>ROUND(G889*H889,P4)</f>
        <v>0</v>
      </c>
      <c r="L889" s="31">
        <v>0</v>
      </c>
      <c r="M889" s="24">
        <f>ROUND(G889*L889,P4)</f>
        <v>0</v>
      </c>
      <c r="N889" s="25" t="s">
        <v>11548</v>
      </c>
      <c r="O889" s="32">
        <f>M889*AA889</f>
        <v>0</v>
      </c>
      <c r="P889" s="1">
        <v>3</v>
      </c>
      <c r="AA889" s="1">
        <f>IF(P889=1,$O$3,IF(P889=2,$O$4,$O$5))</f>
        <v>0</v>
      </c>
    </row>
    <row r="890">
      <c r="A890" s="1" t="s">
        <v>639</v>
      </c>
      <c r="E890" s="27" t="s">
        <v>13509</v>
      </c>
    </row>
    <row r="891" ht="39">
      <c r="A891" s="1" t="s">
        <v>640</v>
      </c>
      <c r="E891" s="33" t="s">
        <v>14239</v>
      </c>
    </row>
    <row r="892">
      <c r="A892" s="1" t="s">
        <v>642</v>
      </c>
      <c r="E892" s="27" t="s">
        <v>635</v>
      </c>
    </row>
    <row r="893">
      <c r="A893" s="1" t="s">
        <v>633</v>
      </c>
      <c r="B893" s="1">
        <v>172</v>
      </c>
      <c r="C893" s="26" t="s">
        <v>13492</v>
      </c>
      <c r="D893" t="s">
        <v>635</v>
      </c>
      <c r="E893" s="27" t="s">
        <v>13493</v>
      </c>
      <c r="F893" s="28" t="s">
        <v>869</v>
      </c>
      <c r="G893" s="29">
        <v>0.064000000000000001</v>
      </c>
      <c r="H893" s="28">
        <v>0</v>
      </c>
      <c r="I893" s="30">
        <f>ROUND(G893*H893,P4)</f>
        <v>0</v>
      </c>
      <c r="L893" s="31">
        <v>0</v>
      </c>
      <c r="M893" s="24">
        <f>ROUND(G893*L893,P4)</f>
        <v>0</v>
      </c>
      <c r="N893" s="25" t="s">
        <v>11548</v>
      </c>
      <c r="O893" s="32">
        <f>M893*AA893</f>
        <v>0</v>
      </c>
      <c r="P893" s="1">
        <v>3</v>
      </c>
      <c r="AA893" s="1">
        <f>IF(P893=1,$O$3,IF(P893=2,$O$4,$O$5))</f>
        <v>0</v>
      </c>
    </row>
    <row r="894">
      <c r="A894" s="1" t="s">
        <v>639</v>
      </c>
      <c r="E894" s="27" t="s">
        <v>13493</v>
      </c>
    </row>
    <row r="895" ht="39">
      <c r="A895" s="1" t="s">
        <v>640</v>
      </c>
      <c r="E895" s="33" t="s">
        <v>14240</v>
      </c>
    </row>
    <row r="896">
      <c r="A896" s="1" t="s">
        <v>642</v>
      </c>
      <c r="E896" s="27" t="s">
        <v>635</v>
      </c>
    </row>
    <row r="897" ht="25">
      <c r="A897" s="1" t="s">
        <v>633</v>
      </c>
      <c r="B897" s="1">
        <v>173</v>
      </c>
      <c r="C897" s="26" t="s">
        <v>13511</v>
      </c>
      <c r="D897" t="s">
        <v>635</v>
      </c>
      <c r="E897" s="27" t="s">
        <v>13512</v>
      </c>
      <c r="F897" s="28" t="s">
        <v>865</v>
      </c>
      <c r="G897" s="29">
        <v>23</v>
      </c>
      <c r="H897" s="28">
        <v>0</v>
      </c>
      <c r="I897" s="30">
        <f>ROUND(G897*H897,P4)</f>
        <v>0</v>
      </c>
      <c r="L897" s="31">
        <v>0</v>
      </c>
      <c r="M897" s="24">
        <f>ROUND(G897*L897,P4)</f>
        <v>0</v>
      </c>
      <c r="N897" s="25" t="s">
        <v>11548</v>
      </c>
      <c r="O897" s="32">
        <f>M897*AA897</f>
        <v>0</v>
      </c>
      <c r="P897" s="1">
        <v>3</v>
      </c>
      <c r="AA897" s="1">
        <f>IF(P897=1,$O$3,IF(P897=2,$O$4,$O$5))</f>
        <v>0</v>
      </c>
    </row>
    <row r="898" ht="25">
      <c r="A898" s="1" t="s">
        <v>639</v>
      </c>
      <c r="E898" s="27" t="s">
        <v>13512</v>
      </c>
    </row>
    <row r="899" ht="39">
      <c r="A899" s="1" t="s">
        <v>640</v>
      </c>
      <c r="E899" s="33" t="s">
        <v>14241</v>
      </c>
    </row>
    <row r="900">
      <c r="A900" s="1" t="s">
        <v>642</v>
      </c>
      <c r="E900" s="27" t="s">
        <v>635</v>
      </c>
    </row>
    <row r="901" ht="25">
      <c r="A901" s="1" t="s">
        <v>633</v>
      </c>
      <c r="B901" s="1">
        <v>174</v>
      </c>
      <c r="C901" s="26" t="s">
        <v>13514</v>
      </c>
      <c r="D901" t="s">
        <v>635</v>
      </c>
      <c r="E901" s="27" t="s">
        <v>13515</v>
      </c>
      <c r="F901" s="28" t="s">
        <v>649</v>
      </c>
      <c r="G901" s="29">
        <v>17</v>
      </c>
      <c r="H901" s="28">
        <v>0</v>
      </c>
      <c r="I901" s="30">
        <f>ROUND(G901*H901,P4)</f>
        <v>0</v>
      </c>
      <c r="L901" s="31">
        <v>0</v>
      </c>
      <c r="M901" s="24">
        <f>ROUND(G901*L901,P4)</f>
        <v>0</v>
      </c>
      <c r="N901" s="25" t="s">
        <v>11548</v>
      </c>
      <c r="O901" s="32">
        <f>M901*AA901</f>
        <v>0</v>
      </c>
      <c r="P901" s="1">
        <v>3</v>
      </c>
      <c r="AA901" s="1">
        <f>IF(P901=1,$O$3,IF(P901=2,$O$4,$O$5))</f>
        <v>0</v>
      </c>
    </row>
    <row r="902" ht="25">
      <c r="A902" s="1" t="s">
        <v>639</v>
      </c>
      <c r="E902" s="27" t="s">
        <v>13515</v>
      </c>
    </row>
    <row r="903" ht="39">
      <c r="A903" s="1" t="s">
        <v>640</v>
      </c>
      <c r="E903" s="33" t="s">
        <v>14242</v>
      </c>
    </row>
    <row r="904">
      <c r="A904" s="1" t="s">
        <v>642</v>
      </c>
      <c r="E904" s="27" t="s">
        <v>635</v>
      </c>
    </row>
    <row r="905">
      <c r="A905" s="1" t="s">
        <v>633</v>
      </c>
      <c r="B905" s="1">
        <v>175</v>
      </c>
      <c r="C905" s="26" t="s">
        <v>13517</v>
      </c>
      <c r="D905" t="s">
        <v>635</v>
      </c>
      <c r="E905" s="27" t="s">
        <v>13518</v>
      </c>
      <c r="F905" s="28" t="s">
        <v>865</v>
      </c>
      <c r="G905" s="29">
        <v>2.3999999999999999</v>
      </c>
      <c r="H905" s="28">
        <v>0</v>
      </c>
      <c r="I905" s="30">
        <f>ROUND(G905*H905,P4)</f>
        <v>0</v>
      </c>
      <c r="L905" s="31">
        <v>0</v>
      </c>
      <c r="M905" s="24">
        <f>ROUND(G905*L905,P4)</f>
        <v>0</v>
      </c>
      <c r="N905" s="25" t="s">
        <v>635</v>
      </c>
      <c r="O905" s="32">
        <f>M905*AA905</f>
        <v>0</v>
      </c>
      <c r="P905" s="1">
        <v>3</v>
      </c>
      <c r="AA905" s="1">
        <f>IF(P905=1,$O$3,IF(P905=2,$O$4,$O$5))</f>
        <v>0</v>
      </c>
    </row>
    <row r="906">
      <c r="A906" s="1" t="s">
        <v>639</v>
      </c>
      <c r="E906" s="27" t="s">
        <v>13518</v>
      </c>
    </row>
    <row r="907" ht="39">
      <c r="A907" s="1" t="s">
        <v>640</v>
      </c>
      <c r="E907" s="33" t="s">
        <v>14243</v>
      </c>
    </row>
    <row r="908">
      <c r="A908" s="1" t="s">
        <v>642</v>
      </c>
      <c r="E908" s="27" t="s">
        <v>13378</v>
      </c>
    </row>
    <row r="909" ht="25">
      <c r="A909" s="1" t="s">
        <v>633</v>
      </c>
      <c r="B909" s="1">
        <v>176</v>
      </c>
      <c r="C909" s="26" t="s">
        <v>13520</v>
      </c>
      <c r="D909" t="s">
        <v>635</v>
      </c>
      <c r="E909" s="27" t="s">
        <v>13521</v>
      </c>
      <c r="F909" s="28" t="s">
        <v>865</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13522</v>
      </c>
    </row>
    <row r="911" ht="39">
      <c r="A911" s="1" t="s">
        <v>640</v>
      </c>
      <c r="E911" s="33" t="s">
        <v>14004</v>
      </c>
    </row>
    <row r="912">
      <c r="A912" s="1" t="s">
        <v>642</v>
      </c>
      <c r="E912" s="27" t="s">
        <v>13378</v>
      </c>
    </row>
    <row r="913" ht="13">
      <c r="A913" s="1" t="s">
        <v>630</v>
      </c>
      <c r="C913" s="22" t="s">
        <v>13524</v>
      </c>
      <c r="E913" s="23" t="s">
        <v>13525</v>
      </c>
      <c r="L913" s="24">
        <f>SUMIFS(L914:L929,A914:A929,"P")</f>
        <v>0</v>
      </c>
      <c r="M913" s="24">
        <f>SUMIFS(M914:M929,A914:A929,"P")</f>
        <v>0</v>
      </c>
      <c r="N913" s="25"/>
    </row>
    <row r="914">
      <c r="A914" s="1" t="s">
        <v>633</v>
      </c>
      <c r="B914" s="1">
        <v>177</v>
      </c>
      <c r="C914" s="26" t="s">
        <v>14005</v>
      </c>
      <c r="D914" t="s">
        <v>635</v>
      </c>
      <c r="E914" s="27" t="s">
        <v>14006</v>
      </c>
      <c r="F914" s="28" t="s">
        <v>649</v>
      </c>
      <c r="G914" s="29">
        <v>100.62</v>
      </c>
      <c r="H914" s="28">
        <v>0</v>
      </c>
      <c r="I914" s="30">
        <f>ROUND(G914*H914,P4)</f>
        <v>0</v>
      </c>
      <c r="L914" s="31">
        <v>0</v>
      </c>
      <c r="M914" s="24">
        <f>ROUND(G914*L914,P4)</f>
        <v>0</v>
      </c>
      <c r="N914" s="25" t="s">
        <v>11548</v>
      </c>
      <c r="O914" s="32">
        <f>M914*AA914</f>
        <v>0</v>
      </c>
      <c r="P914" s="1">
        <v>3</v>
      </c>
      <c r="AA914" s="1">
        <f>IF(P914=1,$O$3,IF(P914=2,$O$4,$O$5))</f>
        <v>0</v>
      </c>
    </row>
    <row r="915">
      <c r="A915" s="1" t="s">
        <v>639</v>
      </c>
      <c r="E915" s="27" t="s">
        <v>14006</v>
      </c>
    </row>
    <row r="916" ht="39">
      <c r="A916" s="1" t="s">
        <v>640</v>
      </c>
      <c r="E916" s="33" t="s">
        <v>14244</v>
      </c>
    </row>
    <row r="917">
      <c r="A917" s="1" t="s">
        <v>642</v>
      </c>
      <c r="E917" s="27" t="s">
        <v>635</v>
      </c>
    </row>
    <row r="918">
      <c r="A918" s="1" t="s">
        <v>633</v>
      </c>
      <c r="B918" s="1">
        <v>178</v>
      </c>
      <c r="C918" s="26" t="s">
        <v>14008</v>
      </c>
      <c r="D918" t="s">
        <v>635</v>
      </c>
      <c r="E918" s="27" t="s">
        <v>14009</v>
      </c>
      <c r="F918" s="28" t="s">
        <v>649</v>
      </c>
      <c r="G918" s="29">
        <v>100.62</v>
      </c>
      <c r="H918" s="28">
        <v>0</v>
      </c>
      <c r="I918" s="30">
        <f>ROUND(G918*H918,P4)</f>
        <v>0</v>
      </c>
      <c r="L918" s="31">
        <v>0</v>
      </c>
      <c r="M918" s="24">
        <f>ROUND(G918*L918,P4)</f>
        <v>0</v>
      </c>
      <c r="N918" s="25" t="s">
        <v>635</v>
      </c>
      <c r="O918" s="32">
        <f>M918*AA918</f>
        <v>0</v>
      </c>
      <c r="P918" s="1">
        <v>3</v>
      </c>
      <c r="AA918" s="1">
        <f>IF(P918=1,$O$3,IF(P918=2,$O$4,$O$5))</f>
        <v>0</v>
      </c>
    </row>
    <row r="919">
      <c r="A919" s="1" t="s">
        <v>639</v>
      </c>
      <c r="E919" s="27" t="s">
        <v>14009</v>
      </c>
    </row>
    <row r="920" ht="39">
      <c r="A920" s="1" t="s">
        <v>640</v>
      </c>
      <c r="E920" s="33" t="s">
        <v>14245</v>
      </c>
    </row>
    <row r="921">
      <c r="A921" s="1" t="s">
        <v>642</v>
      </c>
      <c r="E921" s="27" t="s">
        <v>13378</v>
      </c>
    </row>
    <row r="922" ht="25">
      <c r="A922" s="1" t="s">
        <v>633</v>
      </c>
      <c r="B922" s="1">
        <v>179</v>
      </c>
      <c r="C922" s="26" t="s">
        <v>13532</v>
      </c>
      <c r="D922" t="s">
        <v>635</v>
      </c>
      <c r="E922" s="27" t="s">
        <v>13533</v>
      </c>
      <c r="F922" s="28" t="s">
        <v>649</v>
      </c>
      <c r="G922" s="29">
        <v>24</v>
      </c>
      <c r="H922" s="28">
        <v>0</v>
      </c>
      <c r="I922" s="30">
        <f>ROUND(G922*H922,P4)</f>
        <v>0</v>
      </c>
      <c r="L922" s="31">
        <v>0</v>
      </c>
      <c r="M922" s="24">
        <f>ROUND(G922*L922,P4)</f>
        <v>0</v>
      </c>
      <c r="N922" s="25" t="s">
        <v>11548</v>
      </c>
      <c r="O922" s="32">
        <f>M922*AA922</f>
        <v>0</v>
      </c>
      <c r="P922" s="1">
        <v>3</v>
      </c>
      <c r="AA922" s="1">
        <f>IF(P922=1,$O$3,IF(P922=2,$O$4,$O$5))</f>
        <v>0</v>
      </c>
    </row>
    <row r="923" ht="25">
      <c r="A923" s="1" t="s">
        <v>639</v>
      </c>
      <c r="E923" s="27" t="s">
        <v>13533</v>
      </c>
    </row>
    <row r="924" ht="39">
      <c r="A924" s="1" t="s">
        <v>640</v>
      </c>
      <c r="E924" s="33" t="s">
        <v>14246</v>
      </c>
    </row>
    <row r="925">
      <c r="A925" s="1" t="s">
        <v>642</v>
      </c>
      <c r="E925" s="27" t="s">
        <v>635</v>
      </c>
    </row>
    <row r="926">
      <c r="A926" s="1" t="s">
        <v>633</v>
      </c>
      <c r="B926" s="1">
        <v>180</v>
      </c>
      <c r="C926" s="26" t="s">
        <v>13526</v>
      </c>
      <c r="D926" t="s">
        <v>635</v>
      </c>
      <c r="E926" s="27" t="s">
        <v>13527</v>
      </c>
      <c r="F926" s="28" t="s">
        <v>869</v>
      </c>
      <c r="G926" s="29">
        <v>0.076999999999999999</v>
      </c>
      <c r="H926" s="28">
        <v>0</v>
      </c>
      <c r="I926" s="30">
        <f>ROUND(G926*H926,P4)</f>
        <v>0</v>
      </c>
      <c r="L926" s="31">
        <v>0</v>
      </c>
      <c r="M926" s="24">
        <f>ROUND(G926*L926,P4)</f>
        <v>0</v>
      </c>
      <c r="N926" s="25" t="s">
        <v>11548</v>
      </c>
      <c r="O926" s="32">
        <f>M926*AA926</f>
        <v>0</v>
      </c>
      <c r="P926" s="1">
        <v>3</v>
      </c>
      <c r="AA926" s="1">
        <f>IF(P926=1,$O$3,IF(P926=2,$O$4,$O$5))</f>
        <v>0</v>
      </c>
    </row>
    <row r="927">
      <c r="A927" s="1" t="s">
        <v>639</v>
      </c>
      <c r="E927" s="27" t="s">
        <v>13527</v>
      </c>
    </row>
    <row r="928" ht="39">
      <c r="A928" s="1" t="s">
        <v>640</v>
      </c>
      <c r="E928" s="33" t="s">
        <v>14247</v>
      </c>
    </row>
    <row r="929">
      <c r="A929" s="1" t="s">
        <v>642</v>
      </c>
      <c r="E929" s="27" t="s">
        <v>635</v>
      </c>
    </row>
    <row r="930" ht="13">
      <c r="A930" s="1" t="s">
        <v>630</v>
      </c>
      <c r="C930" s="22" t="s">
        <v>11959</v>
      </c>
      <c r="E930" s="23" t="s">
        <v>11960</v>
      </c>
      <c r="L930" s="24">
        <f>SUMIFS(L931:L962,A931:A962,"P")</f>
        <v>0</v>
      </c>
      <c r="M930" s="24">
        <f>SUMIFS(M931:M962,A931:A962,"P")</f>
        <v>0</v>
      </c>
      <c r="N930" s="25"/>
    </row>
    <row r="931" ht="37.5">
      <c r="A931" s="1" t="s">
        <v>633</v>
      </c>
      <c r="B931" s="1">
        <v>181</v>
      </c>
      <c r="C931" s="26" t="s">
        <v>11961</v>
      </c>
      <c r="D931" t="s">
        <v>635</v>
      </c>
      <c r="E931" s="27" t="s">
        <v>13538</v>
      </c>
      <c r="F931" s="28" t="s">
        <v>865</v>
      </c>
      <c r="G931" s="29">
        <v>101.28400000000001</v>
      </c>
      <c r="H931" s="28">
        <v>0</v>
      </c>
      <c r="I931" s="30">
        <f>ROUND(G931*H931,P4)</f>
        <v>0</v>
      </c>
      <c r="L931" s="31">
        <v>0</v>
      </c>
      <c r="M931" s="24">
        <f>ROUND(G931*L931,P4)</f>
        <v>0</v>
      </c>
      <c r="N931" s="25" t="s">
        <v>11548</v>
      </c>
      <c r="O931" s="32">
        <f>M931*AA931</f>
        <v>0</v>
      </c>
      <c r="P931" s="1">
        <v>3</v>
      </c>
      <c r="AA931" s="1">
        <f>IF(P931=1,$O$3,IF(P931=2,$O$4,$O$5))</f>
        <v>0</v>
      </c>
    </row>
    <row r="932" ht="37.5">
      <c r="A932" s="1" t="s">
        <v>639</v>
      </c>
      <c r="E932" s="27" t="s">
        <v>13539</v>
      </c>
    </row>
    <row r="933" ht="52">
      <c r="A933" s="1" t="s">
        <v>640</v>
      </c>
      <c r="E933" s="33" t="s">
        <v>14248</v>
      </c>
    </row>
    <row r="934">
      <c r="A934" s="1" t="s">
        <v>642</v>
      </c>
      <c r="E934" s="27" t="s">
        <v>635</v>
      </c>
    </row>
    <row r="935" ht="25">
      <c r="A935" s="1" t="s">
        <v>633</v>
      </c>
      <c r="B935" s="1">
        <v>182</v>
      </c>
      <c r="C935" s="26" t="s">
        <v>11969</v>
      </c>
      <c r="D935" t="s">
        <v>635</v>
      </c>
      <c r="E935" s="27" t="s">
        <v>14014</v>
      </c>
      <c r="F935" s="28" t="s">
        <v>649</v>
      </c>
      <c r="G935" s="29">
        <v>11</v>
      </c>
      <c r="H935" s="28">
        <v>0</v>
      </c>
      <c r="I935" s="30">
        <f>ROUND(G935*H935,P4)</f>
        <v>0</v>
      </c>
      <c r="L935" s="31">
        <v>0</v>
      </c>
      <c r="M935" s="24">
        <f>ROUND(G935*L935,P4)</f>
        <v>0</v>
      </c>
      <c r="N935" s="25" t="s">
        <v>11548</v>
      </c>
      <c r="O935" s="32">
        <f>M935*AA935</f>
        <v>0</v>
      </c>
      <c r="P935" s="1">
        <v>3</v>
      </c>
      <c r="AA935" s="1">
        <f>IF(P935=1,$O$3,IF(P935=2,$O$4,$O$5))</f>
        <v>0</v>
      </c>
    </row>
    <row r="936" ht="25">
      <c r="A936" s="1" t="s">
        <v>639</v>
      </c>
      <c r="E936" s="27" t="s">
        <v>14014</v>
      </c>
    </row>
    <row r="937" ht="26">
      <c r="A937" s="1" t="s">
        <v>640</v>
      </c>
      <c r="E937" s="33" t="s">
        <v>14015</v>
      </c>
    </row>
    <row r="938">
      <c r="A938" s="1" t="s">
        <v>642</v>
      </c>
      <c r="E938" s="27" t="s">
        <v>635</v>
      </c>
    </row>
    <row r="939" ht="25">
      <c r="A939" s="1" t="s">
        <v>633</v>
      </c>
      <c r="B939" s="1">
        <v>183</v>
      </c>
      <c r="C939" s="26" t="s">
        <v>13544</v>
      </c>
      <c r="D939" t="s">
        <v>635</v>
      </c>
      <c r="E939" s="27" t="s">
        <v>13545</v>
      </c>
      <c r="F939" s="28" t="s">
        <v>649</v>
      </c>
      <c r="G939" s="29">
        <v>18</v>
      </c>
      <c r="H939" s="28">
        <v>0</v>
      </c>
      <c r="I939" s="30">
        <f>ROUND(G939*H939,P4)</f>
        <v>0</v>
      </c>
      <c r="L939" s="31">
        <v>0</v>
      </c>
      <c r="M939" s="24">
        <f>ROUND(G939*L939,P4)</f>
        <v>0</v>
      </c>
      <c r="N939" s="25" t="s">
        <v>11548</v>
      </c>
      <c r="O939" s="32">
        <f>M939*AA939</f>
        <v>0</v>
      </c>
      <c r="P939" s="1">
        <v>3</v>
      </c>
      <c r="AA939" s="1">
        <f>IF(P939=1,$O$3,IF(P939=2,$O$4,$O$5))</f>
        <v>0</v>
      </c>
    </row>
    <row r="940" ht="25">
      <c r="A940" s="1" t="s">
        <v>639</v>
      </c>
      <c r="E940" s="27" t="s">
        <v>13545</v>
      </c>
    </row>
    <row r="941" ht="13">
      <c r="A941" s="1" t="s">
        <v>640</v>
      </c>
      <c r="E941" s="33" t="s">
        <v>14249</v>
      </c>
    </row>
    <row r="942">
      <c r="A942" s="1" t="s">
        <v>642</v>
      </c>
      <c r="E942" s="27" t="s">
        <v>635</v>
      </c>
    </row>
    <row r="943" ht="25">
      <c r="A943" s="1" t="s">
        <v>633</v>
      </c>
      <c r="B943" s="1">
        <v>184</v>
      </c>
      <c r="C943" s="26" t="s">
        <v>13547</v>
      </c>
      <c r="D943" t="s">
        <v>635</v>
      </c>
      <c r="E943" s="27" t="s">
        <v>13548</v>
      </c>
      <c r="F943" s="28" t="s">
        <v>649</v>
      </c>
      <c r="G943" s="29">
        <v>17.100000000000001</v>
      </c>
      <c r="H943" s="28">
        <v>0</v>
      </c>
      <c r="I943" s="30">
        <f>ROUND(G943*H943,P4)</f>
        <v>0</v>
      </c>
      <c r="L943" s="31">
        <v>0</v>
      </c>
      <c r="M943" s="24">
        <f>ROUND(G943*L943,P4)</f>
        <v>0</v>
      </c>
      <c r="N943" s="25" t="s">
        <v>11548</v>
      </c>
      <c r="O943" s="32">
        <f>M943*AA943</f>
        <v>0</v>
      </c>
      <c r="P943" s="1">
        <v>3</v>
      </c>
      <c r="AA943" s="1">
        <f>IF(P943=1,$O$3,IF(P943=2,$O$4,$O$5))</f>
        <v>0</v>
      </c>
    </row>
    <row r="944" ht="25">
      <c r="A944" s="1" t="s">
        <v>639</v>
      </c>
      <c r="E944" s="27" t="s">
        <v>13548</v>
      </c>
    </row>
    <row r="945" ht="26">
      <c r="A945" s="1" t="s">
        <v>640</v>
      </c>
      <c r="E945" s="33" t="s">
        <v>14250</v>
      </c>
    </row>
    <row r="946">
      <c r="A946" s="1" t="s">
        <v>642</v>
      </c>
      <c r="E946" s="27" t="s">
        <v>635</v>
      </c>
    </row>
    <row r="947" ht="25">
      <c r="A947" s="1" t="s">
        <v>633</v>
      </c>
      <c r="B947" s="1">
        <v>185</v>
      </c>
      <c r="C947" s="26" t="s">
        <v>13550</v>
      </c>
      <c r="D947" t="s">
        <v>635</v>
      </c>
      <c r="E947" s="27" t="s">
        <v>13551</v>
      </c>
      <c r="F947" s="28" t="s">
        <v>649</v>
      </c>
      <c r="G947" s="29">
        <v>17</v>
      </c>
      <c r="H947" s="28">
        <v>0</v>
      </c>
      <c r="I947" s="30">
        <f>ROUND(G947*H947,P4)</f>
        <v>0</v>
      </c>
      <c r="L947" s="31">
        <v>0</v>
      </c>
      <c r="M947" s="24">
        <f>ROUND(G947*L947,P4)</f>
        <v>0</v>
      </c>
      <c r="N947" s="25" t="s">
        <v>11548</v>
      </c>
      <c r="O947" s="32">
        <f>M947*AA947</f>
        <v>0</v>
      </c>
      <c r="P947" s="1">
        <v>3</v>
      </c>
      <c r="AA947" s="1">
        <f>IF(P947=1,$O$3,IF(P947=2,$O$4,$O$5))</f>
        <v>0</v>
      </c>
    </row>
    <row r="948" ht="25">
      <c r="A948" s="1" t="s">
        <v>639</v>
      </c>
      <c r="E948" s="27" t="s">
        <v>13551</v>
      </c>
    </row>
    <row r="949" ht="13">
      <c r="A949" s="1" t="s">
        <v>640</v>
      </c>
      <c r="E949" s="33" t="s">
        <v>14251</v>
      </c>
    </row>
    <row r="950">
      <c r="A950" s="1" t="s">
        <v>642</v>
      </c>
      <c r="E950" s="27" t="s">
        <v>635</v>
      </c>
    </row>
    <row r="951" ht="25">
      <c r="A951" s="1" t="s">
        <v>633</v>
      </c>
      <c r="B951" s="1">
        <v>186</v>
      </c>
      <c r="C951" s="26" t="s">
        <v>13553</v>
      </c>
      <c r="D951" t="s">
        <v>635</v>
      </c>
      <c r="E951" s="27" t="s">
        <v>13554</v>
      </c>
      <c r="F951" s="28" t="s">
        <v>659</v>
      </c>
      <c r="G951" s="29">
        <v>2</v>
      </c>
      <c r="H951" s="28">
        <v>0</v>
      </c>
      <c r="I951" s="30">
        <f>ROUND(G951*H951,P4)</f>
        <v>0</v>
      </c>
      <c r="L951" s="31">
        <v>0</v>
      </c>
      <c r="M951" s="24">
        <f>ROUND(G951*L951,P4)</f>
        <v>0</v>
      </c>
      <c r="N951" s="25" t="s">
        <v>11548</v>
      </c>
      <c r="O951" s="32">
        <f>M951*AA951</f>
        <v>0</v>
      </c>
      <c r="P951" s="1">
        <v>3</v>
      </c>
      <c r="AA951" s="1">
        <f>IF(P951=1,$O$3,IF(P951=2,$O$4,$O$5))</f>
        <v>0</v>
      </c>
    </row>
    <row r="952" ht="25">
      <c r="A952" s="1" t="s">
        <v>639</v>
      </c>
      <c r="E952" s="27" t="s">
        <v>13554</v>
      </c>
    </row>
    <row r="953" ht="13">
      <c r="A953" s="1" t="s">
        <v>640</v>
      </c>
      <c r="E953" s="33" t="s">
        <v>14019</v>
      </c>
    </row>
    <row r="954">
      <c r="A954" s="1" t="s">
        <v>642</v>
      </c>
      <c r="E954" s="27" t="s">
        <v>635</v>
      </c>
    </row>
    <row r="955" ht="25">
      <c r="A955" s="1" t="s">
        <v>633</v>
      </c>
      <c r="B955" s="1">
        <v>187</v>
      </c>
      <c r="C955" s="26" t="s">
        <v>13556</v>
      </c>
      <c r="D955" t="s">
        <v>635</v>
      </c>
      <c r="E955" s="27" t="s">
        <v>13557</v>
      </c>
      <c r="F955" s="28" t="s">
        <v>649</v>
      </c>
      <c r="G955" s="29">
        <v>8</v>
      </c>
      <c r="H955" s="28">
        <v>0</v>
      </c>
      <c r="I955" s="30">
        <f>ROUND(G955*H955,P4)</f>
        <v>0</v>
      </c>
      <c r="L955" s="31">
        <v>0</v>
      </c>
      <c r="M955" s="24">
        <f>ROUND(G955*L955,P4)</f>
        <v>0</v>
      </c>
      <c r="N955" s="25" t="s">
        <v>11548</v>
      </c>
      <c r="O955" s="32">
        <f>M955*AA955</f>
        <v>0</v>
      </c>
      <c r="P955" s="1">
        <v>3</v>
      </c>
      <c r="AA955" s="1">
        <f>IF(P955=1,$O$3,IF(P955=2,$O$4,$O$5))</f>
        <v>0</v>
      </c>
    </row>
    <row r="956" ht="25">
      <c r="A956" s="1" t="s">
        <v>639</v>
      </c>
      <c r="E956" s="27" t="s">
        <v>13557</v>
      </c>
    </row>
    <row r="957" ht="13">
      <c r="A957" s="1" t="s">
        <v>640</v>
      </c>
      <c r="E957" s="33" t="s">
        <v>14020</v>
      </c>
    </row>
    <row r="958">
      <c r="A958" s="1" t="s">
        <v>642</v>
      </c>
      <c r="E958" s="27" t="s">
        <v>635</v>
      </c>
    </row>
    <row r="959" ht="25">
      <c r="A959" s="1" t="s">
        <v>633</v>
      </c>
      <c r="B959" s="1">
        <v>188</v>
      </c>
      <c r="C959" s="26" t="s">
        <v>14021</v>
      </c>
      <c r="D959" t="s">
        <v>635</v>
      </c>
      <c r="E959" s="27" t="s">
        <v>14022</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14022</v>
      </c>
    </row>
    <row r="961" ht="26">
      <c r="A961" s="1" t="s">
        <v>640</v>
      </c>
      <c r="E961" s="33" t="s">
        <v>14023</v>
      </c>
    </row>
    <row r="962">
      <c r="A962" s="1" t="s">
        <v>642</v>
      </c>
      <c r="E962" s="27" t="s">
        <v>13378</v>
      </c>
    </row>
    <row r="963" ht="13">
      <c r="A963" s="1" t="s">
        <v>630</v>
      </c>
      <c r="C963" s="22" t="s">
        <v>11990</v>
      </c>
      <c r="E963" s="23" t="s">
        <v>11991</v>
      </c>
      <c r="L963" s="24">
        <f>SUMIFS(L964:L975,A964:A975,"P")</f>
        <v>0</v>
      </c>
      <c r="M963" s="24">
        <f>SUMIFS(M964:M975,A964:A975,"P")</f>
        <v>0</v>
      </c>
      <c r="N963" s="25"/>
    </row>
    <row r="964" ht="25">
      <c r="A964" s="1" t="s">
        <v>633</v>
      </c>
      <c r="B964" s="1">
        <v>189</v>
      </c>
      <c r="C964" s="26" t="s">
        <v>12000</v>
      </c>
      <c r="D964" t="s">
        <v>635</v>
      </c>
      <c r="E964" s="27" t="s">
        <v>13564</v>
      </c>
      <c r="F964" s="28" t="s">
        <v>865</v>
      </c>
      <c r="G964" s="29">
        <v>101.28400000000001</v>
      </c>
      <c r="H964" s="28">
        <v>0</v>
      </c>
      <c r="I964" s="30">
        <f>ROUND(G964*H964,P4)</f>
        <v>0</v>
      </c>
      <c r="L964" s="31">
        <v>0</v>
      </c>
      <c r="M964" s="24">
        <f>ROUND(G964*L964,P4)</f>
        <v>0</v>
      </c>
      <c r="N964" s="25" t="s">
        <v>11548</v>
      </c>
      <c r="O964" s="32">
        <f>M964*AA964</f>
        <v>0</v>
      </c>
      <c r="P964" s="1">
        <v>3</v>
      </c>
      <c r="AA964" s="1">
        <f>IF(P964=1,$O$3,IF(P964=2,$O$4,$O$5))</f>
        <v>0</v>
      </c>
    </row>
    <row r="965" ht="25">
      <c r="A965" s="1" t="s">
        <v>639</v>
      </c>
      <c r="E965" s="27" t="s">
        <v>13564</v>
      </c>
    </row>
    <row r="966" ht="39">
      <c r="A966" s="1" t="s">
        <v>640</v>
      </c>
      <c r="E966" s="33" t="s">
        <v>14252</v>
      </c>
    </row>
    <row r="967">
      <c r="A967" s="1" t="s">
        <v>642</v>
      </c>
      <c r="E967" s="27" t="s">
        <v>635</v>
      </c>
    </row>
    <row r="968" ht="25">
      <c r="A968" s="1" t="s">
        <v>633</v>
      </c>
      <c r="B968" s="1">
        <v>190</v>
      </c>
      <c r="C968" s="26" t="s">
        <v>11992</v>
      </c>
      <c r="D968" t="s">
        <v>635</v>
      </c>
      <c r="E968" s="27" t="s">
        <v>13562</v>
      </c>
      <c r="F968" s="28" t="s">
        <v>865</v>
      </c>
      <c r="G968" s="29">
        <v>101.28400000000001</v>
      </c>
      <c r="H968" s="28">
        <v>0</v>
      </c>
      <c r="I968" s="30">
        <f>ROUND(G968*H968,P4)</f>
        <v>0</v>
      </c>
      <c r="L968" s="31">
        <v>0</v>
      </c>
      <c r="M968" s="24">
        <f>ROUND(G968*L968,P4)</f>
        <v>0</v>
      </c>
      <c r="N968" s="25" t="s">
        <v>11548</v>
      </c>
      <c r="O968" s="32">
        <f>M968*AA968</f>
        <v>0</v>
      </c>
      <c r="P968" s="1">
        <v>3</v>
      </c>
      <c r="AA968" s="1">
        <f>IF(P968=1,$O$3,IF(P968=2,$O$4,$O$5))</f>
        <v>0</v>
      </c>
    </row>
    <row r="969" ht="25">
      <c r="A969" s="1" t="s">
        <v>639</v>
      </c>
      <c r="E969" s="27" t="s">
        <v>13562</v>
      </c>
    </row>
    <row r="970" ht="39">
      <c r="A970" s="1" t="s">
        <v>640</v>
      </c>
      <c r="E970" s="33" t="s">
        <v>14253</v>
      </c>
    </row>
    <row r="971">
      <c r="A971" s="1" t="s">
        <v>642</v>
      </c>
      <c r="E971" s="27" t="s">
        <v>635</v>
      </c>
    </row>
    <row r="972">
      <c r="A972" s="1" t="s">
        <v>633</v>
      </c>
      <c r="B972" s="1">
        <v>191</v>
      </c>
      <c r="C972" s="26" t="s">
        <v>13566</v>
      </c>
      <c r="D972" t="s">
        <v>635</v>
      </c>
      <c r="E972" s="27" t="s">
        <v>13567</v>
      </c>
      <c r="F972" s="28" t="s">
        <v>649</v>
      </c>
      <c r="G972" s="29">
        <v>35</v>
      </c>
      <c r="H972" s="28">
        <v>0</v>
      </c>
      <c r="I972" s="30">
        <f>ROUND(G972*H972,P4)</f>
        <v>0</v>
      </c>
      <c r="L972" s="31">
        <v>0</v>
      </c>
      <c r="M972" s="24">
        <f>ROUND(G972*L972,P4)</f>
        <v>0</v>
      </c>
      <c r="N972" s="25" t="s">
        <v>635</v>
      </c>
      <c r="O972" s="32">
        <f>M972*AA972</f>
        <v>0</v>
      </c>
      <c r="P972" s="1">
        <v>3</v>
      </c>
      <c r="AA972" s="1">
        <f>IF(P972=1,$O$3,IF(P972=2,$O$4,$O$5))</f>
        <v>0</v>
      </c>
    </row>
    <row r="973">
      <c r="A973" s="1" t="s">
        <v>639</v>
      </c>
      <c r="E973" s="27" t="s">
        <v>13567</v>
      </c>
    </row>
    <row r="974" ht="39">
      <c r="A974" s="1" t="s">
        <v>640</v>
      </c>
      <c r="E974" s="33" t="s">
        <v>14254</v>
      </c>
    </row>
    <row r="975">
      <c r="A975" s="1" t="s">
        <v>642</v>
      </c>
      <c r="E975" s="27" t="s">
        <v>13378</v>
      </c>
    </row>
    <row r="976" ht="13">
      <c r="A976" s="1" t="s">
        <v>630</v>
      </c>
      <c r="C976" s="22" t="s">
        <v>12016</v>
      </c>
      <c r="E976" s="23" t="s">
        <v>12017</v>
      </c>
      <c r="L976" s="24">
        <f>SUMIFS(L977:L992,A977:A992,"P")</f>
        <v>0</v>
      </c>
      <c r="M976" s="24">
        <f>SUMIFS(M977:M992,A977:A992,"P")</f>
        <v>0</v>
      </c>
      <c r="N976" s="25"/>
    </row>
    <row r="977" ht="25">
      <c r="A977" s="1" t="s">
        <v>633</v>
      </c>
      <c r="B977" s="1">
        <v>192</v>
      </c>
      <c r="C977" s="26" t="s">
        <v>12021</v>
      </c>
      <c r="D977" t="s">
        <v>635</v>
      </c>
      <c r="E977" s="27" t="s">
        <v>13576</v>
      </c>
      <c r="F977" s="28" t="s">
        <v>865</v>
      </c>
      <c r="G977" s="29">
        <v>66.400000000000006</v>
      </c>
      <c r="H977" s="28">
        <v>0</v>
      </c>
      <c r="I977" s="30">
        <f>ROUND(G977*H977,P4)</f>
        <v>0</v>
      </c>
      <c r="L977" s="31">
        <v>0</v>
      </c>
      <c r="M977" s="24">
        <f>ROUND(G977*L977,P4)</f>
        <v>0</v>
      </c>
      <c r="N977" s="25" t="s">
        <v>11548</v>
      </c>
      <c r="O977" s="32">
        <f>M977*AA977</f>
        <v>0</v>
      </c>
      <c r="P977" s="1">
        <v>3</v>
      </c>
      <c r="AA977" s="1">
        <f>IF(P977=1,$O$3,IF(P977=2,$O$4,$O$5))</f>
        <v>0</v>
      </c>
    </row>
    <row r="978" ht="37.5">
      <c r="A978" s="1" t="s">
        <v>639</v>
      </c>
      <c r="E978" s="27" t="s">
        <v>13577</v>
      </c>
    </row>
    <row r="979" ht="104">
      <c r="A979" s="1" t="s">
        <v>640</v>
      </c>
      <c r="E979" s="33" t="s">
        <v>14255</v>
      </c>
    </row>
    <row r="980">
      <c r="A980" s="1" t="s">
        <v>642</v>
      </c>
      <c r="E980" s="27" t="s">
        <v>635</v>
      </c>
    </row>
    <row r="981">
      <c r="A981" s="1" t="s">
        <v>633</v>
      </c>
      <c r="B981" s="1">
        <v>193</v>
      </c>
      <c r="C981" s="26" t="s">
        <v>12024</v>
      </c>
      <c r="D981" t="s">
        <v>635</v>
      </c>
      <c r="E981" s="27" t="s">
        <v>13579</v>
      </c>
      <c r="F981" s="28" t="s">
        <v>865</v>
      </c>
      <c r="G981" s="29">
        <v>62.281999999999996</v>
      </c>
      <c r="H981" s="28">
        <v>0</v>
      </c>
      <c r="I981" s="30">
        <f>ROUND(G981*H981,P4)</f>
        <v>0</v>
      </c>
      <c r="L981" s="31">
        <v>0</v>
      </c>
      <c r="M981" s="24">
        <f>ROUND(G981*L981,P4)</f>
        <v>0</v>
      </c>
      <c r="N981" s="25" t="s">
        <v>11548</v>
      </c>
      <c r="O981" s="32">
        <f>M981*AA981</f>
        <v>0</v>
      </c>
      <c r="P981" s="1">
        <v>3</v>
      </c>
      <c r="AA981" s="1">
        <f>IF(P981=1,$O$3,IF(P981=2,$O$4,$O$5))</f>
        <v>0</v>
      </c>
    </row>
    <row r="982">
      <c r="A982" s="1" t="s">
        <v>639</v>
      </c>
      <c r="E982" s="27" t="s">
        <v>13579</v>
      </c>
    </row>
    <row r="983" ht="104">
      <c r="A983" s="1" t="s">
        <v>640</v>
      </c>
      <c r="E983" s="33" t="s">
        <v>14256</v>
      </c>
    </row>
    <row r="984">
      <c r="A984" s="1" t="s">
        <v>642</v>
      </c>
      <c r="E984" s="27" t="s">
        <v>635</v>
      </c>
    </row>
    <row r="985">
      <c r="A985" s="1" t="s">
        <v>633</v>
      </c>
      <c r="B985" s="1">
        <v>194</v>
      </c>
      <c r="C985" s="26" t="s">
        <v>13569</v>
      </c>
      <c r="D985" t="s">
        <v>635</v>
      </c>
      <c r="E985" s="27" t="s">
        <v>13570</v>
      </c>
      <c r="F985" s="28" t="s">
        <v>865</v>
      </c>
      <c r="G985" s="29">
        <v>62.281999999999996</v>
      </c>
      <c r="H985" s="28">
        <v>0</v>
      </c>
      <c r="I985" s="30">
        <f>ROUND(G985*H985,P4)</f>
        <v>0</v>
      </c>
      <c r="L985" s="31">
        <v>0</v>
      </c>
      <c r="M985" s="24">
        <f>ROUND(G985*L985,P4)</f>
        <v>0</v>
      </c>
      <c r="N985" s="25" t="s">
        <v>11548</v>
      </c>
      <c r="O985" s="32">
        <f>M985*AA985</f>
        <v>0</v>
      </c>
      <c r="P985" s="1">
        <v>3</v>
      </c>
      <c r="AA985" s="1">
        <f>IF(P985=1,$O$3,IF(P985=2,$O$4,$O$5))</f>
        <v>0</v>
      </c>
    </row>
    <row r="986">
      <c r="A986" s="1" t="s">
        <v>639</v>
      </c>
      <c r="E986" s="27" t="s">
        <v>13570</v>
      </c>
    </row>
    <row r="987" ht="13">
      <c r="A987" s="1" t="s">
        <v>640</v>
      </c>
      <c r="E987" s="33" t="s">
        <v>14257</v>
      </c>
    </row>
    <row r="988">
      <c r="A988" s="1" t="s">
        <v>642</v>
      </c>
      <c r="E988" s="27" t="s">
        <v>635</v>
      </c>
    </row>
    <row r="989" ht="25">
      <c r="A989" s="1" t="s">
        <v>633</v>
      </c>
      <c r="B989" s="1">
        <v>195</v>
      </c>
      <c r="C989" s="26" t="s">
        <v>13581</v>
      </c>
      <c r="D989" t="s">
        <v>635</v>
      </c>
      <c r="E989" s="27" t="s">
        <v>13582</v>
      </c>
      <c r="F989" s="28" t="s">
        <v>649</v>
      </c>
      <c r="G989" s="29">
        <v>76.239999999999995</v>
      </c>
      <c r="H989" s="28">
        <v>0</v>
      </c>
      <c r="I989" s="30">
        <f>ROUND(G989*H989,P4)</f>
        <v>0</v>
      </c>
      <c r="L989" s="31">
        <v>0</v>
      </c>
      <c r="M989" s="24">
        <f>ROUND(G989*L989,P4)</f>
        <v>0</v>
      </c>
      <c r="N989" s="25" t="s">
        <v>11548</v>
      </c>
      <c r="O989" s="32">
        <f>M989*AA989</f>
        <v>0</v>
      </c>
      <c r="P989" s="1">
        <v>3</v>
      </c>
      <c r="AA989" s="1">
        <f>IF(P989=1,$O$3,IF(P989=2,$O$4,$O$5))</f>
        <v>0</v>
      </c>
    </row>
    <row r="990" ht="25">
      <c r="A990" s="1" t="s">
        <v>639</v>
      </c>
      <c r="E990" s="27" t="s">
        <v>13582</v>
      </c>
    </row>
    <row r="991" ht="117">
      <c r="A991" s="1" t="s">
        <v>640</v>
      </c>
      <c r="E991" s="33" t="s">
        <v>14258</v>
      </c>
    </row>
    <row r="992">
      <c r="A992" s="1" t="s">
        <v>642</v>
      </c>
      <c r="E992" s="27" t="s">
        <v>635</v>
      </c>
    </row>
    <row r="993" ht="13">
      <c r="A993" s="1" t="s">
        <v>630</v>
      </c>
      <c r="C993" s="22" t="s">
        <v>14259</v>
      </c>
      <c r="E993" s="23" t="s">
        <v>13585</v>
      </c>
      <c r="L993" s="24">
        <f>SUMIFS(L994:L1029,A994:A1029,"P")</f>
        <v>0</v>
      </c>
      <c r="M993" s="24">
        <f>SUMIFS(M994:M1029,A994:A1029,"P")</f>
        <v>0</v>
      </c>
      <c r="N993" s="25"/>
    </row>
    <row r="994" ht="37.5">
      <c r="A994" s="1" t="s">
        <v>633</v>
      </c>
      <c r="B994" s="1">
        <v>196</v>
      </c>
      <c r="C994" s="26" t="s">
        <v>14260</v>
      </c>
      <c r="D994" t="s">
        <v>635</v>
      </c>
      <c r="E994" s="27" t="s">
        <v>14032</v>
      </c>
      <c r="F994" s="28" t="s">
        <v>4544</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14033</v>
      </c>
    </row>
    <row r="996" ht="13">
      <c r="A996" s="1" t="s">
        <v>640</v>
      </c>
      <c r="E996" s="33" t="s">
        <v>5326</v>
      </c>
    </row>
    <row r="997">
      <c r="A997" s="1" t="s">
        <v>642</v>
      </c>
      <c r="E997" s="27" t="s">
        <v>13378</v>
      </c>
    </row>
    <row r="998">
      <c r="A998" s="1" t="s">
        <v>633</v>
      </c>
      <c r="B998" s="1">
        <v>197</v>
      </c>
      <c r="C998" s="26" t="s">
        <v>14261</v>
      </c>
      <c r="D998" t="s">
        <v>635</v>
      </c>
      <c r="E998" s="27" t="s">
        <v>13590</v>
      </c>
      <c r="F998" s="28" t="s">
        <v>4544</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13590</v>
      </c>
    </row>
    <row r="1000" ht="13">
      <c r="A1000" s="1" t="s">
        <v>640</v>
      </c>
      <c r="E1000" s="33" t="s">
        <v>5326</v>
      </c>
    </row>
    <row r="1001">
      <c r="A1001" s="1" t="s">
        <v>642</v>
      </c>
      <c r="E1001" s="27" t="s">
        <v>13378</v>
      </c>
    </row>
    <row r="1002">
      <c r="A1002" s="1" t="s">
        <v>633</v>
      </c>
      <c r="B1002" s="1">
        <v>198</v>
      </c>
      <c r="C1002" s="26" t="s">
        <v>14262</v>
      </c>
      <c r="D1002" t="s">
        <v>635</v>
      </c>
      <c r="E1002" s="27" t="s">
        <v>13592</v>
      </c>
      <c r="F1002" s="28" t="s">
        <v>4544</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13592</v>
      </c>
    </row>
    <row r="1004" ht="13">
      <c r="A1004" s="1" t="s">
        <v>640</v>
      </c>
      <c r="E1004" s="33" t="s">
        <v>5326</v>
      </c>
    </row>
    <row r="1005">
      <c r="A1005" s="1" t="s">
        <v>642</v>
      </c>
      <c r="E1005" s="27" t="s">
        <v>13378</v>
      </c>
    </row>
    <row r="1006">
      <c r="A1006" s="1" t="s">
        <v>633</v>
      </c>
      <c r="B1006" s="1">
        <v>199</v>
      </c>
      <c r="C1006" s="26" t="s">
        <v>14263</v>
      </c>
      <c r="D1006" t="s">
        <v>635</v>
      </c>
      <c r="E1006" s="27" t="s">
        <v>13594</v>
      </c>
      <c r="F1006" s="28" t="s">
        <v>4544</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13594</v>
      </c>
    </row>
    <row r="1008" ht="13">
      <c r="A1008" s="1" t="s">
        <v>640</v>
      </c>
      <c r="E1008" s="33" t="s">
        <v>5326</v>
      </c>
    </row>
    <row r="1009">
      <c r="A1009" s="1" t="s">
        <v>642</v>
      </c>
      <c r="E1009" s="27" t="s">
        <v>13378</v>
      </c>
    </row>
    <row r="1010">
      <c r="A1010" s="1" t="s">
        <v>633</v>
      </c>
      <c r="B1010" s="1">
        <v>200</v>
      </c>
      <c r="C1010" s="26" t="s">
        <v>14264</v>
      </c>
      <c r="D1010" t="s">
        <v>635</v>
      </c>
      <c r="E1010" s="27" t="s">
        <v>14038</v>
      </c>
      <c r="F1010" s="28" t="s">
        <v>4544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14038</v>
      </c>
    </row>
    <row r="1012" ht="13">
      <c r="A1012" s="1" t="s">
        <v>640</v>
      </c>
      <c r="E1012" s="33" t="s">
        <v>5326</v>
      </c>
    </row>
    <row r="1013">
      <c r="A1013" s="1" t="s">
        <v>642</v>
      </c>
      <c r="E1013" s="27" t="s">
        <v>13378</v>
      </c>
    </row>
    <row r="1014">
      <c r="A1014" s="1" t="s">
        <v>633</v>
      </c>
      <c r="B1014" s="1">
        <v>201</v>
      </c>
      <c r="C1014" s="26" t="s">
        <v>14265</v>
      </c>
      <c r="D1014" t="s">
        <v>635</v>
      </c>
      <c r="E1014" s="27" t="s">
        <v>13598</v>
      </c>
      <c r="F1014" s="28" t="s">
        <v>865</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13598</v>
      </c>
    </row>
    <row r="1016" ht="13">
      <c r="A1016" s="1" t="s">
        <v>640</v>
      </c>
      <c r="E1016" s="33" t="s">
        <v>5326</v>
      </c>
    </row>
    <row r="1017">
      <c r="A1017" s="1" t="s">
        <v>642</v>
      </c>
      <c r="E1017" s="27" t="s">
        <v>13378</v>
      </c>
    </row>
    <row r="1018">
      <c r="A1018" s="1" t="s">
        <v>633</v>
      </c>
      <c r="B1018" s="1">
        <v>202</v>
      </c>
      <c r="C1018" s="26" t="s">
        <v>14266</v>
      </c>
      <c r="D1018" t="s">
        <v>635</v>
      </c>
      <c r="E1018" s="27" t="s">
        <v>14041</v>
      </c>
      <c r="F1018" s="28" t="s">
        <v>13601</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14041</v>
      </c>
    </row>
    <row r="1020" ht="13">
      <c r="A1020" s="1" t="s">
        <v>640</v>
      </c>
      <c r="E1020" s="33" t="s">
        <v>14042</v>
      </c>
    </row>
    <row r="1021">
      <c r="A1021" s="1" t="s">
        <v>642</v>
      </c>
      <c r="E1021" s="27" t="s">
        <v>13378</v>
      </c>
    </row>
    <row r="1022">
      <c r="A1022" s="1" t="s">
        <v>633</v>
      </c>
      <c r="B1022" s="1">
        <v>203</v>
      </c>
      <c r="C1022" s="26" t="s">
        <v>14267</v>
      </c>
      <c r="D1022" t="s">
        <v>635</v>
      </c>
      <c r="E1022" s="27" t="s">
        <v>13603</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13603</v>
      </c>
    </row>
    <row r="1024" ht="13">
      <c r="A1024" s="1" t="s">
        <v>640</v>
      </c>
      <c r="E1024" s="33" t="s">
        <v>5326</v>
      </c>
    </row>
    <row r="1025">
      <c r="A1025" s="1" t="s">
        <v>642</v>
      </c>
      <c r="E1025" s="27" t="s">
        <v>13378</v>
      </c>
    </row>
    <row r="1026">
      <c r="A1026" s="1" t="s">
        <v>633</v>
      </c>
      <c r="B1026" s="1">
        <v>204</v>
      </c>
      <c r="C1026" s="26" t="s">
        <v>14268</v>
      </c>
      <c r="D1026" t="s">
        <v>635</v>
      </c>
      <c r="E1026" s="27" t="s">
        <v>13605</v>
      </c>
      <c r="F1026" s="28" t="s">
        <v>2555</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13605</v>
      </c>
    </row>
    <row r="1028" ht="13">
      <c r="A1028" s="1" t="s">
        <v>640</v>
      </c>
      <c r="E1028" s="33" t="s">
        <v>9121</v>
      </c>
    </row>
    <row r="1029">
      <c r="A1029" s="1" t="s">
        <v>642</v>
      </c>
      <c r="E1029" s="27" t="s">
        <v>13378</v>
      </c>
    </row>
    <row r="1030" ht="13">
      <c r="A1030" s="1" t="s">
        <v>630</v>
      </c>
      <c r="C1030" s="22" t="s">
        <v>14269</v>
      </c>
      <c r="E1030" s="23" t="s">
        <v>14046</v>
      </c>
      <c r="L1030" s="24">
        <f>SUMIFS(L1031:L1062,A1031:A1062,"P")</f>
        <v>0</v>
      </c>
      <c r="M1030" s="24">
        <f>SUMIFS(M1031:M1062,A1031:A1062,"P")</f>
        <v>0</v>
      </c>
      <c r="N1030" s="25"/>
    </row>
    <row r="1031" ht="37.5">
      <c r="A1031" s="1" t="s">
        <v>633</v>
      </c>
      <c r="B1031" s="1">
        <v>205</v>
      </c>
      <c r="C1031" s="26" t="s">
        <v>14270</v>
      </c>
      <c r="D1031" t="s">
        <v>635</v>
      </c>
      <c r="E1031" s="27" t="s">
        <v>14271</v>
      </c>
      <c r="F1031" s="28" t="s">
        <v>4544</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14272</v>
      </c>
    </row>
    <row r="1033" ht="13">
      <c r="A1033" s="1" t="s">
        <v>640</v>
      </c>
      <c r="E1033" s="33" t="s">
        <v>5326</v>
      </c>
    </row>
    <row r="1034">
      <c r="A1034" s="1" t="s">
        <v>642</v>
      </c>
      <c r="E1034" s="27" t="s">
        <v>13378</v>
      </c>
    </row>
    <row r="1035">
      <c r="A1035" s="1" t="s">
        <v>633</v>
      </c>
      <c r="B1035" s="1">
        <v>206</v>
      </c>
      <c r="C1035" s="26" t="s">
        <v>14273</v>
      </c>
      <c r="D1035" t="s">
        <v>635</v>
      </c>
      <c r="E1035" s="27" t="s">
        <v>14038</v>
      </c>
      <c r="F1035" s="28" t="s">
        <v>4544</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14038</v>
      </c>
    </row>
    <row r="1037" ht="13">
      <c r="A1037" s="1" t="s">
        <v>640</v>
      </c>
      <c r="E1037" s="33" t="s">
        <v>5326</v>
      </c>
    </row>
    <row r="1038">
      <c r="A1038" s="1" t="s">
        <v>642</v>
      </c>
      <c r="E1038" s="27" t="s">
        <v>13378</v>
      </c>
    </row>
    <row r="1039">
      <c r="A1039" s="1" t="s">
        <v>633</v>
      </c>
      <c r="B1039" s="1">
        <v>207</v>
      </c>
      <c r="C1039" s="26" t="s">
        <v>14274</v>
      </c>
      <c r="D1039" t="s">
        <v>635</v>
      </c>
      <c r="E1039" s="27" t="s">
        <v>13590</v>
      </c>
      <c r="F1039" s="28" t="s">
        <v>4544</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13590</v>
      </c>
    </row>
    <row r="1041" ht="13">
      <c r="A1041" s="1" t="s">
        <v>640</v>
      </c>
      <c r="E1041" s="33" t="s">
        <v>9100</v>
      </c>
    </row>
    <row r="1042">
      <c r="A1042" s="1" t="s">
        <v>642</v>
      </c>
      <c r="E1042" s="27" t="s">
        <v>13378</v>
      </c>
    </row>
    <row r="1043">
      <c r="A1043" s="1" t="s">
        <v>633</v>
      </c>
      <c r="B1043" s="1">
        <v>208</v>
      </c>
      <c r="C1043" s="26" t="s">
        <v>14275</v>
      </c>
      <c r="D1043" t="s">
        <v>635</v>
      </c>
      <c r="E1043" s="27" t="s">
        <v>14051</v>
      </c>
      <c r="F1043" s="28" t="s">
        <v>4544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14051</v>
      </c>
    </row>
    <row r="1045" ht="13">
      <c r="A1045" s="1" t="s">
        <v>640</v>
      </c>
      <c r="E1045" s="33" t="s">
        <v>5326</v>
      </c>
    </row>
    <row r="1046">
      <c r="A1046" s="1" t="s">
        <v>642</v>
      </c>
      <c r="E1046" s="27" t="s">
        <v>13378</v>
      </c>
    </row>
    <row r="1047">
      <c r="A1047" s="1" t="s">
        <v>633</v>
      </c>
      <c r="B1047" s="1">
        <v>209</v>
      </c>
      <c r="C1047" s="26" t="s">
        <v>14276</v>
      </c>
      <c r="D1047" t="s">
        <v>635</v>
      </c>
      <c r="E1047" s="27" t="s">
        <v>13598</v>
      </c>
      <c r="F1047" s="28" t="s">
        <v>865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13598</v>
      </c>
    </row>
    <row r="1049" ht="13">
      <c r="A1049" s="1" t="s">
        <v>640</v>
      </c>
      <c r="E1049" s="33" t="s">
        <v>5326</v>
      </c>
    </row>
    <row r="1050">
      <c r="A1050" s="1" t="s">
        <v>642</v>
      </c>
      <c r="E1050" s="27" t="s">
        <v>13378</v>
      </c>
    </row>
    <row r="1051">
      <c r="A1051" s="1" t="s">
        <v>633</v>
      </c>
      <c r="B1051" s="1">
        <v>210</v>
      </c>
      <c r="C1051" s="26" t="s">
        <v>14277</v>
      </c>
      <c r="D1051" t="s">
        <v>635</v>
      </c>
      <c r="E1051" s="27" t="s">
        <v>14054</v>
      </c>
      <c r="F1051" s="28" t="s">
        <v>13601</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14054</v>
      </c>
    </row>
    <row r="1053" ht="13">
      <c r="A1053" s="1" t="s">
        <v>640</v>
      </c>
      <c r="E1053" s="33" t="s">
        <v>9100</v>
      </c>
    </row>
    <row r="1054">
      <c r="A1054" s="1" t="s">
        <v>642</v>
      </c>
      <c r="E1054" s="27" t="s">
        <v>13378</v>
      </c>
    </row>
    <row r="1055">
      <c r="A1055" s="1" t="s">
        <v>633</v>
      </c>
      <c r="B1055" s="1">
        <v>211</v>
      </c>
      <c r="C1055" s="26" t="s">
        <v>14278</v>
      </c>
      <c r="D1055" t="s">
        <v>635</v>
      </c>
      <c r="E1055" s="27" t="s">
        <v>13603</v>
      </c>
      <c r="F1055" s="28" t="s">
        <v>865</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13603</v>
      </c>
    </row>
    <row r="1057" ht="13">
      <c r="A1057" s="1" t="s">
        <v>640</v>
      </c>
      <c r="E1057" s="33" t="s">
        <v>9100</v>
      </c>
    </row>
    <row r="1058">
      <c r="A1058" s="1" t="s">
        <v>642</v>
      </c>
      <c r="E1058" s="27" t="s">
        <v>13378</v>
      </c>
    </row>
    <row r="1059">
      <c r="A1059" s="1" t="s">
        <v>633</v>
      </c>
      <c r="B1059" s="1">
        <v>212</v>
      </c>
      <c r="C1059" s="26" t="s">
        <v>14279</v>
      </c>
      <c r="D1059" t="s">
        <v>635</v>
      </c>
      <c r="E1059" s="27" t="s">
        <v>13605</v>
      </c>
      <c r="F1059" s="28" t="s">
        <v>2555</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13605</v>
      </c>
    </row>
    <row r="1061" ht="13">
      <c r="A1061" s="1" t="s">
        <v>640</v>
      </c>
      <c r="E1061" s="33" t="s">
        <v>9281</v>
      </c>
    </row>
    <row r="1062">
      <c r="A1062" s="1" t="s">
        <v>642</v>
      </c>
      <c r="E1062" s="27" t="s">
        <v>13378</v>
      </c>
    </row>
    <row r="1063" ht="13">
      <c r="A1063" s="1" t="s">
        <v>630</v>
      </c>
      <c r="C1063" s="22" t="s">
        <v>14280</v>
      </c>
      <c r="E1063" s="23" t="s">
        <v>14058</v>
      </c>
      <c r="L1063" s="24">
        <f>SUMIFS(L1064:L1103,A1064:A1103,"P")</f>
        <v>0</v>
      </c>
      <c r="M1063" s="24">
        <f>SUMIFS(M1064:M1103,A1064:A1103,"P")</f>
        <v>0</v>
      </c>
      <c r="N1063" s="25"/>
    </row>
    <row r="1064" ht="37.5">
      <c r="A1064" s="1" t="s">
        <v>633</v>
      </c>
      <c r="B1064" s="1">
        <v>213</v>
      </c>
      <c r="C1064" s="26" t="s">
        <v>14281</v>
      </c>
      <c r="D1064" t="s">
        <v>635</v>
      </c>
      <c r="E1064" s="27" t="s">
        <v>14060</v>
      </c>
      <c r="F1064" s="28" t="s">
        <v>4544</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14060</v>
      </c>
    </row>
    <row r="1066" ht="13">
      <c r="A1066" s="1" t="s">
        <v>640</v>
      </c>
      <c r="E1066" s="33" t="s">
        <v>5326</v>
      </c>
    </row>
    <row r="1067">
      <c r="A1067" s="1" t="s">
        <v>642</v>
      </c>
      <c r="E1067" s="27" t="s">
        <v>13378</v>
      </c>
    </row>
    <row r="1068">
      <c r="A1068" s="1" t="s">
        <v>633</v>
      </c>
      <c r="B1068" s="1">
        <v>214</v>
      </c>
      <c r="C1068" s="26" t="s">
        <v>14282</v>
      </c>
      <c r="D1068" t="s">
        <v>635</v>
      </c>
      <c r="E1068" s="27" t="s">
        <v>14062</v>
      </c>
      <c r="F1068" s="28" t="s">
        <v>4544</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861</v>
      </c>
    </row>
    <row r="1070" ht="13">
      <c r="A1070" s="1" t="s">
        <v>640</v>
      </c>
      <c r="E1070" s="33" t="s">
        <v>5326</v>
      </c>
    </row>
    <row r="1071">
      <c r="A1071" s="1" t="s">
        <v>642</v>
      </c>
      <c r="E1071" s="27" t="s">
        <v>13378</v>
      </c>
    </row>
    <row r="1072">
      <c r="A1072" s="1" t="s">
        <v>633</v>
      </c>
      <c r="B1072" s="1">
        <v>215</v>
      </c>
      <c r="C1072" s="26" t="s">
        <v>14283</v>
      </c>
      <c r="D1072" t="s">
        <v>635</v>
      </c>
      <c r="E1072" s="27" t="s">
        <v>14064</v>
      </c>
      <c r="F1072" s="28" t="s">
        <v>4544</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14064</v>
      </c>
    </row>
    <row r="1074" ht="13">
      <c r="A1074" s="1" t="s">
        <v>640</v>
      </c>
      <c r="E1074" s="33" t="s">
        <v>5326</v>
      </c>
    </row>
    <row r="1075">
      <c r="A1075" s="1" t="s">
        <v>642</v>
      </c>
      <c r="E1075" s="27" t="s">
        <v>13378</v>
      </c>
    </row>
    <row r="1076" ht="25">
      <c r="A1076" s="1" t="s">
        <v>633</v>
      </c>
      <c r="B1076" s="1">
        <v>216</v>
      </c>
      <c r="C1076" s="26" t="s">
        <v>14284</v>
      </c>
      <c r="D1076" t="s">
        <v>635</v>
      </c>
      <c r="E1076" s="27" t="s">
        <v>14066</v>
      </c>
      <c r="F1076" s="28" t="s">
        <v>4544</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14066</v>
      </c>
    </row>
    <row r="1078" ht="13">
      <c r="A1078" s="1" t="s">
        <v>640</v>
      </c>
      <c r="E1078" s="33" t="s">
        <v>9100</v>
      </c>
    </row>
    <row r="1079">
      <c r="A1079" s="1" t="s">
        <v>642</v>
      </c>
      <c r="E1079" s="27" t="s">
        <v>13378</v>
      </c>
    </row>
    <row r="1080">
      <c r="A1080" s="1" t="s">
        <v>633</v>
      </c>
      <c r="B1080" s="1">
        <v>217</v>
      </c>
      <c r="C1080" s="26" t="s">
        <v>14285</v>
      </c>
      <c r="D1080" t="s">
        <v>635</v>
      </c>
      <c r="E1080" s="27" t="s">
        <v>14068</v>
      </c>
      <c r="F1080" s="28" t="s">
        <v>4544</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14068</v>
      </c>
    </row>
    <row r="1082" ht="13">
      <c r="A1082" s="1" t="s">
        <v>640</v>
      </c>
      <c r="E1082" s="33" t="s">
        <v>5326</v>
      </c>
    </row>
    <row r="1083">
      <c r="A1083" s="1" t="s">
        <v>642</v>
      </c>
      <c r="E1083" s="27" t="s">
        <v>13378</v>
      </c>
    </row>
    <row r="1084">
      <c r="A1084" s="1" t="s">
        <v>633</v>
      </c>
      <c r="B1084" s="1">
        <v>218</v>
      </c>
      <c r="C1084" s="26" t="s">
        <v>14286</v>
      </c>
      <c r="D1084" t="s">
        <v>635</v>
      </c>
      <c r="E1084" s="27" t="s">
        <v>13633</v>
      </c>
      <c r="F1084" s="28" t="s">
        <v>4544</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13633</v>
      </c>
    </row>
    <row r="1086" ht="13">
      <c r="A1086" s="1" t="s">
        <v>640</v>
      </c>
      <c r="E1086" s="33" t="s">
        <v>5326</v>
      </c>
    </row>
    <row r="1087">
      <c r="A1087" s="1" t="s">
        <v>642</v>
      </c>
      <c r="E1087" s="27" t="s">
        <v>13378</v>
      </c>
    </row>
    <row r="1088">
      <c r="A1088" s="1" t="s">
        <v>633</v>
      </c>
      <c r="B1088" s="1">
        <v>219</v>
      </c>
      <c r="C1088" s="26" t="s">
        <v>14287</v>
      </c>
      <c r="D1088" t="s">
        <v>635</v>
      </c>
      <c r="E1088" s="27" t="s">
        <v>14071</v>
      </c>
      <c r="F1088" s="28" t="s">
        <v>4544</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14071</v>
      </c>
    </row>
    <row r="1090" ht="13">
      <c r="A1090" s="1" t="s">
        <v>640</v>
      </c>
      <c r="E1090" s="33" t="s">
        <v>5326</v>
      </c>
    </row>
    <row r="1091">
      <c r="A1091" s="1" t="s">
        <v>642</v>
      </c>
      <c r="E1091" s="27" t="s">
        <v>13378</v>
      </c>
    </row>
    <row r="1092">
      <c r="A1092" s="1" t="s">
        <v>633</v>
      </c>
      <c r="B1092" s="1">
        <v>220</v>
      </c>
      <c r="C1092" s="26" t="s">
        <v>14288</v>
      </c>
      <c r="D1092" t="s">
        <v>635</v>
      </c>
      <c r="E1092" s="27" t="s">
        <v>13598</v>
      </c>
      <c r="F1092" s="28" t="s">
        <v>865</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13598</v>
      </c>
    </row>
    <row r="1094" ht="13">
      <c r="A1094" s="1" t="s">
        <v>640</v>
      </c>
      <c r="E1094" s="33" t="s">
        <v>5326</v>
      </c>
    </row>
    <row r="1095">
      <c r="A1095" s="1" t="s">
        <v>642</v>
      </c>
      <c r="E1095" s="27" t="s">
        <v>13378</v>
      </c>
    </row>
    <row r="1096">
      <c r="A1096" s="1" t="s">
        <v>633</v>
      </c>
      <c r="B1096" s="1">
        <v>221</v>
      </c>
      <c r="C1096" s="26" t="s">
        <v>14289</v>
      </c>
      <c r="D1096" t="s">
        <v>635</v>
      </c>
      <c r="E1096" s="27" t="s">
        <v>13644</v>
      </c>
      <c r="F1096" s="28" t="s">
        <v>865</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13644</v>
      </c>
    </row>
    <row r="1098" ht="13">
      <c r="A1098" s="1" t="s">
        <v>640</v>
      </c>
      <c r="E1098" s="33" t="s">
        <v>12899</v>
      </c>
    </row>
    <row r="1099">
      <c r="A1099" s="1" t="s">
        <v>642</v>
      </c>
      <c r="E1099" s="27" t="s">
        <v>13378</v>
      </c>
    </row>
    <row r="1100">
      <c r="A1100" s="1" t="s">
        <v>633</v>
      </c>
      <c r="B1100" s="1">
        <v>222</v>
      </c>
      <c r="C1100" s="26" t="s">
        <v>14290</v>
      </c>
      <c r="D1100" t="s">
        <v>635</v>
      </c>
      <c r="E1100" s="27" t="s">
        <v>13605</v>
      </c>
      <c r="F1100" s="28" t="s">
        <v>2555</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13605</v>
      </c>
    </row>
    <row r="1102" ht="13">
      <c r="A1102" s="1" t="s">
        <v>640</v>
      </c>
      <c r="E1102" s="33" t="s">
        <v>13687</v>
      </c>
    </row>
    <row r="1103">
      <c r="A1103" s="1" t="s">
        <v>642</v>
      </c>
      <c r="E1103" s="27" t="s">
        <v>13378</v>
      </c>
    </row>
    <row r="1104" ht="13">
      <c r="A1104" s="1" t="s">
        <v>630</v>
      </c>
      <c r="C1104" s="22" t="s">
        <v>14291</v>
      </c>
      <c r="E1104" s="23" t="s">
        <v>13648</v>
      </c>
      <c r="L1104" s="24">
        <f>SUMIFS(L1105:L1116,A1105:A1116,"P")</f>
        <v>0</v>
      </c>
      <c r="M1104" s="24">
        <f>SUMIFS(M1105:M1116,A1105:A1116,"P")</f>
        <v>0</v>
      </c>
      <c r="N1104" s="25"/>
    </row>
    <row r="1105" ht="25">
      <c r="A1105" s="1" t="s">
        <v>633</v>
      </c>
      <c r="B1105" s="1">
        <v>223</v>
      </c>
      <c r="C1105" s="26" t="s">
        <v>14292</v>
      </c>
      <c r="D1105" t="s">
        <v>635</v>
      </c>
      <c r="E1105" s="27" t="s">
        <v>14293</v>
      </c>
      <c r="F1105" s="28" t="s">
        <v>4544</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14293</v>
      </c>
    </row>
    <row r="1107" ht="13">
      <c r="A1107" s="1" t="s">
        <v>640</v>
      </c>
      <c r="E1107" s="33" t="s">
        <v>9100</v>
      </c>
    </row>
    <row r="1108">
      <c r="A1108" s="1" t="s">
        <v>642</v>
      </c>
      <c r="E1108" s="27" t="s">
        <v>13378</v>
      </c>
    </row>
    <row r="1109" ht="25">
      <c r="A1109" s="1" t="s">
        <v>633</v>
      </c>
      <c r="B1109" s="1">
        <v>224</v>
      </c>
      <c r="C1109" s="26" t="s">
        <v>14294</v>
      </c>
      <c r="D1109" t="s">
        <v>635</v>
      </c>
      <c r="E1109" s="27" t="s">
        <v>13656</v>
      </c>
      <c r="F1109" s="28" t="s">
        <v>4544</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13656</v>
      </c>
    </row>
    <row r="1111" ht="13">
      <c r="A1111" s="1" t="s">
        <v>640</v>
      </c>
      <c r="E1111" s="33" t="s">
        <v>9100</v>
      </c>
    </row>
    <row r="1112">
      <c r="A1112" s="1" t="s">
        <v>642</v>
      </c>
      <c r="E1112" s="27" t="s">
        <v>13378</v>
      </c>
    </row>
    <row r="1113">
      <c r="A1113" s="1" t="s">
        <v>633</v>
      </c>
      <c r="B1113" s="1">
        <v>225</v>
      </c>
      <c r="C1113" s="26" t="s">
        <v>14295</v>
      </c>
      <c r="D1113" t="s">
        <v>635</v>
      </c>
      <c r="E1113" s="27" t="s">
        <v>13605</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13605</v>
      </c>
    </row>
    <row r="1115" ht="13">
      <c r="A1115" s="1" t="s">
        <v>640</v>
      </c>
      <c r="E1115" s="33" t="s">
        <v>9121</v>
      </c>
    </row>
    <row r="1116">
      <c r="A1116" s="1" t="s">
        <v>642</v>
      </c>
      <c r="E1116" s="27" t="s">
        <v>13378</v>
      </c>
    </row>
    <row r="1117" ht="13">
      <c r="A1117" s="1" t="s">
        <v>630</v>
      </c>
      <c r="C1117" s="22" t="s">
        <v>14296</v>
      </c>
      <c r="E1117" s="23" t="s">
        <v>13665</v>
      </c>
      <c r="L1117" s="24">
        <f>SUMIFS(L1118:L1141,A1118:A1141,"P")</f>
        <v>0</v>
      </c>
      <c r="M1117" s="24">
        <f>SUMIFS(M1118:M1141,A1118:A1141,"P")</f>
        <v>0</v>
      </c>
      <c r="N1117" s="25"/>
    </row>
    <row r="1118" ht="25">
      <c r="A1118" s="1" t="s">
        <v>633</v>
      </c>
      <c r="B1118" s="1">
        <v>226</v>
      </c>
      <c r="C1118" s="26" t="s">
        <v>14297</v>
      </c>
      <c r="D1118" t="s">
        <v>635</v>
      </c>
      <c r="E1118" s="27" t="s">
        <v>14298</v>
      </c>
      <c r="F1118" s="28" t="s">
        <v>4544</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14298</v>
      </c>
    </row>
    <row r="1120" ht="13">
      <c r="A1120" s="1" t="s">
        <v>640</v>
      </c>
      <c r="E1120" s="33" t="s">
        <v>5326</v>
      </c>
    </row>
    <row r="1121">
      <c r="A1121" s="1" t="s">
        <v>642</v>
      </c>
      <c r="E1121" s="27" t="s">
        <v>13378</v>
      </c>
    </row>
    <row r="1122" ht="25">
      <c r="A1122" s="1" t="s">
        <v>633</v>
      </c>
      <c r="B1122" s="1">
        <v>227</v>
      </c>
      <c r="C1122" s="26" t="s">
        <v>14299</v>
      </c>
      <c r="D1122" t="s">
        <v>635</v>
      </c>
      <c r="E1122" s="27" t="s">
        <v>14300</v>
      </c>
      <c r="F1122" s="28" t="s">
        <v>4544</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14300</v>
      </c>
    </row>
    <row r="1124" ht="13">
      <c r="A1124" s="1" t="s">
        <v>640</v>
      </c>
      <c r="E1124" s="33" t="s">
        <v>5326</v>
      </c>
    </row>
    <row r="1125">
      <c r="A1125" s="1" t="s">
        <v>642</v>
      </c>
      <c r="E1125" s="27" t="s">
        <v>13378</v>
      </c>
    </row>
    <row r="1126" ht="25">
      <c r="A1126" s="1" t="s">
        <v>633</v>
      </c>
      <c r="B1126" s="1">
        <v>228</v>
      </c>
      <c r="C1126" s="26" t="s">
        <v>14301</v>
      </c>
      <c r="D1126" t="s">
        <v>635</v>
      </c>
      <c r="E1126" s="27" t="s">
        <v>14302</v>
      </c>
      <c r="F1126" s="28" t="s">
        <v>13601</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14302</v>
      </c>
    </row>
    <row r="1128" ht="13">
      <c r="A1128" s="1" t="s">
        <v>640</v>
      </c>
      <c r="E1128" s="33" t="s">
        <v>9235</v>
      </c>
    </row>
    <row r="1129">
      <c r="A1129" s="1" t="s">
        <v>642</v>
      </c>
      <c r="E1129" s="27" t="s">
        <v>13378</v>
      </c>
    </row>
    <row r="1130">
      <c r="A1130" s="1" t="s">
        <v>633</v>
      </c>
      <c r="B1130" s="1">
        <v>229</v>
      </c>
      <c r="C1130" s="26" t="s">
        <v>14303</v>
      </c>
      <c r="D1130" t="s">
        <v>635</v>
      </c>
      <c r="E1130" s="27" t="s">
        <v>13683</v>
      </c>
      <c r="F1130" s="28" t="s">
        <v>4544</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13683</v>
      </c>
    </row>
    <row r="1132" ht="13">
      <c r="A1132" s="1" t="s">
        <v>640</v>
      </c>
      <c r="E1132" s="33" t="s">
        <v>5326</v>
      </c>
    </row>
    <row r="1133">
      <c r="A1133" s="1" t="s">
        <v>642</v>
      </c>
      <c r="E1133" s="27" t="s">
        <v>13378</v>
      </c>
    </row>
    <row r="1134">
      <c r="A1134" s="1" t="s">
        <v>633</v>
      </c>
      <c r="B1134" s="1">
        <v>230</v>
      </c>
      <c r="C1134" s="26" t="s">
        <v>14304</v>
      </c>
      <c r="D1134" t="s">
        <v>635</v>
      </c>
      <c r="E1134" s="27" t="s">
        <v>13685</v>
      </c>
      <c r="F1134" s="28" t="s">
        <v>13601</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13685</v>
      </c>
    </row>
    <row r="1136" ht="13">
      <c r="A1136" s="1" t="s">
        <v>640</v>
      </c>
      <c r="E1136" s="33" t="s">
        <v>9121</v>
      </c>
    </row>
    <row r="1137">
      <c r="A1137" s="1" t="s">
        <v>642</v>
      </c>
      <c r="E1137" s="27" t="s">
        <v>13378</v>
      </c>
    </row>
    <row r="1138">
      <c r="A1138" s="1" t="s">
        <v>633</v>
      </c>
      <c r="B1138" s="1">
        <v>231</v>
      </c>
      <c r="C1138" s="26" t="s">
        <v>14305</v>
      </c>
      <c r="D1138" t="s">
        <v>635</v>
      </c>
      <c r="E1138" s="27" t="s">
        <v>13605</v>
      </c>
      <c r="F1138" s="28" t="s">
        <v>2555</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13605</v>
      </c>
    </row>
    <row r="1140" ht="13">
      <c r="A1140" s="1" t="s">
        <v>640</v>
      </c>
      <c r="E1140" s="33" t="s">
        <v>9121</v>
      </c>
    </row>
    <row r="1141">
      <c r="A1141" s="1" t="s">
        <v>642</v>
      </c>
      <c r="E1141" s="27" t="s">
        <v>13378</v>
      </c>
    </row>
    <row r="1142" ht="13">
      <c r="A1142" s="1" t="s">
        <v>630</v>
      </c>
      <c r="C1142" s="22" t="s">
        <v>14306</v>
      </c>
      <c r="E1142" s="23" t="s">
        <v>13689</v>
      </c>
      <c r="L1142" s="24">
        <f>SUMIFS(L1143:L1190,A1143:A1190,"P")</f>
        <v>0</v>
      </c>
      <c r="M1142" s="24">
        <f>SUMIFS(M1143:M1190,A1143:A1190,"P")</f>
        <v>0</v>
      </c>
      <c r="N1142" s="25"/>
    </row>
    <row r="1143">
      <c r="A1143" s="1" t="s">
        <v>633</v>
      </c>
      <c r="B1143" s="1">
        <v>232</v>
      </c>
      <c r="C1143" s="26" t="s">
        <v>14307</v>
      </c>
      <c r="D1143" t="s">
        <v>635</v>
      </c>
      <c r="E1143" s="27" t="s">
        <v>13691</v>
      </c>
      <c r="F1143" s="28" t="s">
        <v>4544</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13691</v>
      </c>
    </row>
    <row r="1145" ht="13">
      <c r="A1145" s="1" t="s">
        <v>640</v>
      </c>
      <c r="E1145" s="33" t="s">
        <v>5326</v>
      </c>
    </row>
    <row r="1146">
      <c r="A1146" s="1" t="s">
        <v>642</v>
      </c>
      <c r="E1146" s="27" t="s">
        <v>13378</v>
      </c>
    </row>
    <row r="1147">
      <c r="A1147" s="1" t="s">
        <v>633</v>
      </c>
      <c r="B1147" s="1">
        <v>233</v>
      </c>
      <c r="C1147" s="26" t="s">
        <v>14308</v>
      </c>
      <c r="D1147" t="s">
        <v>635</v>
      </c>
      <c r="E1147" s="27" t="s">
        <v>13693</v>
      </c>
      <c r="F1147" s="28" t="s">
        <v>4544</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13693</v>
      </c>
    </row>
    <row r="1149" ht="13">
      <c r="A1149" s="1" t="s">
        <v>640</v>
      </c>
      <c r="E1149" s="33" t="s">
        <v>5326</v>
      </c>
    </row>
    <row r="1150">
      <c r="A1150" s="1" t="s">
        <v>642</v>
      </c>
      <c r="E1150" s="27" t="s">
        <v>13378</v>
      </c>
    </row>
    <row r="1151">
      <c r="A1151" s="1" t="s">
        <v>633</v>
      </c>
      <c r="B1151" s="1">
        <v>234</v>
      </c>
      <c r="C1151" s="26" t="s">
        <v>14309</v>
      </c>
      <c r="D1151" t="s">
        <v>635</v>
      </c>
      <c r="E1151" s="27" t="s">
        <v>13695</v>
      </c>
      <c r="F1151" s="28" t="s">
        <v>4544</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13695</v>
      </c>
    </row>
    <row r="1153" ht="13">
      <c r="A1153" s="1" t="s">
        <v>640</v>
      </c>
      <c r="E1153" s="33" t="s">
        <v>5326</v>
      </c>
    </row>
    <row r="1154">
      <c r="A1154" s="1" t="s">
        <v>642</v>
      </c>
      <c r="E1154" s="27" t="s">
        <v>13378</v>
      </c>
    </row>
    <row r="1155">
      <c r="A1155" s="1" t="s">
        <v>633</v>
      </c>
      <c r="B1155" s="1">
        <v>235</v>
      </c>
      <c r="C1155" s="26" t="s">
        <v>14310</v>
      </c>
      <c r="D1155" t="s">
        <v>635</v>
      </c>
      <c r="E1155" s="27" t="s">
        <v>13697</v>
      </c>
      <c r="F1155" s="28" t="s">
        <v>809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13697</v>
      </c>
    </row>
    <row r="1157" ht="13">
      <c r="A1157" s="1" t="s">
        <v>640</v>
      </c>
      <c r="E1157" s="33" t="s">
        <v>9281</v>
      </c>
    </row>
    <row r="1158">
      <c r="A1158" s="1" t="s">
        <v>642</v>
      </c>
      <c r="E1158" s="27" t="s">
        <v>13378</v>
      </c>
    </row>
    <row r="1159">
      <c r="A1159" s="1" t="s">
        <v>633</v>
      </c>
      <c r="B1159" s="1">
        <v>236</v>
      </c>
      <c r="C1159" s="26" t="s">
        <v>14311</v>
      </c>
      <c r="D1159" t="s">
        <v>635</v>
      </c>
      <c r="E1159" s="27" t="s">
        <v>13699</v>
      </c>
      <c r="F1159" s="28" t="s">
        <v>4544</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13699</v>
      </c>
    </row>
    <row r="1161" ht="13">
      <c r="A1161" s="1" t="s">
        <v>640</v>
      </c>
      <c r="E1161" s="33" t="s">
        <v>5326</v>
      </c>
    </row>
    <row r="1162">
      <c r="A1162" s="1" t="s">
        <v>642</v>
      </c>
      <c r="E1162" s="27" t="s">
        <v>13378</v>
      </c>
    </row>
    <row r="1163">
      <c r="A1163" s="1" t="s">
        <v>633</v>
      </c>
      <c r="B1163" s="1">
        <v>237</v>
      </c>
      <c r="C1163" s="26" t="s">
        <v>14312</v>
      </c>
      <c r="D1163" t="s">
        <v>635</v>
      </c>
      <c r="E1163" s="27" t="s">
        <v>13701</v>
      </c>
      <c r="F1163" s="28" t="s">
        <v>809</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13701</v>
      </c>
    </row>
    <row r="1165" ht="13">
      <c r="A1165" s="1" t="s">
        <v>640</v>
      </c>
      <c r="E1165" s="33" t="s">
        <v>9281</v>
      </c>
    </row>
    <row r="1166">
      <c r="A1166" s="1" t="s">
        <v>642</v>
      </c>
      <c r="E1166" s="27" t="s">
        <v>13378</v>
      </c>
    </row>
    <row r="1167">
      <c r="A1167" s="1" t="s">
        <v>633</v>
      </c>
      <c r="B1167" s="1">
        <v>238</v>
      </c>
      <c r="C1167" s="26" t="s">
        <v>14313</v>
      </c>
      <c r="D1167" t="s">
        <v>635</v>
      </c>
      <c r="E1167" s="27" t="s">
        <v>13703</v>
      </c>
      <c r="F1167" s="28" t="s">
        <v>809</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13703</v>
      </c>
    </row>
    <row r="1169" ht="13">
      <c r="A1169" s="1" t="s">
        <v>640</v>
      </c>
      <c r="E1169" s="33" t="s">
        <v>9281</v>
      </c>
    </row>
    <row r="1170">
      <c r="A1170" s="1" t="s">
        <v>642</v>
      </c>
      <c r="E1170" s="27" t="s">
        <v>13378</v>
      </c>
    </row>
    <row r="1171">
      <c r="A1171" s="1" t="s">
        <v>633</v>
      </c>
      <c r="B1171" s="1">
        <v>239</v>
      </c>
      <c r="C1171" s="26" t="s">
        <v>14314</v>
      </c>
      <c r="D1171" t="s">
        <v>635</v>
      </c>
      <c r="E1171" s="27" t="s">
        <v>13705</v>
      </c>
      <c r="F1171" s="28" t="s">
        <v>4544</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13705</v>
      </c>
    </row>
    <row r="1173" ht="13">
      <c r="A1173" s="1" t="s">
        <v>640</v>
      </c>
      <c r="E1173" s="33" t="s">
        <v>5326</v>
      </c>
    </row>
    <row r="1174">
      <c r="A1174" s="1" t="s">
        <v>642</v>
      </c>
      <c r="E1174" s="27" t="s">
        <v>13378</v>
      </c>
    </row>
    <row r="1175">
      <c r="A1175" s="1" t="s">
        <v>633</v>
      </c>
      <c r="B1175" s="1">
        <v>240</v>
      </c>
      <c r="C1175" s="26" t="s">
        <v>14315</v>
      </c>
      <c r="D1175" t="s">
        <v>635</v>
      </c>
      <c r="E1175" s="27" t="s">
        <v>13707</v>
      </c>
      <c r="F1175" s="28" t="s">
        <v>4544</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13707</v>
      </c>
    </row>
    <row r="1177" ht="13">
      <c r="A1177" s="1" t="s">
        <v>640</v>
      </c>
      <c r="E1177" s="33" t="s">
        <v>5326</v>
      </c>
    </row>
    <row r="1178">
      <c r="A1178" s="1" t="s">
        <v>642</v>
      </c>
      <c r="E1178" s="27" t="s">
        <v>13378</v>
      </c>
    </row>
    <row r="1179">
      <c r="A1179" s="1" t="s">
        <v>633</v>
      </c>
      <c r="B1179" s="1">
        <v>241</v>
      </c>
      <c r="C1179" s="26" t="s">
        <v>14316</v>
      </c>
      <c r="D1179" t="s">
        <v>635</v>
      </c>
      <c r="E1179" s="27" t="s">
        <v>13709</v>
      </c>
      <c r="F1179" s="28" t="s">
        <v>4544</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13709</v>
      </c>
    </row>
    <row r="1181" ht="13">
      <c r="A1181" s="1" t="s">
        <v>640</v>
      </c>
      <c r="E1181" s="33" t="s">
        <v>5326</v>
      </c>
    </row>
    <row r="1182">
      <c r="A1182" s="1" t="s">
        <v>642</v>
      </c>
      <c r="E1182" s="27" t="s">
        <v>13378</v>
      </c>
    </row>
    <row r="1183">
      <c r="A1183" s="1" t="s">
        <v>633</v>
      </c>
      <c r="B1183" s="1">
        <v>242</v>
      </c>
      <c r="C1183" s="26" t="s">
        <v>14317</v>
      </c>
      <c r="D1183" t="s">
        <v>635</v>
      </c>
      <c r="E1183" s="27" t="s">
        <v>13711</v>
      </c>
      <c r="F1183" s="28" t="s">
        <v>4544</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13711</v>
      </c>
    </row>
    <row r="1185" ht="13">
      <c r="A1185" s="1" t="s">
        <v>640</v>
      </c>
      <c r="E1185" s="33" t="s">
        <v>5326</v>
      </c>
    </row>
    <row r="1186">
      <c r="A1186" s="1" t="s">
        <v>642</v>
      </c>
      <c r="E1186" s="27" t="s">
        <v>13378</v>
      </c>
    </row>
    <row r="1187">
      <c r="A1187" s="1" t="s">
        <v>633</v>
      </c>
      <c r="B1187" s="1">
        <v>243</v>
      </c>
      <c r="C1187" s="26" t="s">
        <v>14318</v>
      </c>
      <c r="D1187" t="s">
        <v>635</v>
      </c>
      <c r="E1187" s="27" t="s">
        <v>13713</v>
      </c>
      <c r="F1187" s="28" t="s">
        <v>4544</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13713</v>
      </c>
    </row>
    <row r="1189" ht="13">
      <c r="A1189" s="1" t="s">
        <v>640</v>
      </c>
      <c r="E1189" s="33" t="s">
        <v>5326</v>
      </c>
    </row>
    <row r="1190">
      <c r="A1190" s="1" t="s">
        <v>642</v>
      </c>
      <c r="E1190" s="27" t="s">
        <v>13378</v>
      </c>
    </row>
    <row r="1191" ht="13">
      <c r="A1191" s="1" t="s">
        <v>630</v>
      </c>
      <c r="C1191" s="22" t="s">
        <v>12051</v>
      </c>
      <c r="E1191" s="23" t="s">
        <v>12052</v>
      </c>
      <c r="L1191" s="24">
        <f>SUMIFS(L1192:L1215,A1192:A1215,"P")</f>
        <v>0</v>
      </c>
      <c r="M1191" s="24">
        <f>SUMIFS(M1192:M1215,A1192:A1215,"P")</f>
        <v>0</v>
      </c>
      <c r="N1191" s="25"/>
    </row>
    <row r="1192">
      <c r="A1192" s="1" t="s">
        <v>633</v>
      </c>
      <c r="B1192" s="1">
        <v>244</v>
      </c>
      <c r="C1192" s="26" t="s">
        <v>12059</v>
      </c>
      <c r="D1192" t="s">
        <v>635</v>
      </c>
      <c r="E1192" s="27" t="s">
        <v>13717</v>
      </c>
      <c r="F1192" s="28" t="s">
        <v>865</v>
      </c>
      <c r="G1192" s="29">
        <v>6.25</v>
      </c>
      <c r="H1192" s="28">
        <v>0</v>
      </c>
      <c r="I1192" s="30">
        <f>ROUND(G1192*H1192,P4)</f>
        <v>0</v>
      </c>
      <c r="L1192" s="31">
        <v>0</v>
      </c>
      <c r="M1192" s="24">
        <f>ROUND(G1192*L1192,P4)</f>
        <v>0</v>
      </c>
      <c r="N1192" s="25" t="s">
        <v>11548</v>
      </c>
      <c r="O1192" s="32">
        <f>M1192*AA1192</f>
        <v>0</v>
      </c>
      <c r="P1192" s="1">
        <v>3</v>
      </c>
      <c r="AA1192" s="1">
        <f>IF(P1192=1,$O$3,IF(P1192=2,$O$4,$O$5))</f>
        <v>0</v>
      </c>
    </row>
    <row r="1193">
      <c r="A1193" s="1" t="s">
        <v>639</v>
      </c>
      <c r="E1193" s="27" t="s">
        <v>13717</v>
      </c>
    </row>
    <row r="1194" ht="13">
      <c r="A1194" s="1" t="s">
        <v>640</v>
      </c>
      <c r="E1194" s="33" t="s">
        <v>14098</v>
      </c>
    </row>
    <row r="1195">
      <c r="A1195" s="1" t="s">
        <v>642</v>
      </c>
      <c r="E1195" s="27" t="s">
        <v>635</v>
      </c>
    </row>
    <row r="1196">
      <c r="A1196" s="1" t="s">
        <v>633</v>
      </c>
      <c r="B1196" s="1">
        <v>245</v>
      </c>
      <c r="C1196" s="26" t="s">
        <v>12062</v>
      </c>
      <c r="D1196" t="s">
        <v>635</v>
      </c>
      <c r="E1196" s="27" t="s">
        <v>13719</v>
      </c>
      <c r="F1196" s="28" t="s">
        <v>865</v>
      </c>
      <c r="G1196" s="29">
        <v>6.25</v>
      </c>
      <c r="H1196" s="28">
        <v>0</v>
      </c>
      <c r="I1196" s="30">
        <f>ROUND(G1196*H1196,P4)</f>
        <v>0</v>
      </c>
      <c r="L1196" s="31">
        <v>0</v>
      </c>
      <c r="M1196" s="24">
        <f>ROUND(G1196*L1196,P4)</f>
        <v>0</v>
      </c>
      <c r="N1196" s="25" t="s">
        <v>11548</v>
      </c>
      <c r="O1196" s="32">
        <f>M1196*AA1196</f>
        <v>0</v>
      </c>
      <c r="P1196" s="1">
        <v>3</v>
      </c>
      <c r="AA1196" s="1">
        <f>IF(P1196=1,$O$3,IF(P1196=2,$O$4,$O$5))</f>
        <v>0</v>
      </c>
    </row>
    <row r="1197">
      <c r="A1197" s="1" t="s">
        <v>639</v>
      </c>
      <c r="E1197" s="27" t="s">
        <v>13719</v>
      </c>
    </row>
    <row r="1198" ht="13">
      <c r="A1198" s="1" t="s">
        <v>640</v>
      </c>
      <c r="E1198" s="33" t="s">
        <v>14098</v>
      </c>
    </row>
    <row r="1199">
      <c r="A1199" s="1" t="s">
        <v>642</v>
      </c>
      <c r="E1199" s="27" t="s">
        <v>635</v>
      </c>
    </row>
    <row r="1200" ht="25">
      <c r="A1200" s="1" t="s">
        <v>633</v>
      </c>
      <c r="B1200" s="1">
        <v>246</v>
      </c>
      <c r="C1200" s="26" t="s">
        <v>13720</v>
      </c>
      <c r="D1200" t="s">
        <v>635</v>
      </c>
      <c r="E1200" s="27" t="s">
        <v>13721</v>
      </c>
      <c r="F1200" s="28" t="s">
        <v>865</v>
      </c>
      <c r="G1200" s="29">
        <v>6.25</v>
      </c>
      <c r="H1200" s="28">
        <v>0</v>
      </c>
      <c r="I1200" s="30">
        <f>ROUND(G1200*H1200,P4)</f>
        <v>0</v>
      </c>
      <c r="L1200" s="31">
        <v>0</v>
      </c>
      <c r="M1200" s="24">
        <f>ROUND(G1200*L1200,P4)</f>
        <v>0</v>
      </c>
      <c r="N1200" s="25" t="s">
        <v>11548</v>
      </c>
      <c r="O1200" s="32">
        <f>M1200*AA1200</f>
        <v>0</v>
      </c>
      <c r="P1200" s="1">
        <v>3</v>
      </c>
      <c r="AA1200" s="1">
        <f>IF(P1200=1,$O$3,IF(P1200=2,$O$4,$O$5))</f>
        <v>0</v>
      </c>
    </row>
    <row r="1201" ht="25">
      <c r="A1201" s="1" t="s">
        <v>639</v>
      </c>
      <c r="E1201" s="27" t="s">
        <v>13721</v>
      </c>
    </row>
    <row r="1202" ht="13">
      <c r="A1202" s="1" t="s">
        <v>640</v>
      </c>
      <c r="E1202" s="33" t="s">
        <v>14098</v>
      </c>
    </row>
    <row r="1203">
      <c r="A1203" s="1" t="s">
        <v>642</v>
      </c>
      <c r="E1203" s="27" t="s">
        <v>635</v>
      </c>
    </row>
    <row r="1204" ht="25">
      <c r="A1204" s="1" t="s">
        <v>633</v>
      </c>
      <c r="B1204" s="1">
        <v>247</v>
      </c>
      <c r="C1204" s="26" t="s">
        <v>12065</v>
      </c>
      <c r="D1204" t="s">
        <v>635</v>
      </c>
      <c r="E1204" s="27" t="s">
        <v>13723</v>
      </c>
      <c r="F1204" s="28" t="s">
        <v>649</v>
      </c>
      <c r="G1204" s="29">
        <v>5.4500000000000002</v>
      </c>
      <c r="H1204" s="28">
        <v>0</v>
      </c>
      <c r="I1204" s="30">
        <f>ROUND(G1204*H1204,P4)</f>
        <v>0</v>
      </c>
      <c r="L1204" s="31">
        <v>0</v>
      </c>
      <c r="M1204" s="24">
        <f>ROUND(G1204*L1204,P4)</f>
        <v>0</v>
      </c>
      <c r="N1204" s="25" t="s">
        <v>11548</v>
      </c>
      <c r="O1204" s="32">
        <f>M1204*AA1204</f>
        <v>0</v>
      </c>
      <c r="P1204" s="1">
        <v>3</v>
      </c>
      <c r="AA1204" s="1">
        <f>IF(P1204=1,$O$3,IF(P1204=2,$O$4,$O$5))</f>
        <v>0</v>
      </c>
    </row>
    <row r="1205" ht="25">
      <c r="A1205" s="1" t="s">
        <v>639</v>
      </c>
      <c r="E1205" s="27" t="s">
        <v>13723</v>
      </c>
    </row>
    <row r="1206" ht="39">
      <c r="A1206" s="1" t="s">
        <v>640</v>
      </c>
      <c r="E1206" s="33" t="s">
        <v>14099</v>
      </c>
    </row>
    <row r="1207">
      <c r="A1207" s="1" t="s">
        <v>642</v>
      </c>
      <c r="E1207" s="27" t="s">
        <v>635</v>
      </c>
    </row>
    <row r="1208" ht="25">
      <c r="A1208" s="1" t="s">
        <v>633</v>
      </c>
      <c r="B1208" s="1">
        <v>248</v>
      </c>
      <c r="C1208" s="26" t="s">
        <v>12068</v>
      </c>
      <c r="D1208" t="s">
        <v>635</v>
      </c>
      <c r="E1208" s="27" t="s">
        <v>13725</v>
      </c>
      <c r="F1208" s="28" t="s">
        <v>865</v>
      </c>
      <c r="G1208" s="29">
        <v>6.25</v>
      </c>
      <c r="H1208" s="28">
        <v>0</v>
      </c>
      <c r="I1208" s="30">
        <f>ROUND(G1208*H1208,P4)</f>
        <v>0</v>
      </c>
      <c r="L1208" s="31">
        <v>0</v>
      </c>
      <c r="M1208" s="24">
        <f>ROUND(G1208*L1208,P4)</f>
        <v>0</v>
      </c>
      <c r="N1208" s="25" t="s">
        <v>11548</v>
      </c>
      <c r="O1208" s="32">
        <f>M1208*AA1208</f>
        <v>0</v>
      </c>
      <c r="P1208" s="1">
        <v>3</v>
      </c>
      <c r="AA1208" s="1">
        <f>IF(P1208=1,$O$3,IF(P1208=2,$O$4,$O$5))</f>
        <v>0</v>
      </c>
    </row>
    <row r="1209" ht="25">
      <c r="A1209" s="1" t="s">
        <v>639</v>
      </c>
      <c r="E1209" s="27" t="s">
        <v>13725</v>
      </c>
    </row>
    <row r="1210" ht="39">
      <c r="A1210" s="1" t="s">
        <v>640</v>
      </c>
      <c r="E1210" s="33" t="s">
        <v>14100</v>
      </c>
    </row>
    <row r="1211">
      <c r="A1211" s="1" t="s">
        <v>642</v>
      </c>
      <c r="E1211" s="27" t="s">
        <v>635</v>
      </c>
    </row>
    <row r="1212" ht="25">
      <c r="A1212" s="1" t="s">
        <v>633</v>
      </c>
      <c r="B1212" s="1">
        <v>249</v>
      </c>
      <c r="C1212" s="26" t="s">
        <v>13714</v>
      </c>
      <c r="D1212" t="s">
        <v>635</v>
      </c>
      <c r="E1212" s="27" t="s">
        <v>13715</v>
      </c>
      <c r="F1212" s="28" t="s">
        <v>865</v>
      </c>
      <c r="G1212" s="29">
        <v>6.6319999999999997</v>
      </c>
      <c r="H1212" s="28">
        <v>0</v>
      </c>
      <c r="I1212" s="30">
        <f>ROUND(G1212*H1212,P4)</f>
        <v>0</v>
      </c>
      <c r="L1212" s="31">
        <v>0</v>
      </c>
      <c r="M1212" s="24">
        <f>ROUND(G1212*L1212,P4)</f>
        <v>0</v>
      </c>
      <c r="N1212" s="25" t="s">
        <v>11548</v>
      </c>
      <c r="O1212" s="32">
        <f>M1212*AA1212</f>
        <v>0</v>
      </c>
      <c r="P1212" s="1">
        <v>3</v>
      </c>
      <c r="AA1212" s="1">
        <f>IF(P1212=1,$O$3,IF(P1212=2,$O$4,$O$5))</f>
        <v>0</v>
      </c>
    </row>
    <row r="1213" ht="25">
      <c r="A1213" s="1" t="s">
        <v>639</v>
      </c>
      <c r="E1213" s="27" t="s">
        <v>13715</v>
      </c>
    </row>
    <row r="1214" ht="65">
      <c r="A1214" s="1" t="s">
        <v>640</v>
      </c>
      <c r="E1214" s="33" t="s">
        <v>14101</v>
      </c>
    </row>
    <row r="1215">
      <c r="A1215" s="1" t="s">
        <v>642</v>
      </c>
      <c r="E1215" s="27" t="s">
        <v>635</v>
      </c>
    </row>
    <row r="1216" ht="13">
      <c r="A1216" s="1" t="s">
        <v>630</v>
      </c>
      <c r="C1216" s="22" t="s">
        <v>12081</v>
      </c>
      <c r="E1216" s="23" t="s">
        <v>12082</v>
      </c>
      <c r="L1216" s="24">
        <f>SUMIFS(L1217:L1240,A1217:A1240,"P")</f>
        <v>0</v>
      </c>
      <c r="M1216" s="24">
        <f>SUMIFS(M1217:M1240,A1217:A1240,"P")</f>
        <v>0</v>
      </c>
      <c r="N1216" s="25"/>
    </row>
    <row r="1217">
      <c r="A1217" s="1" t="s">
        <v>633</v>
      </c>
      <c r="B1217" s="1">
        <v>250</v>
      </c>
      <c r="C1217" s="26" t="s">
        <v>12089</v>
      </c>
      <c r="D1217" t="s">
        <v>635</v>
      </c>
      <c r="E1217" s="27" t="s">
        <v>13729</v>
      </c>
      <c r="F1217" s="28" t="s">
        <v>865</v>
      </c>
      <c r="G1217" s="29">
        <v>62.281999999999996</v>
      </c>
      <c r="H1217" s="28">
        <v>0</v>
      </c>
      <c r="I1217" s="30">
        <f>ROUND(G1217*H1217,P4)</f>
        <v>0</v>
      </c>
      <c r="L1217" s="31">
        <v>0</v>
      </c>
      <c r="M1217" s="24">
        <f>ROUND(G1217*L1217,P4)</f>
        <v>0</v>
      </c>
      <c r="N1217" s="25" t="s">
        <v>11548</v>
      </c>
      <c r="O1217" s="32">
        <f>M1217*AA1217</f>
        <v>0</v>
      </c>
      <c r="P1217" s="1">
        <v>3</v>
      </c>
      <c r="AA1217" s="1">
        <f>IF(P1217=1,$O$3,IF(P1217=2,$O$4,$O$5))</f>
        <v>0</v>
      </c>
    </row>
    <row r="1218">
      <c r="A1218" s="1" t="s">
        <v>639</v>
      </c>
      <c r="E1218" s="27" t="s">
        <v>13729</v>
      </c>
    </row>
    <row r="1219" ht="13">
      <c r="A1219" s="1" t="s">
        <v>640</v>
      </c>
      <c r="E1219" s="33" t="s">
        <v>14319</v>
      </c>
    </row>
    <row r="1220">
      <c r="A1220" s="1" t="s">
        <v>642</v>
      </c>
      <c r="E1220" s="27" t="s">
        <v>635</v>
      </c>
    </row>
    <row r="1221">
      <c r="A1221" s="1" t="s">
        <v>633</v>
      </c>
      <c r="B1221" s="1">
        <v>251</v>
      </c>
      <c r="C1221" s="26" t="s">
        <v>13731</v>
      </c>
      <c r="D1221" t="s">
        <v>635</v>
      </c>
      <c r="E1221" s="27" t="s">
        <v>13732</v>
      </c>
      <c r="F1221" s="28" t="s">
        <v>865</v>
      </c>
      <c r="G1221" s="29">
        <v>62.281999999999996</v>
      </c>
      <c r="H1221" s="28">
        <v>0</v>
      </c>
      <c r="I1221" s="30">
        <f>ROUND(G1221*H1221,P4)</f>
        <v>0</v>
      </c>
      <c r="L1221" s="31">
        <v>0</v>
      </c>
      <c r="M1221" s="24">
        <f>ROUND(G1221*L1221,P4)</f>
        <v>0</v>
      </c>
      <c r="N1221" s="25" t="s">
        <v>11548</v>
      </c>
      <c r="O1221" s="32">
        <f>M1221*AA1221</f>
        <v>0</v>
      </c>
      <c r="P1221" s="1">
        <v>3</v>
      </c>
      <c r="AA1221" s="1">
        <f>IF(P1221=1,$O$3,IF(P1221=2,$O$4,$O$5))</f>
        <v>0</v>
      </c>
    </row>
    <row r="1222">
      <c r="A1222" s="1" t="s">
        <v>639</v>
      </c>
      <c r="E1222" s="27" t="s">
        <v>13732</v>
      </c>
    </row>
    <row r="1223" ht="13">
      <c r="A1223" s="1" t="s">
        <v>640</v>
      </c>
      <c r="E1223" s="33" t="s">
        <v>14319</v>
      </c>
    </row>
    <row r="1224">
      <c r="A1224" s="1" t="s">
        <v>642</v>
      </c>
      <c r="E1224" s="27" t="s">
        <v>635</v>
      </c>
    </row>
    <row r="1225" ht="25">
      <c r="A1225" s="1" t="s">
        <v>633</v>
      </c>
      <c r="B1225" s="1">
        <v>252</v>
      </c>
      <c r="C1225" s="26" t="s">
        <v>13736</v>
      </c>
      <c r="D1225" t="s">
        <v>635</v>
      </c>
      <c r="E1225" s="27" t="s">
        <v>13737</v>
      </c>
      <c r="F1225" s="28" t="s">
        <v>865</v>
      </c>
      <c r="G1225" s="29">
        <v>62.281999999999996</v>
      </c>
      <c r="H1225" s="28">
        <v>0</v>
      </c>
      <c r="I1225" s="30">
        <f>ROUND(G1225*H1225,P4)</f>
        <v>0</v>
      </c>
      <c r="L1225" s="31">
        <v>0</v>
      </c>
      <c r="M1225" s="24">
        <f>ROUND(G1225*L1225,P4)</f>
        <v>0</v>
      </c>
      <c r="N1225" s="25" t="s">
        <v>11548</v>
      </c>
      <c r="O1225" s="32">
        <f>M1225*AA1225</f>
        <v>0</v>
      </c>
      <c r="P1225" s="1">
        <v>3</v>
      </c>
      <c r="AA1225" s="1">
        <f>IF(P1225=1,$O$3,IF(P1225=2,$O$4,$O$5))</f>
        <v>0</v>
      </c>
    </row>
    <row r="1226" ht="25">
      <c r="A1226" s="1" t="s">
        <v>639</v>
      </c>
      <c r="E1226" s="27" t="s">
        <v>13737</v>
      </c>
    </row>
    <row r="1227" ht="130">
      <c r="A1227" s="1" t="s">
        <v>640</v>
      </c>
      <c r="E1227" s="33" t="s">
        <v>14320</v>
      </c>
    </row>
    <row r="1228">
      <c r="A1228" s="1" t="s">
        <v>642</v>
      </c>
      <c r="E1228" s="27" t="s">
        <v>635</v>
      </c>
    </row>
    <row r="1229" ht="25">
      <c r="A1229" s="1" t="s">
        <v>633</v>
      </c>
      <c r="B1229" s="1">
        <v>253</v>
      </c>
      <c r="C1229" s="26" t="s">
        <v>13741</v>
      </c>
      <c r="D1229" t="s">
        <v>635</v>
      </c>
      <c r="E1229" s="27" t="s">
        <v>13742</v>
      </c>
      <c r="F1229" s="28" t="s">
        <v>865</v>
      </c>
      <c r="G1229" s="29">
        <v>62.281999999999996</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13742</v>
      </c>
    </row>
    <row r="1231" ht="26">
      <c r="A1231" s="1" t="s">
        <v>640</v>
      </c>
      <c r="E1231" s="33" t="s">
        <v>14321</v>
      </c>
    </row>
    <row r="1232">
      <c r="A1232" s="1" t="s">
        <v>642</v>
      </c>
      <c r="E1232" s="27" t="s">
        <v>13378</v>
      </c>
    </row>
    <row r="1233">
      <c r="A1233" s="1" t="s">
        <v>633</v>
      </c>
      <c r="B1233" s="1">
        <v>254</v>
      </c>
      <c r="C1233" s="26" t="s">
        <v>12097</v>
      </c>
      <c r="D1233" t="s">
        <v>635</v>
      </c>
      <c r="E1233" s="27" t="s">
        <v>13739</v>
      </c>
      <c r="F1233" s="28" t="s">
        <v>649</v>
      </c>
      <c r="G1233" s="29">
        <v>51.640000000000001</v>
      </c>
      <c r="H1233" s="28">
        <v>0</v>
      </c>
      <c r="I1233" s="30">
        <f>ROUND(G1233*H1233,P4)</f>
        <v>0</v>
      </c>
      <c r="L1233" s="31">
        <v>0</v>
      </c>
      <c r="M1233" s="24">
        <f>ROUND(G1233*L1233,P4)</f>
        <v>0</v>
      </c>
      <c r="N1233" s="25" t="s">
        <v>11548</v>
      </c>
      <c r="O1233" s="32">
        <f>M1233*AA1233</f>
        <v>0</v>
      </c>
      <c r="P1233" s="1">
        <v>3</v>
      </c>
      <c r="AA1233" s="1">
        <f>IF(P1233=1,$O$3,IF(P1233=2,$O$4,$O$5))</f>
        <v>0</v>
      </c>
    </row>
    <row r="1234">
      <c r="A1234" s="1" t="s">
        <v>639</v>
      </c>
      <c r="E1234" s="27" t="s">
        <v>13739</v>
      </c>
    </row>
    <row r="1235" ht="104">
      <c r="A1235" s="1" t="s">
        <v>640</v>
      </c>
      <c r="E1235" s="33" t="s">
        <v>14322</v>
      </c>
    </row>
    <row r="1236">
      <c r="A1236" s="1" t="s">
        <v>642</v>
      </c>
      <c r="E1236" s="27" t="s">
        <v>635</v>
      </c>
    </row>
    <row r="1237">
      <c r="A1237" s="1" t="s">
        <v>633</v>
      </c>
      <c r="B1237" s="1">
        <v>255</v>
      </c>
      <c r="C1237" s="26" t="s">
        <v>13726</v>
      </c>
      <c r="D1237" t="s">
        <v>635</v>
      </c>
      <c r="E1237" s="27" t="s">
        <v>13727</v>
      </c>
      <c r="F1237" s="28" t="s">
        <v>649</v>
      </c>
      <c r="G1237" s="29">
        <v>51.640000000000001</v>
      </c>
      <c r="H1237" s="28">
        <v>0</v>
      </c>
      <c r="I1237" s="30">
        <f>ROUND(G1237*H1237,P4)</f>
        <v>0</v>
      </c>
      <c r="L1237" s="31">
        <v>0</v>
      </c>
      <c r="M1237" s="24">
        <f>ROUND(G1237*L1237,P4)</f>
        <v>0</v>
      </c>
      <c r="N1237" s="25" t="s">
        <v>11548</v>
      </c>
      <c r="O1237" s="32">
        <f>M1237*AA1237</f>
        <v>0</v>
      </c>
      <c r="P1237" s="1">
        <v>3</v>
      </c>
      <c r="AA1237" s="1">
        <f>IF(P1237=1,$O$3,IF(P1237=2,$O$4,$O$5))</f>
        <v>0</v>
      </c>
    </row>
    <row r="1238">
      <c r="A1238" s="1" t="s">
        <v>639</v>
      </c>
      <c r="E1238" s="27" t="s">
        <v>13727</v>
      </c>
    </row>
    <row r="1239" ht="13">
      <c r="A1239" s="1" t="s">
        <v>640</v>
      </c>
      <c r="E1239" s="33" t="s">
        <v>14323</v>
      </c>
    </row>
    <row r="1240">
      <c r="A1240" s="1" t="s">
        <v>642</v>
      </c>
      <c r="E1240" s="27" t="s">
        <v>635</v>
      </c>
    </row>
    <row r="1241" ht="13">
      <c r="A1241" s="1" t="s">
        <v>630</v>
      </c>
      <c r="C1241" s="22" t="s">
        <v>12114</v>
      </c>
      <c r="E1241" s="23" t="s">
        <v>13747</v>
      </c>
      <c r="L1241" s="24">
        <f>SUMIFS(L1242:L1257,A1242:A1257,"P")</f>
        <v>0</v>
      </c>
      <c r="M1241" s="24">
        <f>SUMIFS(M1242:M1257,A1242:A1257,"P")</f>
        <v>0</v>
      </c>
      <c r="N1241" s="25"/>
    </row>
    <row r="1242">
      <c r="A1242" s="1" t="s">
        <v>633</v>
      </c>
      <c r="B1242" s="1">
        <v>256</v>
      </c>
      <c r="C1242" s="26" t="s">
        <v>13748</v>
      </c>
      <c r="D1242" t="s">
        <v>635</v>
      </c>
      <c r="E1242" s="27" t="s">
        <v>13749</v>
      </c>
      <c r="F1242" s="28" t="s">
        <v>865</v>
      </c>
      <c r="G1242" s="29">
        <v>20.379999999999999</v>
      </c>
      <c r="H1242" s="28">
        <v>0</v>
      </c>
      <c r="I1242" s="30">
        <f>ROUND(G1242*H1242,P4)</f>
        <v>0</v>
      </c>
      <c r="L1242" s="31">
        <v>0</v>
      </c>
      <c r="M1242" s="24">
        <f>ROUND(G1242*L1242,P4)</f>
        <v>0</v>
      </c>
      <c r="N1242" s="25" t="s">
        <v>11548</v>
      </c>
      <c r="O1242" s="32">
        <f>M1242*AA1242</f>
        <v>0</v>
      </c>
      <c r="P1242" s="1">
        <v>3</v>
      </c>
      <c r="AA1242" s="1">
        <f>IF(P1242=1,$O$3,IF(P1242=2,$O$4,$O$5))</f>
        <v>0</v>
      </c>
    </row>
    <row r="1243">
      <c r="A1243" s="1" t="s">
        <v>639</v>
      </c>
      <c r="E1243" s="27" t="s">
        <v>13749</v>
      </c>
    </row>
    <row r="1244" ht="39">
      <c r="A1244" s="1" t="s">
        <v>640</v>
      </c>
      <c r="E1244" s="33" t="s">
        <v>14324</v>
      </c>
    </row>
    <row r="1245">
      <c r="A1245" s="1" t="s">
        <v>642</v>
      </c>
      <c r="E1245" s="27" t="s">
        <v>635</v>
      </c>
    </row>
    <row r="1246" ht="25">
      <c r="A1246" s="1" t="s">
        <v>633</v>
      </c>
      <c r="B1246" s="1">
        <v>257</v>
      </c>
      <c r="C1246" s="26" t="s">
        <v>13751</v>
      </c>
      <c r="D1246" t="s">
        <v>635</v>
      </c>
      <c r="E1246" s="27" t="s">
        <v>13752</v>
      </c>
      <c r="F1246" s="28" t="s">
        <v>865</v>
      </c>
      <c r="G1246" s="29">
        <v>15.619999999999999</v>
      </c>
      <c r="H1246" s="28">
        <v>0</v>
      </c>
      <c r="I1246" s="30">
        <f>ROUND(G1246*H1246,P4)</f>
        <v>0</v>
      </c>
      <c r="L1246" s="31">
        <v>0</v>
      </c>
      <c r="M1246" s="24">
        <f>ROUND(G1246*L1246,P4)</f>
        <v>0</v>
      </c>
      <c r="N1246" s="25" t="s">
        <v>11548</v>
      </c>
      <c r="O1246" s="32">
        <f>M1246*AA1246</f>
        <v>0</v>
      </c>
      <c r="P1246" s="1">
        <v>3</v>
      </c>
      <c r="AA1246" s="1">
        <f>IF(P1246=1,$O$3,IF(P1246=2,$O$4,$O$5))</f>
        <v>0</v>
      </c>
    </row>
    <row r="1247" ht="25">
      <c r="A1247" s="1" t="s">
        <v>639</v>
      </c>
      <c r="E1247" s="27" t="s">
        <v>13752</v>
      </c>
    </row>
    <row r="1248" ht="117">
      <c r="A1248" s="1" t="s">
        <v>640</v>
      </c>
      <c r="E1248" s="33" t="s">
        <v>14325</v>
      </c>
    </row>
    <row r="1249">
      <c r="A1249" s="1" t="s">
        <v>642</v>
      </c>
      <c r="E1249" s="27" t="s">
        <v>635</v>
      </c>
    </row>
    <row r="1250">
      <c r="A1250" s="1" t="s">
        <v>633</v>
      </c>
      <c r="B1250" s="1">
        <v>258</v>
      </c>
      <c r="C1250" s="26" t="s">
        <v>13754</v>
      </c>
      <c r="D1250" t="s">
        <v>635</v>
      </c>
      <c r="E1250" s="27" t="s">
        <v>13755</v>
      </c>
      <c r="F1250" s="28" t="s">
        <v>865</v>
      </c>
      <c r="G1250" s="29">
        <v>4.7599999999999998</v>
      </c>
      <c r="H1250" s="28">
        <v>0</v>
      </c>
      <c r="I1250" s="30">
        <f>ROUND(G1250*H1250,P4)</f>
        <v>0</v>
      </c>
      <c r="L1250" s="31">
        <v>0</v>
      </c>
      <c r="M1250" s="24">
        <f>ROUND(G1250*L1250,P4)</f>
        <v>0</v>
      </c>
      <c r="N1250" s="25" t="s">
        <v>11548</v>
      </c>
      <c r="O1250" s="32">
        <f>M1250*AA1250</f>
        <v>0</v>
      </c>
      <c r="P1250" s="1">
        <v>3</v>
      </c>
      <c r="AA1250" s="1">
        <f>IF(P1250=1,$O$3,IF(P1250=2,$O$4,$O$5))</f>
        <v>0</v>
      </c>
    </row>
    <row r="1251">
      <c r="A1251" s="1" t="s">
        <v>639</v>
      </c>
      <c r="E1251" s="27" t="s">
        <v>13755</v>
      </c>
    </row>
    <row r="1252" ht="39">
      <c r="A1252" s="1" t="s">
        <v>640</v>
      </c>
      <c r="E1252" s="33" t="s">
        <v>14326</v>
      </c>
    </row>
    <row r="1253">
      <c r="A1253" s="1" t="s">
        <v>642</v>
      </c>
      <c r="E1253" s="27" t="s">
        <v>635</v>
      </c>
    </row>
    <row r="1254">
      <c r="A1254" s="1" t="s">
        <v>633</v>
      </c>
      <c r="B1254" s="1">
        <v>259</v>
      </c>
      <c r="C1254" s="26" t="s">
        <v>13757</v>
      </c>
      <c r="D1254" t="s">
        <v>635</v>
      </c>
      <c r="E1254" s="27" t="s">
        <v>13758</v>
      </c>
      <c r="F1254" s="28" t="s">
        <v>865</v>
      </c>
      <c r="G1254" s="29">
        <v>182.11799999999999</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13758</v>
      </c>
    </row>
    <row r="1256" ht="39">
      <c r="A1256" s="1" t="s">
        <v>640</v>
      </c>
      <c r="E1256" s="33" t="s">
        <v>14327</v>
      </c>
    </row>
    <row r="1257">
      <c r="A1257" s="1" t="s">
        <v>642</v>
      </c>
      <c r="E1257" s="27" t="s">
        <v>13378</v>
      </c>
    </row>
    <row r="1258" ht="13">
      <c r="A1258" s="1" t="s">
        <v>630</v>
      </c>
      <c r="C1258" s="22" t="s">
        <v>12136</v>
      </c>
      <c r="E1258" s="23" t="s">
        <v>12137</v>
      </c>
      <c r="L1258" s="24">
        <f>SUMIFS(L1259:L1270,A1259:A1270,"P")</f>
        <v>0</v>
      </c>
      <c r="M1258" s="24">
        <f>SUMIFS(M1259:M1270,A1259:A1270,"P")</f>
        <v>0</v>
      </c>
      <c r="N1258" s="25"/>
    </row>
    <row r="1259">
      <c r="A1259" s="1" t="s">
        <v>633</v>
      </c>
      <c r="B1259" s="1">
        <v>260</v>
      </c>
      <c r="C1259" s="26" t="s">
        <v>13760</v>
      </c>
      <c r="D1259" t="s">
        <v>635</v>
      </c>
      <c r="E1259" s="27" t="s">
        <v>13761</v>
      </c>
      <c r="F1259" s="28" t="s">
        <v>865</v>
      </c>
      <c r="G1259" s="29">
        <v>344.31200000000001</v>
      </c>
      <c r="H1259" s="28">
        <v>0</v>
      </c>
      <c r="I1259" s="30">
        <f>ROUND(G1259*H1259,P4)</f>
        <v>0</v>
      </c>
      <c r="L1259" s="31">
        <v>0</v>
      </c>
      <c r="M1259" s="24">
        <f>ROUND(G1259*L1259,P4)</f>
        <v>0</v>
      </c>
      <c r="N1259" s="25" t="s">
        <v>11548</v>
      </c>
      <c r="O1259" s="32">
        <f>M1259*AA1259</f>
        <v>0</v>
      </c>
      <c r="P1259" s="1">
        <v>3</v>
      </c>
      <c r="AA1259" s="1">
        <f>IF(P1259=1,$O$3,IF(P1259=2,$O$4,$O$5))</f>
        <v>0</v>
      </c>
    </row>
    <row r="1260">
      <c r="A1260" s="1" t="s">
        <v>639</v>
      </c>
      <c r="E1260" s="27" t="s">
        <v>13761</v>
      </c>
    </row>
    <row r="1261" ht="13">
      <c r="A1261" s="1" t="s">
        <v>640</v>
      </c>
      <c r="E1261" s="33" t="s">
        <v>14328</v>
      </c>
    </row>
    <row r="1262">
      <c r="A1262" s="1" t="s">
        <v>642</v>
      </c>
      <c r="E1262" s="27" t="s">
        <v>635</v>
      </c>
    </row>
    <row r="1263" ht="25">
      <c r="A1263" s="1" t="s">
        <v>633</v>
      </c>
      <c r="B1263" s="1">
        <v>261</v>
      </c>
      <c r="C1263" s="26" t="s">
        <v>13763</v>
      </c>
      <c r="D1263" t="s">
        <v>635</v>
      </c>
      <c r="E1263" s="27" t="s">
        <v>13764</v>
      </c>
      <c r="F1263" s="28" t="s">
        <v>865</v>
      </c>
      <c r="G1263" s="29">
        <v>344.31200000000001</v>
      </c>
      <c r="H1263" s="28">
        <v>0</v>
      </c>
      <c r="I1263" s="30">
        <f>ROUND(G1263*H1263,P4)</f>
        <v>0</v>
      </c>
      <c r="L1263" s="31">
        <v>0</v>
      </c>
      <c r="M1263" s="24">
        <f>ROUND(G1263*L1263,P4)</f>
        <v>0</v>
      </c>
      <c r="N1263" s="25" t="s">
        <v>11548</v>
      </c>
      <c r="O1263" s="32">
        <f>M1263*AA1263</f>
        <v>0</v>
      </c>
      <c r="P1263" s="1">
        <v>3</v>
      </c>
      <c r="AA1263" s="1">
        <f>IF(P1263=1,$O$3,IF(P1263=2,$O$4,$O$5))</f>
        <v>0</v>
      </c>
    </row>
    <row r="1264" ht="25">
      <c r="A1264" s="1" t="s">
        <v>639</v>
      </c>
      <c r="E1264" s="27" t="s">
        <v>13764</v>
      </c>
    </row>
    <row r="1265" ht="13">
      <c r="A1265" s="1" t="s">
        <v>640</v>
      </c>
      <c r="E1265" s="33" t="s">
        <v>14328</v>
      </c>
    </row>
    <row r="1266">
      <c r="A1266" s="1" t="s">
        <v>642</v>
      </c>
      <c r="E1266" s="27" t="s">
        <v>635</v>
      </c>
    </row>
    <row r="1267" ht="25">
      <c r="A1267" s="1" t="s">
        <v>633</v>
      </c>
      <c r="B1267" s="1">
        <v>262</v>
      </c>
      <c r="C1267" s="26" t="s">
        <v>13765</v>
      </c>
      <c r="D1267" t="s">
        <v>635</v>
      </c>
      <c r="E1267" s="27" t="s">
        <v>13766</v>
      </c>
      <c r="F1267" s="28" t="s">
        <v>865</v>
      </c>
      <c r="G1267" s="29">
        <v>344.80200000000002</v>
      </c>
      <c r="H1267" s="28">
        <v>0</v>
      </c>
      <c r="I1267" s="30">
        <f>ROUND(G1267*H1267,P4)</f>
        <v>0</v>
      </c>
      <c r="L1267" s="31">
        <v>0</v>
      </c>
      <c r="M1267" s="24">
        <f>ROUND(G1267*L1267,P4)</f>
        <v>0</v>
      </c>
      <c r="N1267" s="25" t="s">
        <v>11548</v>
      </c>
      <c r="O1267" s="32">
        <f>M1267*AA1267</f>
        <v>0</v>
      </c>
      <c r="P1267" s="1">
        <v>3</v>
      </c>
      <c r="AA1267" s="1">
        <f>IF(P1267=1,$O$3,IF(P1267=2,$O$4,$O$5))</f>
        <v>0</v>
      </c>
    </row>
    <row r="1268" ht="25">
      <c r="A1268" s="1" t="s">
        <v>639</v>
      </c>
      <c r="E1268" s="27" t="s">
        <v>13766</v>
      </c>
    </row>
    <row r="1269" ht="65">
      <c r="A1269" s="1" t="s">
        <v>640</v>
      </c>
      <c r="E1269" s="33" t="s">
        <v>14329</v>
      </c>
    </row>
    <row r="1270">
      <c r="A1270" s="1" t="s">
        <v>642</v>
      </c>
      <c r="E1270" s="27" t="s">
        <v>635</v>
      </c>
    </row>
  </sheetData>
  <sheetProtection sheet="1" objects="1" scenarios="1" spinCount="100000" saltValue="bgtcTYcwjIH8zgx9qKSra+HP5jT44qeux5LZ7Ti4Iu9Bkq6qnlnua50NykhG2b9LbtX5CHgkfPdJfuTha1i6Zg==" hashValue="C9nXXcdSvy57Ah+t9c//5adHVPlB3kzBWCQrT0lf2gxXgev69vfulhqO00xVYsbQei/KNHoBr2BBEolFYkiqw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14330</v>
      </c>
      <c r="E8" s="23" t="s">
        <v>507</v>
      </c>
      <c r="L8" s="24">
        <f>L9+L192+L613</f>
        <v>0</v>
      </c>
      <c r="M8" s="24">
        <f>M9+M192+M613</f>
        <v>0</v>
      </c>
      <c r="N8" s="25"/>
    </row>
    <row r="9" ht="26">
      <c r="A9" s="1" t="s">
        <v>3432</v>
      </c>
      <c r="C9" s="22" t="s">
        <v>14331</v>
      </c>
      <c r="E9" s="23" t="s">
        <v>14332</v>
      </c>
      <c r="L9" s="24">
        <f>L10+L163</f>
        <v>0</v>
      </c>
      <c r="M9" s="24">
        <f>M10+M163</f>
        <v>0</v>
      </c>
      <c r="N9" s="25"/>
    </row>
    <row r="10" ht="13">
      <c r="A10" s="1" t="s">
        <v>630</v>
      </c>
      <c r="C10" s="22" t="s">
        <v>12842</v>
      </c>
      <c r="E10" s="23" t="s">
        <v>3966</v>
      </c>
      <c r="L10" s="24">
        <f>SUMIFS(L11:L162,A11:A162,"P")</f>
        <v>0</v>
      </c>
      <c r="M10" s="24">
        <f>SUMIFS(M11:M162,A11:A162,"P")</f>
        <v>0</v>
      </c>
      <c r="N10" s="25"/>
    </row>
    <row r="11">
      <c r="A11" s="1" t="s">
        <v>633</v>
      </c>
      <c r="B11" s="1">
        <v>1</v>
      </c>
      <c r="C11" s="26" t="s">
        <v>14333</v>
      </c>
      <c r="D11" t="s">
        <v>635</v>
      </c>
      <c r="E11" s="27" t="s">
        <v>12371</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12883</v>
      </c>
    </row>
    <row r="13" ht="13">
      <c r="A13" s="1" t="s">
        <v>640</v>
      </c>
      <c r="E13" s="33" t="s">
        <v>9117</v>
      </c>
    </row>
    <row r="14" ht="87.5">
      <c r="A14" s="1" t="s">
        <v>642</v>
      </c>
      <c r="E14" s="27" t="s">
        <v>12884</v>
      </c>
    </row>
    <row r="15" ht="25">
      <c r="A15" s="1" t="s">
        <v>633</v>
      </c>
      <c r="B15" s="1">
        <v>2</v>
      </c>
      <c r="C15" s="26" t="s">
        <v>14334</v>
      </c>
      <c r="D15" t="s">
        <v>635</v>
      </c>
      <c r="E15" s="27" t="s">
        <v>12384</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12896</v>
      </c>
    </row>
    <row r="17" ht="13">
      <c r="A17" s="1" t="s">
        <v>640</v>
      </c>
      <c r="E17" s="33" t="s">
        <v>9103</v>
      </c>
    </row>
    <row r="18" ht="87.5">
      <c r="A18" s="1" t="s">
        <v>642</v>
      </c>
      <c r="E18" s="27" t="s">
        <v>12884</v>
      </c>
    </row>
    <row r="19">
      <c r="A19" s="1" t="s">
        <v>633</v>
      </c>
      <c r="B19" s="1">
        <v>3</v>
      </c>
      <c r="C19" s="26" t="s">
        <v>14335</v>
      </c>
      <c r="D19" t="s">
        <v>635</v>
      </c>
      <c r="E19" s="27" t="s">
        <v>13774</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12904</v>
      </c>
    </row>
    <row r="21" ht="13">
      <c r="A21" s="1" t="s">
        <v>640</v>
      </c>
      <c r="E21" s="33" t="s">
        <v>9100</v>
      </c>
    </row>
    <row r="22" ht="87.5">
      <c r="A22" s="1" t="s">
        <v>642</v>
      </c>
      <c r="E22" s="27" t="s">
        <v>12884</v>
      </c>
    </row>
    <row r="23" ht="25">
      <c r="A23" s="1" t="s">
        <v>633</v>
      </c>
      <c r="B23" s="1">
        <v>4</v>
      </c>
      <c r="C23" s="26" t="s">
        <v>12843</v>
      </c>
      <c r="D23" t="s">
        <v>635</v>
      </c>
      <c r="E23" s="27" t="s">
        <v>12844</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9259</v>
      </c>
    </row>
    <row r="26">
      <c r="A26" s="1" t="s">
        <v>642</v>
      </c>
      <c r="E26" s="27" t="s">
        <v>1313</v>
      </c>
    </row>
    <row r="27">
      <c r="A27" s="1" t="s">
        <v>633</v>
      </c>
      <c r="B27" s="1">
        <v>5</v>
      </c>
      <c r="C27" s="26" t="s">
        <v>12846</v>
      </c>
      <c r="D27" t="s">
        <v>635</v>
      </c>
      <c r="E27" s="27" t="s">
        <v>12427</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13775</v>
      </c>
    </row>
    <row r="30">
      <c r="A30" s="1" t="s">
        <v>642</v>
      </c>
      <c r="E30" s="27" t="s">
        <v>1313</v>
      </c>
    </row>
    <row r="31">
      <c r="A31" s="1" t="s">
        <v>633</v>
      </c>
      <c r="B31" s="1">
        <v>6</v>
      </c>
      <c r="C31" s="26" t="s">
        <v>12848</v>
      </c>
      <c r="D31" t="s">
        <v>635</v>
      </c>
      <c r="E31" s="27" t="s">
        <v>12430</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13776</v>
      </c>
    </row>
    <row r="34">
      <c r="A34" s="1" t="s">
        <v>642</v>
      </c>
      <c r="E34" s="27" t="s">
        <v>1313</v>
      </c>
    </row>
    <row r="35" ht="25">
      <c r="A35" s="1" t="s">
        <v>633</v>
      </c>
      <c r="B35" s="1">
        <v>7</v>
      </c>
      <c r="C35" s="26" t="s">
        <v>12850</v>
      </c>
      <c r="D35" t="s">
        <v>635</v>
      </c>
      <c r="E35" s="27" t="s">
        <v>12433</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5326</v>
      </c>
    </row>
    <row r="38">
      <c r="A38" s="1" t="s">
        <v>642</v>
      </c>
      <c r="E38" s="27" t="s">
        <v>1313</v>
      </c>
    </row>
    <row r="39">
      <c r="A39" s="1" t="s">
        <v>633</v>
      </c>
      <c r="B39" s="1">
        <v>8</v>
      </c>
      <c r="C39" s="26" t="s">
        <v>12851</v>
      </c>
      <c r="D39" t="s">
        <v>635</v>
      </c>
      <c r="E39" s="27" t="s">
        <v>12436</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12852</v>
      </c>
    </row>
    <row r="42">
      <c r="A42" s="1" t="s">
        <v>642</v>
      </c>
      <c r="E42" s="27" t="s">
        <v>1313</v>
      </c>
    </row>
    <row r="43">
      <c r="A43" s="1" t="s">
        <v>633</v>
      </c>
      <c r="B43" s="1">
        <v>9</v>
      </c>
      <c r="C43" s="26" t="s">
        <v>13777</v>
      </c>
      <c r="D43" t="s">
        <v>635</v>
      </c>
      <c r="E43" s="27" t="s">
        <v>12439</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13778</v>
      </c>
    </row>
    <row r="46">
      <c r="A46" s="1" t="s">
        <v>642</v>
      </c>
      <c r="E46" s="27" t="s">
        <v>1313</v>
      </c>
    </row>
    <row r="47">
      <c r="A47" s="1" t="s">
        <v>633</v>
      </c>
      <c r="B47" s="1">
        <v>10</v>
      </c>
      <c r="C47" s="26" t="s">
        <v>12853</v>
      </c>
      <c r="D47" t="s">
        <v>635</v>
      </c>
      <c r="E47" s="27" t="s">
        <v>12854</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13779</v>
      </c>
    </row>
    <row r="50">
      <c r="A50" s="1" t="s">
        <v>642</v>
      </c>
      <c r="E50" s="27" t="s">
        <v>1313</v>
      </c>
    </row>
    <row r="51">
      <c r="A51" s="1" t="s">
        <v>633</v>
      </c>
      <c r="B51" s="1">
        <v>11</v>
      </c>
      <c r="C51" s="26" t="s">
        <v>12856</v>
      </c>
      <c r="D51" t="s">
        <v>635</v>
      </c>
      <c r="E51" s="27" t="s">
        <v>12857</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12858</v>
      </c>
    </row>
    <row r="53" ht="13">
      <c r="A53" s="1" t="s">
        <v>640</v>
      </c>
      <c r="E53" s="33" t="s">
        <v>9094</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9100</v>
      </c>
    </row>
    <row r="58">
      <c r="A58" s="1" t="s">
        <v>642</v>
      </c>
      <c r="E58" s="27" t="s">
        <v>1313</v>
      </c>
    </row>
    <row r="59">
      <c r="A59" s="1" t="s">
        <v>633</v>
      </c>
      <c r="B59" s="1">
        <v>13</v>
      </c>
      <c r="C59" s="26" t="s">
        <v>12859</v>
      </c>
      <c r="D59" t="s">
        <v>635</v>
      </c>
      <c r="E59" s="27" t="s">
        <v>12451</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12860</v>
      </c>
    </row>
    <row r="61" ht="13">
      <c r="A61" s="1" t="s">
        <v>640</v>
      </c>
      <c r="E61" s="33" t="s">
        <v>13780</v>
      </c>
    </row>
    <row r="62">
      <c r="A62" s="1" t="s">
        <v>642</v>
      </c>
      <c r="E62" s="27" t="s">
        <v>1313</v>
      </c>
    </row>
    <row r="63" ht="25">
      <c r="A63" s="1" t="s">
        <v>633</v>
      </c>
      <c r="B63" s="1">
        <v>14</v>
      </c>
      <c r="C63" s="26" t="s">
        <v>12862</v>
      </c>
      <c r="D63" t="s">
        <v>635</v>
      </c>
      <c r="E63" s="27" t="s">
        <v>12421</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13781</v>
      </c>
    </row>
    <row r="65" ht="13">
      <c r="A65" s="1" t="s">
        <v>640</v>
      </c>
      <c r="E65" s="33" t="s">
        <v>9235</v>
      </c>
    </row>
    <row r="66">
      <c r="A66" s="1" t="s">
        <v>642</v>
      </c>
      <c r="E66" s="27" t="s">
        <v>1313</v>
      </c>
    </row>
    <row r="67">
      <c r="A67" s="1" t="s">
        <v>633</v>
      </c>
      <c r="B67" s="1">
        <v>15</v>
      </c>
      <c r="C67" s="26" t="s">
        <v>12864</v>
      </c>
      <c r="D67" t="s">
        <v>635</v>
      </c>
      <c r="E67" s="27" t="s">
        <v>12454</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6034</v>
      </c>
    </row>
    <row r="70">
      <c r="A70" s="1" t="s">
        <v>642</v>
      </c>
      <c r="E70" s="27" t="s">
        <v>1313</v>
      </c>
    </row>
    <row r="71">
      <c r="A71" s="1" t="s">
        <v>633</v>
      </c>
      <c r="B71" s="1">
        <v>16</v>
      </c>
      <c r="C71" s="26" t="s">
        <v>12866</v>
      </c>
      <c r="D71" t="s">
        <v>635</v>
      </c>
      <c r="E71" s="27" t="s">
        <v>12457</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9235</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13782</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13783</v>
      </c>
    </row>
    <row r="82">
      <c r="A82" s="1" t="s">
        <v>642</v>
      </c>
      <c r="E82" s="27" t="s">
        <v>1313</v>
      </c>
    </row>
    <row r="83">
      <c r="A83" s="1" t="s">
        <v>633</v>
      </c>
      <c r="B83" s="1">
        <v>19</v>
      </c>
      <c r="C83" s="26" t="s">
        <v>2729</v>
      </c>
      <c r="D83" t="s">
        <v>635</v>
      </c>
      <c r="E83" s="27" t="s">
        <v>2730</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13784</v>
      </c>
    </row>
    <row r="86">
      <c r="A86" s="1" t="s">
        <v>642</v>
      </c>
      <c r="E86" s="27" t="s">
        <v>1313</v>
      </c>
    </row>
    <row r="87">
      <c r="A87" s="1" t="s">
        <v>633</v>
      </c>
      <c r="B87" s="1">
        <v>20</v>
      </c>
      <c r="C87" s="26" t="s">
        <v>12870</v>
      </c>
      <c r="D87" t="s">
        <v>635</v>
      </c>
      <c r="E87" s="27" t="s">
        <v>12465</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12871</v>
      </c>
    </row>
    <row r="90">
      <c r="A90" s="1" t="s">
        <v>642</v>
      </c>
      <c r="E90" s="27" t="s">
        <v>1313</v>
      </c>
    </row>
    <row r="91">
      <c r="A91" s="1" t="s">
        <v>633</v>
      </c>
      <c r="B91" s="1">
        <v>21</v>
      </c>
      <c r="C91" s="26" t="s">
        <v>8871</v>
      </c>
      <c r="D91" t="s">
        <v>635</v>
      </c>
      <c r="E91" s="27" t="s">
        <v>8872</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13785</v>
      </c>
    </row>
    <row r="94">
      <c r="A94" s="1" t="s">
        <v>642</v>
      </c>
      <c r="E94" s="27" t="s">
        <v>1313</v>
      </c>
    </row>
    <row r="95" ht="25">
      <c r="A95" s="1" t="s">
        <v>633</v>
      </c>
      <c r="B95" s="1">
        <v>22</v>
      </c>
      <c r="C95" s="26" t="s">
        <v>12873</v>
      </c>
      <c r="D95" t="s">
        <v>635</v>
      </c>
      <c r="E95" s="27" t="s">
        <v>12874</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12875</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13786</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13787</v>
      </c>
    </row>
    <row r="106">
      <c r="A106" s="1" t="s">
        <v>642</v>
      </c>
      <c r="E106" s="27" t="s">
        <v>1313</v>
      </c>
    </row>
    <row r="107" ht="25">
      <c r="A107" s="1" t="s">
        <v>633</v>
      </c>
      <c r="B107" s="1">
        <v>25</v>
      </c>
      <c r="C107" s="26" t="s">
        <v>2743</v>
      </c>
      <c r="D107" t="s">
        <v>635</v>
      </c>
      <c r="E107" s="27" t="s">
        <v>2744</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9281</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ht="25">
      <c r="A119" s="1" t="s">
        <v>633</v>
      </c>
      <c r="B119" s="1">
        <v>28</v>
      </c>
      <c r="C119" s="26" t="s">
        <v>3545</v>
      </c>
      <c r="D119" t="s">
        <v>635</v>
      </c>
      <c r="E119" s="27" t="s">
        <v>3546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29</v>
      </c>
      <c r="C123" s="26" t="s">
        <v>8928</v>
      </c>
      <c r="D123" t="s">
        <v>635</v>
      </c>
      <c r="E123" s="27" t="s">
        <v>8929</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c r="A127" s="1" t="s">
        <v>633</v>
      </c>
      <c r="B127" s="1">
        <v>30</v>
      </c>
      <c r="C127" s="26" t="s">
        <v>3559</v>
      </c>
      <c r="D127" t="s">
        <v>635</v>
      </c>
      <c r="E127" s="27" t="s">
        <v>3560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9261</v>
      </c>
    </row>
    <row r="130">
      <c r="A130" s="1" t="s">
        <v>642</v>
      </c>
      <c r="E130" s="27" t="s">
        <v>1313</v>
      </c>
    </row>
    <row r="131">
      <c r="A131" s="1" t="s">
        <v>633</v>
      </c>
      <c r="B131" s="1">
        <v>31</v>
      </c>
      <c r="C131" s="26" t="s">
        <v>3562</v>
      </c>
      <c r="D131" t="s">
        <v>635</v>
      </c>
      <c r="E131" s="27" t="s">
        <v>3563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9281</v>
      </c>
    </row>
    <row r="134">
      <c r="A134" s="1" t="s">
        <v>642</v>
      </c>
      <c r="E134" s="27" t="s">
        <v>1313</v>
      </c>
    </row>
    <row r="135">
      <c r="A135" s="1" t="s">
        <v>633</v>
      </c>
      <c r="B135" s="1">
        <v>32</v>
      </c>
      <c r="C135" s="26" t="s">
        <v>3564</v>
      </c>
      <c r="D135" t="s">
        <v>635</v>
      </c>
      <c r="E135" s="27" t="s">
        <v>3565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9281</v>
      </c>
    </row>
    <row r="138">
      <c r="A138" s="1" t="s">
        <v>642</v>
      </c>
      <c r="E138" s="27" t="s">
        <v>1313</v>
      </c>
    </row>
    <row r="139">
      <c r="A139" s="1" t="s">
        <v>633</v>
      </c>
      <c r="B139" s="1">
        <v>33</v>
      </c>
      <c r="C139" s="26" t="s">
        <v>3567</v>
      </c>
      <c r="D139" t="s">
        <v>635</v>
      </c>
      <c r="E139" s="27" t="s">
        <v>3568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9281</v>
      </c>
    </row>
    <row r="142">
      <c r="A142" s="1" t="s">
        <v>642</v>
      </c>
      <c r="E142" s="27" t="s">
        <v>1313</v>
      </c>
    </row>
    <row r="143" ht="37.5">
      <c r="A143" s="1" t="s">
        <v>633</v>
      </c>
      <c r="B143" s="1">
        <v>34</v>
      </c>
      <c r="C143" s="26" t="s">
        <v>14336</v>
      </c>
      <c r="D143" t="s">
        <v>635</v>
      </c>
      <c r="E143" s="27" t="s">
        <v>13789</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12887</v>
      </c>
    </row>
    <row r="147" ht="37.5">
      <c r="A147" s="1" t="s">
        <v>633</v>
      </c>
      <c r="B147" s="1">
        <v>35</v>
      </c>
      <c r="C147" s="26" t="s">
        <v>14337</v>
      </c>
      <c r="D147" t="s">
        <v>635</v>
      </c>
      <c r="E147" s="27" t="s">
        <v>13791</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50">
      <c r="A150" s="1" t="s">
        <v>642</v>
      </c>
      <c r="E150" s="27" t="s">
        <v>12887</v>
      </c>
    </row>
    <row r="151" ht="37.5">
      <c r="A151" s="1" t="s">
        <v>633</v>
      </c>
      <c r="B151" s="1">
        <v>36</v>
      </c>
      <c r="C151" s="26" t="s">
        <v>14338</v>
      </c>
      <c r="D151" t="s">
        <v>635</v>
      </c>
      <c r="E151" s="27" t="s">
        <v>12889</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150">
      <c r="A154" s="1" t="s">
        <v>642</v>
      </c>
      <c r="E154" s="27" t="s">
        <v>12887</v>
      </c>
    </row>
    <row r="155">
      <c r="A155" s="1" t="s">
        <v>633</v>
      </c>
      <c r="B155" s="1">
        <v>37</v>
      </c>
      <c r="C155" s="26" t="s">
        <v>14339</v>
      </c>
      <c r="D155" t="s">
        <v>635</v>
      </c>
      <c r="E155" s="27" t="s">
        <v>12891</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5326</v>
      </c>
    </row>
    <row r="158" ht="187.5">
      <c r="A158" s="1" t="s">
        <v>642</v>
      </c>
      <c r="E158" s="27" t="s">
        <v>12892</v>
      </c>
    </row>
    <row r="159">
      <c r="A159" s="1" t="s">
        <v>633</v>
      </c>
      <c r="B159" s="1">
        <v>38</v>
      </c>
      <c r="C159" s="26" t="s">
        <v>14340</v>
      </c>
      <c r="D159" t="s">
        <v>635</v>
      </c>
      <c r="E159" s="27" t="s">
        <v>12381</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5326</v>
      </c>
    </row>
    <row r="162" ht="25">
      <c r="A162" s="1" t="s">
        <v>642</v>
      </c>
      <c r="E162" s="27" t="s">
        <v>12894</v>
      </c>
    </row>
    <row r="163" ht="13">
      <c r="A163" s="1" t="s">
        <v>630</v>
      </c>
      <c r="C163" s="22" t="s">
        <v>12913</v>
      </c>
      <c r="E163" s="23" t="s">
        <v>3948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13795</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9135</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12916</v>
      </c>
    </row>
    <row r="175">
      <c r="A175" s="1" t="s">
        <v>642</v>
      </c>
      <c r="E175" s="27" t="s">
        <v>1313</v>
      </c>
    </row>
    <row r="176" ht="25">
      <c r="A176" s="1" t="s">
        <v>633</v>
      </c>
      <c r="B176" s="1">
        <v>42</v>
      </c>
      <c r="C176" s="26" t="s">
        <v>12917</v>
      </c>
      <c r="D176" t="s">
        <v>635</v>
      </c>
      <c r="E176" s="27" t="s">
        <v>12413</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12918</v>
      </c>
    </row>
    <row r="178" ht="13">
      <c r="A178" s="1" t="s">
        <v>640</v>
      </c>
      <c r="E178" s="33" t="s">
        <v>13796</v>
      </c>
    </row>
    <row r="179">
      <c r="A179" s="1" t="s">
        <v>642</v>
      </c>
      <c r="E179" s="27" t="s">
        <v>1313</v>
      </c>
    </row>
    <row r="180" ht="25">
      <c r="A180" s="1" t="s">
        <v>633</v>
      </c>
      <c r="B180" s="1">
        <v>43</v>
      </c>
      <c r="C180" s="26" t="s">
        <v>2724</v>
      </c>
      <c r="D180" t="s">
        <v>635</v>
      </c>
      <c r="E180" s="27" t="s">
        <v>2725</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12920</v>
      </c>
    </row>
    <row r="182" ht="13">
      <c r="A182" s="1" t="s">
        <v>640</v>
      </c>
      <c r="E182" s="33" t="s">
        <v>9259</v>
      </c>
    </row>
    <row r="183">
      <c r="A183" s="1" t="s">
        <v>642</v>
      </c>
      <c r="E183" s="27" t="s">
        <v>1313</v>
      </c>
    </row>
    <row r="184" ht="25">
      <c r="A184" s="1" t="s">
        <v>633</v>
      </c>
      <c r="B184" s="1">
        <v>44</v>
      </c>
      <c r="C184" s="26" t="s">
        <v>12921</v>
      </c>
      <c r="D184" t="s">
        <v>635</v>
      </c>
      <c r="E184" s="27" t="s">
        <v>12922</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9070</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13797</v>
      </c>
    </row>
    <row r="191">
      <c r="A191" s="1" t="s">
        <v>642</v>
      </c>
      <c r="E191" s="27" t="s">
        <v>1313</v>
      </c>
    </row>
    <row r="192" ht="26">
      <c r="A192" s="1" t="s">
        <v>3432</v>
      </c>
      <c r="C192" s="22" t="s">
        <v>14341</v>
      </c>
      <c r="E192" s="23" t="s">
        <v>14342</v>
      </c>
      <c r="L192" s="24">
        <f>L193+L242+L323+L380+L441+L454+L539+L560</f>
        <v>0</v>
      </c>
      <c r="M192" s="24">
        <f>M193+M242+M323+M380+M441+M454+M539+M560</f>
        <v>0</v>
      </c>
      <c r="N192" s="25"/>
    </row>
    <row r="193" ht="13">
      <c r="A193" s="1" t="s">
        <v>630</v>
      </c>
      <c r="C193" s="22" t="s">
        <v>861</v>
      </c>
      <c r="E193" s="23" t="s">
        <v>1388</v>
      </c>
      <c r="L193" s="24">
        <f>SUMIFS(L194:L241,A194:A241,"P")</f>
        <v>0</v>
      </c>
      <c r="M193" s="24">
        <f>SUMIFS(M194:M241,A194:A241,"P")</f>
        <v>0</v>
      </c>
      <c r="N193" s="25"/>
    </row>
    <row r="194">
      <c r="A194" s="1" t="s">
        <v>633</v>
      </c>
      <c r="B194" s="1">
        <v>1</v>
      </c>
      <c r="C194" s="26" t="s">
        <v>12927</v>
      </c>
      <c r="D194" t="s">
        <v>635</v>
      </c>
      <c r="E194" s="27" t="s">
        <v>12928</v>
      </c>
      <c r="F194" s="28" t="s">
        <v>649</v>
      </c>
      <c r="G194" s="29">
        <v>30</v>
      </c>
      <c r="H194" s="28">
        <v>0</v>
      </c>
      <c r="I194" s="30">
        <f>ROUND(G194*H194,P4)</f>
        <v>0</v>
      </c>
      <c r="L194" s="31">
        <v>0</v>
      </c>
      <c r="M194" s="24">
        <f>ROUND(G194*L194,P4)</f>
        <v>0</v>
      </c>
      <c r="N194" s="25" t="s">
        <v>11548</v>
      </c>
      <c r="O194" s="32">
        <f>M194*AA194</f>
        <v>0</v>
      </c>
      <c r="P194" s="1">
        <v>3</v>
      </c>
      <c r="AA194" s="1">
        <f>IF(P194=1,$O$3,IF(P194=2,$O$4,$O$5))</f>
        <v>0</v>
      </c>
    </row>
    <row r="195">
      <c r="A195" s="1" t="s">
        <v>639</v>
      </c>
      <c r="E195" s="27" t="s">
        <v>12928</v>
      </c>
    </row>
    <row r="196" ht="65">
      <c r="A196" s="1" t="s">
        <v>640</v>
      </c>
      <c r="E196" s="33" t="s">
        <v>13800</v>
      </c>
    </row>
    <row r="197">
      <c r="A197" s="1" t="s">
        <v>642</v>
      </c>
      <c r="E197" s="27" t="s">
        <v>635</v>
      </c>
    </row>
    <row r="198" ht="25">
      <c r="A198" s="1" t="s">
        <v>633</v>
      </c>
      <c r="B198" s="1">
        <v>2</v>
      </c>
      <c r="C198" s="26" t="s">
        <v>12930</v>
      </c>
      <c r="D198" t="s">
        <v>635</v>
      </c>
      <c r="E198" s="27" t="s">
        <v>12931</v>
      </c>
      <c r="F198" s="28" t="s">
        <v>809</v>
      </c>
      <c r="G198" s="29">
        <v>240</v>
      </c>
      <c r="H198" s="28">
        <v>0</v>
      </c>
      <c r="I198" s="30">
        <f>ROUND(G198*H198,P4)</f>
        <v>0</v>
      </c>
      <c r="L198" s="31">
        <v>0</v>
      </c>
      <c r="M198" s="24">
        <f>ROUND(G198*L198,P4)</f>
        <v>0</v>
      </c>
      <c r="N198" s="25" t="s">
        <v>11548</v>
      </c>
      <c r="O198" s="32">
        <f>M198*AA198</f>
        <v>0</v>
      </c>
      <c r="P198" s="1">
        <v>3</v>
      </c>
      <c r="AA198" s="1">
        <f>IF(P198=1,$O$3,IF(P198=2,$O$4,$O$5))</f>
        <v>0</v>
      </c>
    </row>
    <row r="199" ht="25">
      <c r="A199" s="1" t="s">
        <v>639</v>
      </c>
      <c r="E199" s="27" t="s">
        <v>12931</v>
      </c>
    </row>
    <row r="200" ht="39">
      <c r="A200" s="1" t="s">
        <v>640</v>
      </c>
      <c r="E200" s="33" t="s">
        <v>12932</v>
      </c>
    </row>
    <row r="201">
      <c r="A201" s="1" t="s">
        <v>642</v>
      </c>
      <c r="E201" s="27" t="s">
        <v>635</v>
      </c>
    </row>
    <row r="202" ht="25">
      <c r="A202" s="1" t="s">
        <v>633</v>
      </c>
      <c r="B202" s="1">
        <v>3</v>
      </c>
      <c r="C202" s="26" t="s">
        <v>12933</v>
      </c>
      <c r="D202" t="s">
        <v>635</v>
      </c>
      <c r="E202" s="27" t="s">
        <v>12934</v>
      </c>
      <c r="F202" s="28" t="s">
        <v>12935</v>
      </c>
      <c r="G202" s="29">
        <v>30</v>
      </c>
      <c r="H202" s="28">
        <v>0</v>
      </c>
      <c r="I202" s="30">
        <f>ROUND(G202*H202,P4)</f>
        <v>0</v>
      </c>
      <c r="L202" s="31">
        <v>0</v>
      </c>
      <c r="M202" s="24">
        <f>ROUND(G202*L202,P4)</f>
        <v>0</v>
      </c>
      <c r="N202" s="25" t="s">
        <v>11548</v>
      </c>
      <c r="O202" s="32">
        <f>M202*AA202</f>
        <v>0</v>
      </c>
      <c r="P202" s="1">
        <v>3</v>
      </c>
      <c r="AA202" s="1">
        <f>IF(P202=1,$O$3,IF(P202=2,$O$4,$O$5))</f>
        <v>0</v>
      </c>
    </row>
    <row r="203" ht="25">
      <c r="A203" s="1" t="s">
        <v>639</v>
      </c>
      <c r="E203" s="27" t="s">
        <v>12934</v>
      </c>
    </row>
    <row r="204" ht="39">
      <c r="A204" s="1" t="s">
        <v>640</v>
      </c>
      <c r="E204" s="33" t="s">
        <v>12936</v>
      </c>
    </row>
    <row r="205">
      <c r="A205" s="1" t="s">
        <v>642</v>
      </c>
      <c r="E205" s="27" t="s">
        <v>635</v>
      </c>
    </row>
    <row r="206" ht="25">
      <c r="A206" s="1" t="s">
        <v>633</v>
      </c>
      <c r="B206" s="1">
        <v>4</v>
      </c>
      <c r="C206" s="26" t="s">
        <v>12940</v>
      </c>
      <c r="D206" t="s">
        <v>635</v>
      </c>
      <c r="E206" s="27" t="s">
        <v>12941</v>
      </c>
      <c r="F206" s="28" t="s">
        <v>869</v>
      </c>
      <c r="G206" s="29">
        <v>126.854</v>
      </c>
      <c r="H206" s="28">
        <v>0</v>
      </c>
      <c r="I206" s="30">
        <f>ROUND(G206*H206,P4)</f>
        <v>0</v>
      </c>
      <c r="L206" s="31">
        <v>0</v>
      </c>
      <c r="M206" s="24">
        <f>ROUND(G206*L206,P4)</f>
        <v>0</v>
      </c>
      <c r="N206" s="25" t="s">
        <v>11548</v>
      </c>
      <c r="O206" s="32">
        <f>M206*AA206</f>
        <v>0</v>
      </c>
      <c r="P206" s="1">
        <v>3</v>
      </c>
      <c r="AA206" s="1">
        <f>IF(P206=1,$O$3,IF(P206=2,$O$4,$O$5))</f>
        <v>0</v>
      </c>
    </row>
    <row r="207" ht="25">
      <c r="A207" s="1" t="s">
        <v>639</v>
      </c>
      <c r="E207" s="27" t="s">
        <v>12941</v>
      </c>
    </row>
    <row r="208" ht="26">
      <c r="A208" s="1" t="s">
        <v>640</v>
      </c>
      <c r="E208" s="33" t="s">
        <v>13801</v>
      </c>
    </row>
    <row r="209">
      <c r="A209" s="1" t="s">
        <v>642</v>
      </c>
      <c r="E209" s="27" t="s">
        <v>635</v>
      </c>
    </row>
    <row r="210" ht="25">
      <c r="A210" s="1" t="s">
        <v>633</v>
      </c>
      <c r="B210" s="1">
        <v>5</v>
      </c>
      <c r="C210" s="26" t="s">
        <v>12943</v>
      </c>
      <c r="D210" t="s">
        <v>635</v>
      </c>
      <c r="E210" s="27" t="s">
        <v>12944</v>
      </c>
      <c r="F210" s="28" t="s">
        <v>869</v>
      </c>
      <c r="G210" s="29">
        <v>0.33100000000000002</v>
      </c>
      <c r="H210" s="28">
        <v>0</v>
      </c>
      <c r="I210" s="30">
        <f>ROUND(G210*H210,P4)</f>
        <v>0</v>
      </c>
      <c r="L210" s="31">
        <v>0</v>
      </c>
      <c r="M210" s="24">
        <f>ROUND(G210*L210,P4)</f>
        <v>0</v>
      </c>
      <c r="N210" s="25" t="s">
        <v>11548</v>
      </c>
      <c r="O210" s="32">
        <f>M210*AA210</f>
        <v>0</v>
      </c>
      <c r="P210" s="1">
        <v>3</v>
      </c>
      <c r="AA210" s="1">
        <f>IF(P210=1,$O$3,IF(P210=2,$O$4,$O$5))</f>
        <v>0</v>
      </c>
    </row>
    <row r="211" ht="25">
      <c r="A211" s="1" t="s">
        <v>639</v>
      </c>
      <c r="E211" s="27" t="s">
        <v>12944</v>
      </c>
    </row>
    <row r="212" ht="78">
      <c r="A212" s="1" t="s">
        <v>640</v>
      </c>
      <c r="E212" s="33" t="s">
        <v>13802</v>
      </c>
    </row>
    <row r="213">
      <c r="A213" s="1" t="s">
        <v>642</v>
      </c>
      <c r="E213" s="27" t="s">
        <v>635</v>
      </c>
    </row>
    <row r="214" ht="25">
      <c r="A214" s="1" t="s">
        <v>633</v>
      </c>
      <c r="B214" s="1">
        <v>6</v>
      </c>
      <c r="C214" s="26" t="s">
        <v>13803</v>
      </c>
      <c r="D214" t="s">
        <v>635</v>
      </c>
      <c r="E214" s="27" t="s">
        <v>13804</v>
      </c>
      <c r="F214" s="28" t="s">
        <v>869</v>
      </c>
      <c r="G214" s="29">
        <v>221.38200000000001</v>
      </c>
      <c r="H214" s="28">
        <v>0</v>
      </c>
      <c r="I214" s="30">
        <f>ROUND(G214*H214,P4)</f>
        <v>0</v>
      </c>
      <c r="L214" s="31">
        <v>0</v>
      </c>
      <c r="M214" s="24">
        <f>ROUND(G214*L214,P4)</f>
        <v>0</v>
      </c>
      <c r="N214" s="25" t="s">
        <v>11548</v>
      </c>
      <c r="O214" s="32">
        <f>M214*AA214</f>
        <v>0</v>
      </c>
      <c r="P214" s="1">
        <v>3</v>
      </c>
      <c r="AA214" s="1">
        <f>IF(P214=1,$O$3,IF(P214=2,$O$4,$O$5))</f>
        <v>0</v>
      </c>
    </row>
    <row r="215" ht="25">
      <c r="A215" s="1" t="s">
        <v>639</v>
      </c>
      <c r="E215" s="27" t="s">
        <v>13804</v>
      </c>
    </row>
    <row r="216" ht="182">
      <c r="A216" s="1" t="s">
        <v>640</v>
      </c>
      <c r="E216" s="33" t="s">
        <v>13805</v>
      </c>
    </row>
    <row r="217">
      <c r="A217" s="1" t="s">
        <v>642</v>
      </c>
      <c r="E217" s="27" t="s">
        <v>635</v>
      </c>
    </row>
    <row r="218" ht="25">
      <c r="A218" s="1" t="s">
        <v>633</v>
      </c>
      <c r="B218" s="1">
        <v>7</v>
      </c>
      <c r="C218" s="26" t="s">
        <v>12949</v>
      </c>
      <c r="D218" t="s">
        <v>635</v>
      </c>
      <c r="E218" s="27" t="s">
        <v>12950</v>
      </c>
      <c r="F218" s="28" t="s">
        <v>869</v>
      </c>
      <c r="G218" s="29">
        <v>16.103000000000002</v>
      </c>
      <c r="H218" s="28">
        <v>0</v>
      </c>
      <c r="I218" s="30">
        <f>ROUND(G218*H218,P4)</f>
        <v>0</v>
      </c>
      <c r="L218" s="31">
        <v>0</v>
      </c>
      <c r="M218" s="24">
        <f>ROUND(G218*L218,P4)</f>
        <v>0</v>
      </c>
      <c r="N218" s="25" t="s">
        <v>11548</v>
      </c>
      <c r="O218" s="32">
        <f>M218*AA218</f>
        <v>0</v>
      </c>
      <c r="P218" s="1">
        <v>3</v>
      </c>
      <c r="AA218" s="1">
        <f>IF(P218=1,$O$3,IF(P218=2,$O$4,$O$5))</f>
        <v>0</v>
      </c>
    </row>
    <row r="219" ht="25">
      <c r="A219" s="1" t="s">
        <v>639</v>
      </c>
      <c r="E219" s="27" t="s">
        <v>12950</v>
      </c>
    </row>
    <row r="220" ht="130">
      <c r="A220" s="1" t="s">
        <v>640</v>
      </c>
      <c r="E220" s="33" t="s">
        <v>13806</v>
      </c>
    </row>
    <row r="221">
      <c r="A221" s="1" t="s">
        <v>642</v>
      </c>
      <c r="E221" s="27" t="s">
        <v>635</v>
      </c>
    </row>
    <row r="222" ht="25">
      <c r="A222" s="1" t="s">
        <v>633</v>
      </c>
      <c r="B222" s="1">
        <v>8</v>
      </c>
      <c r="C222" s="26" t="s">
        <v>12952</v>
      </c>
      <c r="D222" t="s">
        <v>635</v>
      </c>
      <c r="E222" s="27" t="s">
        <v>12953</v>
      </c>
      <c r="F222" s="28" t="s">
        <v>869</v>
      </c>
      <c r="G222" s="29">
        <v>364.67000000000002</v>
      </c>
      <c r="H222" s="28">
        <v>0</v>
      </c>
      <c r="I222" s="30">
        <f>ROUND(G222*H222,P4)</f>
        <v>0</v>
      </c>
      <c r="L222" s="31">
        <v>0</v>
      </c>
      <c r="M222" s="24">
        <f>ROUND(G222*L222,P4)</f>
        <v>0</v>
      </c>
      <c r="N222" s="25" t="s">
        <v>11548</v>
      </c>
      <c r="O222" s="32">
        <f>M222*AA222</f>
        <v>0</v>
      </c>
      <c r="P222" s="1">
        <v>3</v>
      </c>
      <c r="AA222" s="1">
        <f>IF(P222=1,$O$3,IF(P222=2,$O$4,$O$5))</f>
        <v>0</v>
      </c>
    </row>
    <row r="223" ht="37.5">
      <c r="A223" s="1" t="s">
        <v>639</v>
      </c>
      <c r="E223" s="27" t="s">
        <v>12954</v>
      </c>
    </row>
    <row r="224" ht="130">
      <c r="A224" s="1" t="s">
        <v>640</v>
      </c>
      <c r="E224" s="33" t="s">
        <v>13807</v>
      </c>
    </row>
    <row r="225">
      <c r="A225" s="1" t="s">
        <v>642</v>
      </c>
      <c r="E225" s="27" t="s">
        <v>635</v>
      </c>
    </row>
    <row r="226" ht="25">
      <c r="A226" s="1" t="s">
        <v>633</v>
      </c>
      <c r="B226" s="1">
        <v>9</v>
      </c>
      <c r="C226" s="26" t="s">
        <v>12956</v>
      </c>
      <c r="D226" t="s">
        <v>635</v>
      </c>
      <c r="E226" s="27" t="s">
        <v>12957</v>
      </c>
      <c r="F226" s="28" t="s">
        <v>869</v>
      </c>
      <c r="G226" s="29">
        <v>23.039999999999999</v>
      </c>
      <c r="H226" s="28">
        <v>0</v>
      </c>
      <c r="I226" s="30">
        <f>ROUND(G226*H226,P4)</f>
        <v>0</v>
      </c>
      <c r="L226" s="31">
        <v>0</v>
      </c>
      <c r="M226" s="24">
        <f>ROUND(G226*L226,P4)</f>
        <v>0</v>
      </c>
      <c r="N226" s="25" t="s">
        <v>11548</v>
      </c>
      <c r="O226" s="32">
        <f>M226*AA226</f>
        <v>0</v>
      </c>
      <c r="P226" s="1">
        <v>3</v>
      </c>
      <c r="AA226" s="1">
        <f>IF(P226=1,$O$3,IF(P226=2,$O$4,$O$5))</f>
        <v>0</v>
      </c>
    </row>
    <row r="227" ht="25">
      <c r="A227" s="1" t="s">
        <v>639</v>
      </c>
      <c r="E227" s="27" t="s">
        <v>12957</v>
      </c>
    </row>
    <row r="228" ht="65">
      <c r="A228" s="1" t="s">
        <v>640</v>
      </c>
      <c r="E228" s="33" t="s">
        <v>13808</v>
      </c>
    </row>
    <row r="229">
      <c r="A229" s="1" t="s">
        <v>642</v>
      </c>
      <c r="E229" s="27" t="s">
        <v>635</v>
      </c>
    </row>
    <row r="230" ht="25">
      <c r="A230" s="1" t="s">
        <v>633</v>
      </c>
      <c r="B230" s="1">
        <v>10</v>
      </c>
      <c r="C230" s="26" t="s">
        <v>12959</v>
      </c>
      <c r="D230" t="s">
        <v>635</v>
      </c>
      <c r="E230" s="27" t="s">
        <v>12960</v>
      </c>
      <c r="F230" s="28" t="s">
        <v>865</v>
      </c>
      <c r="G230" s="29">
        <v>119.506</v>
      </c>
      <c r="H230" s="28">
        <v>0</v>
      </c>
      <c r="I230" s="30">
        <f>ROUND(G230*H230,P4)</f>
        <v>0</v>
      </c>
      <c r="L230" s="31">
        <v>0</v>
      </c>
      <c r="M230" s="24">
        <f>ROUND(G230*L230,P4)</f>
        <v>0</v>
      </c>
      <c r="N230" s="25" t="s">
        <v>11548</v>
      </c>
      <c r="O230" s="32">
        <f>M230*AA230</f>
        <v>0</v>
      </c>
      <c r="P230" s="1">
        <v>3</v>
      </c>
      <c r="AA230" s="1">
        <f>IF(P230=1,$O$3,IF(P230=2,$O$4,$O$5))</f>
        <v>0</v>
      </c>
    </row>
    <row r="231" ht="25">
      <c r="A231" s="1" t="s">
        <v>639</v>
      </c>
      <c r="E231" s="27" t="s">
        <v>12960</v>
      </c>
    </row>
    <row r="232" ht="65">
      <c r="A232" s="1" t="s">
        <v>640</v>
      </c>
      <c r="E232" s="33" t="s">
        <v>13809</v>
      </c>
    </row>
    <row r="233">
      <c r="A233" s="1" t="s">
        <v>642</v>
      </c>
      <c r="E233" s="27" t="s">
        <v>635</v>
      </c>
    </row>
    <row r="234" ht="25">
      <c r="A234" s="1" t="s">
        <v>633</v>
      </c>
      <c r="B234" s="1">
        <v>11</v>
      </c>
      <c r="C234" s="26" t="s">
        <v>12962</v>
      </c>
      <c r="D234" t="s">
        <v>635</v>
      </c>
      <c r="E234" s="27" t="s">
        <v>12963</v>
      </c>
      <c r="F234" s="28" t="s">
        <v>869</v>
      </c>
      <c r="G234" s="29">
        <v>237.816</v>
      </c>
      <c r="H234" s="28">
        <v>0</v>
      </c>
      <c r="I234" s="30">
        <f>ROUND(G234*H234,P4)</f>
        <v>0</v>
      </c>
      <c r="L234" s="31">
        <v>0</v>
      </c>
      <c r="M234" s="24">
        <f>ROUND(G234*L234,P4)</f>
        <v>0</v>
      </c>
      <c r="N234" s="25" t="s">
        <v>11548</v>
      </c>
      <c r="O234" s="32">
        <f>M234*AA234</f>
        <v>0</v>
      </c>
      <c r="P234" s="1">
        <v>3</v>
      </c>
      <c r="AA234" s="1">
        <f>IF(P234=1,$O$3,IF(P234=2,$O$4,$O$5))</f>
        <v>0</v>
      </c>
    </row>
    <row r="235" ht="25">
      <c r="A235" s="1" t="s">
        <v>639</v>
      </c>
      <c r="E235" s="27" t="s">
        <v>12963</v>
      </c>
    </row>
    <row r="236" ht="26">
      <c r="A236" s="1" t="s">
        <v>640</v>
      </c>
      <c r="E236" s="33" t="s">
        <v>13810</v>
      </c>
    </row>
    <row r="237">
      <c r="A237" s="1" t="s">
        <v>642</v>
      </c>
      <c r="E237" s="27" t="s">
        <v>635</v>
      </c>
    </row>
    <row r="238" ht="25">
      <c r="A238" s="1" t="s">
        <v>633</v>
      </c>
      <c r="B238" s="1">
        <v>12</v>
      </c>
      <c r="C238" s="26" t="s">
        <v>11565</v>
      </c>
      <c r="D238" t="s">
        <v>635</v>
      </c>
      <c r="E238" s="27" t="s">
        <v>12965</v>
      </c>
      <c r="F238" s="28" t="s">
        <v>869</v>
      </c>
      <c r="G238" s="29">
        <v>103.81399999999999</v>
      </c>
      <c r="H238" s="28">
        <v>0</v>
      </c>
      <c r="I238" s="30">
        <f>ROUND(G238*H238,P4)</f>
        <v>0</v>
      </c>
      <c r="L238" s="31">
        <v>0</v>
      </c>
      <c r="M238" s="24">
        <f>ROUND(G238*L238,P4)</f>
        <v>0</v>
      </c>
      <c r="N238" s="25" t="s">
        <v>11548</v>
      </c>
      <c r="O238" s="32">
        <f>M238*AA238</f>
        <v>0</v>
      </c>
      <c r="P238" s="1">
        <v>3</v>
      </c>
      <c r="AA238" s="1">
        <f>IF(P238=1,$O$3,IF(P238=2,$O$4,$O$5))</f>
        <v>0</v>
      </c>
    </row>
    <row r="239" ht="25">
      <c r="A239" s="1" t="s">
        <v>639</v>
      </c>
      <c r="E239" s="27" t="s">
        <v>12965</v>
      </c>
    </row>
    <row r="240" ht="156">
      <c r="A240" s="1" t="s">
        <v>640</v>
      </c>
      <c r="E240" s="33" t="s">
        <v>13811</v>
      </c>
    </row>
    <row r="241">
      <c r="A241" s="1" t="s">
        <v>642</v>
      </c>
      <c r="E241" s="27" t="s">
        <v>635</v>
      </c>
    </row>
    <row r="242" ht="13">
      <c r="A242" s="1" t="s">
        <v>630</v>
      </c>
      <c r="C242" s="22" t="s">
        <v>1971</v>
      </c>
      <c r="E242" s="23" t="s">
        <v>11481</v>
      </c>
      <c r="L242" s="24">
        <f>SUMIFS(L243:L322,A243:A322,"P")</f>
        <v>0</v>
      </c>
      <c r="M242" s="24">
        <f>SUMIFS(M243:M322,A243:A322,"P")</f>
        <v>0</v>
      </c>
      <c r="N242" s="25"/>
    </row>
    <row r="243" ht="25">
      <c r="A243" s="1" t="s">
        <v>633</v>
      </c>
      <c r="B243" s="1">
        <v>13</v>
      </c>
      <c r="C243" s="26" t="s">
        <v>12967</v>
      </c>
      <c r="D243" t="s">
        <v>635</v>
      </c>
      <c r="E243" s="27" t="s">
        <v>12968</v>
      </c>
      <c r="F243" s="28" t="s">
        <v>869</v>
      </c>
      <c r="G243" s="29">
        <v>3.0049999999999999</v>
      </c>
      <c r="H243" s="28">
        <v>0</v>
      </c>
      <c r="I243" s="30">
        <f>ROUND(G243*H243,P4)</f>
        <v>0</v>
      </c>
      <c r="L243" s="31">
        <v>0</v>
      </c>
      <c r="M243" s="24">
        <f>ROUND(G243*L243,P4)</f>
        <v>0</v>
      </c>
      <c r="N243" s="25" t="s">
        <v>11548</v>
      </c>
      <c r="O243" s="32">
        <f>M243*AA243</f>
        <v>0</v>
      </c>
      <c r="P243" s="1">
        <v>3</v>
      </c>
      <c r="AA243" s="1">
        <f>IF(P243=1,$O$3,IF(P243=2,$O$4,$O$5))</f>
        <v>0</v>
      </c>
    </row>
    <row r="244" ht="25">
      <c r="A244" s="1" t="s">
        <v>639</v>
      </c>
      <c r="E244" s="27" t="s">
        <v>12968</v>
      </c>
    </row>
    <row r="245" ht="130">
      <c r="A245" s="1" t="s">
        <v>640</v>
      </c>
      <c r="E245" s="33" t="s">
        <v>13812</v>
      </c>
    </row>
    <row r="246">
      <c r="A246" s="1" t="s">
        <v>642</v>
      </c>
      <c r="E246" s="27" t="s">
        <v>635</v>
      </c>
    </row>
    <row r="247" ht="25">
      <c r="A247" s="1" t="s">
        <v>633</v>
      </c>
      <c r="B247" s="1">
        <v>14</v>
      </c>
      <c r="C247" s="26" t="s">
        <v>12970</v>
      </c>
      <c r="D247" t="s">
        <v>635</v>
      </c>
      <c r="E247" s="27" t="s">
        <v>12971</v>
      </c>
      <c r="F247" s="28" t="s">
        <v>869</v>
      </c>
      <c r="G247" s="29">
        <v>4.5789999999999997</v>
      </c>
      <c r="H247" s="28">
        <v>0</v>
      </c>
      <c r="I247" s="30">
        <f>ROUND(G247*H247,P4)</f>
        <v>0</v>
      </c>
      <c r="L247" s="31">
        <v>0</v>
      </c>
      <c r="M247" s="24">
        <f>ROUND(G247*L247,P4)</f>
        <v>0</v>
      </c>
      <c r="N247" s="25" t="s">
        <v>11548</v>
      </c>
      <c r="O247" s="32">
        <f>M247*AA247</f>
        <v>0</v>
      </c>
      <c r="P247" s="1">
        <v>3</v>
      </c>
      <c r="AA247" s="1">
        <f>IF(P247=1,$O$3,IF(P247=2,$O$4,$O$5))</f>
        <v>0</v>
      </c>
    </row>
    <row r="248" ht="25">
      <c r="A248" s="1" t="s">
        <v>639</v>
      </c>
      <c r="E248" s="27" t="s">
        <v>12971</v>
      </c>
    </row>
    <row r="249" ht="78">
      <c r="A249" s="1" t="s">
        <v>640</v>
      </c>
      <c r="E249" s="33" t="s">
        <v>13813</v>
      </c>
    </row>
    <row r="250">
      <c r="A250" s="1" t="s">
        <v>642</v>
      </c>
      <c r="E250" s="27" t="s">
        <v>635</v>
      </c>
    </row>
    <row r="251">
      <c r="A251" s="1" t="s">
        <v>633</v>
      </c>
      <c r="B251" s="1">
        <v>15</v>
      </c>
      <c r="C251" s="26" t="s">
        <v>12973</v>
      </c>
      <c r="D251" t="s">
        <v>635</v>
      </c>
      <c r="E251" s="27" t="s">
        <v>12974</v>
      </c>
      <c r="F251" s="28" t="s">
        <v>869</v>
      </c>
      <c r="G251" s="29">
        <v>9.157</v>
      </c>
      <c r="H251" s="28">
        <v>0</v>
      </c>
      <c r="I251" s="30">
        <f>ROUND(G251*H251,P4)</f>
        <v>0</v>
      </c>
      <c r="L251" s="31">
        <v>0</v>
      </c>
      <c r="M251" s="24">
        <f>ROUND(G251*L251,P4)</f>
        <v>0</v>
      </c>
      <c r="N251" s="25" t="s">
        <v>11548</v>
      </c>
      <c r="O251" s="32">
        <f>M251*AA251</f>
        <v>0</v>
      </c>
      <c r="P251" s="1">
        <v>3</v>
      </c>
      <c r="AA251" s="1">
        <f>IF(P251=1,$O$3,IF(P251=2,$O$4,$O$5))</f>
        <v>0</v>
      </c>
    </row>
    <row r="252">
      <c r="A252" s="1" t="s">
        <v>639</v>
      </c>
      <c r="E252" s="27" t="s">
        <v>12974</v>
      </c>
    </row>
    <row r="253" ht="78">
      <c r="A253" s="1" t="s">
        <v>640</v>
      </c>
      <c r="E253" s="33" t="s">
        <v>13814</v>
      </c>
    </row>
    <row r="254">
      <c r="A254" s="1" t="s">
        <v>642</v>
      </c>
      <c r="E254" s="27" t="s">
        <v>635</v>
      </c>
    </row>
    <row r="255" ht="25">
      <c r="A255" s="1" t="s">
        <v>633</v>
      </c>
      <c r="B255" s="1">
        <v>16</v>
      </c>
      <c r="C255" s="26" t="s">
        <v>12976</v>
      </c>
      <c r="D255" t="s">
        <v>635</v>
      </c>
      <c r="E255" s="27" t="s">
        <v>12977</v>
      </c>
      <c r="F255" s="28" t="s">
        <v>869</v>
      </c>
      <c r="G255" s="29">
        <v>21.623000000000001</v>
      </c>
      <c r="H255" s="28">
        <v>0</v>
      </c>
      <c r="I255" s="30">
        <f>ROUND(G255*H255,P4)</f>
        <v>0</v>
      </c>
      <c r="L255" s="31">
        <v>0</v>
      </c>
      <c r="M255" s="24">
        <f>ROUND(G255*L255,P4)</f>
        <v>0</v>
      </c>
      <c r="N255" s="25" t="s">
        <v>11548</v>
      </c>
      <c r="O255" s="32">
        <f>M255*AA255</f>
        <v>0</v>
      </c>
      <c r="P255" s="1">
        <v>3</v>
      </c>
      <c r="AA255" s="1">
        <f>IF(P255=1,$O$3,IF(P255=2,$O$4,$O$5))</f>
        <v>0</v>
      </c>
    </row>
    <row r="256" ht="25">
      <c r="A256" s="1" t="s">
        <v>639</v>
      </c>
      <c r="E256" s="27" t="s">
        <v>12977</v>
      </c>
    </row>
    <row r="257" ht="91">
      <c r="A257" s="1" t="s">
        <v>640</v>
      </c>
      <c r="E257" s="33" t="s">
        <v>13815</v>
      </c>
    </row>
    <row r="258">
      <c r="A258" s="1" t="s">
        <v>642</v>
      </c>
      <c r="E258" s="27" t="s">
        <v>635</v>
      </c>
    </row>
    <row r="259" ht="25">
      <c r="A259" s="1" t="s">
        <v>633</v>
      </c>
      <c r="B259" s="1">
        <v>17</v>
      </c>
      <c r="C259" s="26" t="s">
        <v>12979</v>
      </c>
      <c r="D259" t="s">
        <v>635</v>
      </c>
      <c r="E259" s="27" t="s">
        <v>12980</v>
      </c>
      <c r="F259" s="28" t="s">
        <v>869</v>
      </c>
      <c r="G259" s="29">
        <v>2.1920000000000002</v>
      </c>
      <c r="H259" s="28">
        <v>0</v>
      </c>
      <c r="I259" s="30">
        <f>ROUND(G259*H259,P4)</f>
        <v>0</v>
      </c>
      <c r="L259" s="31">
        <v>0</v>
      </c>
      <c r="M259" s="24">
        <f>ROUND(G259*L259,P4)</f>
        <v>0</v>
      </c>
      <c r="N259" s="25" t="s">
        <v>11548</v>
      </c>
      <c r="O259" s="32">
        <f>M259*AA259</f>
        <v>0</v>
      </c>
      <c r="P259" s="1">
        <v>3</v>
      </c>
      <c r="AA259" s="1">
        <f>IF(P259=1,$O$3,IF(P259=2,$O$4,$O$5))</f>
        <v>0</v>
      </c>
    </row>
    <row r="260" ht="25">
      <c r="A260" s="1" t="s">
        <v>639</v>
      </c>
      <c r="E260" s="27" t="s">
        <v>12980</v>
      </c>
    </row>
    <row r="261" ht="39">
      <c r="A261" s="1" t="s">
        <v>640</v>
      </c>
      <c r="E261" s="33" t="s">
        <v>13816</v>
      </c>
    </row>
    <row r="262">
      <c r="A262" s="1" t="s">
        <v>642</v>
      </c>
      <c r="E262" s="27" t="s">
        <v>635</v>
      </c>
    </row>
    <row r="263">
      <c r="A263" s="1" t="s">
        <v>633</v>
      </c>
      <c r="B263" s="1">
        <v>18</v>
      </c>
      <c r="C263" s="26" t="s">
        <v>11584</v>
      </c>
      <c r="D263" t="s">
        <v>635</v>
      </c>
      <c r="E263" s="27" t="s">
        <v>12982</v>
      </c>
      <c r="F263" s="28" t="s">
        <v>865</v>
      </c>
      <c r="G263" s="29">
        <v>14.048</v>
      </c>
      <c r="H263" s="28">
        <v>0</v>
      </c>
      <c r="I263" s="30">
        <f>ROUND(G263*H263,P4)</f>
        <v>0</v>
      </c>
      <c r="L263" s="31">
        <v>0</v>
      </c>
      <c r="M263" s="24">
        <f>ROUND(G263*L263,P4)</f>
        <v>0</v>
      </c>
      <c r="N263" s="25" t="s">
        <v>11548</v>
      </c>
      <c r="O263" s="32">
        <f>M263*AA263</f>
        <v>0</v>
      </c>
      <c r="P263" s="1">
        <v>3</v>
      </c>
      <c r="AA263" s="1">
        <f>IF(P263=1,$O$3,IF(P263=2,$O$4,$O$5))</f>
        <v>0</v>
      </c>
    </row>
    <row r="264">
      <c r="A264" s="1" t="s">
        <v>639</v>
      </c>
      <c r="E264" s="27" t="s">
        <v>12982</v>
      </c>
    </row>
    <row r="265" ht="130">
      <c r="A265" s="1" t="s">
        <v>640</v>
      </c>
      <c r="E265" s="33" t="s">
        <v>13817</v>
      </c>
    </row>
    <row r="266">
      <c r="A266" s="1" t="s">
        <v>642</v>
      </c>
      <c r="E266" s="27" t="s">
        <v>635</v>
      </c>
    </row>
    <row r="267">
      <c r="A267" s="1" t="s">
        <v>633</v>
      </c>
      <c r="B267" s="1">
        <v>19</v>
      </c>
      <c r="C267" s="26" t="s">
        <v>11587</v>
      </c>
      <c r="D267" t="s">
        <v>635</v>
      </c>
      <c r="E267" s="27" t="s">
        <v>12984</v>
      </c>
      <c r="F267" s="28" t="s">
        <v>865</v>
      </c>
      <c r="G267" s="29">
        <v>14.048</v>
      </c>
      <c r="H267" s="28">
        <v>0</v>
      </c>
      <c r="I267" s="30">
        <f>ROUND(G267*H267,P4)</f>
        <v>0</v>
      </c>
      <c r="L267" s="31">
        <v>0</v>
      </c>
      <c r="M267" s="24">
        <f>ROUND(G267*L267,P4)</f>
        <v>0</v>
      </c>
      <c r="N267" s="25" t="s">
        <v>11548</v>
      </c>
      <c r="O267" s="32">
        <f>M267*AA267</f>
        <v>0</v>
      </c>
      <c r="P267" s="1">
        <v>3</v>
      </c>
      <c r="AA267" s="1">
        <f>IF(P267=1,$O$3,IF(P267=2,$O$4,$O$5))</f>
        <v>0</v>
      </c>
    </row>
    <row r="268">
      <c r="A268" s="1" t="s">
        <v>639</v>
      </c>
      <c r="E268" s="27" t="s">
        <v>12984</v>
      </c>
    </row>
    <row r="269" ht="13">
      <c r="A269" s="1" t="s">
        <v>640</v>
      </c>
      <c r="E269" s="33" t="s">
        <v>13818</v>
      </c>
    </row>
    <row r="270">
      <c r="A270" s="1" t="s">
        <v>642</v>
      </c>
      <c r="E270" s="27" t="s">
        <v>635</v>
      </c>
    </row>
    <row r="271">
      <c r="A271" s="1" t="s">
        <v>633</v>
      </c>
      <c r="B271" s="1">
        <v>20</v>
      </c>
      <c r="C271" s="26" t="s">
        <v>11590</v>
      </c>
      <c r="D271" t="s">
        <v>635</v>
      </c>
      <c r="E271" s="27" t="s">
        <v>12986</v>
      </c>
      <c r="F271" s="28" t="s">
        <v>1729</v>
      </c>
      <c r="G271" s="29">
        <v>0.97599999999999998</v>
      </c>
      <c r="H271" s="28">
        <v>0</v>
      </c>
      <c r="I271" s="30">
        <f>ROUND(G271*H271,P4)</f>
        <v>0</v>
      </c>
      <c r="L271" s="31">
        <v>0</v>
      </c>
      <c r="M271" s="24">
        <f>ROUND(G271*L271,P4)</f>
        <v>0</v>
      </c>
      <c r="N271" s="25" t="s">
        <v>11548</v>
      </c>
      <c r="O271" s="32">
        <f>M271*AA271</f>
        <v>0</v>
      </c>
      <c r="P271" s="1">
        <v>3</v>
      </c>
      <c r="AA271" s="1">
        <f>IF(P271=1,$O$3,IF(P271=2,$O$4,$O$5))</f>
        <v>0</v>
      </c>
    </row>
    <row r="272">
      <c r="A272" s="1" t="s">
        <v>639</v>
      </c>
      <c r="E272" s="27" t="s">
        <v>12986</v>
      </c>
    </row>
    <row r="273" ht="39">
      <c r="A273" s="1" t="s">
        <v>640</v>
      </c>
      <c r="E273" s="33" t="s">
        <v>13819</v>
      </c>
    </row>
    <row r="274">
      <c r="A274" s="1" t="s">
        <v>642</v>
      </c>
      <c r="E274" s="27" t="s">
        <v>635</v>
      </c>
    </row>
    <row r="275">
      <c r="A275" s="1" t="s">
        <v>633</v>
      </c>
      <c r="B275" s="1">
        <v>21</v>
      </c>
      <c r="C275" s="26" t="s">
        <v>11593</v>
      </c>
      <c r="D275" t="s">
        <v>635</v>
      </c>
      <c r="E275" s="27" t="s">
        <v>12988</v>
      </c>
      <c r="F275" s="28" t="s">
        <v>1729</v>
      </c>
      <c r="G275" s="29">
        <v>2.4180000000000001</v>
      </c>
      <c r="H275" s="28">
        <v>0</v>
      </c>
      <c r="I275" s="30">
        <f>ROUND(G275*H275,P4)</f>
        <v>0</v>
      </c>
      <c r="L275" s="31">
        <v>0</v>
      </c>
      <c r="M275" s="24">
        <f>ROUND(G275*L275,P4)</f>
        <v>0</v>
      </c>
      <c r="N275" s="25" t="s">
        <v>11548</v>
      </c>
      <c r="O275" s="32">
        <f>M275*AA275</f>
        <v>0</v>
      </c>
      <c r="P275" s="1">
        <v>3</v>
      </c>
      <c r="AA275" s="1">
        <f>IF(P275=1,$O$3,IF(P275=2,$O$4,$O$5))</f>
        <v>0</v>
      </c>
    </row>
    <row r="276">
      <c r="A276" s="1" t="s">
        <v>639</v>
      </c>
      <c r="E276" s="27" t="s">
        <v>12988</v>
      </c>
    </row>
    <row r="277" ht="156">
      <c r="A277" s="1" t="s">
        <v>640</v>
      </c>
      <c r="E277" s="33" t="s">
        <v>13820</v>
      </c>
    </row>
    <row r="278">
      <c r="A278" s="1" t="s">
        <v>642</v>
      </c>
      <c r="E278" s="27" t="s">
        <v>635</v>
      </c>
    </row>
    <row r="279" ht="25">
      <c r="A279" s="1" t="s">
        <v>633</v>
      </c>
      <c r="B279" s="1">
        <v>22</v>
      </c>
      <c r="C279" s="26" t="s">
        <v>12990</v>
      </c>
      <c r="D279" t="s">
        <v>635</v>
      </c>
      <c r="E279" s="27" t="s">
        <v>12991</v>
      </c>
      <c r="F279" s="28" t="s">
        <v>869</v>
      </c>
      <c r="G279" s="29">
        <v>16.879000000000001</v>
      </c>
      <c r="H279" s="28">
        <v>0</v>
      </c>
      <c r="I279" s="30">
        <f>ROUND(G279*H279,P4)</f>
        <v>0</v>
      </c>
      <c r="L279" s="31">
        <v>0</v>
      </c>
      <c r="M279" s="24">
        <f>ROUND(G279*L279,P4)</f>
        <v>0</v>
      </c>
      <c r="N279" s="25" t="s">
        <v>11548</v>
      </c>
      <c r="O279" s="32">
        <f>M279*AA279</f>
        <v>0</v>
      </c>
      <c r="P279" s="1">
        <v>3</v>
      </c>
      <c r="AA279" s="1">
        <f>IF(P279=1,$O$3,IF(P279=2,$O$4,$O$5))</f>
        <v>0</v>
      </c>
    </row>
    <row r="280" ht="25">
      <c r="A280" s="1" t="s">
        <v>639</v>
      </c>
      <c r="E280" s="27" t="s">
        <v>12991</v>
      </c>
    </row>
    <row r="281" ht="130">
      <c r="A281" s="1" t="s">
        <v>640</v>
      </c>
      <c r="E281" s="33" t="s">
        <v>13821</v>
      </c>
    </row>
    <row r="282">
      <c r="A282" s="1" t="s">
        <v>642</v>
      </c>
      <c r="E282" s="27" t="s">
        <v>635</v>
      </c>
    </row>
    <row r="283">
      <c r="A283" s="1" t="s">
        <v>633</v>
      </c>
      <c r="B283" s="1">
        <v>23</v>
      </c>
      <c r="C283" s="26" t="s">
        <v>11599</v>
      </c>
      <c r="D283" t="s">
        <v>635</v>
      </c>
      <c r="E283" s="27" t="s">
        <v>12993</v>
      </c>
      <c r="F283" s="28" t="s">
        <v>865</v>
      </c>
      <c r="G283" s="29">
        <v>19.5</v>
      </c>
      <c r="H283" s="28">
        <v>0</v>
      </c>
      <c r="I283" s="30">
        <f>ROUND(G283*H283,P4)</f>
        <v>0</v>
      </c>
      <c r="L283" s="31">
        <v>0</v>
      </c>
      <c r="M283" s="24">
        <f>ROUND(G283*L283,P4)</f>
        <v>0</v>
      </c>
      <c r="N283" s="25" t="s">
        <v>11548</v>
      </c>
      <c r="O283" s="32">
        <f>M283*AA283</f>
        <v>0</v>
      </c>
      <c r="P283" s="1">
        <v>3</v>
      </c>
      <c r="AA283" s="1">
        <f>IF(P283=1,$O$3,IF(P283=2,$O$4,$O$5))</f>
        <v>0</v>
      </c>
    </row>
    <row r="284">
      <c r="A284" s="1" t="s">
        <v>639</v>
      </c>
      <c r="E284" s="27" t="s">
        <v>12993</v>
      </c>
    </row>
    <row r="285" ht="130">
      <c r="A285" s="1" t="s">
        <v>640</v>
      </c>
      <c r="E285" s="33" t="s">
        <v>13822</v>
      </c>
    </row>
    <row r="286">
      <c r="A286" s="1" t="s">
        <v>642</v>
      </c>
      <c r="E286" s="27" t="s">
        <v>635</v>
      </c>
    </row>
    <row r="287">
      <c r="A287" s="1" t="s">
        <v>633</v>
      </c>
      <c r="B287" s="1">
        <v>24</v>
      </c>
      <c r="C287" s="26" t="s">
        <v>11602</v>
      </c>
      <c r="D287" t="s">
        <v>635</v>
      </c>
      <c r="E287" s="27" t="s">
        <v>12995</v>
      </c>
      <c r="F287" s="28" t="s">
        <v>865</v>
      </c>
      <c r="G287" s="29">
        <v>19.5</v>
      </c>
      <c r="H287" s="28">
        <v>0</v>
      </c>
      <c r="I287" s="30">
        <f>ROUND(G287*H287,P4)</f>
        <v>0</v>
      </c>
      <c r="L287" s="31">
        <v>0</v>
      </c>
      <c r="M287" s="24">
        <f>ROUND(G287*L287,P4)</f>
        <v>0</v>
      </c>
      <c r="N287" s="25" t="s">
        <v>11548</v>
      </c>
      <c r="O287" s="32">
        <f>M287*AA287</f>
        <v>0</v>
      </c>
      <c r="P287" s="1">
        <v>3</v>
      </c>
      <c r="AA287" s="1">
        <f>IF(P287=1,$O$3,IF(P287=2,$O$4,$O$5))</f>
        <v>0</v>
      </c>
    </row>
    <row r="288">
      <c r="A288" s="1" t="s">
        <v>639</v>
      </c>
      <c r="E288" s="27" t="s">
        <v>12995</v>
      </c>
    </row>
    <row r="289" ht="13">
      <c r="A289" s="1" t="s">
        <v>640</v>
      </c>
      <c r="E289" s="33" t="s">
        <v>13823</v>
      </c>
    </row>
    <row r="290">
      <c r="A290" s="1" t="s">
        <v>642</v>
      </c>
      <c r="E290" s="27" t="s">
        <v>635</v>
      </c>
    </row>
    <row r="291">
      <c r="A291" s="1" t="s">
        <v>633</v>
      </c>
      <c r="B291" s="1">
        <v>25</v>
      </c>
      <c r="C291" s="26" t="s">
        <v>12997</v>
      </c>
      <c r="D291" t="s">
        <v>635</v>
      </c>
      <c r="E291" s="27" t="s">
        <v>12998</v>
      </c>
      <c r="F291" s="28" t="s">
        <v>1729</v>
      </c>
      <c r="G291" s="29">
        <v>0.96199999999999997</v>
      </c>
      <c r="H291" s="28">
        <v>0</v>
      </c>
      <c r="I291" s="30">
        <f>ROUND(G291*H291,P4)</f>
        <v>0</v>
      </c>
      <c r="L291" s="31">
        <v>0</v>
      </c>
      <c r="M291" s="24">
        <f>ROUND(G291*L291,P4)</f>
        <v>0</v>
      </c>
      <c r="N291" s="25" t="s">
        <v>11548</v>
      </c>
      <c r="O291" s="32">
        <f>M291*AA291</f>
        <v>0</v>
      </c>
      <c r="P291" s="1">
        <v>3</v>
      </c>
      <c r="AA291" s="1">
        <f>IF(P291=1,$O$3,IF(P291=2,$O$4,$O$5))</f>
        <v>0</v>
      </c>
    </row>
    <row r="292">
      <c r="A292" s="1" t="s">
        <v>639</v>
      </c>
      <c r="E292" s="27" t="s">
        <v>12998</v>
      </c>
    </row>
    <row r="293" ht="39">
      <c r="A293" s="1" t="s">
        <v>640</v>
      </c>
      <c r="E293" s="33" t="s">
        <v>13824</v>
      </c>
    </row>
    <row r="294">
      <c r="A294" s="1" t="s">
        <v>642</v>
      </c>
      <c r="E294" s="27" t="s">
        <v>635</v>
      </c>
    </row>
    <row r="295">
      <c r="A295" s="1" t="s">
        <v>633</v>
      </c>
      <c r="B295" s="1">
        <v>26</v>
      </c>
      <c r="C295" s="26" t="s">
        <v>13000</v>
      </c>
      <c r="D295" t="s">
        <v>635</v>
      </c>
      <c r="E295" s="27" t="s">
        <v>13001</v>
      </c>
      <c r="F295" s="28" t="s">
        <v>869</v>
      </c>
      <c r="G295" s="29">
        <v>0.41399999999999998</v>
      </c>
      <c r="H295" s="28">
        <v>0</v>
      </c>
      <c r="I295" s="30">
        <f>ROUND(G295*H295,P4)</f>
        <v>0</v>
      </c>
      <c r="L295" s="31">
        <v>0</v>
      </c>
      <c r="M295" s="24">
        <f>ROUND(G295*L295,P4)</f>
        <v>0</v>
      </c>
      <c r="N295" s="25" t="s">
        <v>11548</v>
      </c>
      <c r="O295" s="32">
        <f>M295*AA295</f>
        <v>0</v>
      </c>
      <c r="P295" s="1">
        <v>3</v>
      </c>
      <c r="AA295" s="1">
        <f>IF(P295=1,$O$3,IF(P295=2,$O$4,$O$5))</f>
        <v>0</v>
      </c>
    </row>
    <row r="296">
      <c r="A296" s="1" t="s">
        <v>639</v>
      </c>
      <c r="E296" s="27" t="s">
        <v>13001</v>
      </c>
    </row>
    <row r="297" ht="65">
      <c r="A297" s="1" t="s">
        <v>640</v>
      </c>
      <c r="E297" s="33" t="s">
        <v>13825</v>
      </c>
    </row>
    <row r="298">
      <c r="A298" s="1" t="s">
        <v>642</v>
      </c>
      <c r="E298" s="27" t="s">
        <v>635</v>
      </c>
    </row>
    <row r="299" ht="25">
      <c r="A299" s="1" t="s">
        <v>633</v>
      </c>
      <c r="B299" s="1">
        <v>27</v>
      </c>
      <c r="C299" s="26" t="s">
        <v>13003</v>
      </c>
      <c r="D299" t="s">
        <v>635</v>
      </c>
      <c r="E299" s="27" t="s">
        <v>13004</v>
      </c>
      <c r="F299" s="28" t="s">
        <v>869</v>
      </c>
      <c r="G299" s="29">
        <v>0.060999999999999999</v>
      </c>
      <c r="H299" s="28">
        <v>0</v>
      </c>
      <c r="I299" s="30">
        <f>ROUND(G299*H299,P4)</f>
        <v>0</v>
      </c>
      <c r="L299" s="31">
        <v>0</v>
      </c>
      <c r="M299" s="24">
        <f>ROUND(G299*L299,P4)</f>
        <v>0</v>
      </c>
      <c r="N299" s="25" t="s">
        <v>11548</v>
      </c>
      <c r="O299" s="32">
        <f>M299*AA299</f>
        <v>0</v>
      </c>
      <c r="P299" s="1">
        <v>3</v>
      </c>
      <c r="AA299" s="1">
        <f>IF(P299=1,$O$3,IF(P299=2,$O$4,$O$5))</f>
        <v>0</v>
      </c>
    </row>
    <row r="300" ht="25">
      <c r="A300" s="1" t="s">
        <v>639</v>
      </c>
      <c r="E300" s="27" t="s">
        <v>13004</v>
      </c>
    </row>
    <row r="301" ht="52">
      <c r="A301" s="1" t="s">
        <v>640</v>
      </c>
      <c r="E301" s="33" t="s">
        <v>13826</v>
      </c>
    </row>
    <row r="302">
      <c r="A302" s="1" t="s">
        <v>642</v>
      </c>
      <c r="E302" s="27" t="s">
        <v>635</v>
      </c>
    </row>
    <row r="303">
      <c r="A303" s="1" t="s">
        <v>633</v>
      </c>
      <c r="B303" s="1">
        <v>28</v>
      </c>
      <c r="C303" s="26" t="s">
        <v>13006</v>
      </c>
      <c r="D303" t="s">
        <v>635</v>
      </c>
      <c r="E303" s="27" t="s">
        <v>13007</v>
      </c>
      <c r="F303" s="28" t="s">
        <v>869</v>
      </c>
      <c r="G303" s="29">
        <v>3.5339999999999998</v>
      </c>
      <c r="H303" s="28">
        <v>0</v>
      </c>
      <c r="I303" s="30">
        <f>ROUND(G303*H303,P4)</f>
        <v>0</v>
      </c>
      <c r="L303" s="31">
        <v>0</v>
      </c>
      <c r="M303" s="24">
        <f>ROUND(G303*L303,P4)</f>
        <v>0</v>
      </c>
      <c r="N303" s="25" t="s">
        <v>11548</v>
      </c>
      <c r="O303" s="32">
        <f>M303*AA303</f>
        <v>0</v>
      </c>
      <c r="P303" s="1">
        <v>3</v>
      </c>
      <c r="AA303" s="1">
        <f>IF(P303=1,$O$3,IF(P303=2,$O$4,$O$5))</f>
        <v>0</v>
      </c>
    </row>
    <row r="304">
      <c r="A304" s="1" t="s">
        <v>639</v>
      </c>
      <c r="E304" s="27" t="s">
        <v>13007</v>
      </c>
    </row>
    <row r="305" ht="65">
      <c r="A305" s="1" t="s">
        <v>640</v>
      </c>
      <c r="E305" s="33" t="s">
        <v>13827</v>
      </c>
    </row>
    <row r="306">
      <c r="A306" s="1" t="s">
        <v>642</v>
      </c>
      <c r="E306" s="27" t="s">
        <v>635</v>
      </c>
    </row>
    <row r="307">
      <c r="A307" s="1" t="s">
        <v>633</v>
      </c>
      <c r="B307" s="1">
        <v>29</v>
      </c>
      <c r="C307" s="26" t="s">
        <v>13009</v>
      </c>
      <c r="D307" t="s">
        <v>635</v>
      </c>
      <c r="E307" s="27" t="s">
        <v>13010</v>
      </c>
      <c r="F307" s="28" t="s">
        <v>865</v>
      </c>
      <c r="G307" s="29">
        <v>20.295000000000002</v>
      </c>
      <c r="H307" s="28">
        <v>0</v>
      </c>
      <c r="I307" s="30">
        <f>ROUND(G307*H307,P4)</f>
        <v>0</v>
      </c>
      <c r="L307" s="31">
        <v>0</v>
      </c>
      <c r="M307" s="24">
        <f>ROUND(G307*L307,P4)</f>
        <v>0</v>
      </c>
      <c r="N307" s="25" t="s">
        <v>11548</v>
      </c>
      <c r="O307" s="32">
        <f>M307*AA307</f>
        <v>0</v>
      </c>
      <c r="P307" s="1">
        <v>3</v>
      </c>
      <c r="AA307" s="1">
        <f>IF(P307=1,$O$3,IF(P307=2,$O$4,$O$5))</f>
        <v>0</v>
      </c>
    </row>
    <row r="308">
      <c r="A308" s="1" t="s">
        <v>639</v>
      </c>
      <c r="E308" s="27" t="s">
        <v>13010</v>
      </c>
    </row>
    <row r="309" ht="39">
      <c r="A309" s="1" t="s">
        <v>640</v>
      </c>
      <c r="E309" s="33" t="s">
        <v>13828</v>
      </c>
    </row>
    <row r="310">
      <c r="A310" s="1" t="s">
        <v>642</v>
      </c>
      <c r="E310" s="27" t="s">
        <v>635</v>
      </c>
    </row>
    <row r="311">
      <c r="A311" s="1" t="s">
        <v>633</v>
      </c>
      <c r="B311" s="1">
        <v>30</v>
      </c>
      <c r="C311" s="26" t="s">
        <v>13012</v>
      </c>
      <c r="D311" t="s">
        <v>635</v>
      </c>
      <c r="E311" s="27" t="s">
        <v>13013</v>
      </c>
      <c r="F311" s="28" t="s">
        <v>865</v>
      </c>
      <c r="G311" s="29">
        <v>20.295000000000002</v>
      </c>
      <c r="H311" s="28">
        <v>0</v>
      </c>
      <c r="I311" s="30">
        <f>ROUND(G311*H311,P4)</f>
        <v>0</v>
      </c>
      <c r="L311" s="31">
        <v>0</v>
      </c>
      <c r="M311" s="24">
        <f>ROUND(G311*L311,P4)</f>
        <v>0</v>
      </c>
      <c r="N311" s="25" t="s">
        <v>11548</v>
      </c>
      <c r="O311" s="32">
        <f>M311*AA311</f>
        <v>0</v>
      </c>
      <c r="P311" s="1">
        <v>3</v>
      </c>
      <c r="AA311" s="1">
        <f>IF(P311=1,$O$3,IF(P311=2,$O$4,$O$5))</f>
        <v>0</v>
      </c>
    </row>
    <row r="312">
      <c r="A312" s="1" t="s">
        <v>639</v>
      </c>
      <c r="E312" s="27" t="s">
        <v>13013</v>
      </c>
    </row>
    <row r="313" ht="13">
      <c r="A313" s="1" t="s">
        <v>640</v>
      </c>
      <c r="E313" s="33" t="s">
        <v>13829</v>
      </c>
    </row>
    <row r="314">
      <c r="A314" s="1" t="s">
        <v>642</v>
      </c>
      <c r="E314" s="27" t="s">
        <v>635</v>
      </c>
    </row>
    <row r="315">
      <c r="A315" s="1" t="s">
        <v>633</v>
      </c>
      <c r="B315" s="1">
        <v>31</v>
      </c>
      <c r="C315" s="26" t="s">
        <v>11617</v>
      </c>
      <c r="D315" t="s">
        <v>635</v>
      </c>
      <c r="E315" s="27" t="s">
        <v>13015</v>
      </c>
      <c r="F315" s="28" t="s">
        <v>865</v>
      </c>
      <c r="G315" s="29">
        <v>0.60599999999999998</v>
      </c>
      <c r="H315" s="28">
        <v>0</v>
      </c>
      <c r="I315" s="30">
        <f>ROUND(G315*H315,P4)</f>
        <v>0</v>
      </c>
      <c r="L315" s="31">
        <v>0</v>
      </c>
      <c r="M315" s="24">
        <f>ROUND(G315*L315,P4)</f>
        <v>0</v>
      </c>
      <c r="N315" s="25" t="s">
        <v>11548</v>
      </c>
      <c r="O315" s="32">
        <f>M315*AA315</f>
        <v>0</v>
      </c>
      <c r="P315" s="1">
        <v>3</v>
      </c>
      <c r="AA315" s="1">
        <f>IF(P315=1,$O$3,IF(P315=2,$O$4,$O$5))</f>
        <v>0</v>
      </c>
    </row>
    <row r="316">
      <c r="A316" s="1" t="s">
        <v>639</v>
      </c>
      <c r="E316" s="27" t="s">
        <v>13015</v>
      </c>
    </row>
    <row r="317" ht="52">
      <c r="A317" s="1" t="s">
        <v>640</v>
      </c>
      <c r="E317" s="33" t="s">
        <v>13830</v>
      </c>
    </row>
    <row r="318">
      <c r="A318" s="1" t="s">
        <v>642</v>
      </c>
      <c r="E318" s="27" t="s">
        <v>635</v>
      </c>
    </row>
    <row r="319">
      <c r="A319" s="1" t="s">
        <v>633</v>
      </c>
      <c r="B319" s="1">
        <v>32</v>
      </c>
      <c r="C319" s="26" t="s">
        <v>11620</v>
      </c>
      <c r="D319" t="s">
        <v>635</v>
      </c>
      <c r="E319" s="27" t="s">
        <v>13017</v>
      </c>
      <c r="F319" s="28" t="s">
        <v>865</v>
      </c>
      <c r="G319" s="29">
        <v>0.60599999999999998</v>
      </c>
      <c r="H319" s="28">
        <v>0</v>
      </c>
      <c r="I319" s="30">
        <f>ROUND(G319*H319,P4)</f>
        <v>0</v>
      </c>
      <c r="L319" s="31">
        <v>0</v>
      </c>
      <c r="M319" s="24">
        <f>ROUND(G319*L319,P4)</f>
        <v>0</v>
      </c>
      <c r="N319" s="25" t="s">
        <v>11548</v>
      </c>
      <c r="O319" s="32">
        <f>M319*AA319</f>
        <v>0</v>
      </c>
      <c r="P319" s="1">
        <v>3</v>
      </c>
      <c r="AA319" s="1">
        <f>IF(P319=1,$O$3,IF(P319=2,$O$4,$O$5))</f>
        <v>0</v>
      </c>
    </row>
    <row r="320">
      <c r="A320" s="1" t="s">
        <v>639</v>
      </c>
      <c r="E320" s="27" t="s">
        <v>13017</v>
      </c>
    </row>
    <row r="321" ht="13">
      <c r="A321" s="1" t="s">
        <v>640</v>
      </c>
      <c r="E321" s="33" t="s">
        <v>13831</v>
      </c>
    </row>
    <row r="322">
      <c r="A322" s="1" t="s">
        <v>642</v>
      </c>
      <c r="E322" s="27" t="s">
        <v>635</v>
      </c>
    </row>
    <row r="323" ht="13">
      <c r="A323" s="1" t="s">
        <v>630</v>
      </c>
      <c r="C323" s="22" t="s">
        <v>3116</v>
      </c>
      <c r="E323" s="23" t="s">
        <v>11486</v>
      </c>
      <c r="L323" s="24">
        <f>SUMIFS(L324:L379,A324:A379,"P")</f>
        <v>0</v>
      </c>
      <c r="M323" s="24">
        <f>SUMIFS(M324:M379,A324:A379,"P")</f>
        <v>0</v>
      </c>
      <c r="N323" s="25"/>
    </row>
    <row r="324" ht="25">
      <c r="A324" s="1" t="s">
        <v>633</v>
      </c>
      <c r="B324" s="1">
        <v>33</v>
      </c>
      <c r="C324" s="26" t="s">
        <v>13025</v>
      </c>
      <c r="D324" t="s">
        <v>635</v>
      </c>
      <c r="E324" s="27" t="s">
        <v>13026</v>
      </c>
      <c r="F324" s="28" t="s">
        <v>865</v>
      </c>
      <c r="G324" s="29">
        <v>4.375</v>
      </c>
      <c r="H324" s="28">
        <v>0</v>
      </c>
      <c r="I324" s="30">
        <f>ROUND(G324*H324,P4)</f>
        <v>0</v>
      </c>
      <c r="L324" s="31">
        <v>0</v>
      </c>
      <c r="M324" s="24">
        <f>ROUND(G324*L324,P4)</f>
        <v>0</v>
      </c>
      <c r="N324" s="25" t="s">
        <v>11548</v>
      </c>
      <c r="O324" s="32">
        <f>M324*AA324</f>
        <v>0</v>
      </c>
      <c r="P324" s="1">
        <v>3</v>
      </c>
      <c r="AA324" s="1">
        <f>IF(P324=1,$O$3,IF(P324=2,$O$4,$O$5))</f>
        <v>0</v>
      </c>
    </row>
    <row r="325" ht="25">
      <c r="A325" s="1" t="s">
        <v>639</v>
      </c>
      <c r="E325" s="27" t="s">
        <v>13026</v>
      </c>
    </row>
    <row r="326" ht="39">
      <c r="A326" s="1" t="s">
        <v>640</v>
      </c>
      <c r="E326" s="33" t="s">
        <v>13832</v>
      </c>
    </row>
    <row r="327">
      <c r="A327" s="1" t="s">
        <v>642</v>
      </c>
      <c r="E327" s="27" t="s">
        <v>635</v>
      </c>
    </row>
    <row r="328" ht="25">
      <c r="A328" s="1" t="s">
        <v>633</v>
      </c>
      <c r="B328" s="1">
        <v>34</v>
      </c>
      <c r="C328" s="26" t="s">
        <v>13028</v>
      </c>
      <c r="D328" t="s">
        <v>635</v>
      </c>
      <c r="E328" s="27" t="s">
        <v>13029</v>
      </c>
      <c r="F328" s="28" t="s">
        <v>865</v>
      </c>
      <c r="G328" s="29">
        <v>8.375</v>
      </c>
      <c r="H328" s="28">
        <v>0</v>
      </c>
      <c r="I328" s="30">
        <f>ROUND(G328*H328,P4)</f>
        <v>0</v>
      </c>
      <c r="L328" s="31">
        <v>0</v>
      </c>
      <c r="M328" s="24">
        <f>ROUND(G328*L328,P4)</f>
        <v>0</v>
      </c>
      <c r="N328" s="25" t="s">
        <v>11548</v>
      </c>
      <c r="O328" s="32">
        <f>M328*AA328</f>
        <v>0</v>
      </c>
      <c r="P328" s="1">
        <v>3</v>
      </c>
      <c r="AA328" s="1">
        <f>IF(P328=1,$O$3,IF(P328=2,$O$4,$O$5))</f>
        <v>0</v>
      </c>
    </row>
    <row r="329" ht="25">
      <c r="A329" s="1" t="s">
        <v>639</v>
      </c>
      <c r="E329" s="27" t="s">
        <v>13029</v>
      </c>
    </row>
    <row r="330" ht="39">
      <c r="A330" s="1" t="s">
        <v>640</v>
      </c>
      <c r="E330" s="33" t="s">
        <v>13833</v>
      </c>
    </row>
    <row r="331">
      <c r="A331" s="1" t="s">
        <v>642</v>
      </c>
      <c r="E331" s="27" t="s">
        <v>635</v>
      </c>
    </row>
    <row r="332" ht="25">
      <c r="A332" s="1" t="s">
        <v>633</v>
      </c>
      <c r="B332" s="1">
        <v>35</v>
      </c>
      <c r="C332" s="26" t="s">
        <v>13031</v>
      </c>
      <c r="D332" t="s">
        <v>635</v>
      </c>
      <c r="E332" s="27" t="s">
        <v>13032</v>
      </c>
      <c r="F332" s="28" t="s">
        <v>865</v>
      </c>
      <c r="G332" s="29">
        <v>16.399999999999999</v>
      </c>
      <c r="H332" s="28">
        <v>0</v>
      </c>
      <c r="I332" s="30">
        <f>ROUND(G332*H332,P4)</f>
        <v>0</v>
      </c>
      <c r="L332" s="31">
        <v>0</v>
      </c>
      <c r="M332" s="24">
        <f>ROUND(G332*L332,P4)</f>
        <v>0</v>
      </c>
      <c r="N332" s="25" t="s">
        <v>11548</v>
      </c>
      <c r="O332" s="32">
        <f>M332*AA332</f>
        <v>0</v>
      </c>
      <c r="P332" s="1">
        <v>3</v>
      </c>
      <c r="AA332" s="1">
        <f>IF(P332=1,$O$3,IF(P332=2,$O$4,$O$5))</f>
        <v>0</v>
      </c>
    </row>
    <row r="333" ht="25">
      <c r="A333" s="1" t="s">
        <v>639</v>
      </c>
      <c r="E333" s="27" t="s">
        <v>13032</v>
      </c>
    </row>
    <row r="334" ht="39">
      <c r="A334" s="1" t="s">
        <v>640</v>
      </c>
      <c r="E334" s="33" t="s">
        <v>13834</v>
      </c>
    </row>
    <row r="335">
      <c r="A335" s="1" t="s">
        <v>642</v>
      </c>
      <c r="E335" s="27" t="s">
        <v>635</v>
      </c>
    </row>
    <row r="336" ht="25">
      <c r="A336" s="1" t="s">
        <v>633</v>
      </c>
      <c r="B336" s="1">
        <v>36</v>
      </c>
      <c r="C336" s="26" t="s">
        <v>13034</v>
      </c>
      <c r="D336" t="s">
        <v>635</v>
      </c>
      <c r="E336" s="27" t="s">
        <v>13035</v>
      </c>
      <c r="F336" s="28" t="s">
        <v>865</v>
      </c>
      <c r="G336" s="29">
        <v>10.563000000000001</v>
      </c>
      <c r="H336" s="28">
        <v>0</v>
      </c>
      <c r="I336" s="30">
        <f>ROUND(G336*H336,P4)</f>
        <v>0</v>
      </c>
      <c r="L336" s="31">
        <v>0</v>
      </c>
      <c r="M336" s="24">
        <f>ROUND(G336*L336,P4)</f>
        <v>0</v>
      </c>
      <c r="N336" s="25" t="s">
        <v>11548</v>
      </c>
      <c r="O336" s="32">
        <f>M336*AA336</f>
        <v>0</v>
      </c>
      <c r="P336" s="1">
        <v>3</v>
      </c>
      <c r="AA336" s="1">
        <f>IF(P336=1,$O$3,IF(P336=2,$O$4,$O$5))</f>
        <v>0</v>
      </c>
    </row>
    <row r="337" ht="25">
      <c r="A337" s="1" t="s">
        <v>639</v>
      </c>
      <c r="E337" s="27" t="s">
        <v>13035</v>
      </c>
    </row>
    <row r="338" ht="39">
      <c r="A338" s="1" t="s">
        <v>640</v>
      </c>
      <c r="E338" s="33" t="s">
        <v>13835</v>
      </c>
    </row>
    <row r="339">
      <c r="A339" s="1" t="s">
        <v>642</v>
      </c>
      <c r="E339" s="27" t="s">
        <v>635</v>
      </c>
    </row>
    <row r="340" ht="25">
      <c r="A340" s="1" t="s">
        <v>633</v>
      </c>
      <c r="B340" s="1">
        <v>37</v>
      </c>
      <c r="C340" s="26" t="s">
        <v>13037</v>
      </c>
      <c r="D340" t="s">
        <v>635</v>
      </c>
      <c r="E340" s="27" t="s">
        <v>13038</v>
      </c>
      <c r="F340" s="28" t="s">
        <v>865</v>
      </c>
      <c r="G340" s="29">
        <v>25.542999999999999</v>
      </c>
      <c r="H340" s="28">
        <v>0</v>
      </c>
      <c r="I340" s="30">
        <f>ROUND(G340*H340,P4)</f>
        <v>0</v>
      </c>
      <c r="L340" s="31">
        <v>0</v>
      </c>
      <c r="M340" s="24">
        <f>ROUND(G340*L340,P4)</f>
        <v>0</v>
      </c>
      <c r="N340" s="25" t="s">
        <v>11548</v>
      </c>
      <c r="O340" s="32">
        <f>M340*AA340</f>
        <v>0</v>
      </c>
      <c r="P340" s="1">
        <v>3</v>
      </c>
      <c r="AA340" s="1">
        <f>IF(P340=1,$O$3,IF(P340=2,$O$4,$O$5))</f>
        <v>0</v>
      </c>
    </row>
    <row r="341" ht="37.5">
      <c r="A341" s="1" t="s">
        <v>639</v>
      </c>
      <c r="E341" s="27" t="s">
        <v>13039</v>
      </c>
    </row>
    <row r="342" ht="117">
      <c r="A342" s="1" t="s">
        <v>640</v>
      </c>
      <c r="E342" s="33" t="s">
        <v>13836</v>
      </c>
    </row>
    <row r="343">
      <c r="A343" s="1" t="s">
        <v>642</v>
      </c>
      <c r="E343" s="27" t="s">
        <v>635</v>
      </c>
    </row>
    <row r="344" ht="25">
      <c r="A344" s="1" t="s">
        <v>633</v>
      </c>
      <c r="B344" s="1">
        <v>38</v>
      </c>
      <c r="C344" s="26" t="s">
        <v>13041</v>
      </c>
      <c r="D344" t="s">
        <v>635</v>
      </c>
      <c r="E344" s="27" t="s">
        <v>13038</v>
      </c>
      <c r="F344" s="28" t="s">
        <v>865</v>
      </c>
      <c r="G344" s="29">
        <v>135.44399999999999</v>
      </c>
      <c r="H344" s="28">
        <v>0</v>
      </c>
      <c r="I344" s="30">
        <f>ROUND(G344*H344,P4)</f>
        <v>0</v>
      </c>
      <c r="L344" s="31">
        <v>0</v>
      </c>
      <c r="M344" s="24">
        <f>ROUND(G344*L344,P4)</f>
        <v>0</v>
      </c>
      <c r="N344" s="25" t="s">
        <v>11548</v>
      </c>
      <c r="O344" s="32">
        <f>M344*AA344</f>
        <v>0</v>
      </c>
      <c r="P344" s="1">
        <v>3</v>
      </c>
      <c r="AA344" s="1">
        <f>IF(P344=1,$O$3,IF(P344=2,$O$4,$O$5))</f>
        <v>0</v>
      </c>
    </row>
    <row r="345" ht="37.5">
      <c r="A345" s="1" t="s">
        <v>639</v>
      </c>
      <c r="E345" s="27" t="s">
        <v>13042</v>
      </c>
    </row>
    <row r="346" ht="182">
      <c r="A346" s="1" t="s">
        <v>640</v>
      </c>
      <c r="E346" s="33" t="s">
        <v>13837</v>
      </c>
    </row>
    <row r="347">
      <c r="A347" s="1" t="s">
        <v>642</v>
      </c>
      <c r="E347" s="27" t="s">
        <v>635</v>
      </c>
    </row>
    <row r="348" ht="25">
      <c r="A348" s="1" t="s">
        <v>633</v>
      </c>
      <c r="B348" s="1">
        <v>39</v>
      </c>
      <c r="C348" s="26" t="s">
        <v>13044</v>
      </c>
      <c r="D348" t="s">
        <v>635</v>
      </c>
      <c r="E348" s="27" t="s">
        <v>13045</v>
      </c>
      <c r="F348" s="28" t="s">
        <v>1729</v>
      </c>
      <c r="G348" s="29">
        <v>0.27600000000000002</v>
      </c>
      <c r="H348" s="28">
        <v>0</v>
      </c>
      <c r="I348" s="30">
        <f>ROUND(G348*H348,P4)</f>
        <v>0</v>
      </c>
      <c r="L348" s="31">
        <v>0</v>
      </c>
      <c r="M348" s="24">
        <f>ROUND(G348*L348,P4)</f>
        <v>0</v>
      </c>
      <c r="N348" s="25" t="s">
        <v>11548</v>
      </c>
      <c r="O348" s="32">
        <f>M348*AA348</f>
        <v>0</v>
      </c>
      <c r="P348" s="1">
        <v>3</v>
      </c>
      <c r="AA348" s="1">
        <f>IF(P348=1,$O$3,IF(P348=2,$O$4,$O$5))</f>
        <v>0</v>
      </c>
    </row>
    <row r="349" ht="25">
      <c r="A349" s="1" t="s">
        <v>639</v>
      </c>
      <c r="E349" s="27" t="s">
        <v>13045</v>
      </c>
    </row>
    <row r="350" ht="39">
      <c r="A350" s="1" t="s">
        <v>640</v>
      </c>
      <c r="E350" s="33" t="s">
        <v>13838</v>
      </c>
    </row>
    <row r="351">
      <c r="A351" s="1" t="s">
        <v>642</v>
      </c>
      <c r="E351" s="27" t="s">
        <v>635</v>
      </c>
    </row>
    <row r="352" ht="25">
      <c r="A352" s="1" t="s">
        <v>633</v>
      </c>
      <c r="B352" s="1">
        <v>40</v>
      </c>
      <c r="C352" s="26" t="s">
        <v>13839</v>
      </c>
      <c r="D352" t="s">
        <v>635</v>
      </c>
      <c r="E352" s="27" t="s">
        <v>13840</v>
      </c>
      <c r="F352" s="28" t="s">
        <v>659</v>
      </c>
      <c r="G352" s="29">
        <v>3</v>
      </c>
      <c r="H352" s="28">
        <v>0</v>
      </c>
      <c r="I352" s="30">
        <f>ROUND(G352*H352,P4)</f>
        <v>0</v>
      </c>
      <c r="L352" s="31">
        <v>0</v>
      </c>
      <c r="M352" s="24">
        <f>ROUND(G352*L352,P4)</f>
        <v>0</v>
      </c>
      <c r="N352" s="25" t="s">
        <v>11548</v>
      </c>
      <c r="O352" s="32">
        <f>M352*AA352</f>
        <v>0</v>
      </c>
      <c r="P352" s="1">
        <v>3</v>
      </c>
      <c r="AA352" s="1">
        <f>IF(P352=1,$O$3,IF(P352=2,$O$4,$O$5))</f>
        <v>0</v>
      </c>
    </row>
    <row r="353" ht="25">
      <c r="A353" s="1" t="s">
        <v>639</v>
      </c>
      <c r="E353" s="27" t="s">
        <v>13840</v>
      </c>
    </row>
    <row r="354" ht="39">
      <c r="A354" s="1" t="s">
        <v>640</v>
      </c>
      <c r="E354" s="33" t="s">
        <v>13048</v>
      </c>
    </row>
    <row r="355">
      <c r="A355" s="1" t="s">
        <v>642</v>
      </c>
      <c r="E355" s="27" t="s">
        <v>635</v>
      </c>
    </row>
    <row r="356" ht="25">
      <c r="A356" s="1" t="s">
        <v>633</v>
      </c>
      <c r="B356" s="1">
        <v>41</v>
      </c>
      <c r="C356" s="26" t="s">
        <v>11652</v>
      </c>
      <c r="D356" t="s">
        <v>635</v>
      </c>
      <c r="E356" s="27" t="s">
        <v>13047</v>
      </c>
      <c r="F356" s="28" t="s">
        <v>659</v>
      </c>
      <c r="G356" s="29">
        <v>2</v>
      </c>
      <c r="H356" s="28">
        <v>0</v>
      </c>
      <c r="I356" s="30">
        <f>ROUND(G356*H356,P4)</f>
        <v>0</v>
      </c>
      <c r="L356" s="31">
        <v>0</v>
      </c>
      <c r="M356" s="24">
        <f>ROUND(G356*L356,P4)</f>
        <v>0</v>
      </c>
      <c r="N356" s="25" t="s">
        <v>11548</v>
      </c>
      <c r="O356" s="32">
        <f>M356*AA356</f>
        <v>0</v>
      </c>
      <c r="P356" s="1">
        <v>3</v>
      </c>
      <c r="AA356" s="1">
        <f>IF(P356=1,$O$3,IF(P356=2,$O$4,$O$5))</f>
        <v>0</v>
      </c>
    </row>
    <row r="357" ht="25">
      <c r="A357" s="1" t="s">
        <v>639</v>
      </c>
      <c r="E357" s="27" t="s">
        <v>13047</v>
      </c>
    </row>
    <row r="358" ht="39">
      <c r="A358" s="1" t="s">
        <v>640</v>
      </c>
      <c r="E358" s="33" t="s">
        <v>13841</v>
      </c>
    </row>
    <row r="359">
      <c r="A359" s="1" t="s">
        <v>642</v>
      </c>
      <c r="E359" s="27" t="s">
        <v>635</v>
      </c>
    </row>
    <row r="360" ht="25">
      <c r="A360" s="1" t="s">
        <v>633</v>
      </c>
      <c r="B360" s="1">
        <v>42</v>
      </c>
      <c r="C360" s="26" t="s">
        <v>11661</v>
      </c>
      <c r="D360" t="s">
        <v>635</v>
      </c>
      <c r="E360" s="27" t="s">
        <v>13051</v>
      </c>
      <c r="F360" s="28" t="s">
        <v>659</v>
      </c>
      <c r="G360" s="29">
        <v>15</v>
      </c>
      <c r="H360" s="28">
        <v>0</v>
      </c>
      <c r="I360" s="30">
        <f>ROUND(G360*H360,P4)</f>
        <v>0</v>
      </c>
      <c r="L360" s="31">
        <v>0</v>
      </c>
      <c r="M360" s="24">
        <f>ROUND(G360*L360,P4)</f>
        <v>0</v>
      </c>
      <c r="N360" s="25" t="s">
        <v>11548</v>
      </c>
      <c r="O360" s="32">
        <f>M360*AA360</f>
        <v>0</v>
      </c>
      <c r="P360" s="1">
        <v>3</v>
      </c>
      <c r="AA360" s="1">
        <f>IF(P360=1,$O$3,IF(P360=2,$O$4,$O$5))</f>
        <v>0</v>
      </c>
    </row>
    <row r="361" ht="25">
      <c r="A361" s="1" t="s">
        <v>639</v>
      </c>
      <c r="E361" s="27" t="s">
        <v>13051</v>
      </c>
    </row>
    <row r="362" ht="39">
      <c r="A362" s="1" t="s">
        <v>640</v>
      </c>
      <c r="E362" s="33" t="s">
        <v>13052</v>
      </c>
    </row>
    <row r="363">
      <c r="A363" s="1" t="s">
        <v>642</v>
      </c>
      <c r="E363" s="27" t="s">
        <v>635</v>
      </c>
    </row>
    <row r="364" ht="25">
      <c r="A364" s="1" t="s">
        <v>633</v>
      </c>
      <c r="B364" s="1">
        <v>43</v>
      </c>
      <c r="C364" s="26" t="s">
        <v>13053</v>
      </c>
      <c r="D364" t="s">
        <v>635</v>
      </c>
      <c r="E364" s="27" t="s">
        <v>13054</v>
      </c>
      <c r="F364" s="28" t="s">
        <v>659</v>
      </c>
      <c r="G364" s="29">
        <v>3</v>
      </c>
      <c r="H364" s="28">
        <v>0</v>
      </c>
      <c r="I364" s="30">
        <f>ROUND(G364*H364,P4)</f>
        <v>0</v>
      </c>
      <c r="L364" s="31">
        <v>0</v>
      </c>
      <c r="M364" s="24">
        <f>ROUND(G364*L364,P4)</f>
        <v>0</v>
      </c>
      <c r="N364" s="25" t="s">
        <v>11548</v>
      </c>
      <c r="O364" s="32">
        <f>M364*AA364</f>
        <v>0</v>
      </c>
      <c r="P364" s="1">
        <v>3</v>
      </c>
      <c r="AA364" s="1">
        <f>IF(P364=1,$O$3,IF(P364=2,$O$4,$O$5))</f>
        <v>0</v>
      </c>
    </row>
    <row r="365" ht="25">
      <c r="A365" s="1" t="s">
        <v>639</v>
      </c>
      <c r="E365" s="27" t="s">
        <v>13054</v>
      </c>
    </row>
    <row r="366" ht="39">
      <c r="A366" s="1" t="s">
        <v>640</v>
      </c>
      <c r="E366" s="33" t="s">
        <v>13842</v>
      </c>
    </row>
    <row r="367">
      <c r="A367" s="1" t="s">
        <v>642</v>
      </c>
      <c r="E367" s="27" t="s">
        <v>635</v>
      </c>
    </row>
    <row r="368" ht="25">
      <c r="A368" s="1" t="s">
        <v>633</v>
      </c>
      <c r="B368" s="1">
        <v>44</v>
      </c>
      <c r="C368" s="26" t="s">
        <v>13843</v>
      </c>
      <c r="D368" t="s">
        <v>635</v>
      </c>
      <c r="E368" s="27" t="s">
        <v>13844</v>
      </c>
      <c r="F368" s="28" t="s">
        <v>649</v>
      </c>
      <c r="G368" s="29">
        <v>2.25</v>
      </c>
      <c r="H368" s="28">
        <v>0</v>
      </c>
      <c r="I368" s="30">
        <f>ROUND(G368*H368,P4)</f>
        <v>0</v>
      </c>
      <c r="L368" s="31">
        <v>0</v>
      </c>
      <c r="M368" s="24">
        <f>ROUND(G368*L368,P4)</f>
        <v>0</v>
      </c>
      <c r="N368" s="25" t="s">
        <v>11548</v>
      </c>
      <c r="O368" s="32">
        <f>M368*AA368</f>
        <v>0</v>
      </c>
      <c r="P368" s="1">
        <v>3</v>
      </c>
      <c r="AA368" s="1">
        <f>IF(P368=1,$O$3,IF(P368=2,$O$4,$O$5))</f>
        <v>0</v>
      </c>
    </row>
    <row r="369" ht="25">
      <c r="A369" s="1" t="s">
        <v>639</v>
      </c>
      <c r="E369" s="27" t="s">
        <v>13844</v>
      </c>
    </row>
    <row r="370" ht="39">
      <c r="A370" s="1" t="s">
        <v>640</v>
      </c>
      <c r="E370" s="33" t="s">
        <v>13845</v>
      </c>
    </row>
    <row r="371">
      <c r="A371" s="1" t="s">
        <v>642</v>
      </c>
      <c r="E371" s="27" t="s">
        <v>635</v>
      </c>
    </row>
    <row r="372">
      <c r="A372" s="1" t="s">
        <v>633</v>
      </c>
      <c r="B372" s="1">
        <v>45</v>
      </c>
      <c r="C372" s="26" t="s">
        <v>13074</v>
      </c>
      <c r="D372" t="s">
        <v>635</v>
      </c>
      <c r="E372" s="27" t="s">
        <v>13075</v>
      </c>
      <c r="F372" s="28" t="s">
        <v>649</v>
      </c>
      <c r="G372" s="29">
        <v>5.25</v>
      </c>
      <c r="H372" s="28">
        <v>0</v>
      </c>
      <c r="I372" s="30">
        <f>ROUND(G372*H372,P4)</f>
        <v>0</v>
      </c>
      <c r="L372" s="31">
        <v>0</v>
      </c>
      <c r="M372" s="24">
        <f>ROUND(G372*L372,P4)</f>
        <v>0</v>
      </c>
      <c r="N372" s="25" t="s">
        <v>11548</v>
      </c>
      <c r="O372" s="32">
        <f>M372*AA372</f>
        <v>0</v>
      </c>
      <c r="P372" s="1">
        <v>3</v>
      </c>
      <c r="AA372" s="1">
        <f>IF(P372=1,$O$3,IF(P372=2,$O$4,$O$5))</f>
        <v>0</v>
      </c>
    </row>
    <row r="373">
      <c r="A373" s="1" t="s">
        <v>639</v>
      </c>
      <c r="E373" s="27" t="s">
        <v>13075</v>
      </c>
    </row>
    <row r="374" ht="39">
      <c r="A374" s="1" t="s">
        <v>640</v>
      </c>
      <c r="E374" s="33" t="s">
        <v>13846</v>
      </c>
    </row>
    <row r="375">
      <c r="A375" s="1" t="s">
        <v>642</v>
      </c>
      <c r="E375" s="27" t="s">
        <v>635</v>
      </c>
    </row>
    <row r="376" ht="25">
      <c r="A376" s="1" t="s">
        <v>633</v>
      </c>
      <c r="B376" s="1">
        <v>46</v>
      </c>
      <c r="C376" s="26" t="s">
        <v>11688</v>
      </c>
      <c r="D376" t="s">
        <v>635</v>
      </c>
      <c r="E376" s="27" t="s">
        <v>13077</v>
      </c>
      <c r="F376" s="28" t="s">
        <v>865</v>
      </c>
      <c r="G376" s="29">
        <v>51.328000000000003</v>
      </c>
      <c r="H376" s="28">
        <v>0</v>
      </c>
      <c r="I376" s="30">
        <f>ROUND(G376*H376,P4)</f>
        <v>0</v>
      </c>
      <c r="L376" s="31">
        <v>0</v>
      </c>
      <c r="M376" s="24">
        <f>ROUND(G376*L376,P4)</f>
        <v>0</v>
      </c>
      <c r="N376" s="25" t="s">
        <v>11548</v>
      </c>
      <c r="O376" s="32">
        <f>M376*AA376</f>
        <v>0</v>
      </c>
      <c r="P376" s="1">
        <v>3</v>
      </c>
      <c r="AA376" s="1">
        <f>IF(P376=1,$O$3,IF(P376=2,$O$4,$O$5))</f>
        <v>0</v>
      </c>
    </row>
    <row r="377" ht="25">
      <c r="A377" s="1" t="s">
        <v>639</v>
      </c>
      <c r="E377" s="27" t="s">
        <v>13077</v>
      </c>
    </row>
    <row r="378" ht="78">
      <c r="A378" s="1" t="s">
        <v>640</v>
      </c>
      <c r="E378" s="33" t="s">
        <v>13847</v>
      </c>
    </row>
    <row r="379">
      <c r="A379" s="1" t="s">
        <v>642</v>
      </c>
      <c r="E379" s="27" t="s">
        <v>635</v>
      </c>
    </row>
    <row r="380" ht="13">
      <c r="A380" s="1" t="s">
        <v>630</v>
      </c>
      <c r="C380" s="22" t="s">
        <v>3123</v>
      </c>
      <c r="E380" s="23" t="s">
        <v>4687</v>
      </c>
      <c r="L380" s="24">
        <f>SUMIFS(L381:L440,A381:A440,"P")</f>
        <v>0</v>
      </c>
      <c r="M380" s="24">
        <f>SUMIFS(M381:M440,A381:A440,"P")</f>
        <v>0</v>
      </c>
      <c r="N380" s="25"/>
    </row>
    <row r="381" ht="25">
      <c r="A381" s="1" t="s">
        <v>633</v>
      </c>
      <c r="B381" s="1">
        <v>47</v>
      </c>
      <c r="C381" s="26" t="s">
        <v>13079</v>
      </c>
      <c r="D381" t="s">
        <v>635</v>
      </c>
      <c r="E381" s="27" t="s">
        <v>13080</v>
      </c>
      <c r="F381" s="28" t="s">
        <v>659</v>
      </c>
      <c r="G381" s="29">
        <v>2</v>
      </c>
      <c r="H381" s="28">
        <v>0</v>
      </c>
      <c r="I381" s="30">
        <f>ROUND(G381*H381,P4)</f>
        <v>0</v>
      </c>
      <c r="L381" s="31">
        <v>0</v>
      </c>
      <c r="M381" s="24">
        <f>ROUND(G381*L381,P4)</f>
        <v>0</v>
      </c>
      <c r="N381" s="25" t="s">
        <v>11548</v>
      </c>
      <c r="O381" s="32">
        <f>M381*AA381</f>
        <v>0</v>
      </c>
      <c r="P381" s="1">
        <v>3</v>
      </c>
      <c r="AA381" s="1">
        <f>IF(P381=1,$O$3,IF(P381=2,$O$4,$O$5))</f>
        <v>0</v>
      </c>
    </row>
    <row r="382" ht="25">
      <c r="A382" s="1" t="s">
        <v>639</v>
      </c>
      <c r="E382" s="27" t="s">
        <v>13080</v>
      </c>
    </row>
    <row r="383" ht="52">
      <c r="A383" s="1" t="s">
        <v>640</v>
      </c>
      <c r="E383" s="33" t="s">
        <v>13081</v>
      </c>
    </row>
    <row r="384">
      <c r="A384" s="1" t="s">
        <v>642</v>
      </c>
      <c r="E384" s="27" t="s">
        <v>635</v>
      </c>
    </row>
    <row r="385">
      <c r="A385" s="1" t="s">
        <v>633</v>
      </c>
      <c r="B385" s="1">
        <v>48</v>
      </c>
      <c r="C385" s="26" t="s">
        <v>13110</v>
      </c>
      <c r="D385" t="s">
        <v>635</v>
      </c>
      <c r="E385" s="27" t="s">
        <v>13111</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13111</v>
      </c>
    </row>
    <row r="387" ht="52">
      <c r="A387" s="1" t="s">
        <v>640</v>
      </c>
      <c r="E387" s="33" t="s">
        <v>13848</v>
      </c>
    </row>
    <row r="388">
      <c r="A388" s="1" t="s">
        <v>642</v>
      </c>
      <c r="E388" s="27" t="s">
        <v>13378</v>
      </c>
    </row>
    <row r="389" ht="25">
      <c r="A389" s="1" t="s">
        <v>633</v>
      </c>
      <c r="B389" s="1">
        <v>49</v>
      </c>
      <c r="C389" s="26" t="s">
        <v>13082</v>
      </c>
      <c r="D389" t="s">
        <v>635</v>
      </c>
      <c r="E389" s="27" t="s">
        <v>13083</v>
      </c>
      <c r="F389" s="28" t="s">
        <v>659</v>
      </c>
      <c r="G389" s="29">
        <v>14</v>
      </c>
      <c r="H389" s="28">
        <v>0</v>
      </c>
      <c r="I389" s="30">
        <f>ROUND(G389*H389,P4)</f>
        <v>0</v>
      </c>
      <c r="L389" s="31">
        <v>0</v>
      </c>
      <c r="M389" s="24">
        <f>ROUND(G389*L389,P4)</f>
        <v>0</v>
      </c>
      <c r="N389" s="25" t="s">
        <v>11548</v>
      </c>
      <c r="O389" s="32">
        <f>M389*AA389</f>
        <v>0</v>
      </c>
      <c r="P389" s="1">
        <v>3</v>
      </c>
      <c r="AA389" s="1">
        <f>IF(P389=1,$O$3,IF(P389=2,$O$4,$O$5))</f>
        <v>0</v>
      </c>
    </row>
    <row r="390" ht="25">
      <c r="A390" s="1" t="s">
        <v>639</v>
      </c>
      <c r="E390" s="27" t="s">
        <v>13083</v>
      </c>
    </row>
    <row r="391" ht="52">
      <c r="A391" s="1" t="s">
        <v>640</v>
      </c>
      <c r="E391" s="33" t="s">
        <v>13849</v>
      </c>
    </row>
    <row r="392">
      <c r="A392" s="1" t="s">
        <v>642</v>
      </c>
      <c r="E392" s="27" t="s">
        <v>635</v>
      </c>
    </row>
    <row r="393">
      <c r="A393" s="1" t="s">
        <v>633</v>
      </c>
      <c r="B393" s="1">
        <v>50</v>
      </c>
      <c r="C393" s="26" t="s">
        <v>11736</v>
      </c>
      <c r="D393" t="s">
        <v>635</v>
      </c>
      <c r="E393" s="27" t="s">
        <v>13108</v>
      </c>
      <c r="F393" s="28" t="s">
        <v>649</v>
      </c>
      <c r="G393" s="29">
        <v>74.200000000000003</v>
      </c>
      <c r="H393" s="28">
        <v>0</v>
      </c>
      <c r="I393" s="30">
        <f>ROUND(G393*H393,P4)</f>
        <v>0</v>
      </c>
      <c r="L393" s="31">
        <v>0</v>
      </c>
      <c r="M393" s="24">
        <f>ROUND(G393*L393,P4)</f>
        <v>0</v>
      </c>
      <c r="N393" s="25" t="s">
        <v>11548</v>
      </c>
      <c r="O393" s="32">
        <f>M393*AA393</f>
        <v>0</v>
      </c>
      <c r="P393" s="1">
        <v>3</v>
      </c>
      <c r="AA393" s="1">
        <f>IF(P393=1,$O$3,IF(P393=2,$O$4,$O$5))</f>
        <v>0</v>
      </c>
    </row>
    <row r="394">
      <c r="A394" s="1" t="s">
        <v>639</v>
      </c>
      <c r="E394" s="27" t="s">
        <v>13108</v>
      </c>
    </row>
    <row r="395" ht="52">
      <c r="A395" s="1" t="s">
        <v>640</v>
      </c>
      <c r="E395" s="33" t="s">
        <v>13850</v>
      </c>
    </row>
    <row r="396">
      <c r="A396" s="1" t="s">
        <v>642</v>
      </c>
      <c r="E396" s="27" t="s">
        <v>635</v>
      </c>
    </row>
    <row r="397" ht="25">
      <c r="A397" s="1" t="s">
        <v>633</v>
      </c>
      <c r="B397" s="1">
        <v>51</v>
      </c>
      <c r="C397" s="26" t="s">
        <v>13085</v>
      </c>
      <c r="D397" t="s">
        <v>635</v>
      </c>
      <c r="E397" s="27" t="s">
        <v>13086</v>
      </c>
      <c r="F397" s="28" t="s">
        <v>869</v>
      </c>
      <c r="G397" s="29">
        <v>2.653</v>
      </c>
      <c r="H397" s="28">
        <v>0</v>
      </c>
      <c r="I397" s="30">
        <f>ROUND(G397*H397,P4)</f>
        <v>0</v>
      </c>
      <c r="L397" s="31">
        <v>0</v>
      </c>
      <c r="M397" s="24">
        <f>ROUND(G397*L397,P4)</f>
        <v>0</v>
      </c>
      <c r="N397" s="25" t="s">
        <v>11548</v>
      </c>
      <c r="O397" s="32">
        <f>M397*AA397</f>
        <v>0</v>
      </c>
      <c r="P397" s="1">
        <v>3</v>
      </c>
      <c r="AA397" s="1">
        <f>IF(P397=1,$O$3,IF(P397=2,$O$4,$O$5))</f>
        <v>0</v>
      </c>
    </row>
    <row r="398" ht="25">
      <c r="A398" s="1" t="s">
        <v>639</v>
      </c>
      <c r="E398" s="27" t="s">
        <v>13086</v>
      </c>
    </row>
    <row r="399" ht="65">
      <c r="A399" s="1" t="s">
        <v>640</v>
      </c>
      <c r="E399" s="33" t="s">
        <v>13851</v>
      </c>
    </row>
    <row r="400">
      <c r="A400" s="1" t="s">
        <v>642</v>
      </c>
      <c r="E400" s="27" t="s">
        <v>635</v>
      </c>
    </row>
    <row r="401" ht="25">
      <c r="A401" s="1" t="s">
        <v>633</v>
      </c>
      <c r="B401" s="1">
        <v>52</v>
      </c>
      <c r="C401" s="26" t="s">
        <v>11706</v>
      </c>
      <c r="D401" t="s">
        <v>635</v>
      </c>
      <c r="E401" s="27" t="s">
        <v>13088</v>
      </c>
      <c r="F401" s="28" t="s">
        <v>865</v>
      </c>
      <c r="G401" s="29">
        <v>0.94999999999999996</v>
      </c>
      <c r="H401" s="28">
        <v>0</v>
      </c>
      <c r="I401" s="30">
        <f>ROUND(G401*H401,P4)</f>
        <v>0</v>
      </c>
      <c r="L401" s="31">
        <v>0</v>
      </c>
      <c r="M401" s="24">
        <f>ROUND(G401*L401,P4)</f>
        <v>0</v>
      </c>
      <c r="N401" s="25" t="s">
        <v>11548</v>
      </c>
      <c r="O401" s="32">
        <f>M401*AA401</f>
        <v>0</v>
      </c>
      <c r="P401" s="1">
        <v>3</v>
      </c>
      <c r="AA401" s="1">
        <f>IF(P401=1,$O$3,IF(P401=2,$O$4,$O$5))</f>
        <v>0</v>
      </c>
    </row>
    <row r="402" ht="25">
      <c r="A402" s="1" t="s">
        <v>639</v>
      </c>
      <c r="E402" s="27" t="s">
        <v>13088</v>
      </c>
    </row>
    <row r="403" ht="52">
      <c r="A403" s="1" t="s">
        <v>640</v>
      </c>
      <c r="E403" s="33" t="s">
        <v>13852</v>
      </c>
    </row>
    <row r="404">
      <c r="A404" s="1" t="s">
        <v>642</v>
      </c>
      <c r="E404" s="27" t="s">
        <v>635</v>
      </c>
    </row>
    <row r="405" ht="25">
      <c r="A405" s="1" t="s">
        <v>633</v>
      </c>
      <c r="B405" s="1">
        <v>53</v>
      </c>
      <c r="C405" s="26" t="s">
        <v>11709</v>
      </c>
      <c r="D405" t="s">
        <v>635</v>
      </c>
      <c r="E405" s="27" t="s">
        <v>13090</v>
      </c>
      <c r="F405" s="28" t="s">
        <v>865</v>
      </c>
      <c r="G405" s="29">
        <v>0.94999999999999996</v>
      </c>
      <c r="H405" s="28">
        <v>0</v>
      </c>
      <c r="I405" s="30">
        <f>ROUND(G405*H405,P4)</f>
        <v>0</v>
      </c>
      <c r="L405" s="31">
        <v>0</v>
      </c>
      <c r="M405" s="24">
        <f>ROUND(G405*L405,P4)</f>
        <v>0</v>
      </c>
      <c r="N405" s="25" t="s">
        <v>11548</v>
      </c>
      <c r="O405" s="32">
        <f>M405*AA405</f>
        <v>0</v>
      </c>
      <c r="P405" s="1">
        <v>3</v>
      </c>
      <c r="AA405" s="1">
        <f>IF(P405=1,$O$3,IF(P405=2,$O$4,$O$5))</f>
        <v>0</v>
      </c>
    </row>
    <row r="406" ht="25">
      <c r="A406" s="1" t="s">
        <v>639</v>
      </c>
      <c r="E406" s="27" t="s">
        <v>13090</v>
      </c>
    </row>
    <row r="407" ht="13">
      <c r="A407" s="1" t="s">
        <v>640</v>
      </c>
      <c r="E407" s="33" t="s">
        <v>13853</v>
      </c>
    </row>
    <row r="408">
      <c r="A408" s="1" t="s">
        <v>642</v>
      </c>
      <c r="E408" s="27" t="s">
        <v>635</v>
      </c>
    </row>
    <row r="409" ht="25">
      <c r="A409" s="1" t="s">
        <v>633</v>
      </c>
      <c r="B409" s="1">
        <v>54</v>
      </c>
      <c r="C409" s="26" t="s">
        <v>11712</v>
      </c>
      <c r="D409" t="s">
        <v>635</v>
      </c>
      <c r="E409" s="27" t="s">
        <v>13092</v>
      </c>
      <c r="F409" s="28" t="s">
        <v>865</v>
      </c>
      <c r="G409" s="29">
        <v>0.94999999999999996</v>
      </c>
      <c r="H409" s="28">
        <v>0</v>
      </c>
      <c r="I409" s="30">
        <f>ROUND(G409*H409,P4)</f>
        <v>0</v>
      </c>
      <c r="L409" s="31">
        <v>0</v>
      </c>
      <c r="M409" s="24">
        <f>ROUND(G409*L409,P4)</f>
        <v>0</v>
      </c>
      <c r="N409" s="25" t="s">
        <v>11548</v>
      </c>
      <c r="O409" s="32">
        <f>M409*AA409</f>
        <v>0</v>
      </c>
      <c r="P409" s="1">
        <v>3</v>
      </c>
      <c r="AA409" s="1">
        <f>IF(P409=1,$O$3,IF(P409=2,$O$4,$O$5))</f>
        <v>0</v>
      </c>
    </row>
    <row r="410" ht="25">
      <c r="A410" s="1" t="s">
        <v>639</v>
      </c>
      <c r="E410" s="27" t="s">
        <v>13092</v>
      </c>
    </row>
    <row r="411" ht="13">
      <c r="A411" s="1" t="s">
        <v>640</v>
      </c>
      <c r="E411" s="33" t="s">
        <v>13853</v>
      </c>
    </row>
    <row r="412">
      <c r="A412" s="1" t="s">
        <v>642</v>
      </c>
      <c r="E412" s="27" t="s">
        <v>635</v>
      </c>
    </row>
    <row r="413" ht="25">
      <c r="A413" s="1" t="s">
        <v>633</v>
      </c>
      <c r="B413" s="1">
        <v>55</v>
      </c>
      <c r="C413" s="26" t="s">
        <v>11715</v>
      </c>
      <c r="D413" t="s">
        <v>635</v>
      </c>
      <c r="E413" s="27" t="s">
        <v>13093</v>
      </c>
      <c r="F413" s="28" t="s">
        <v>865</v>
      </c>
      <c r="G413" s="29">
        <v>0.94999999999999996</v>
      </c>
      <c r="H413" s="28">
        <v>0</v>
      </c>
      <c r="I413" s="30">
        <f>ROUND(G413*H413,P4)</f>
        <v>0</v>
      </c>
      <c r="L413" s="31">
        <v>0</v>
      </c>
      <c r="M413" s="24">
        <f>ROUND(G413*L413,P4)</f>
        <v>0</v>
      </c>
      <c r="N413" s="25" t="s">
        <v>11548</v>
      </c>
      <c r="O413" s="32">
        <f>M413*AA413</f>
        <v>0</v>
      </c>
      <c r="P413" s="1">
        <v>3</v>
      </c>
      <c r="AA413" s="1">
        <f>IF(P413=1,$O$3,IF(P413=2,$O$4,$O$5))</f>
        <v>0</v>
      </c>
    </row>
    <row r="414" ht="25">
      <c r="A414" s="1" t="s">
        <v>639</v>
      </c>
      <c r="E414" s="27" t="s">
        <v>13093</v>
      </c>
    </row>
    <row r="415" ht="13">
      <c r="A415" s="1" t="s">
        <v>640</v>
      </c>
      <c r="E415" s="33" t="s">
        <v>13853</v>
      </c>
    </row>
    <row r="416">
      <c r="A416" s="1" t="s">
        <v>642</v>
      </c>
      <c r="E416" s="27" t="s">
        <v>635</v>
      </c>
    </row>
    <row r="417" ht="25">
      <c r="A417" s="1" t="s">
        <v>633</v>
      </c>
      <c r="B417" s="1">
        <v>56</v>
      </c>
      <c r="C417" s="26" t="s">
        <v>11718</v>
      </c>
      <c r="D417" t="s">
        <v>635</v>
      </c>
      <c r="E417" s="27" t="s">
        <v>13094</v>
      </c>
      <c r="F417" s="28" t="s">
        <v>1729</v>
      </c>
      <c r="G417" s="29">
        <v>0.26500000000000001</v>
      </c>
      <c r="H417" s="28">
        <v>0</v>
      </c>
      <c r="I417" s="30">
        <f>ROUND(G417*H417,P4)</f>
        <v>0</v>
      </c>
      <c r="L417" s="31">
        <v>0</v>
      </c>
      <c r="M417" s="24">
        <f>ROUND(G417*L417,P4)</f>
        <v>0</v>
      </c>
      <c r="N417" s="25" t="s">
        <v>11548</v>
      </c>
      <c r="O417" s="32">
        <f>M417*AA417</f>
        <v>0</v>
      </c>
      <c r="P417" s="1">
        <v>3</v>
      </c>
      <c r="AA417" s="1">
        <f>IF(P417=1,$O$3,IF(P417=2,$O$4,$O$5))</f>
        <v>0</v>
      </c>
    </row>
    <row r="418" ht="50">
      <c r="A418" s="1" t="s">
        <v>639</v>
      </c>
      <c r="E418" s="27" t="s">
        <v>13095</v>
      </c>
    </row>
    <row r="419" ht="39">
      <c r="A419" s="1" t="s">
        <v>640</v>
      </c>
      <c r="E419" s="33" t="s">
        <v>13854</v>
      </c>
    </row>
    <row r="420">
      <c r="A420" s="1" t="s">
        <v>642</v>
      </c>
      <c r="E420" s="27" t="s">
        <v>635</v>
      </c>
    </row>
    <row r="421" ht="25">
      <c r="A421" s="1" t="s">
        <v>633</v>
      </c>
      <c r="B421" s="1">
        <v>57</v>
      </c>
      <c r="C421" s="26" t="s">
        <v>11721</v>
      </c>
      <c r="D421" t="s">
        <v>635</v>
      </c>
      <c r="E421" s="27" t="s">
        <v>13097</v>
      </c>
      <c r="F421" s="28" t="s">
        <v>649</v>
      </c>
      <c r="G421" s="29">
        <v>99.200000000000003</v>
      </c>
      <c r="H421" s="28">
        <v>0</v>
      </c>
      <c r="I421" s="30">
        <f>ROUND(G421*H421,P4)</f>
        <v>0</v>
      </c>
      <c r="L421" s="31">
        <v>0</v>
      </c>
      <c r="M421" s="24">
        <f>ROUND(G421*L421,P4)</f>
        <v>0</v>
      </c>
      <c r="N421" s="25" t="s">
        <v>11548</v>
      </c>
      <c r="O421" s="32">
        <f>M421*AA421</f>
        <v>0</v>
      </c>
      <c r="P421" s="1">
        <v>3</v>
      </c>
      <c r="AA421" s="1">
        <f>IF(P421=1,$O$3,IF(P421=2,$O$4,$O$5))</f>
        <v>0</v>
      </c>
    </row>
    <row r="422" ht="25">
      <c r="A422" s="1" t="s">
        <v>639</v>
      </c>
      <c r="E422" s="27" t="s">
        <v>13097</v>
      </c>
    </row>
    <row r="423" ht="39">
      <c r="A423" s="1" t="s">
        <v>640</v>
      </c>
      <c r="E423" s="33" t="s">
        <v>13855</v>
      </c>
    </row>
    <row r="424">
      <c r="A424" s="1" t="s">
        <v>642</v>
      </c>
      <c r="E424" s="27" t="s">
        <v>635</v>
      </c>
    </row>
    <row r="425">
      <c r="A425" s="1" t="s">
        <v>633</v>
      </c>
      <c r="B425" s="1">
        <v>58</v>
      </c>
      <c r="C425" s="26" t="s">
        <v>13099</v>
      </c>
      <c r="D425" t="s">
        <v>635</v>
      </c>
      <c r="E425" s="27" t="s">
        <v>13100</v>
      </c>
      <c r="F425" s="28" t="s">
        <v>869</v>
      </c>
      <c r="G425" s="29">
        <v>10.382</v>
      </c>
      <c r="H425" s="28">
        <v>0</v>
      </c>
      <c r="I425" s="30">
        <f>ROUND(G425*H425,P4)</f>
        <v>0</v>
      </c>
      <c r="L425" s="31">
        <v>0</v>
      </c>
      <c r="M425" s="24">
        <f>ROUND(G425*L425,P4)</f>
        <v>0</v>
      </c>
      <c r="N425" s="25" t="s">
        <v>11548</v>
      </c>
      <c r="O425" s="32">
        <f>M425*AA425</f>
        <v>0</v>
      </c>
      <c r="P425" s="1">
        <v>3</v>
      </c>
      <c r="AA425" s="1">
        <f>IF(P425=1,$O$3,IF(P425=2,$O$4,$O$5))</f>
        <v>0</v>
      </c>
    </row>
    <row r="426">
      <c r="A426" s="1" t="s">
        <v>639</v>
      </c>
      <c r="E426" s="27" t="s">
        <v>13100</v>
      </c>
    </row>
    <row r="427" ht="364">
      <c r="A427" s="1" t="s">
        <v>640</v>
      </c>
      <c r="E427" s="33" t="s">
        <v>13856</v>
      </c>
    </row>
    <row r="428">
      <c r="A428" s="1" t="s">
        <v>642</v>
      </c>
      <c r="E428" s="27" t="s">
        <v>635</v>
      </c>
    </row>
    <row r="429">
      <c r="A429" s="1" t="s">
        <v>633</v>
      </c>
      <c r="B429" s="1">
        <v>59</v>
      </c>
      <c r="C429" s="26" t="s">
        <v>11727</v>
      </c>
      <c r="D429" t="s">
        <v>635</v>
      </c>
      <c r="E429" s="27" t="s">
        <v>13102</v>
      </c>
      <c r="F429" s="28" t="s">
        <v>865</v>
      </c>
      <c r="G429" s="29">
        <v>51.155000000000001</v>
      </c>
      <c r="H429" s="28">
        <v>0</v>
      </c>
      <c r="I429" s="30">
        <f>ROUND(G429*H429,P4)</f>
        <v>0</v>
      </c>
      <c r="L429" s="31">
        <v>0</v>
      </c>
      <c r="M429" s="24">
        <f>ROUND(G429*L429,P4)</f>
        <v>0</v>
      </c>
      <c r="N429" s="25" t="s">
        <v>11548</v>
      </c>
      <c r="O429" s="32">
        <f>M429*AA429</f>
        <v>0</v>
      </c>
      <c r="P429" s="1">
        <v>3</v>
      </c>
      <c r="AA429" s="1">
        <f>IF(P429=1,$O$3,IF(P429=2,$O$4,$O$5))</f>
        <v>0</v>
      </c>
    </row>
    <row r="430">
      <c r="A430" s="1" t="s">
        <v>639</v>
      </c>
      <c r="E430" s="27" t="s">
        <v>13102</v>
      </c>
    </row>
    <row r="431" ht="364">
      <c r="A431" s="1" t="s">
        <v>640</v>
      </c>
      <c r="E431" s="33" t="s">
        <v>13857</v>
      </c>
    </row>
    <row r="432">
      <c r="A432" s="1" t="s">
        <v>642</v>
      </c>
      <c r="E432" s="27" t="s">
        <v>635</v>
      </c>
    </row>
    <row r="433">
      <c r="A433" s="1" t="s">
        <v>633</v>
      </c>
      <c r="B433" s="1">
        <v>60</v>
      </c>
      <c r="C433" s="26" t="s">
        <v>11730</v>
      </c>
      <c r="D433" t="s">
        <v>635</v>
      </c>
      <c r="E433" s="27" t="s">
        <v>13104</v>
      </c>
      <c r="F433" s="28" t="s">
        <v>865</v>
      </c>
      <c r="G433" s="29">
        <v>51.155000000000001</v>
      </c>
      <c r="H433" s="28">
        <v>0</v>
      </c>
      <c r="I433" s="30">
        <f>ROUND(G433*H433,P4)</f>
        <v>0</v>
      </c>
      <c r="L433" s="31">
        <v>0</v>
      </c>
      <c r="M433" s="24">
        <f>ROUND(G433*L433,P4)</f>
        <v>0</v>
      </c>
      <c r="N433" s="25" t="s">
        <v>11548</v>
      </c>
      <c r="O433" s="32">
        <f>M433*AA433</f>
        <v>0</v>
      </c>
      <c r="P433" s="1">
        <v>3</v>
      </c>
      <c r="AA433" s="1">
        <f>IF(P433=1,$O$3,IF(P433=2,$O$4,$O$5))</f>
        <v>0</v>
      </c>
    </row>
    <row r="434">
      <c r="A434" s="1" t="s">
        <v>639</v>
      </c>
      <c r="E434" s="27" t="s">
        <v>13104</v>
      </c>
    </row>
    <row r="435" ht="13">
      <c r="A435" s="1" t="s">
        <v>640</v>
      </c>
      <c r="E435" s="33" t="s">
        <v>13858</v>
      </c>
    </row>
    <row r="436">
      <c r="A436" s="1" t="s">
        <v>642</v>
      </c>
      <c r="E436" s="27" t="s">
        <v>635</v>
      </c>
    </row>
    <row r="437">
      <c r="A437" s="1" t="s">
        <v>633</v>
      </c>
      <c r="B437" s="1">
        <v>61</v>
      </c>
      <c r="C437" s="26" t="s">
        <v>11733</v>
      </c>
      <c r="D437" t="s">
        <v>635</v>
      </c>
      <c r="E437" s="27" t="s">
        <v>13106</v>
      </c>
      <c r="F437" s="28" t="s">
        <v>1729</v>
      </c>
      <c r="G437" s="29">
        <v>0.94399999999999995</v>
      </c>
      <c r="H437" s="28">
        <v>0</v>
      </c>
      <c r="I437" s="30">
        <f>ROUND(G437*H437,P4)</f>
        <v>0</v>
      </c>
      <c r="L437" s="31">
        <v>0</v>
      </c>
      <c r="M437" s="24">
        <f>ROUND(G437*L437,P4)</f>
        <v>0</v>
      </c>
      <c r="N437" s="25" t="s">
        <v>11548</v>
      </c>
      <c r="O437" s="32">
        <f>M437*AA437</f>
        <v>0</v>
      </c>
      <c r="P437" s="1">
        <v>3</v>
      </c>
      <c r="AA437" s="1">
        <f>IF(P437=1,$O$3,IF(P437=2,$O$4,$O$5))</f>
        <v>0</v>
      </c>
    </row>
    <row r="438">
      <c r="A438" s="1" t="s">
        <v>639</v>
      </c>
      <c r="E438" s="27" t="s">
        <v>13106</v>
      </c>
    </row>
    <row r="439" ht="91">
      <c r="A439" s="1" t="s">
        <v>640</v>
      </c>
      <c r="E439" s="33" t="s">
        <v>13859</v>
      </c>
    </row>
    <row r="440">
      <c r="A440" s="1" t="s">
        <v>642</v>
      </c>
      <c r="E440" s="27" t="s">
        <v>635</v>
      </c>
    </row>
    <row r="441" ht="13">
      <c r="A441" s="1" t="s">
        <v>630</v>
      </c>
      <c r="C441" s="22" t="s">
        <v>886</v>
      </c>
      <c r="E441" s="23" t="s">
        <v>13113</v>
      </c>
      <c r="L441" s="24">
        <f>SUMIFS(L442:L453,A442:A453,"P")</f>
        <v>0</v>
      </c>
      <c r="M441" s="24">
        <f>SUMIFS(M442:M453,A442:A453,"P")</f>
        <v>0</v>
      </c>
      <c r="N441" s="25"/>
    </row>
    <row r="442" ht="25">
      <c r="A442" s="1" t="s">
        <v>633</v>
      </c>
      <c r="B442" s="1">
        <v>62</v>
      </c>
      <c r="C442" s="26" t="s">
        <v>13114</v>
      </c>
      <c r="D442" t="s">
        <v>635</v>
      </c>
      <c r="E442" s="27" t="s">
        <v>13115</v>
      </c>
      <c r="F442" s="28" t="s">
        <v>865</v>
      </c>
      <c r="G442" s="29">
        <v>12.199999999999999</v>
      </c>
      <c r="H442" s="28">
        <v>0</v>
      </c>
      <c r="I442" s="30">
        <f>ROUND(G442*H442,P4)</f>
        <v>0</v>
      </c>
      <c r="L442" s="31">
        <v>0</v>
      </c>
      <c r="M442" s="24">
        <f>ROUND(G442*L442,P4)</f>
        <v>0</v>
      </c>
      <c r="N442" s="25" t="s">
        <v>11548</v>
      </c>
      <c r="O442" s="32">
        <f>M442*AA442</f>
        <v>0</v>
      </c>
      <c r="P442" s="1">
        <v>3</v>
      </c>
      <c r="AA442" s="1">
        <f>IF(P442=1,$O$3,IF(P442=2,$O$4,$O$5))</f>
        <v>0</v>
      </c>
    </row>
    <row r="443" ht="25">
      <c r="A443" s="1" t="s">
        <v>639</v>
      </c>
      <c r="E443" s="27" t="s">
        <v>13115</v>
      </c>
    </row>
    <row r="444" ht="39">
      <c r="A444" s="1" t="s">
        <v>640</v>
      </c>
      <c r="E444" s="33" t="s">
        <v>14343</v>
      </c>
    </row>
    <row r="445">
      <c r="A445" s="1" t="s">
        <v>642</v>
      </c>
      <c r="E445" s="27" t="s">
        <v>635</v>
      </c>
    </row>
    <row r="446" ht="25">
      <c r="A446" s="1" t="s">
        <v>633</v>
      </c>
      <c r="B446" s="1">
        <v>63</v>
      </c>
      <c r="C446" s="26" t="s">
        <v>13120</v>
      </c>
      <c r="D446" t="s">
        <v>635</v>
      </c>
      <c r="E446" s="27" t="s">
        <v>13121</v>
      </c>
      <c r="F446" s="28" t="s">
        <v>865</v>
      </c>
      <c r="G446" s="29">
        <v>12.199999999999999</v>
      </c>
      <c r="H446" s="28">
        <v>0</v>
      </c>
      <c r="I446" s="30">
        <f>ROUND(G446*H446,P4)</f>
        <v>0</v>
      </c>
      <c r="L446" s="31">
        <v>0</v>
      </c>
      <c r="M446" s="24">
        <f>ROUND(G446*L446,P4)</f>
        <v>0</v>
      </c>
      <c r="N446" s="25" t="s">
        <v>11548</v>
      </c>
      <c r="O446" s="32">
        <f>M446*AA446</f>
        <v>0</v>
      </c>
      <c r="P446" s="1">
        <v>3</v>
      </c>
      <c r="AA446" s="1">
        <f>IF(P446=1,$O$3,IF(P446=2,$O$4,$O$5))</f>
        <v>0</v>
      </c>
    </row>
    <row r="447" ht="50">
      <c r="A447" s="1" t="s">
        <v>639</v>
      </c>
      <c r="E447" s="27" t="s">
        <v>13122</v>
      </c>
    </row>
    <row r="448" ht="39">
      <c r="A448" s="1" t="s">
        <v>640</v>
      </c>
      <c r="E448" s="33" t="s">
        <v>14344</v>
      </c>
    </row>
    <row r="449">
      <c r="A449" s="1" t="s">
        <v>642</v>
      </c>
      <c r="E449" s="27" t="s">
        <v>635</v>
      </c>
    </row>
    <row r="450">
      <c r="A450" s="1" t="s">
        <v>633</v>
      </c>
      <c r="B450" s="1">
        <v>64</v>
      </c>
      <c r="C450" s="26" t="s">
        <v>13117</v>
      </c>
      <c r="D450" t="s">
        <v>635</v>
      </c>
      <c r="E450" s="27" t="s">
        <v>13118</v>
      </c>
      <c r="F450" s="28" t="s">
        <v>865</v>
      </c>
      <c r="G450" s="29">
        <v>12.199999999999999</v>
      </c>
      <c r="H450" s="28">
        <v>0</v>
      </c>
      <c r="I450" s="30">
        <f>ROUND(G450*H450,P4)</f>
        <v>0</v>
      </c>
      <c r="L450" s="31">
        <v>0</v>
      </c>
      <c r="M450" s="24">
        <f>ROUND(G450*L450,P4)</f>
        <v>0</v>
      </c>
      <c r="N450" s="25" t="s">
        <v>11548</v>
      </c>
      <c r="O450" s="32">
        <f>M450*AA450</f>
        <v>0</v>
      </c>
      <c r="P450" s="1">
        <v>3</v>
      </c>
      <c r="AA450" s="1">
        <f>IF(P450=1,$O$3,IF(P450=2,$O$4,$O$5))</f>
        <v>0</v>
      </c>
    </row>
    <row r="451">
      <c r="A451" s="1" t="s">
        <v>639</v>
      </c>
      <c r="E451" s="27" t="s">
        <v>13118</v>
      </c>
    </row>
    <row r="452" ht="39">
      <c r="A452" s="1" t="s">
        <v>640</v>
      </c>
      <c r="E452" s="33" t="s">
        <v>14344</v>
      </c>
    </row>
    <row r="453">
      <c r="A453" s="1" t="s">
        <v>642</v>
      </c>
      <c r="E453" s="27" t="s">
        <v>635</v>
      </c>
    </row>
    <row r="454" ht="13">
      <c r="A454" s="1" t="s">
        <v>630</v>
      </c>
      <c r="C454" s="22" t="s">
        <v>6759</v>
      </c>
      <c r="E454" s="23" t="s">
        <v>13123</v>
      </c>
      <c r="L454" s="24">
        <f>SUMIFS(L455:L538,A455:A538,"P")</f>
        <v>0</v>
      </c>
      <c r="M454" s="24">
        <f>SUMIFS(M455:M538,A455:A538,"P")</f>
        <v>0</v>
      </c>
      <c r="N454" s="25"/>
    </row>
    <row r="455" ht="25">
      <c r="A455" s="1" t="s">
        <v>633</v>
      </c>
      <c r="B455" s="1">
        <v>65</v>
      </c>
      <c r="C455" s="26" t="s">
        <v>13125</v>
      </c>
      <c r="D455" t="s">
        <v>635</v>
      </c>
      <c r="E455" s="27" t="s">
        <v>13126</v>
      </c>
      <c r="F455" s="28" t="s">
        <v>865</v>
      </c>
      <c r="G455" s="29">
        <v>88.340000000000003</v>
      </c>
      <c r="H455" s="28">
        <v>0</v>
      </c>
      <c r="I455" s="30">
        <f>ROUND(G455*H455,P4)</f>
        <v>0</v>
      </c>
      <c r="L455" s="31">
        <v>0</v>
      </c>
      <c r="M455" s="24">
        <f>ROUND(G455*L455,P4)</f>
        <v>0</v>
      </c>
      <c r="N455" s="25" t="s">
        <v>11548</v>
      </c>
      <c r="O455" s="32">
        <f>M455*AA455</f>
        <v>0</v>
      </c>
      <c r="P455" s="1">
        <v>3</v>
      </c>
      <c r="AA455" s="1">
        <f>IF(P455=1,$O$3,IF(P455=2,$O$4,$O$5))</f>
        <v>0</v>
      </c>
    </row>
    <row r="456" ht="25">
      <c r="A456" s="1" t="s">
        <v>639</v>
      </c>
      <c r="E456" s="27" t="s">
        <v>13126</v>
      </c>
    </row>
    <row r="457" ht="26">
      <c r="A457" s="1" t="s">
        <v>640</v>
      </c>
      <c r="E457" s="33" t="s">
        <v>13860</v>
      </c>
    </row>
    <row r="458">
      <c r="A458" s="1" t="s">
        <v>642</v>
      </c>
      <c r="E458" s="27" t="s">
        <v>635</v>
      </c>
    </row>
    <row r="459" ht="25">
      <c r="A459" s="1" t="s">
        <v>633</v>
      </c>
      <c r="B459" s="1">
        <v>66</v>
      </c>
      <c r="C459" s="26" t="s">
        <v>11751</v>
      </c>
      <c r="D459" t="s">
        <v>635</v>
      </c>
      <c r="E459" s="27" t="s">
        <v>13128</v>
      </c>
      <c r="F459" s="28" t="s">
        <v>865</v>
      </c>
      <c r="G459" s="29">
        <v>88.340000000000003</v>
      </c>
      <c r="H459" s="28">
        <v>0</v>
      </c>
      <c r="I459" s="30">
        <f>ROUND(G459*H459,P4)</f>
        <v>0</v>
      </c>
      <c r="L459" s="31">
        <v>0</v>
      </c>
      <c r="M459" s="24">
        <f>ROUND(G459*L459,P4)</f>
        <v>0</v>
      </c>
      <c r="N459" s="25" t="s">
        <v>11548</v>
      </c>
      <c r="O459" s="32">
        <f>M459*AA459</f>
        <v>0</v>
      </c>
      <c r="P459" s="1">
        <v>3</v>
      </c>
      <c r="AA459" s="1">
        <f>IF(P459=1,$O$3,IF(P459=2,$O$4,$O$5))</f>
        <v>0</v>
      </c>
    </row>
    <row r="460" ht="25">
      <c r="A460" s="1" t="s">
        <v>639</v>
      </c>
      <c r="E460" s="27" t="s">
        <v>13128</v>
      </c>
    </row>
    <row r="461" ht="26">
      <c r="A461" s="1" t="s">
        <v>640</v>
      </c>
      <c r="E461" s="33" t="s">
        <v>13860</v>
      </c>
    </row>
    <row r="462">
      <c r="A462" s="1" t="s">
        <v>642</v>
      </c>
      <c r="E462" s="27" t="s">
        <v>635</v>
      </c>
    </row>
    <row r="463" ht="25">
      <c r="A463" s="1" t="s">
        <v>633</v>
      </c>
      <c r="B463" s="1">
        <v>67</v>
      </c>
      <c r="C463" s="26" t="s">
        <v>13129</v>
      </c>
      <c r="D463" t="s">
        <v>635</v>
      </c>
      <c r="E463" s="27" t="s">
        <v>13130</v>
      </c>
      <c r="F463" s="28" t="s">
        <v>865</v>
      </c>
      <c r="G463" s="29">
        <v>88.340000000000003</v>
      </c>
      <c r="H463" s="28">
        <v>0</v>
      </c>
      <c r="I463" s="30">
        <f>ROUND(G463*H463,P4)</f>
        <v>0</v>
      </c>
      <c r="L463" s="31">
        <v>0</v>
      </c>
      <c r="M463" s="24">
        <f>ROUND(G463*L463,P4)</f>
        <v>0</v>
      </c>
      <c r="N463" s="25" t="s">
        <v>11548</v>
      </c>
      <c r="O463" s="32">
        <f>M463*AA463</f>
        <v>0</v>
      </c>
      <c r="P463" s="1">
        <v>3</v>
      </c>
      <c r="AA463" s="1">
        <f>IF(P463=1,$O$3,IF(P463=2,$O$4,$O$5))</f>
        <v>0</v>
      </c>
    </row>
    <row r="464" ht="25">
      <c r="A464" s="1" t="s">
        <v>639</v>
      </c>
      <c r="E464" s="27" t="s">
        <v>13130</v>
      </c>
    </row>
    <row r="465" ht="39">
      <c r="A465" s="1" t="s">
        <v>640</v>
      </c>
      <c r="E465" s="33" t="s">
        <v>13861</v>
      </c>
    </row>
    <row r="466">
      <c r="A466" s="1" t="s">
        <v>642</v>
      </c>
      <c r="E466" s="27" t="s">
        <v>635</v>
      </c>
    </row>
    <row r="467" ht="25">
      <c r="A467" s="1" t="s">
        <v>633</v>
      </c>
      <c r="B467" s="1">
        <v>68</v>
      </c>
      <c r="C467" s="26" t="s">
        <v>13132</v>
      </c>
      <c r="D467" t="s">
        <v>635</v>
      </c>
      <c r="E467" s="27" t="s">
        <v>13133</v>
      </c>
      <c r="F467" s="28" t="s">
        <v>865</v>
      </c>
      <c r="G467" s="29">
        <v>267.97199999999998</v>
      </c>
      <c r="H467" s="28">
        <v>0</v>
      </c>
      <c r="I467" s="30">
        <f>ROUND(G467*H467,P4)</f>
        <v>0</v>
      </c>
      <c r="L467" s="31">
        <v>0</v>
      </c>
      <c r="M467" s="24">
        <f>ROUND(G467*L467,P4)</f>
        <v>0</v>
      </c>
      <c r="N467" s="25" t="s">
        <v>11548</v>
      </c>
      <c r="O467" s="32">
        <f>M467*AA467</f>
        <v>0</v>
      </c>
      <c r="P467" s="1">
        <v>3</v>
      </c>
      <c r="AA467" s="1">
        <f>IF(P467=1,$O$3,IF(P467=2,$O$4,$O$5))</f>
        <v>0</v>
      </c>
    </row>
    <row r="468" ht="25">
      <c r="A468" s="1" t="s">
        <v>639</v>
      </c>
      <c r="E468" s="27" t="s">
        <v>13133</v>
      </c>
    </row>
    <row r="469" ht="195">
      <c r="A469" s="1" t="s">
        <v>640</v>
      </c>
      <c r="E469" s="33" t="s">
        <v>13862</v>
      </c>
    </row>
    <row r="470">
      <c r="A470" s="1" t="s">
        <v>642</v>
      </c>
      <c r="E470" s="27" t="s">
        <v>635</v>
      </c>
    </row>
    <row r="471" ht="25">
      <c r="A471" s="1" t="s">
        <v>633</v>
      </c>
      <c r="B471" s="1">
        <v>69</v>
      </c>
      <c r="C471" s="26" t="s">
        <v>13135</v>
      </c>
      <c r="D471" t="s">
        <v>635</v>
      </c>
      <c r="E471" s="27" t="s">
        <v>13136</v>
      </c>
      <c r="F471" s="28" t="s">
        <v>865</v>
      </c>
      <c r="G471" s="29">
        <v>267.97199999999998</v>
      </c>
      <c r="H471" s="28">
        <v>0</v>
      </c>
      <c r="I471" s="30">
        <f>ROUND(G471*H471,P4)</f>
        <v>0</v>
      </c>
      <c r="L471" s="31">
        <v>0</v>
      </c>
      <c r="M471" s="24">
        <f>ROUND(G471*L471,P4)</f>
        <v>0</v>
      </c>
      <c r="N471" s="25" t="s">
        <v>11548</v>
      </c>
      <c r="O471" s="32">
        <f>M471*AA471</f>
        <v>0</v>
      </c>
      <c r="P471" s="1">
        <v>3</v>
      </c>
      <c r="AA471" s="1">
        <f>IF(P471=1,$O$3,IF(P471=2,$O$4,$O$5))</f>
        <v>0</v>
      </c>
    </row>
    <row r="472" ht="25">
      <c r="A472" s="1" t="s">
        <v>639</v>
      </c>
      <c r="E472" s="27" t="s">
        <v>13136</v>
      </c>
    </row>
    <row r="473" ht="26">
      <c r="A473" s="1" t="s">
        <v>640</v>
      </c>
      <c r="E473" s="33" t="s">
        <v>13863</v>
      </c>
    </row>
    <row r="474">
      <c r="A474" s="1" t="s">
        <v>642</v>
      </c>
      <c r="E474" s="27" t="s">
        <v>635</v>
      </c>
    </row>
    <row r="475" ht="25">
      <c r="A475" s="1" t="s">
        <v>633</v>
      </c>
      <c r="B475" s="1">
        <v>70</v>
      </c>
      <c r="C475" s="26" t="s">
        <v>13138</v>
      </c>
      <c r="D475" t="s">
        <v>635</v>
      </c>
      <c r="E475" s="27" t="s">
        <v>13139</v>
      </c>
      <c r="F475" s="28" t="s">
        <v>865</v>
      </c>
      <c r="G475" s="29">
        <v>16.347000000000001</v>
      </c>
      <c r="H475" s="28">
        <v>0</v>
      </c>
      <c r="I475" s="30">
        <f>ROUND(G475*H475,P4)</f>
        <v>0</v>
      </c>
      <c r="L475" s="31">
        <v>0</v>
      </c>
      <c r="M475" s="24">
        <f>ROUND(G475*L475,P4)</f>
        <v>0</v>
      </c>
      <c r="N475" s="25" t="s">
        <v>11548</v>
      </c>
      <c r="O475" s="32">
        <f>M475*AA475</f>
        <v>0</v>
      </c>
      <c r="P475" s="1">
        <v>3</v>
      </c>
      <c r="AA475" s="1">
        <f>IF(P475=1,$O$3,IF(P475=2,$O$4,$O$5))</f>
        <v>0</v>
      </c>
    </row>
    <row r="476" ht="37.5">
      <c r="A476" s="1" t="s">
        <v>639</v>
      </c>
      <c r="E476" s="27" t="s">
        <v>13140</v>
      </c>
    </row>
    <row r="477" ht="143">
      <c r="A477" s="1" t="s">
        <v>640</v>
      </c>
      <c r="E477" s="33" t="s">
        <v>14345</v>
      </c>
    </row>
    <row r="478">
      <c r="A478" s="1" t="s">
        <v>642</v>
      </c>
      <c r="E478" s="27" t="s">
        <v>635</v>
      </c>
    </row>
    <row r="479">
      <c r="A479" s="1" t="s">
        <v>633</v>
      </c>
      <c r="B479" s="1">
        <v>71</v>
      </c>
      <c r="C479" s="26" t="s">
        <v>11898</v>
      </c>
      <c r="D479" t="s">
        <v>635</v>
      </c>
      <c r="E479" s="27" t="s">
        <v>11899</v>
      </c>
      <c r="F479" s="28" t="s">
        <v>865</v>
      </c>
      <c r="G479" s="29">
        <v>16.347000000000001</v>
      </c>
      <c r="H479" s="28">
        <v>0</v>
      </c>
      <c r="I479" s="30">
        <f>ROUND(G479*H479,P4)</f>
        <v>0</v>
      </c>
      <c r="L479" s="31">
        <v>0</v>
      </c>
      <c r="M479" s="24">
        <f>ROUND(G479*L479,P4)</f>
        <v>0</v>
      </c>
      <c r="N479" s="25" t="s">
        <v>11548</v>
      </c>
      <c r="O479" s="32">
        <f>M479*AA479</f>
        <v>0</v>
      </c>
      <c r="P479" s="1">
        <v>3</v>
      </c>
      <c r="AA479" s="1">
        <f>IF(P479=1,$O$3,IF(P479=2,$O$4,$O$5))</f>
        <v>0</v>
      </c>
    </row>
    <row r="480">
      <c r="A480" s="1" t="s">
        <v>639</v>
      </c>
      <c r="E480" s="27" t="s">
        <v>11899</v>
      </c>
    </row>
    <row r="481" ht="26">
      <c r="A481" s="1" t="s">
        <v>640</v>
      </c>
      <c r="E481" s="33" t="s">
        <v>13865</v>
      </c>
    </row>
    <row r="482">
      <c r="A482" s="1" t="s">
        <v>642</v>
      </c>
      <c r="E482" s="27" t="s">
        <v>635</v>
      </c>
    </row>
    <row r="483" ht="25">
      <c r="A483" s="1" t="s">
        <v>633</v>
      </c>
      <c r="B483" s="1">
        <v>72</v>
      </c>
      <c r="C483" s="26" t="s">
        <v>13142</v>
      </c>
      <c r="D483" t="s">
        <v>635</v>
      </c>
      <c r="E483" s="27" t="s">
        <v>13143</v>
      </c>
      <c r="F483" s="28" t="s">
        <v>865</v>
      </c>
      <c r="G483" s="29">
        <v>16.347000000000001</v>
      </c>
      <c r="H483" s="28">
        <v>0</v>
      </c>
      <c r="I483" s="30">
        <f>ROUND(G483*H483,P4)</f>
        <v>0</v>
      </c>
      <c r="L483" s="31">
        <v>0</v>
      </c>
      <c r="M483" s="24">
        <f>ROUND(G483*L483,P4)</f>
        <v>0</v>
      </c>
      <c r="N483" s="25" t="s">
        <v>11548</v>
      </c>
      <c r="O483" s="32">
        <f>M483*AA483</f>
        <v>0</v>
      </c>
      <c r="P483" s="1">
        <v>3</v>
      </c>
      <c r="AA483" s="1">
        <f>IF(P483=1,$O$3,IF(P483=2,$O$4,$O$5))</f>
        <v>0</v>
      </c>
    </row>
    <row r="484" ht="25">
      <c r="A484" s="1" t="s">
        <v>639</v>
      </c>
      <c r="E484" s="27" t="s">
        <v>13143</v>
      </c>
    </row>
    <row r="485" ht="26">
      <c r="A485" s="1" t="s">
        <v>640</v>
      </c>
      <c r="E485" s="33" t="s">
        <v>13865</v>
      </c>
    </row>
    <row r="486">
      <c r="A486" s="1" t="s">
        <v>642</v>
      </c>
      <c r="E486" s="27" t="s">
        <v>635</v>
      </c>
    </row>
    <row r="487" ht="25">
      <c r="A487" s="1" t="s">
        <v>633</v>
      </c>
      <c r="B487" s="1">
        <v>73</v>
      </c>
      <c r="C487" s="26" t="s">
        <v>11804</v>
      </c>
      <c r="D487" t="s">
        <v>635</v>
      </c>
      <c r="E487" s="27" t="s">
        <v>13144</v>
      </c>
      <c r="F487" s="28" t="s">
        <v>865</v>
      </c>
      <c r="G487" s="29">
        <v>190.173</v>
      </c>
      <c r="H487" s="28">
        <v>0</v>
      </c>
      <c r="I487" s="30">
        <f>ROUND(G487*H487,P4)</f>
        <v>0</v>
      </c>
      <c r="L487" s="31">
        <v>0</v>
      </c>
      <c r="M487" s="24">
        <f>ROUND(G487*L487,P4)</f>
        <v>0</v>
      </c>
      <c r="N487" s="25" t="s">
        <v>11548</v>
      </c>
      <c r="O487" s="32">
        <f>M487*AA487</f>
        <v>0</v>
      </c>
      <c r="P487" s="1">
        <v>3</v>
      </c>
      <c r="AA487" s="1">
        <f>IF(P487=1,$O$3,IF(P487=2,$O$4,$O$5))</f>
        <v>0</v>
      </c>
    </row>
    <row r="488" ht="25">
      <c r="A488" s="1" t="s">
        <v>639</v>
      </c>
      <c r="E488" s="27" t="s">
        <v>13144</v>
      </c>
    </row>
    <row r="489" ht="195">
      <c r="A489" s="1" t="s">
        <v>640</v>
      </c>
      <c r="E489" s="33" t="s">
        <v>14346</v>
      </c>
    </row>
    <row r="490">
      <c r="A490" s="1" t="s">
        <v>642</v>
      </c>
      <c r="E490" s="27" t="s">
        <v>635</v>
      </c>
    </row>
    <row r="491" ht="25">
      <c r="A491" s="1" t="s">
        <v>633</v>
      </c>
      <c r="B491" s="1">
        <v>74</v>
      </c>
      <c r="C491" s="26" t="s">
        <v>11807</v>
      </c>
      <c r="D491" t="s">
        <v>635</v>
      </c>
      <c r="E491" s="27" t="s">
        <v>13146</v>
      </c>
      <c r="F491" s="28" t="s">
        <v>865</v>
      </c>
      <c r="G491" s="29">
        <v>13.363</v>
      </c>
      <c r="H491" s="28">
        <v>0</v>
      </c>
      <c r="I491" s="30">
        <f>ROUND(G491*H491,P4)</f>
        <v>0</v>
      </c>
      <c r="L491" s="31">
        <v>0</v>
      </c>
      <c r="M491" s="24">
        <f>ROUND(G491*L491,P4)</f>
        <v>0</v>
      </c>
      <c r="N491" s="25" t="s">
        <v>11548</v>
      </c>
      <c r="O491" s="32">
        <f>M491*AA491</f>
        <v>0</v>
      </c>
      <c r="P491" s="1">
        <v>3</v>
      </c>
      <c r="AA491" s="1">
        <f>IF(P491=1,$O$3,IF(P491=2,$O$4,$O$5))</f>
        <v>0</v>
      </c>
    </row>
    <row r="492" ht="25">
      <c r="A492" s="1" t="s">
        <v>639</v>
      </c>
      <c r="E492" s="27" t="s">
        <v>13146</v>
      </c>
    </row>
    <row r="493" ht="130">
      <c r="A493" s="1" t="s">
        <v>640</v>
      </c>
      <c r="E493" s="33" t="s">
        <v>14347</v>
      </c>
    </row>
    <row r="494">
      <c r="A494" s="1" t="s">
        <v>642</v>
      </c>
      <c r="E494" s="27" t="s">
        <v>635</v>
      </c>
    </row>
    <row r="495" ht="25">
      <c r="A495" s="1" t="s">
        <v>633</v>
      </c>
      <c r="B495" s="1">
        <v>75</v>
      </c>
      <c r="C495" s="26" t="s">
        <v>13148</v>
      </c>
      <c r="D495" t="s">
        <v>635</v>
      </c>
      <c r="E495" s="27" t="s">
        <v>13149</v>
      </c>
      <c r="F495" s="28" t="s">
        <v>869</v>
      </c>
      <c r="G495" s="29">
        <v>0.5</v>
      </c>
      <c r="H495" s="28">
        <v>0</v>
      </c>
      <c r="I495" s="30">
        <f>ROUND(G495*H495,P4)</f>
        <v>0</v>
      </c>
      <c r="L495" s="31">
        <v>0</v>
      </c>
      <c r="M495" s="24">
        <f>ROUND(G495*L495,P4)</f>
        <v>0</v>
      </c>
      <c r="N495" s="25" t="s">
        <v>11548</v>
      </c>
      <c r="O495" s="32">
        <f>M495*AA495</f>
        <v>0</v>
      </c>
      <c r="P495" s="1">
        <v>3</v>
      </c>
      <c r="AA495" s="1">
        <f>IF(P495=1,$O$3,IF(P495=2,$O$4,$O$5))</f>
        <v>0</v>
      </c>
    </row>
    <row r="496" ht="25">
      <c r="A496" s="1" t="s">
        <v>639</v>
      </c>
      <c r="E496" s="27" t="s">
        <v>13149</v>
      </c>
    </row>
    <row r="497" ht="39">
      <c r="A497" s="1" t="s">
        <v>640</v>
      </c>
      <c r="E497" s="33" t="s">
        <v>13868</v>
      </c>
    </row>
    <row r="498">
      <c r="A498" s="1" t="s">
        <v>642</v>
      </c>
      <c r="E498" s="27" t="s">
        <v>635</v>
      </c>
    </row>
    <row r="499" ht="25">
      <c r="A499" s="1" t="s">
        <v>633</v>
      </c>
      <c r="B499" s="1">
        <v>76</v>
      </c>
      <c r="C499" s="26" t="s">
        <v>13151</v>
      </c>
      <c r="D499" t="s">
        <v>635</v>
      </c>
      <c r="E499" s="27" t="s">
        <v>13152</v>
      </c>
      <c r="F499" s="28" t="s">
        <v>869</v>
      </c>
      <c r="G499" s="29">
        <v>0.56000000000000005</v>
      </c>
      <c r="H499" s="28">
        <v>0</v>
      </c>
      <c r="I499" s="30">
        <f>ROUND(G499*H499,P4)</f>
        <v>0</v>
      </c>
      <c r="L499" s="31">
        <v>0</v>
      </c>
      <c r="M499" s="24">
        <f>ROUND(G499*L499,P4)</f>
        <v>0</v>
      </c>
      <c r="N499" s="25" t="s">
        <v>11548</v>
      </c>
      <c r="O499" s="32">
        <f>M499*AA499</f>
        <v>0</v>
      </c>
      <c r="P499" s="1">
        <v>3</v>
      </c>
      <c r="AA499" s="1">
        <f>IF(P499=1,$O$3,IF(P499=2,$O$4,$O$5))</f>
        <v>0</v>
      </c>
    </row>
    <row r="500" ht="25">
      <c r="A500" s="1" t="s">
        <v>639</v>
      </c>
      <c r="E500" s="27" t="s">
        <v>13152</v>
      </c>
    </row>
    <row r="501" ht="65">
      <c r="A501" s="1" t="s">
        <v>640</v>
      </c>
      <c r="E501" s="33" t="s">
        <v>13869</v>
      </c>
    </row>
    <row r="502">
      <c r="A502" s="1" t="s">
        <v>642</v>
      </c>
      <c r="E502" s="27" t="s">
        <v>635</v>
      </c>
    </row>
    <row r="503" ht="25">
      <c r="A503" s="1" t="s">
        <v>633</v>
      </c>
      <c r="B503" s="1">
        <v>77</v>
      </c>
      <c r="C503" s="26" t="s">
        <v>13160</v>
      </c>
      <c r="D503" t="s">
        <v>635</v>
      </c>
      <c r="E503" s="27" t="s">
        <v>13161</v>
      </c>
      <c r="F503" s="28" t="s">
        <v>869</v>
      </c>
      <c r="G503" s="29">
        <v>0.5</v>
      </c>
      <c r="H503" s="28">
        <v>0</v>
      </c>
      <c r="I503" s="30">
        <f>ROUND(G503*H503,P4)</f>
        <v>0</v>
      </c>
      <c r="L503" s="31">
        <v>0</v>
      </c>
      <c r="M503" s="24">
        <f>ROUND(G503*L503,P4)</f>
        <v>0</v>
      </c>
      <c r="N503" s="25" t="s">
        <v>11548</v>
      </c>
      <c r="O503" s="32">
        <f>M503*AA503</f>
        <v>0</v>
      </c>
      <c r="P503" s="1">
        <v>3</v>
      </c>
      <c r="AA503" s="1">
        <f>IF(P503=1,$O$3,IF(P503=2,$O$4,$O$5))</f>
        <v>0</v>
      </c>
    </row>
    <row r="504" ht="25">
      <c r="A504" s="1" t="s">
        <v>639</v>
      </c>
      <c r="E504" s="27" t="s">
        <v>13161</v>
      </c>
    </row>
    <row r="505" ht="13">
      <c r="A505" s="1" t="s">
        <v>640</v>
      </c>
      <c r="E505" s="33" t="s">
        <v>13870</v>
      </c>
    </row>
    <row r="506">
      <c r="A506" s="1" t="s">
        <v>642</v>
      </c>
      <c r="E506" s="27" t="s">
        <v>635</v>
      </c>
    </row>
    <row r="507" ht="25">
      <c r="A507" s="1" t="s">
        <v>633</v>
      </c>
      <c r="B507" s="1">
        <v>78</v>
      </c>
      <c r="C507" s="26" t="s">
        <v>11819</v>
      </c>
      <c r="D507" t="s">
        <v>635</v>
      </c>
      <c r="E507" s="27" t="s">
        <v>13163</v>
      </c>
      <c r="F507" s="28" t="s">
        <v>869</v>
      </c>
      <c r="G507" s="29">
        <v>0.56000000000000005</v>
      </c>
      <c r="H507" s="28">
        <v>0</v>
      </c>
      <c r="I507" s="30">
        <f>ROUND(G507*H507,P4)</f>
        <v>0</v>
      </c>
      <c r="L507" s="31">
        <v>0</v>
      </c>
      <c r="M507" s="24">
        <f>ROUND(G507*L507,P4)</f>
        <v>0</v>
      </c>
      <c r="N507" s="25" t="s">
        <v>11548</v>
      </c>
      <c r="O507" s="32">
        <f>M507*AA507</f>
        <v>0</v>
      </c>
      <c r="P507" s="1">
        <v>3</v>
      </c>
      <c r="AA507" s="1">
        <f>IF(P507=1,$O$3,IF(P507=2,$O$4,$O$5))</f>
        <v>0</v>
      </c>
    </row>
    <row r="508" ht="25">
      <c r="A508" s="1" t="s">
        <v>639</v>
      </c>
      <c r="E508" s="27" t="s">
        <v>13163</v>
      </c>
    </row>
    <row r="509" ht="13">
      <c r="A509" s="1" t="s">
        <v>640</v>
      </c>
      <c r="E509" s="33" t="s">
        <v>13871</v>
      </c>
    </row>
    <row r="510">
      <c r="A510" s="1" t="s">
        <v>642</v>
      </c>
      <c r="E510" s="27" t="s">
        <v>635</v>
      </c>
    </row>
    <row r="511" ht="25">
      <c r="A511" s="1" t="s">
        <v>633</v>
      </c>
      <c r="B511" s="1">
        <v>79</v>
      </c>
      <c r="C511" s="26" t="s">
        <v>13168</v>
      </c>
      <c r="D511" t="s">
        <v>635</v>
      </c>
      <c r="E511" s="27" t="s">
        <v>13169</v>
      </c>
      <c r="F511" s="28" t="s">
        <v>869</v>
      </c>
      <c r="G511" s="29">
        <v>0.5</v>
      </c>
      <c r="H511" s="28">
        <v>0</v>
      </c>
      <c r="I511" s="30">
        <f>ROUND(G511*H511,P4)</f>
        <v>0</v>
      </c>
      <c r="L511" s="31">
        <v>0</v>
      </c>
      <c r="M511" s="24">
        <f>ROUND(G511*L511,P4)</f>
        <v>0</v>
      </c>
      <c r="N511" s="25" t="s">
        <v>11548</v>
      </c>
      <c r="O511" s="32">
        <f>M511*AA511</f>
        <v>0</v>
      </c>
      <c r="P511" s="1">
        <v>3</v>
      </c>
      <c r="AA511" s="1">
        <f>IF(P511=1,$O$3,IF(P511=2,$O$4,$O$5))</f>
        <v>0</v>
      </c>
    </row>
    <row r="512" ht="25">
      <c r="A512" s="1" t="s">
        <v>639</v>
      </c>
      <c r="E512" s="27" t="s">
        <v>13169</v>
      </c>
    </row>
    <row r="513" ht="39">
      <c r="A513" s="1" t="s">
        <v>640</v>
      </c>
      <c r="E513" s="33" t="s">
        <v>13868</v>
      </c>
    </row>
    <row r="514">
      <c r="A514" s="1" t="s">
        <v>642</v>
      </c>
      <c r="E514" s="27" t="s">
        <v>635</v>
      </c>
    </row>
    <row r="515" ht="25">
      <c r="A515" s="1" t="s">
        <v>633</v>
      </c>
      <c r="B515" s="1">
        <v>80</v>
      </c>
      <c r="C515" s="26" t="s">
        <v>11822</v>
      </c>
      <c r="D515" t="s">
        <v>635</v>
      </c>
      <c r="E515" s="27" t="s">
        <v>13170</v>
      </c>
      <c r="F515" s="28" t="s">
        <v>869</v>
      </c>
      <c r="G515" s="29">
        <v>0.56000000000000005</v>
      </c>
      <c r="H515" s="28">
        <v>0</v>
      </c>
      <c r="I515" s="30">
        <f>ROUND(G515*H515,P4)</f>
        <v>0</v>
      </c>
      <c r="L515" s="31">
        <v>0</v>
      </c>
      <c r="M515" s="24">
        <f>ROUND(G515*L515,P4)</f>
        <v>0</v>
      </c>
      <c r="N515" s="25" t="s">
        <v>11548</v>
      </c>
      <c r="O515" s="32">
        <f>M515*AA515</f>
        <v>0</v>
      </c>
      <c r="P515" s="1">
        <v>3</v>
      </c>
      <c r="AA515" s="1">
        <f>IF(P515=1,$O$3,IF(P515=2,$O$4,$O$5))</f>
        <v>0</v>
      </c>
    </row>
    <row r="516" ht="25">
      <c r="A516" s="1" t="s">
        <v>639</v>
      </c>
      <c r="E516" s="27" t="s">
        <v>13170</v>
      </c>
    </row>
    <row r="517" ht="39">
      <c r="A517" s="1" t="s">
        <v>640</v>
      </c>
      <c r="E517" s="33" t="s">
        <v>13872</v>
      </c>
    </row>
    <row r="518">
      <c r="A518" s="1" t="s">
        <v>642</v>
      </c>
      <c r="E518" s="27" t="s">
        <v>635</v>
      </c>
    </row>
    <row r="519">
      <c r="A519" s="1" t="s">
        <v>633</v>
      </c>
      <c r="B519" s="1">
        <v>81</v>
      </c>
      <c r="C519" s="26" t="s">
        <v>11827</v>
      </c>
      <c r="D519" t="s">
        <v>635</v>
      </c>
      <c r="E519" s="27" t="s">
        <v>13185</v>
      </c>
      <c r="F519" s="28" t="s">
        <v>1729</v>
      </c>
      <c r="G519" s="29">
        <v>0.066000000000000003</v>
      </c>
      <c r="H519" s="28">
        <v>0</v>
      </c>
      <c r="I519" s="30">
        <f>ROUND(G519*H519,P4)</f>
        <v>0</v>
      </c>
      <c r="L519" s="31">
        <v>0</v>
      </c>
      <c r="M519" s="24">
        <f>ROUND(G519*L519,P4)</f>
        <v>0</v>
      </c>
      <c r="N519" s="25" t="s">
        <v>11548</v>
      </c>
      <c r="O519" s="32">
        <f>M519*AA519</f>
        <v>0</v>
      </c>
      <c r="P519" s="1">
        <v>3</v>
      </c>
      <c r="AA519" s="1">
        <f>IF(P519=1,$O$3,IF(P519=2,$O$4,$O$5))</f>
        <v>0</v>
      </c>
    </row>
    <row r="520">
      <c r="A520" s="1" t="s">
        <v>639</v>
      </c>
      <c r="E520" s="27" t="s">
        <v>13185</v>
      </c>
    </row>
    <row r="521" ht="143">
      <c r="A521" s="1" t="s">
        <v>640</v>
      </c>
      <c r="E521" s="33" t="s">
        <v>13873</v>
      </c>
    </row>
    <row r="522">
      <c r="A522" s="1" t="s">
        <v>642</v>
      </c>
      <c r="E522" s="27" t="s">
        <v>635</v>
      </c>
    </row>
    <row r="523" ht="25">
      <c r="A523" s="1" t="s">
        <v>633</v>
      </c>
      <c r="B523" s="1">
        <v>82</v>
      </c>
      <c r="C523" s="26" t="s">
        <v>11830</v>
      </c>
      <c r="D523" t="s">
        <v>635</v>
      </c>
      <c r="E523" s="27" t="s">
        <v>13187</v>
      </c>
      <c r="F523" s="28" t="s">
        <v>865</v>
      </c>
      <c r="G523" s="29">
        <v>219.31800000000001</v>
      </c>
      <c r="H523" s="28">
        <v>0</v>
      </c>
      <c r="I523" s="30">
        <f>ROUND(G523*H523,P4)</f>
        <v>0</v>
      </c>
      <c r="L523" s="31">
        <v>0</v>
      </c>
      <c r="M523" s="24">
        <f>ROUND(G523*L523,P4)</f>
        <v>0</v>
      </c>
      <c r="N523" s="25" t="s">
        <v>11548</v>
      </c>
      <c r="O523" s="32">
        <f>M523*AA523</f>
        <v>0</v>
      </c>
      <c r="P523" s="1">
        <v>3</v>
      </c>
      <c r="AA523" s="1">
        <f>IF(P523=1,$O$3,IF(P523=2,$O$4,$O$5))</f>
        <v>0</v>
      </c>
    </row>
    <row r="524" ht="25">
      <c r="A524" s="1" t="s">
        <v>639</v>
      </c>
      <c r="E524" s="27" t="s">
        <v>13187</v>
      </c>
    </row>
    <row r="525" ht="104">
      <c r="A525" s="1" t="s">
        <v>640</v>
      </c>
      <c r="E525" s="33" t="s">
        <v>13874</v>
      </c>
    </row>
    <row r="526">
      <c r="A526" s="1" t="s">
        <v>642</v>
      </c>
      <c r="E526" s="27" t="s">
        <v>635</v>
      </c>
    </row>
    <row r="527">
      <c r="A527" s="1" t="s">
        <v>633</v>
      </c>
      <c r="B527" s="1">
        <v>83</v>
      </c>
      <c r="C527" s="26" t="s">
        <v>13192</v>
      </c>
      <c r="D527" t="s">
        <v>635</v>
      </c>
      <c r="E527" s="27" t="s">
        <v>13193</v>
      </c>
      <c r="F527" s="28" t="s">
        <v>865</v>
      </c>
      <c r="G527" s="29">
        <v>135.803</v>
      </c>
      <c r="H527" s="28">
        <v>0</v>
      </c>
      <c r="I527" s="30">
        <f>ROUND(G527*H527,P4)</f>
        <v>0</v>
      </c>
      <c r="L527" s="31">
        <v>0</v>
      </c>
      <c r="M527" s="24">
        <f>ROUND(G527*L527,P4)</f>
        <v>0</v>
      </c>
      <c r="N527" s="25" t="s">
        <v>11548</v>
      </c>
      <c r="O527" s="32">
        <f>M527*AA527</f>
        <v>0</v>
      </c>
      <c r="P527" s="1">
        <v>3</v>
      </c>
      <c r="AA527" s="1">
        <f>IF(P527=1,$O$3,IF(P527=2,$O$4,$O$5))</f>
        <v>0</v>
      </c>
    </row>
    <row r="528">
      <c r="A528" s="1" t="s">
        <v>639</v>
      </c>
      <c r="E528" s="27" t="s">
        <v>13193</v>
      </c>
    </row>
    <row r="529" ht="143">
      <c r="A529" s="1" t="s">
        <v>640</v>
      </c>
      <c r="E529" s="33" t="s">
        <v>13875</v>
      </c>
    </row>
    <row r="530">
      <c r="A530" s="1" t="s">
        <v>642</v>
      </c>
      <c r="E530" s="27" t="s">
        <v>635</v>
      </c>
    </row>
    <row r="531">
      <c r="A531" s="1" t="s">
        <v>633</v>
      </c>
      <c r="B531" s="1">
        <v>84</v>
      </c>
      <c r="C531" s="26" t="s">
        <v>13195</v>
      </c>
      <c r="D531" t="s">
        <v>635</v>
      </c>
      <c r="E531" s="27" t="s">
        <v>13196</v>
      </c>
      <c r="F531" s="28" t="s">
        <v>865</v>
      </c>
      <c r="G531" s="29">
        <v>71.400000000000006</v>
      </c>
      <c r="H531" s="28">
        <v>0</v>
      </c>
      <c r="I531" s="30">
        <f>ROUND(G531*H531,P4)</f>
        <v>0</v>
      </c>
      <c r="L531" s="31">
        <v>0</v>
      </c>
      <c r="M531" s="24">
        <f>ROUND(G531*L531,P4)</f>
        <v>0</v>
      </c>
      <c r="N531" s="25" t="s">
        <v>11548</v>
      </c>
      <c r="O531" s="32">
        <f>M531*AA531</f>
        <v>0</v>
      </c>
      <c r="P531" s="1">
        <v>3</v>
      </c>
      <c r="AA531" s="1">
        <f>IF(P531=1,$O$3,IF(P531=2,$O$4,$O$5))</f>
        <v>0</v>
      </c>
    </row>
    <row r="532">
      <c r="A532" s="1" t="s">
        <v>639</v>
      </c>
      <c r="E532" s="27" t="s">
        <v>13196</v>
      </c>
    </row>
    <row r="533" ht="26">
      <c r="A533" s="1" t="s">
        <v>640</v>
      </c>
      <c r="E533" s="33" t="s">
        <v>13876</v>
      </c>
    </row>
    <row r="534">
      <c r="A534" s="1" t="s">
        <v>642</v>
      </c>
      <c r="E534" s="27" t="s">
        <v>635</v>
      </c>
    </row>
    <row r="535" ht="25">
      <c r="A535" s="1" t="s">
        <v>633</v>
      </c>
      <c r="B535" s="1">
        <v>85</v>
      </c>
      <c r="C535" s="26" t="s">
        <v>11839</v>
      </c>
      <c r="D535" t="s">
        <v>635</v>
      </c>
      <c r="E535" s="27" t="s">
        <v>13204</v>
      </c>
      <c r="F535" s="28" t="s">
        <v>865</v>
      </c>
      <c r="G535" s="29">
        <v>16</v>
      </c>
      <c r="H535" s="28">
        <v>0</v>
      </c>
      <c r="I535" s="30">
        <f>ROUND(G535*H535,P4)</f>
        <v>0</v>
      </c>
      <c r="L535" s="31">
        <v>0</v>
      </c>
      <c r="M535" s="24">
        <f>ROUND(G535*L535,P4)</f>
        <v>0</v>
      </c>
      <c r="N535" s="25" t="s">
        <v>11548</v>
      </c>
      <c r="O535" s="32">
        <f>M535*AA535</f>
        <v>0</v>
      </c>
      <c r="P535" s="1">
        <v>3</v>
      </c>
      <c r="AA535" s="1">
        <f>IF(P535=1,$O$3,IF(P535=2,$O$4,$O$5))</f>
        <v>0</v>
      </c>
    </row>
    <row r="536" ht="25">
      <c r="A536" s="1" t="s">
        <v>639</v>
      </c>
      <c r="E536" s="27" t="s">
        <v>13204</v>
      </c>
    </row>
    <row r="537" ht="39">
      <c r="A537" s="1" t="s">
        <v>640</v>
      </c>
      <c r="E537" s="33" t="s">
        <v>13877</v>
      </c>
    </row>
    <row r="538">
      <c r="A538" s="1" t="s">
        <v>642</v>
      </c>
      <c r="E538" s="27" t="s">
        <v>635</v>
      </c>
    </row>
    <row r="539" ht="13">
      <c r="A539" s="1" t="s">
        <v>630</v>
      </c>
      <c r="C539" s="22" t="s">
        <v>4738</v>
      </c>
      <c r="E539" s="23" t="s">
        <v>4739</v>
      </c>
      <c r="L539" s="24">
        <f>SUMIFS(L540:L559,A540:A559,"P")</f>
        <v>0</v>
      </c>
      <c r="M539" s="24">
        <f>SUMIFS(M540:M559,A540:A559,"P")</f>
        <v>0</v>
      </c>
      <c r="N539" s="25"/>
    </row>
    <row r="540" ht="25">
      <c r="A540" s="1" t="s">
        <v>633</v>
      </c>
      <c r="B540" s="1">
        <v>86</v>
      </c>
      <c r="C540" s="26" t="s">
        <v>13206</v>
      </c>
      <c r="D540" t="s">
        <v>635</v>
      </c>
      <c r="E540" s="27" t="s">
        <v>13207</v>
      </c>
      <c r="F540" s="28" t="s">
        <v>869</v>
      </c>
      <c r="G540" s="29">
        <v>3.456</v>
      </c>
      <c r="H540" s="28">
        <v>0</v>
      </c>
      <c r="I540" s="30">
        <f>ROUND(G540*H540,P4)</f>
        <v>0</v>
      </c>
      <c r="L540" s="31">
        <v>0</v>
      </c>
      <c r="M540" s="24">
        <f>ROUND(G540*L540,P4)</f>
        <v>0</v>
      </c>
      <c r="N540" s="25" t="s">
        <v>11548</v>
      </c>
      <c r="O540" s="32">
        <f>M540*AA540</f>
        <v>0</v>
      </c>
      <c r="P540" s="1">
        <v>3</v>
      </c>
      <c r="AA540" s="1">
        <f>IF(P540=1,$O$3,IF(P540=2,$O$4,$O$5))</f>
        <v>0</v>
      </c>
    </row>
    <row r="541" ht="25">
      <c r="A541" s="1" t="s">
        <v>639</v>
      </c>
      <c r="E541" s="27" t="s">
        <v>13207</v>
      </c>
    </row>
    <row r="542" ht="52">
      <c r="A542" s="1" t="s">
        <v>640</v>
      </c>
      <c r="E542" s="33" t="s">
        <v>13878</v>
      </c>
    </row>
    <row r="543">
      <c r="A543" s="1" t="s">
        <v>642</v>
      </c>
      <c r="E543" s="27" t="s">
        <v>635</v>
      </c>
    </row>
    <row r="544" ht="25">
      <c r="A544" s="1" t="s">
        <v>633</v>
      </c>
      <c r="B544" s="1">
        <v>87</v>
      </c>
      <c r="C544" s="26" t="s">
        <v>13209</v>
      </c>
      <c r="D544" t="s">
        <v>635</v>
      </c>
      <c r="E544" s="27" t="s">
        <v>13210</v>
      </c>
      <c r="F544" s="28" t="s">
        <v>869</v>
      </c>
      <c r="G544" s="29">
        <v>1.4470000000000001</v>
      </c>
      <c r="H544" s="28">
        <v>0</v>
      </c>
      <c r="I544" s="30">
        <f>ROUND(G544*H544,P4)</f>
        <v>0</v>
      </c>
      <c r="L544" s="31">
        <v>0</v>
      </c>
      <c r="M544" s="24">
        <f>ROUND(G544*L544,P4)</f>
        <v>0</v>
      </c>
      <c r="N544" s="25" t="s">
        <v>11548</v>
      </c>
      <c r="O544" s="32">
        <f>M544*AA544</f>
        <v>0</v>
      </c>
      <c r="P544" s="1">
        <v>3</v>
      </c>
      <c r="AA544" s="1">
        <f>IF(P544=1,$O$3,IF(P544=2,$O$4,$O$5))</f>
        <v>0</v>
      </c>
    </row>
    <row r="545" ht="25">
      <c r="A545" s="1" t="s">
        <v>639</v>
      </c>
      <c r="E545" s="27" t="s">
        <v>13210</v>
      </c>
    </row>
    <row r="546" ht="52">
      <c r="A546" s="1" t="s">
        <v>640</v>
      </c>
      <c r="E546" s="33" t="s">
        <v>13879</v>
      </c>
    </row>
    <row r="547">
      <c r="A547" s="1" t="s">
        <v>642</v>
      </c>
      <c r="E547" s="27" t="s">
        <v>635</v>
      </c>
    </row>
    <row r="548" ht="25">
      <c r="A548" s="1" t="s">
        <v>633</v>
      </c>
      <c r="B548" s="1">
        <v>88</v>
      </c>
      <c r="C548" s="26" t="s">
        <v>13212</v>
      </c>
      <c r="D548" t="s">
        <v>635</v>
      </c>
      <c r="E548" s="27" t="s">
        <v>13213</v>
      </c>
      <c r="F548" s="28" t="s">
        <v>865</v>
      </c>
      <c r="G548" s="29">
        <v>22.847999999999999</v>
      </c>
      <c r="H548" s="28">
        <v>0</v>
      </c>
      <c r="I548" s="30">
        <f>ROUND(G548*H548,P4)</f>
        <v>0</v>
      </c>
      <c r="L548" s="31">
        <v>0</v>
      </c>
      <c r="M548" s="24">
        <f>ROUND(G548*L548,P4)</f>
        <v>0</v>
      </c>
      <c r="N548" s="25" t="s">
        <v>11548</v>
      </c>
      <c r="O548" s="32">
        <f>M548*AA548</f>
        <v>0</v>
      </c>
      <c r="P548" s="1">
        <v>3</v>
      </c>
      <c r="AA548" s="1">
        <f>IF(P548=1,$O$3,IF(P548=2,$O$4,$O$5))</f>
        <v>0</v>
      </c>
    </row>
    <row r="549" ht="25">
      <c r="A549" s="1" t="s">
        <v>639</v>
      </c>
      <c r="E549" s="27" t="s">
        <v>13213</v>
      </c>
    </row>
    <row r="550" ht="52">
      <c r="A550" s="1" t="s">
        <v>640</v>
      </c>
      <c r="E550" s="33" t="s">
        <v>13880</v>
      </c>
    </row>
    <row r="551">
      <c r="A551" s="1" t="s">
        <v>642</v>
      </c>
      <c r="E551" s="27" t="s">
        <v>635</v>
      </c>
    </row>
    <row r="552">
      <c r="A552" s="1" t="s">
        <v>633</v>
      </c>
      <c r="B552" s="1">
        <v>89</v>
      </c>
      <c r="C552" s="26" t="s">
        <v>13215</v>
      </c>
      <c r="D552" t="s">
        <v>635</v>
      </c>
      <c r="E552" s="27" t="s">
        <v>13216</v>
      </c>
      <c r="F552" s="28" t="s">
        <v>865</v>
      </c>
      <c r="G552" s="29">
        <v>8.2680000000000007</v>
      </c>
      <c r="H552" s="28">
        <v>0</v>
      </c>
      <c r="I552" s="30">
        <f>ROUND(G552*H552,P4)</f>
        <v>0</v>
      </c>
      <c r="L552" s="31">
        <v>0</v>
      </c>
      <c r="M552" s="24">
        <f>ROUND(G552*L552,P4)</f>
        <v>0</v>
      </c>
      <c r="N552" s="25" t="s">
        <v>11548</v>
      </c>
      <c r="O552" s="32">
        <f>M552*AA552</f>
        <v>0</v>
      </c>
      <c r="P552" s="1">
        <v>3</v>
      </c>
      <c r="AA552" s="1">
        <f>IF(P552=1,$O$3,IF(P552=2,$O$4,$O$5))</f>
        <v>0</v>
      </c>
    </row>
    <row r="553">
      <c r="A553" s="1" t="s">
        <v>639</v>
      </c>
      <c r="E553" s="27" t="s">
        <v>13216</v>
      </c>
    </row>
    <row r="554" ht="65">
      <c r="A554" s="1" t="s">
        <v>640</v>
      </c>
      <c r="E554" s="33" t="s">
        <v>13881</v>
      </c>
    </row>
    <row r="555">
      <c r="A555" s="1" t="s">
        <v>642</v>
      </c>
      <c r="E555" s="27" t="s">
        <v>635</v>
      </c>
    </row>
    <row r="556">
      <c r="A556" s="1" t="s">
        <v>633</v>
      </c>
      <c r="B556" s="1">
        <v>90</v>
      </c>
      <c r="C556" s="26" t="s">
        <v>13218</v>
      </c>
      <c r="D556" t="s">
        <v>635</v>
      </c>
      <c r="E556" s="27" t="s">
        <v>13219</v>
      </c>
      <c r="F556" s="28" t="s">
        <v>1729</v>
      </c>
      <c r="G556" s="29">
        <v>1.032</v>
      </c>
      <c r="H556" s="28">
        <v>0</v>
      </c>
      <c r="I556" s="30">
        <f>ROUND(G556*H556,P4)</f>
        <v>0</v>
      </c>
      <c r="L556" s="31">
        <v>0</v>
      </c>
      <c r="M556" s="24">
        <f>ROUND(G556*L556,P4)</f>
        <v>0</v>
      </c>
      <c r="N556" s="25" t="s">
        <v>11548</v>
      </c>
      <c r="O556" s="32">
        <f>M556*AA556</f>
        <v>0</v>
      </c>
      <c r="P556" s="1">
        <v>3</v>
      </c>
      <c r="AA556" s="1">
        <f>IF(P556=1,$O$3,IF(P556=2,$O$4,$O$5))</f>
        <v>0</v>
      </c>
    </row>
    <row r="557">
      <c r="A557" s="1" t="s">
        <v>639</v>
      </c>
      <c r="E557" s="27" t="s">
        <v>13219</v>
      </c>
    </row>
    <row r="558" ht="39">
      <c r="A558" s="1" t="s">
        <v>640</v>
      </c>
      <c r="E558" s="33" t="s">
        <v>13882</v>
      </c>
    </row>
    <row r="559">
      <c r="A559" s="1" t="s">
        <v>642</v>
      </c>
      <c r="E559" s="27" t="s">
        <v>635</v>
      </c>
    </row>
    <row r="560" ht="13">
      <c r="A560" s="1" t="s">
        <v>630</v>
      </c>
      <c r="C560" s="22" t="s">
        <v>1889</v>
      </c>
      <c r="E560" s="23" t="s">
        <v>12691</v>
      </c>
      <c r="L560" s="24">
        <f>SUMIFS(L561:L612,A561:A612,"P")</f>
        <v>0</v>
      </c>
      <c r="M560" s="24">
        <f>SUMIFS(M561:M612,A561:A612,"P")</f>
        <v>0</v>
      </c>
      <c r="N560" s="25"/>
    </row>
    <row r="561" ht="25">
      <c r="A561" s="1" t="s">
        <v>633</v>
      </c>
      <c r="B561" s="1">
        <v>91</v>
      </c>
      <c r="C561" s="26" t="s">
        <v>13233</v>
      </c>
      <c r="D561" t="s">
        <v>635</v>
      </c>
      <c r="E561" s="27" t="s">
        <v>13234</v>
      </c>
      <c r="F561" s="28" t="s">
        <v>649</v>
      </c>
      <c r="G561" s="29">
        <v>4</v>
      </c>
      <c r="H561" s="28">
        <v>0</v>
      </c>
      <c r="I561" s="30">
        <f>ROUND(G561*H561,P4)</f>
        <v>0</v>
      </c>
      <c r="L561" s="31">
        <v>0</v>
      </c>
      <c r="M561" s="24">
        <f>ROUND(G561*L561,P4)</f>
        <v>0</v>
      </c>
      <c r="N561" s="25" t="s">
        <v>11548</v>
      </c>
      <c r="O561" s="32">
        <f>M561*AA561</f>
        <v>0</v>
      </c>
      <c r="P561" s="1">
        <v>3</v>
      </c>
      <c r="AA561" s="1">
        <f>IF(P561=1,$O$3,IF(P561=2,$O$4,$O$5))</f>
        <v>0</v>
      </c>
    </row>
    <row r="562" ht="37.5">
      <c r="A562" s="1" t="s">
        <v>639</v>
      </c>
      <c r="E562" s="27" t="s">
        <v>13235</v>
      </c>
    </row>
    <row r="563" ht="39">
      <c r="A563" s="1" t="s">
        <v>640</v>
      </c>
      <c r="E563" s="33" t="s">
        <v>14171</v>
      </c>
    </row>
    <row r="564">
      <c r="A564" s="1" t="s">
        <v>642</v>
      </c>
      <c r="E564" s="27" t="s">
        <v>635</v>
      </c>
    </row>
    <row r="565">
      <c r="A565" s="1" t="s">
        <v>633</v>
      </c>
      <c r="B565" s="1">
        <v>92</v>
      </c>
      <c r="C565" s="26" t="s">
        <v>13227</v>
      </c>
      <c r="D565" t="s">
        <v>635</v>
      </c>
      <c r="E565" s="27" t="s">
        <v>13228</v>
      </c>
      <c r="F565" s="28" t="s">
        <v>649</v>
      </c>
      <c r="G565" s="29">
        <v>4</v>
      </c>
      <c r="H565" s="28">
        <v>0</v>
      </c>
      <c r="I565" s="30">
        <f>ROUND(G565*H565,P4)</f>
        <v>0</v>
      </c>
      <c r="L565" s="31">
        <v>0</v>
      </c>
      <c r="M565" s="24">
        <f>ROUND(G565*L565,P4)</f>
        <v>0</v>
      </c>
      <c r="N565" s="25" t="s">
        <v>11548</v>
      </c>
      <c r="O565" s="32">
        <f>M565*AA565</f>
        <v>0</v>
      </c>
      <c r="P565" s="1">
        <v>3</v>
      </c>
      <c r="AA565" s="1">
        <f>IF(P565=1,$O$3,IF(P565=2,$O$4,$O$5))</f>
        <v>0</v>
      </c>
    </row>
    <row r="566">
      <c r="A566" s="1" t="s">
        <v>639</v>
      </c>
      <c r="E566" s="27" t="s">
        <v>13228</v>
      </c>
    </row>
    <row r="567" ht="26">
      <c r="A567" s="1" t="s">
        <v>640</v>
      </c>
      <c r="E567" s="33" t="s">
        <v>14172</v>
      </c>
    </row>
    <row r="568">
      <c r="A568" s="1" t="s">
        <v>642</v>
      </c>
      <c r="E568" s="27" t="s">
        <v>635</v>
      </c>
    </row>
    <row r="569">
      <c r="A569" s="1" t="s">
        <v>633</v>
      </c>
      <c r="B569" s="1">
        <v>93</v>
      </c>
      <c r="C569" s="26" t="s">
        <v>13237</v>
      </c>
      <c r="D569" t="s">
        <v>635</v>
      </c>
      <c r="E569" s="27" t="s">
        <v>13238</v>
      </c>
      <c r="F569" s="28" t="s">
        <v>869</v>
      </c>
      <c r="G569" s="29">
        <v>0.29999999999999999</v>
      </c>
      <c r="H569" s="28">
        <v>0</v>
      </c>
      <c r="I569" s="30">
        <f>ROUND(G569*H569,P4)</f>
        <v>0</v>
      </c>
      <c r="L569" s="31">
        <v>0</v>
      </c>
      <c r="M569" s="24">
        <f>ROUND(G569*L569,P4)</f>
        <v>0</v>
      </c>
      <c r="N569" s="25" t="s">
        <v>11548</v>
      </c>
      <c r="O569" s="32">
        <f>M569*AA569</f>
        <v>0</v>
      </c>
      <c r="P569" s="1">
        <v>3</v>
      </c>
      <c r="AA569" s="1">
        <f>IF(P569=1,$O$3,IF(P569=2,$O$4,$O$5))</f>
        <v>0</v>
      </c>
    </row>
    <row r="570">
      <c r="A570" s="1" t="s">
        <v>639</v>
      </c>
      <c r="E570" s="27" t="s">
        <v>13238</v>
      </c>
    </row>
    <row r="571" ht="26">
      <c r="A571" s="1" t="s">
        <v>640</v>
      </c>
      <c r="E571" s="33" t="s">
        <v>14173</v>
      </c>
    </row>
    <row r="572">
      <c r="A572" s="1" t="s">
        <v>642</v>
      </c>
      <c r="E572" s="27" t="s">
        <v>635</v>
      </c>
    </row>
    <row r="573" ht="25">
      <c r="A573" s="1" t="s">
        <v>633</v>
      </c>
      <c r="B573" s="1">
        <v>94</v>
      </c>
      <c r="C573" s="26" t="s">
        <v>13240</v>
      </c>
      <c r="D573" t="s">
        <v>635</v>
      </c>
      <c r="E573" s="27" t="s">
        <v>13241</v>
      </c>
      <c r="F573" s="28" t="s">
        <v>649</v>
      </c>
      <c r="G573" s="29">
        <v>43.200000000000003</v>
      </c>
      <c r="H573" s="28">
        <v>0</v>
      </c>
      <c r="I573" s="30">
        <f>ROUND(G573*H573,P4)</f>
        <v>0</v>
      </c>
      <c r="L573" s="31">
        <v>0</v>
      </c>
      <c r="M573" s="24">
        <f>ROUND(G573*L573,P4)</f>
        <v>0</v>
      </c>
      <c r="N573" s="25" t="s">
        <v>11548</v>
      </c>
      <c r="O573" s="32">
        <f>M573*AA573</f>
        <v>0</v>
      </c>
      <c r="P573" s="1">
        <v>3</v>
      </c>
      <c r="AA573" s="1">
        <f>IF(P573=1,$O$3,IF(P573=2,$O$4,$O$5))</f>
        <v>0</v>
      </c>
    </row>
    <row r="574" ht="37.5">
      <c r="A574" s="1" t="s">
        <v>639</v>
      </c>
      <c r="E574" s="27" t="s">
        <v>13242</v>
      </c>
    </row>
    <row r="575" ht="39">
      <c r="A575" s="1" t="s">
        <v>640</v>
      </c>
      <c r="E575" s="33" t="s">
        <v>14348</v>
      </c>
    </row>
    <row r="576">
      <c r="A576" s="1" t="s">
        <v>642</v>
      </c>
      <c r="E576" s="27" t="s">
        <v>635</v>
      </c>
    </row>
    <row r="577">
      <c r="A577" s="1" t="s">
        <v>633</v>
      </c>
      <c r="B577" s="1">
        <v>95</v>
      </c>
      <c r="C577" s="26" t="s">
        <v>13884</v>
      </c>
      <c r="D577" t="s">
        <v>635</v>
      </c>
      <c r="E577" s="27" t="s">
        <v>13885</v>
      </c>
      <c r="F577" s="28" t="s">
        <v>649</v>
      </c>
      <c r="G577" s="29">
        <v>43.200000000000003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13885</v>
      </c>
    </row>
    <row r="579" ht="26">
      <c r="A579" s="1" t="s">
        <v>640</v>
      </c>
      <c r="E579" s="33" t="s">
        <v>14349</v>
      </c>
    </row>
    <row r="580">
      <c r="A580" s="1" t="s">
        <v>642</v>
      </c>
      <c r="E580" s="27" t="s">
        <v>13378</v>
      </c>
    </row>
    <row r="581" ht="25">
      <c r="A581" s="1" t="s">
        <v>633</v>
      </c>
      <c r="B581" s="1">
        <v>96</v>
      </c>
      <c r="C581" s="26" t="s">
        <v>13244</v>
      </c>
      <c r="D581" t="s">
        <v>635</v>
      </c>
      <c r="E581" s="27" t="s">
        <v>13245</v>
      </c>
      <c r="F581" s="28" t="s">
        <v>865</v>
      </c>
      <c r="G581" s="29">
        <v>170.66499999999999</v>
      </c>
      <c r="H581" s="28">
        <v>0</v>
      </c>
      <c r="I581" s="30">
        <f>ROUND(G581*H581,P4)</f>
        <v>0</v>
      </c>
      <c r="L581" s="31">
        <v>0</v>
      </c>
      <c r="M581" s="24">
        <f>ROUND(G581*L581,P4)</f>
        <v>0</v>
      </c>
      <c r="N581" s="25" t="s">
        <v>11548</v>
      </c>
      <c r="O581" s="32">
        <f>M581*AA581</f>
        <v>0</v>
      </c>
      <c r="P581" s="1">
        <v>3</v>
      </c>
      <c r="AA581" s="1">
        <f>IF(P581=1,$O$3,IF(P581=2,$O$4,$O$5))</f>
        <v>0</v>
      </c>
    </row>
    <row r="582" ht="25">
      <c r="A582" s="1" t="s">
        <v>639</v>
      </c>
      <c r="E582" s="27" t="s">
        <v>13245</v>
      </c>
    </row>
    <row r="583" ht="143">
      <c r="A583" s="1" t="s">
        <v>640</v>
      </c>
      <c r="E583" s="33" t="s">
        <v>14350</v>
      </c>
    </row>
    <row r="584">
      <c r="A584" s="1" t="s">
        <v>642</v>
      </c>
      <c r="E584" s="27" t="s">
        <v>635</v>
      </c>
    </row>
    <row r="585" ht="25">
      <c r="A585" s="1" t="s">
        <v>633</v>
      </c>
      <c r="B585" s="1">
        <v>97</v>
      </c>
      <c r="C585" s="26" t="s">
        <v>13247</v>
      </c>
      <c r="D585" t="s">
        <v>635</v>
      </c>
      <c r="E585" s="27" t="s">
        <v>13248</v>
      </c>
      <c r="F585" s="28" t="s">
        <v>865</v>
      </c>
      <c r="G585" s="29">
        <v>10239.9</v>
      </c>
      <c r="H585" s="28">
        <v>0</v>
      </c>
      <c r="I585" s="30">
        <f>ROUND(G585*H585,P4)</f>
        <v>0</v>
      </c>
      <c r="L585" s="31">
        <v>0</v>
      </c>
      <c r="M585" s="24">
        <f>ROUND(G585*L585,P4)</f>
        <v>0</v>
      </c>
      <c r="N585" s="25" t="s">
        <v>11548</v>
      </c>
      <c r="O585" s="32">
        <f>M585*AA585</f>
        <v>0</v>
      </c>
      <c r="P585" s="1">
        <v>3</v>
      </c>
      <c r="AA585" s="1">
        <f>IF(P585=1,$O$3,IF(P585=2,$O$4,$O$5))</f>
        <v>0</v>
      </c>
    </row>
    <row r="586" ht="37.5">
      <c r="A586" s="1" t="s">
        <v>639</v>
      </c>
      <c r="E586" s="27" t="s">
        <v>13249</v>
      </c>
    </row>
    <row r="587" ht="39">
      <c r="A587" s="1" t="s">
        <v>640</v>
      </c>
      <c r="E587" s="33" t="s">
        <v>13888</v>
      </c>
    </row>
    <row r="588">
      <c r="A588" s="1" t="s">
        <v>642</v>
      </c>
      <c r="E588" s="27" t="s">
        <v>635</v>
      </c>
    </row>
    <row r="589" ht="25">
      <c r="A589" s="1" t="s">
        <v>633</v>
      </c>
      <c r="B589" s="1">
        <v>98</v>
      </c>
      <c r="C589" s="26" t="s">
        <v>13251</v>
      </c>
      <c r="D589" t="s">
        <v>635</v>
      </c>
      <c r="E589" s="27" t="s">
        <v>13252</v>
      </c>
      <c r="F589" s="28" t="s">
        <v>865</v>
      </c>
      <c r="G589" s="29">
        <v>170.66499999999999</v>
      </c>
      <c r="H589" s="28">
        <v>0</v>
      </c>
      <c r="I589" s="30">
        <f>ROUND(G589*H589,P4)</f>
        <v>0</v>
      </c>
      <c r="L589" s="31">
        <v>0</v>
      </c>
      <c r="M589" s="24">
        <f>ROUND(G589*L589,P4)</f>
        <v>0</v>
      </c>
      <c r="N589" s="25" t="s">
        <v>11548</v>
      </c>
      <c r="O589" s="32">
        <f>M589*AA589</f>
        <v>0</v>
      </c>
      <c r="P589" s="1">
        <v>3</v>
      </c>
      <c r="AA589" s="1">
        <f>IF(P589=1,$O$3,IF(P589=2,$O$4,$O$5))</f>
        <v>0</v>
      </c>
    </row>
    <row r="590" ht="25">
      <c r="A590" s="1" t="s">
        <v>639</v>
      </c>
      <c r="E590" s="27" t="s">
        <v>13252</v>
      </c>
    </row>
    <row r="591" ht="26">
      <c r="A591" s="1" t="s">
        <v>640</v>
      </c>
      <c r="E591" s="33" t="s">
        <v>13889</v>
      </c>
    </row>
    <row r="592">
      <c r="A592" s="1" t="s">
        <v>642</v>
      </c>
      <c r="E592" s="27" t="s">
        <v>635</v>
      </c>
    </row>
    <row r="593" ht="25">
      <c r="A593" s="1" t="s">
        <v>633</v>
      </c>
      <c r="B593" s="1">
        <v>99</v>
      </c>
      <c r="C593" s="26" t="s">
        <v>12173</v>
      </c>
      <c r="D593" t="s">
        <v>635</v>
      </c>
      <c r="E593" s="27" t="s">
        <v>13254</v>
      </c>
      <c r="F593" s="28" t="s">
        <v>865</v>
      </c>
      <c r="G593" s="29">
        <v>88.340000000000003</v>
      </c>
      <c r="H593" s="28">
        <v>0</v>
      </c>
      <c r="I593" s="30">
        <f>ROUND(G593*H593,P4)</f>
        <v>0</v>
      </c>
      <c r="L593" s="31">
        <v>0</v>
      </c>
      <c r="M593" s="24">
        <f>ROUND(G593*L593,P4)</f>
        <v>0</v>
      </c>
      <c r="N593" s="25" t="s">
        <v>11548</v>
      </c>
      <c r="O593" s="32">
        <f>M593*AA593</f>
        <v>0</v>
      </c>
      <c r="P593" s="1">
        <v>3</v>
      </c>
      <c r="AA593" s="1">
        <f>IF(P593=1,$O$3,IF(P593=2,$O$4,$O$5))</f>
        <v>0</v>
      </c>
    </row>
    <row r="594" ht="25">
      <c r="A594" s="1" t="s">
        <v>639</v>
      </c>
      <c r="E594" s="27" t="s">
        <v>13254</v>
      </c>
    </row>
    <row r="595" ht="39">
      <c r="A595" s="1" t="s">
        <v>640</v>
      </c>
      <c r="E595" s="33" t="s">
        <v>13890</v>
      </c>
    </row>
    <row r="596">
      <c r="A596" s="1" t="s">
        <v>642</v>
      </c>
      <c r="E596" s="27" t="s">
        <v>635</v>
      </c>
    </row>
    <row r="597" ht="25">
      <c r="A597" s="1" t="s">
        <v>633</v>
      </c>
      <c r="B597" s="1">
        <v>100</v>
      </c>
      <c r="C597" s="26" t="s">
        <v>13256</v>
      </c>
      <c r="D597" t="s">
        <v>635</v>
      </c>
      <c r="E597" s="27" t="s">
        <v>13257</v>
      </c>
      <c r="F597" s="28" t="s">
        <v>865</v>
      </c>
      <c r="G597" s="29">
        <v>111.51000000000001</v>
      </c>
      <c r="H597" s="28">
        <v>0</v>
      </c>
      <c r="I597" s="30">
        <f>ROUND(G597*H597,P4)</f>
        <v>0</v>
      </c>
      <c r="L597" s="31">
        <v>0</v>
      </c>
      <c r="M597" s="24">
        <f>ROUND(G597*L597,P4)</f>
        <v>0</v>
      </c>
      <c r="N597" s="25" t="s">
        <v>11548</v>
      </c>
      <c r="O597" s="32">
        <f>M597*AA597</f>
        <v>0</v>
      </c>
      <c r="P597" s="1">
        <v>3</v>
      </c>
      <c r="AA597" s="1">
        <f>IF(P597=1,$O$3,IF(P597=2,$O$4,$O$5))</f>
        <v>0</v>
      </c>
    </row>
    <row r="598" ht="37.5">
      <c r="A598" s="1" t="s">
        <v>639</v>
      </c>
      <c r="E598" s="27" t="s">
        <v>13258</v>
      </c>
    </row>
    <row r="599" ht="39">
      <c r="A599" s="1" t="s">
        <v>640</v>
      </c>
      <c r="E599" s="33" t="s">
        <v>13891</v>
      </c>
    </row>
    <row r="600">
      <c r="A600" s="1" t="s">
        <v>642</v>
      </c>
      <c r="E600" s="27" t="s">
        <v>635</v>
      </c>
    </row>
    <row r="601">
      <c r="A601" s="1" t="s">
        <v>633</v>
      </c>
      <c r="B601" s="1">
        <v>101</v>
      </c>
      <c r="C601" s="26" t="s">
        <v>13260</v>
      </c>
      <c r="D601" t="s">
        <v>635</v>
      </c>
      <c r="E601" s="27" t="s">
        <v>13261</v>
      </c>
      <c r="F601" s="28" t="s">
        <v>659</v>
      </c>
      <c r="G601" s="29">
        <v>3</v>
      </c>
      <c r="H601" s="28">
        <v>0</v>
      </c>
      <c r="I601" s="30">
        <f>ROUND(G601*H601,P4)</f>
        <v>0</v>
      </c>
      <c r="L601" s="31">
        <v>0</v>
      </c>
      <c r="M601" s="24">
        <f>ROUND(G601*L601,P4)</f>
        <v>0</v>
      </c>
      <c r="N601" s="25" t="s">
        <v>11548</v>
      </c>
      <c r="O601" s="32">
        <f>M601*AA601</f>
        <v>0</v>
      </c>
      <c r="P601" s="1">
        <v>3</v>
      </c>
      <c r="AA601" s="1">
        <f>IF(P601=1,$O$3,IF(P601=2,$O$4,$O$5))</f>
        <v>0</v>
      </c>
    </row>
    <row r="602">
      <c r="A602" s="1" t="s">
        <v>639</v>
      </c>
      <c r="E602" s="27" t="s">
        <v>13261</v>
      </c>
    </row>
    <row r="603" ht="39">
      <c r="A603" s="1" t="s">
        <v>640</v>
      </c>
      <c r="E603" s="33" t="s">
        <v>13892</v>
      </c>
    </row>
    <row r="604">
      <c r="A604" s="1" t="s">
        <v>642</v>
      </c>
      <c r="E604" s="27" t="s">
        <v>635</v>
      </c>
    </row>
    <row r="605">
      <c r="A605" s="1" t="s">
        <v>633</v>
      </c>
      <c r="B605" s="1">
        <v>102</v>
      </c>
      <c r="C605" s="26" t="s">
        <v>13224</v>
      </c>
      <c r="D605" t="s">
        <v>635</v>
      </c>
      <c r="E605" s="27" t="s">
        <v>13225</v>
      </c>
      <c r="F605" s="28" t="s">
        <v>659</v>
      </c>
      <c r="G605" s="29">
        <v>3</v>
      </c>
      <c r="H605" s="28">
        <v>0</v>
      </c>
      <c r="I605" s="30">
        <f>ROUND(G605*H605,P4)</f>
        <v>0</v>
      </c>
      <c r="L605" s="31">
        <v>0</v>
      </c>
      <c r="M605" s="24">
        <f>ROUND(G605*L605,P4)</f>
        <v>0</v>
      </c>
      <c r="N605" s="25" t="s">
        <v>11548</v>
      </c>
      <c r="O605" s="32">
        <f>M605*AA605</f>
        <v>0</v>
      </c>
      <c r="P605" s="1">
        <v>3</v>
      </c>
      <c r="AA605" s="1">
        <f>IF(P605=1,$O$3,IF(P605=2,$O$4,$O$5))</f>
        <v>0</v>
      </c>
    </row>
    <row r="606">
      <c r="A606" s="1" t="s">
        <v>639</v>
      </c>
      <c r="E606" s="27" t="s">
        <v>13225</v>
      </c>
    </row>
    <row r="607" ht="39">
      <c r="A607" s="1" t="s">
        <v>640</v>
      </c>
      <c r="E607" s="33" t="s">
        <v>13892</v>
      </c>
    </row>
    <row r="608">
      <c r="A608" s="1" t="s">
        <v>642</v>
      </c>
      <c r="E608" s="27" t="s">
        <v>635</v>
      </c>
    </row>
    <row r="609" ht="25">
      <c r="A609" s="1" t="s">
        <v>633</v>
      </c>
      <c r="B609" s="1">
        <v>103</v>
      </c>
      <c r="C609" s="26" t="s">
        <v>13263</v>
      </c>
      <c r="D609" t="s">
        <v>635</v>
      </c>
      <c r="E609" s="27" t="s">
        <v>13264</v>
      </c>
      <c r="F609" s="28" t="s">
        <v>659</v>
      </c>
      <c r="G609" s="29">
        <v>215</v>
      </c>
      <c r="H609" s="28">
        <v>0</v>
      </c>
      <c r="I609" s="30">
        <f>ROUND(G609*H609,P4)</f>
        <v>0</v>
      </c>
      <c r="L609" s="31">
        <v>0</v>
      </c>
      <c r="M609" s="24">
        <f>ROUND(G609*L609,P4)</f>
        <v>0</v>
      </c>
      <c r="N609" s="25" t="s">
        <v>11548</v>
      </c>
      <c r="O609" s="32">
        <f>M609*AA609</f>
        <v>0</v>
      </c>
      <c r="P609" s="1">
        <v>3</v>
      </c>
      <c r="AA609" s="1">
        <f>IF(P609=1,$O$3,IF(P609=2,$O$4,$O$5))</f>
        <v>0</v>
      </c>
    </row>
    <row r="610" ht="25">
      <c r="A610" s="1" t="s">
        <v>639</v>
      </c>
      <c r="E610" s="27" t="s">
        <v>13264</v>
      </c>
    </row>
    <row r="611" ht="130">
      <c r="A611" s="1" t="s">
        <v>640</v>
      </c>
      <c r="E611" s="33" t="s">
        <v>13893</v>
      </c>
    </row>
    <row r="612">
      <c r="A612" s="1" t="s">
        <v>642</v>
      </c>
      <c r="E612" s="27" t="s">
        <v>635</v>
      </c>
    </row>
    <row r="613" ht="26">
      <c r="A613" s="1" t="s">
        <v>3432</v>
      </c>
      <c r="C613" s="22" t="s">
        <v>14351</v>
      </c>
      <c r="E613" s="23" t="s">
        <v>14352</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5472</v>
      </c>
      <c r="E614" s="23" t="s">
        <v>11502</v>
      </c>
      <c r="L614" s="24">
        <f>SUMIFS(L615:L658,A615:A658,"P")</f>
        <v>0</v>
      </c>
      <c r="M614" s="24">
        <f>SUMIFS(M615:M658,A615:A658,"P")</f>
        <v>0</v>
      </c>
      <c r="N614" s="25"/>
    </row>
    <row r="615" ht="25">
      <c r="A615" s="1" t="s">
        <v>633</v>
      </c>
      <c r="B615" s="1">
        <v>104</v>
      </c>
      <c r="C615" s="26" t="s">
        <v>11850</v>
      </c>
      <c r="D615" t="s">
        <v>635</v>
      </c>
      <c r="E615" s="27" t="s">
        <v>13277</v>
      </c>
      <c r="F615" s="28" t="s">
        <v>865</v>
      </c>
      <c r="G615" s="29">
        <v>121.218</v>
      </c>
      <c r="H615" s="28">
        <v>0</v>
      </c>
      <c r="I615" s="30">
        <f>ROUND(G615*H615,P4)</f>
        <v>0</v>
      </c>
      <c r="L615" s="31">
        <v>0</v>
      </c>
      <c r="M615" s="24">
        <f>ROUND(G615*L615,P4)</f>
        <v>0</v>
      </c>
      <c r="N615" s="25" t="s">
        <v>11548</v>
      </c>
      <c r="O615" s="32">
        <f>M615*AA615</f>
        <v>0</v>
      </c>
      <c r="P615" s="1">
        <v>3</v>
      </c>
      <c r="AA615" s="1">
        <f>IF(P615=1,$O$3,IF(P615=2,$O$4,$O$5))</f>
        <v>0</v>
      </c>
    </row>
    <row r="616" ht="25">
      <c r="A616" s="1" t="s">
        <v>639</v>
      </c>
      <c r="E616" s="27" t="s">
        <v>13277</v>
      </c>
    </row>
    <row r="617" ht="26">
      <c r="A617" s="1" t="s">
        <v>640</v>
      </c>
      <c r="E617" s="33" t="s">
        <v>13896</v>
      </c>
    </row>
    <row r="618">
      <c r="A618" s="1" t="s">
        <v>642</v>
      </c>
      <c r="E618" s="27" t="s">
        <v>635</v>
      </c>
    </row>
    <row r="619" ht="25">
      <c r="A619" s="1" t="s">
        <v>633</v>
      </c>
      <c r="B619" s="1">
        <v>105</v>
      </c>
      <c r="C619" s="26" t="s">
        <v>11852</v>
      </c>
      <c r="D619" t="s">
        <v>635</v>
      </c>
      <c r="E619" s="27" t="s">
        <v>13279</v>
      </c>
      <c r="F619" s="28" t="s">
        <v>865</v>
      </c>
      <c r="G619" s="29">
        <v>77.929000000000002</v>
      </c>
      <c r="H619" s="28">
        <v>0</v>
      </c>
      <c r="I619" s="30">
        <f>ROUND(G619*H619,P4)</f>
        <v>0</v>
      </c>
      <c r="L619" s="31">
        <v>0</v>
      </c>
      <c r="M619" s="24">
        <f>ROUND(G619*L619,P4)</f>
        <v>0</v>
      </c>
      <c r="N619" s="25" t="s">
        <v>11548</v>
      </c>
      <c r="O619" s="32">
        <f>M619*AA619</f>
        <v>0</v>
      </c>
      <c r="P619" s="1">
        <v>3</v>
      </c>
      <c r="AA619" s="1">
        <f>IF(P619=1,$O$3,IF(P619=2,$O$4,$O$5))</f>
        <v>0</v>
      </c>
    </row>
    <row r="620" ht="25">
      <c r="A620" s="1" t="s">
        <v>639</v>
      </c>
      <c r="E620" s="27" t="s">
        <v>13279</v>
      </c>
    </row>
    <row r="621" ht="26">
      <c r="A621" s="1" t="s">
        <v>640</v>
      </c>
      <c r="E621" s="33" t="s">
        <v>13897</v>
      </c>
    </row>
    <row r="622">
      <c r="A622" s="1" t="s">
        <v>642</v>
      </c>
      <c r="E622" s="27" t="s">
        <v>635</v>
      </c>
    </row>
    <row r="623">
      <c r="A623" s="1" t="s">
        <v>633</v>
      </c>
      <c r="B623" s="1">
        <v>106</v>
      </c>
      <c r="C623" s="26" t="s">
        <v>13268</v>
      </c>
      <c r="D623" t="s">
        <v>635</v>
      </c>
      <c r="E623" s="27" t="s">
        <v>13269</v>
      </c>
      <c r="F623" s="28" t="s">
        <v>13270</v>
      </c>
      <c r="G623" s="29">
        <v>69.700999999999993</v>
      </c>
      <c r="H623" s="28">
        <v>0</v>
      </c>
      <c r="I623" s="30">
        <f>ROUND(G623*H623,P4)</f>
        <v>0</v>
      </c>
      <c r="L623" s="31">
        <v>0</v>
      </c>
      <c r="M623" s="24">
        <f>ROUND(G623*L623,P4)</f>
        <v>0</v>
      </c>
      <c r="N623" s="25" t="s">
        <v>11548</v>
      </c>
      <c r="O623" s="32">
        <f>M623*AA623</f>
        <v>0</v>
      </c>
      <c r="P623" s="1">
        <v>3</v>
      </c>
      <c r="AA623" s="1">
        <f>IF(P623=1,$O$3,IF(P623=2,$O$4,$O$5))</f>
        <v>0</v>
      </c>
    </row>
    <row r="624">
      <c r="A624" s="1" t="s">
        <v>639</v>
      </c>
      <c r="E624" s="27" t="s">
        <v>13269</v>
      </c>
    </row>
    <row r="625" ht="52">
      <c r="A625" s="1" t="s">
        <v>640</v>
      </c>
      <c r="E625" s="33" t="s">
        <v>13898</v>
      </c>
    </row>
    <row r="626">
      <c r="A626" s="1" t="s">
        <v>642</v>
      </c>
      <c r="E626" s="27" t="s">
        <v>635</v>
      </c>
    </row>
    <row r="627">
      <c r="A627" s="1" t="s">
        <v>633</v>
      </c>
      <c r="B627" s="1">
        <v>107</v>
      </c>
      <c r="C627" s="26" t="s">
        <v>11855</v>
      </c>
      <c r="D627" t="s">
        <v>635</v>
      </c>
      <c r="E627" s="27" t="s">
        <v>13281</v>
      </c>
      <c r="F627" s="28" t="s">
        <v>865</v>
      </c>
      <c r="G627" s="29">
        <v>242.43600000000001</v>
      </c>
      <c r="H627" s="28">
        <v>0</v>
      </c>
      <c r="I627" s="30">
        <f>ROUND(G627*H627,P4)</f>
        <v>0</v>
      </c>
      <c r="L627" s="31">
        <v>0</v>
      </c>
      <c r="M627" s="24">
        <f>ROUND(G627*L627,P4)</f>
        <v>0</v>
      </c>
      <c r="N627" s="25" t="s">
        <v>11548</v>
      </c>
      <c r="O627" s="32">
        <f>M627*AA627</f>
        <v>0</v>
      </c>
      <c r="P627" s="1">
        <v>3</v>
      </c>
      <c r="AA627" s="1">
        <f>IF(P627=1,$O$3,IF(P627=2,$O$4,$O$5))</f>
        <v>0</v>
      </c>
    </row>
    <row r="628">
      <c r="A628" s="1" t="s">
        <v>639</v>
      </c>
      <c r="E628" s="27" t="s">
        <v>13281</v>
      </c>
    </row>
    <row r="629" ht="130">
      <c r="A629" s="1" t="s">
        <v>640</v>
      </c>
      <c r="E629" s="33" t="s">
        <v>13899</v>
      </c>
    </row>
    <row r="630">
      <c r="A630" s="1" t="s">
        <v>642</v>
      </c>
      <c r="E630" s="27" t="s">
        <v>635</v>
      </c>
    </row>
    <row r="631">
      <c r="A631" s="1" t="s">
        <v>633</v>
      </c>
      <c r="B631" s="1">
        <v>108</v>
      </c>
      <c r="C631" s="26" t="s">
        <v>11858</v>
      </c>
      <c r="D631" t="s">
        <v>635</v>
      </c>
      <c r="E631" s="27" t="s">
        <v>13283</v>
      </c>
      <c r="F631" s="28" t="s">
        <v>865</v>
      </c>
      <c r="G631" s="29">
        <v>155.858</v>
      </c>
      <c r="H631" s="28">
        <v>0</v>
      </c>
      <c r="I631" s="30">
        <f>ROUND(G631*H631,P4)</f>
        <v>0</v>
      </c>
      <c r="L631" s="31">
        <v>0</v>
      </c>
      <c r="M631" s="24">
        <f>ROUND(G631*L631,P4)</f>
        <v>0</v>
      </c>
      <c r="N631" s="25" t="s">
        <v>11548</v>
      </c>
      <c r="O631" s="32">
        <f>M631*AA631</f>
        <v>0</v>
      </c>
      <c r="P631" s="1">
        <v>3</v>
      </c>
      <c r="AA631" s="1">
        <f>IF(P631=1,$O$3,IF(P631=2,$O$4,$O$5))</f>
        <v>0</v>
      </c>
    </row>
    <row r="632">
      <c r="A632" s="1" t="s">
        <v>639</v>
      </c>
      <c r="E632" s="27" t="s">
        <v>13283</v>
      </c>
    </row>
    <row r="633" ht="182">
      <c r="A633" s="1" t="s">
        <v>640</v>
      </c>
      <c r="E633" s="33" t="s">
        <v>13900</v>
      </c>
    </row>
    <row r="634">
      <c r="A634" s="1" t="s">
        <v>642</v>
      </c>
      <c r="E634" s="27" t="s">
        <v>635</v>
      </c>
    </row>
    <row r="635" ht="25">
      <c r="A635" s="1" t="s">
        <v>633</v>
      </c>
      <c r="B635" s="1">
        <v>109</v>
      </c>
      <c r="C635" s="26" t="s">
        <v>11845</v>
      </c>
      <c r="D635" t="s">
        <v>635</v>
      </c>
      <c r="E635" s="27" t="s">
        <v>13272</v>
      </c>
      <c r="F635" s="28" t="s">
        <v>865</v>
      </c>
      <c r="G635" s="29">
        <v>199.14699999999999</v>
      </c>
      <c r="H635" s="28">
        <v>0</v>
      </c>
      <c r="I635" s="30">
        <f>ROUND(G635*H635,P4)</f>
        <v>0</v>
      </c>
      <c r="L635" s="31">
        <v>0</v>
      </c>
      <c r="M635" s="24">
        <f>ROUND(G635*L635,P4)</f>
        <v>0</v>
      </c>
      <c r="N635" s="25" t="s">
        <v>11548</v>
      </c>
      <c r="O635" s="32">
        <f>M635*AA635</f>
        <v>0</v>
      </c>
      <c r="P635" s="1">
        <v>3</v>
      </c>
      <c r="AA635" s="1">
        <f>IF(P635=1,$O$3,IF(P635=2,$O$4,$O$5))</f>
        <v>0</v>
      </c>
    </row>
    <row r="636" ht="25">
      <c r="A636" s="1" t="s">
        <v>639</v>
      </c>
      <c r="E636" s="27" t="s">
        <v>13272</v>
      </c>
    </row>
    <row r="637" ht="26">
      <c r="A637" s="1" t="s">
        <v>640</v>
      </c>
      <c r="E637" s="33" t="s">
        <v>13901</v>
      </c>
    </row>
    <row r="638">
      <c r="A638" s="1" t="s">
        <v>642</v>
      </c>
      <c r="E638" s="27" t="s">
        <v>635</v>
      </c>
    </row>
    <row r="639" ht="25">
      <c r="A639" s="1" t="s">
        <v>633</v>
      </c>
      <c r="B639" s="1">
        <v>110</v>
      </c>
      <c r="C639" s="26" t="s">
        <v>13274</v>
      </c>
      <c r="D639" t="s">
        <v>635</v>
      </c>
      <c r="E639" s="27" t="s">
        <v>13275</v>
      </c>
      <c r="F639" s="28" t="s">
        <v>865</v>
      </c>
      <c r="G639" s="29">
        <v>199.14699999999999</v>
      </c>
      <c r="H639" s="28">
        <v>0</v>
      </c>
      <c r="I639" s="30">
        <f>ROUND(G639*H639,P4)</f>
        <v>0</v>
      </c>
      <c r="L639" s="31">
        <v>0</v>
      </c>
      <c r="M639" s="24">
        <f>ROUND(G639*L639,P4)</f>
        <v>0</v>
      </c>
      <c r="N639" s="25" t="s">
        <v>11548</v>
      </c>
      <c r="O639" s="32">
        <f>M639*AA639</f>
        <v>0</v>
      </c>
      <c r="P639" s="1">
        <v>3</v>
      </c>
      <c r="AA639" s="1">
        <f>IF(P639=1,$O$3,IF(P639=2,$O$4,$O$5))</f>
        <v>0</v>
      </c>
    </row>
    <row r="640" ht="25">
      <c r="A640" s="1" t="s">
        <v>639</v>
      </c>
      <c r="E640" s="27" t="s">
        <v>13275</v>
      </c>
    </row>
    <row r="641" ht="26">
      <c r="A641" s="1" t="s">
        <v>640</v>
      </c>
      <c r="E641" s="33" t="s">
        <v>13901</v>
      </c>
    </row>
    <row r="642">
      <c r="A642" s="1" t="s">
        <v>642</v>
      </c>
      <c r="E642" s="27" t="s">
        <v>635</v>
      </c>
    </row>
    <row r="643" ht="37.5">
      <c r="A643" s="1" t="s">
        <v>633</v>
      </c>
      <c r="B643" s="1">
        <v>111</v>
      </c>
      <c r="C643" s="26" t="s">
        <v>13285</v>
      </c>
      <c r="D643" t="s">
        <v>635</v>
      </c>
      <c r="E643" s="27" t="s">
        <v>13286</v>
      </c>
      <c r="F643" s="28" t="s">
        <v>865</v>
      </c>
      <c r="G643" s="29">
        <v>5.5999999999999996</v>
      </c>
      <c r="H643" s="28">
        <v>0</v>
      </c>
      <c r="I643" s="30">
        <f>ROUND(G643*H643,P4)</f>
        <v>0</v>
      </c>
      <c r="L643" s="31">
        <v>0</v>
      </c>
      <c r="M643" s="24">
        <f>ROUND(G643*L643,P4)</f>
        <v>0</v>
      </c>
      <c r="N643" s="25" t="s">
        <v>11548</v>
      </c>
      <c r="O643" s="32">
        <f>M643*AA643</f>
        <v>0</v>
      </c>
      <c r="P643" s="1">
        <v>3</v>
      </c>
      <c r="AA643" s="1">
        <f>IF(P643=1,$O$3,IF(P643=2,$O$4,$O$5))</f>
        <v>0</v>
      </c>
    </row>
    <row r="644" ht="37.5">
      <c r="A644" s="1" t="s">
        <v>639</v>
      </c>
      <c r="E644" s="27" t="s">
        <v>13287</v>
      </c>
    </row>
    <row r="645" ht="39">
      <c r="A645" s="1" t="s">
        <v>640</v>
      </c>
      <c r="E645" s="33" t="s">
        <v>13902</v>
      </c>
    </row>
    <row r="646">
      <c r="A646" s="1" t="s">
        <v>642</v>
      </c>
      <c r="E646" s="27" t="s">
        <v>635</v>
      </c>
    </row>
    <row r="647">
      <c r="A647" s="1" t="s">
        <v>633</v>
      </c>
      <c r="B647" s="1">
        <v>112</v>
      </c>
      <c r="C647" s="26" t="s">
        <v>11867</v>
      </c>
      <c r="D647" t="s">
        <v>635</v>
      </c>
      <c r="E647" s="27" t="s">
        <v>13289</v>
      </c>
      <c r="F647" s="28" t="s">
        <v>865</v>
      </c>
      <c r="G647" s="29">
        <v>127.73999999999999</v>
      </c>
      <c r="H647" s="28">
        <v>0</v>
      </c>
      <c r="I647" s="30">
        <f>ROUND(G647*H647,P4)</f>
        <v>0</v>
      </c>
      <c r="L647" s="31">
        <v>0</v>
      </c>
      <c r="M647" s="24">
        <f>ROUND(G647*L647,P4)</f>
        <v>0</v>
      </c>
      <c r="N647" s="25" t="s">
        <v>11548</v>
      </c>
      <c r="O647" s="32">
        <f>M647*AA647</f>
        <v>0</v>
      </c>
      <c r="P647" s="1">
        <v>3</v>
      </c>
      <c r="AA647" s="1">
        <f>IF(P647=1,$O$3,IF(P647=2,$O$4,$O$5))</f>
        <v>0</v>
      </c>
    </row>
    <row r="648">
      <c r="A648" s="1" t="s">
        <v>639</v>
      </c>
      <c r="E648" s="27" t="s">
        <v>13289</v>
      </c>
    </row>
    <row r="649" ht="65">
      <c r="A649" s="1" t="s">
        <v>640</v>
      </c>
      <c r="E649" s="33" t="s">
        <v>13903</v>
      </c>
    </row>
    <row r="650">
      <c r="A650" s="1" t="s">
        <v>642</v>
      </c>
      <c r="E650" s="27" t="s">
        <v>635</v>
      </c>
    </row>
    <row r="651">
      <c r="A651" s="1" t="s">
        <v>633</v>
      </c>
      <c r="B651" s="1">
        <v>113</v>
      </c>
      <c r="C651" s="26" t="s">
        <v>13291</v>
      </c>
      <c r="D651" t="s">
        <v>635</v>
      </c>
      <c r="E651" s="27" t="s">
        <v>13292</v>
      </c>
      <c r="F651" s="28" t="s">
        <v>865</v>
      </c>
      <c r="G651" s="29">
        <v>58.500999999999998</v>
      </c>
      <c r="H651" s="28">
        <v>0</v>
      </c>
      <c r="I651" s="30">
        <f>ROUND(G651*H651,P4)</f>
        <v>0</v>
      </c>
      <c r="L651" s="31">
        <v>0</v>
      </c>
      <c r="M651" s="24">
        <f>ROUND(G651*L651,P4)</f>
        <v>0</v>
      </c>
      <c r="N651" s="25" t="s">
        <v>11548</v>
      </c>
      <c r="O651" s="32">
        <f>M651*AA651</f>
        <v>0</v>
      </c>
      <c r="P651" s="1">
        <v>3</v>
      </c>
      <c r="AA651" s="1">
        <f>IF(P651=1,$O$3,IF(P651=2,$O$4,$O$5))</f>
        <v>0</v>
      </c>
    </row>
    <row r="652">
      <c r="A652" s="1" t="s">
        <v>639</v>
      </c>
      <c r="E652" s="27" t="s">
        <v>13292</v>
      </c>
    </row>
    <row r="653" ht="26">
      <c r="A653" s="1" t="s">
        <v>640</v>
      </c>
      <c r="E653" s="33" t="s">
        <v>13904</v>
      </c>
    </row>
    <row r="654">
      <c r="A654" s="1" t="s">
        <v>642</v>
      </c>
      <c r="E654" s="27" t="s">
        <v>635</v>
      </c>
    </row>
    <row r="655">
      <c r="A655" s="1" t="s">
        <v>633</v>
      </c>
      <c r="B655" s="1">
        <v>114</v>
      </c>
      <c r="C655" s="26" t="s">
        <v>11626</v>
      </c>
      <c r="D655" t="s">
        <v>635</v>
      </c>
      <c r="E655" s="27" t="s">
        <v>11627</v>
      </c>
      <c r="F655" s="28" t="s">
        <v>865</v>
      </c>
      <c r="G655" s="29">
        <v>186.24100000000001</v>
      </c>
      <c r="H655" s="28">
        <v>0</v>
      </c>
      <c r="I655" s="30">
        <f>ROUND(G655*H655,P4)</f>
        <v>0</v>
      </c>
      <c r="L655" s="31">
        <v>0</v>
      </c>
      <c r="M655" s="24">
        <f>ROUND(G655*L655,P4)</f>
        <v>0</v>
      </c>
      <c r="N655" s="25" t="s">
        <v>11548</v>
      </c>
      <c r="O655" s="32">
        <f>M655*AA655</f>
        <v>0</v>
      </c>
      <c r="P655" s="1">
        <v>3</v>
      </c>
      <c r="AA655" s="1">
        <f>IF(P655=1,$O$3,IF(P655=2,$O$4,$O$5))</f>
        <v>0</v>
      </c>
    </row>
    <row r="656">
      <c r="A656" s="1" t="s">
        <v>639</v>
      </c>
      <c r="E656" s="27" t="s">
        <v>11627</v>
      </c>
    </row>
    <row r="657" ht="91">
      <c r="A657" s="1" t="s">
        <v>640</v>
      </c>
      <c r="E657" s="33" t="s">
        <v>13905</v>
      </c>
    </row>
    <row r="658">
      <c r="A658" s="1" t="s">
        <v>642</v>
      </c>
      <c r="E658" s="27" t="s">
        <v>635</v>
      </c>
    </row>
    <row r="659" ht="13">
      <c r="A659" s="1" t="s">
        <v>630</v>
      </c>
      <c r="C659" s="22" t="s">
        <v>11878</v>
      </c>
      <c r="E659" s="23" t="s">
        <v>11879</v>
      </c>
      <c r="L659" s="24">
        <f>SUMIFS(L660:L675,A660:A675,"P")</f>
        <v>0</v>
      </c>
      <c r="M659" s="24">
        <f>SUMIFS(M660:M675,A660:A675,"P")</f>
        <v>0</v>
      </c>
      <c r="N659" s="25"/>
    </row>
    <row r="660" ht="25">
      <c r="A660" s="1" t="s">
        <v>633</v>
      </c>
      <c r="B660" s="1">
        <v>115</v>
      </c>
      <c r="C660" s="26" t="s">
        <v>11887</v>
      </c>
      <c r="D660" t="s">
        <v>635</v>
      </c>
      <c r="E660" s="27" t="s">
        <v>13294</v>
      </c>
      <c r="F660" s="28" t="s">
        <v>865</v>
      </c>
      <c r="G660" s="29">
        <v>106.77</v>
      </c>
      <c r="H660" s="28">
        <v>0</v>
      </c>
      <c r="I660" s="30">
        <f>ROUND(G660*H660,P4)</f>
        <v>0</v>
      </c>
      <c r="L660" s="31">
        <v>0</v>
      </c>
      <c r="M660" s="24">
        <f>ROUND(G660*L660,P4)</f>
        <v>0</v>
      </c>
      <c r="N660" s="25" t="s">
        <v>11548</v>
      </c>
      <c r="O660" s="32">
        <f>M660*AA660</f>
        <v>0</v>
      </c>
      <c r="P660" s="1">
        <v>3</v>
      </c>
      <c r="AA660" s="1">
        <f>IF(P660=1,$O$3,IF(P660=2,$O$4,$O$5))</f>
        <v>0</v>
      </c>
    </row>
    <row r="661" ht="25">
      <c r="A661" s="1" t="s">
        <v>639</v>
      </c>
      <c r="E661" s="27" t="s">
        <v>13294</v>
      </c>
    </row>
    <row r="662" ht="26">
      <c r="A662" s="1" t="s">
        <v>640</v>
      </c>
      <c r="E662" s="33" t="s">
        <v>13906</v>
      </c>
    </row>
    <row r="663">
      <c r="A663" s="1" t="s">
        <v>642</v>
      </c>
      <c r="E663" s="27" t="s">
        <v>635</v>
      </c>
    </row>
    <row r="664">
      <c r="A664" s="1" t="s">
        <v>633</v>
      </c>
      <c r="B664" s="1">
        <v>116</v>
      </c>
      <c r="C664" s="26" t="s">
        <v>13907</v>
      </c>
      <c r="D664" t="s">
        <v>635</v>
      </c>
      <c r="E664" s="27" t="s">
        <v>13269</v>
      </c>
      <c r="F664" s="28" t="s">
        <v>13270</v>
      </c>
      <c r="G664" s="29">
        <v>37.369999999999997</v>
      </c>
      <c r="H664" s="28">
        <v>0</v>
      </c>
      <c r="I664" s="30">
        <f>ROUND(G664*H664,P4)</f>
        <v>0</v>
      </c>
      <c r="L664" s="31">
        <v>0</v>
      </c>
      <c r="M664" s="24">
        <f>ROUND(G664*L664,P4)</f>
        <v>0</v>
      </c>
      <c r="N664" s="25" t="s">
        <v>11548</v>
      </c>
      <c r="O664" s="32">
        <f>M664*AA664</f>
        <v>0</v>
      </c>
      <c r="P664" s="1">
        <v>3</v>
      </c>
      <c r="AA664" s="1">
        <f>IF(P664=1,$O$3,IF(P664=2,$O$4,$O$5))</f>
        <v>0</v>
      </c>
    </row>
    <row r="665">
      <c r="A665" s="1" t="s">
        <v>639</v>
      </c>
      <c r="E665" s="27" t="s">
        <v>13269</v>
      </c>
    </row>
    <row r="666" ht="39">
      <c r="A666" s="1" t="s">
        <v>640</v>
      </c>
      <c r="E666" s="33" t="s">
        <v>13908</v>
      </c>
    </row>
    <row r="667">
      <c r="A667" s="1" t="s">
        <v>642</v>
      </c>
      <c r="E667" s="27" t="s">
        <v>635</v>
      </c>
    </row>
    <row r="668">
      <c r="A668" s="1" t="s">
        <v>633</v>
      </c>
      <c r="B668" s="1">
        <v>117</v>
      </c>
      <c r="C668" s="26" t="s">
        <v>11889</v>
      </c>
      <c r="D668" t="s">
        <v>635</v>
      </c>
      <c r="E668" s="27" t="s">
        <v>13296</v>
      </c>
      <c r="F668" s="28" t="s">
        <v>865</v>
      </c>
      <c r="G668" s="29">
        <v>106.77</v>
      </c>
      <c r="H668" s="28">
        <v>0</v>
      </c>
      <c r="I668" s="30">
        <f>ROUND(G668*H668,P4)</f>
        <v>0</v>
      </c>
      <c r="L668" s="31">
        <v>0</v>
      </c>
      <c r="M668" s="24">
        <f>ROUND(G668*L668,P4)</f>
        <v>0</v>
      </c>
      <c r="N668" s="25" t="s">
        <v>11548</v>
      </c>
      <c r="O668" s="32">
        <f>M668*AA668</f>
        <v>0</v>
      </c>
      <c r="P668" s="1">
        <v>3</v>
      </c>
      <c r="AA668" s="1">
        <f>IF(P668=1,$O$3,IF(P668=2,$O$4,$O$5))</f>
        <v>0</v>
      </c>
    </row>
    <row r="669">
      <c r="A669" s="1" t="s">
        <v>639</v>
      </c>
      <c r="E669" s="27" t="s">
        <v>13296</v>
      </c>
    </row>
    <row r="670" ht="52">
      <c r="A670" s="1" t="s">
        <v>640</v>
      </c>
      <c r="E670" s="33" t="s">
        <v>13909</v>
      </c>
    </row>
    <row r="671">
      <c r="A671" s="1" t="s">
        <v>642</v>
      </c>
      <c r="E671" s="27" t="s">
        <v>635</v>
      </c>
    </row>
    <row r="672" ht="25">
      <c r="A672" s="1" t="s">
        <v>633</v>
      </c>
      <c r="B672" s="1">
        <v>118</v>
      </c>
      <c r="C672" s="26" t="s">
        <v>13910</v>
      </c>
      <c r="D672" t="s">
        <v>635</v>
      </c>
      <c r="E672" s="27" t="s">
        <v>13272</v>
      </c>
      <c r="F672" s="28" t="s">
        <v>865</v>
      </c>
      <c r="G672" s="29">
        <v>106.77</v>
      </c>
      <c r="H672" s="28">
        <v>0</v>
      </c>
      <c r="I672" s="30">
        <f>ROUND(G672*H672,P4)</f>
        <v>0</v>
      </c>
      <c r="L672" s="31">
        <v>0</v>
      </c>
      <c r="M672" s="24">
        <f>ROUND(G672*L672,P4)</f>
        <v>0</v>
      </c>
      <c r="N672" s="25" t="s">
        <v>11548</v>
      </c>
      <c r="O672" s="32">
        <f>M672*AA672</f>
        <v>0</v>
      </c>
      <c r="P672" s="1">
        <v>3</v>
      </c>
      <c r="AA672" s="1">
        <f>IF(P672=1,$O$3,IF(P672=2,$O$4,$O$5))</f>
        <v>0</v>
      </c>
    </row>
    <row r="673" ht="25">
      <c r="A673" s="1" t="s">
        <v>639</v>
      </c>
      <c r="E673" s="27" t="s">
        <v>13272</v>
      </c>
    </row>
    <row r="674" ht="26">
      <c r="A674" s="1" t="s">
        <v>640</v>
      </c>
      <c r="E674" s="33" t="s">
        <v>13906</v>
      </c>
    </row>
    <row r="675">
      <c r="A675" s="1" t="s">
        <v>642</v>
      </c>
      <c r="E675" s="27" t="s">
        <v>635</v>
      </c>
    </row>
    <row r="676" ht="13">
      <c r="A676" s="1" t="s">
        <v>630</v>
      </c>
      <c r="C676" s="22" t="s">
        <v>11896</v>
      </c>
      <c r="E676" s="23" t="s">
        <v>11897</v>
      </c>
      <c r="L676" s="24">
        <f>SUMIFS(L677:L720,A677:A720,"P")</f>
        <v>0</v>
      </c>
      <c r="M676" s="24">
        <f>SUMIFS(M677:M720,A677:A720,"P")</f>
        <v>0</v>
      </c>
      <c r="N676" s="25"/>
    </row>
    <row r="677" ht="25">
      <c r="A677" s="1" t="s">
        <v>633</v>
      </c>
      <c r="B677" s="1">
        <v>119</v>
      </c>
      <c r="C677" s="26" t="s">
        <v>13314</v>
      </c>
      <c r="D677" t="s">
        <v>635</v>
      </c>
      <c r="E677" s="27" t="s">
        <v>13315</v>
      </c>
      <c r="F677" s="28" t="s">
        <v>865</v>
      </c>
      <c r="G677" s="29">
        <v>77.650000000000006</v>
      </c>
      <c r="H677" s="28">
        <v>0</v>
      </c>
      <c r="I677" s="30">
        <f>ROUND(G677*H677,P4)</f>
        <v>0</v>
      </c>
      <c r="L677" s="31">
        <v>0</v>
      </c>
      <c r="M677" s="24">
        <f>ROUND(G677*L677,P4)</f>
        <v>0</v>
      </c>
      <c r="N677" s="25" t="s">
        <v>11548</v>
      </c>
      <c r="O677" s="32">
        <f>M677*AA677</f>
        <v>0</v>
      </c>
      <c r="P677" s="1">
        <v>3</v>
      </c>
      <c r="AA677" s="1">
        <f>IF(P677=1,$O$3,IF(P677=2,$O$4,$O$5))</f>
        <v>0</v>
      </c>
    </row>
    <row r="678" ht="25">
      <c r="A678" s="1" t="s">
        <v>639</v>
      </c>
      <c r="E678" s="27" t="s">
        <v>13315</v>
      </c>
    </row>
    <row r="679" ht="169">
      <c r="A679" s="1" t="s">
        <v>640</v>
      </c>
      <c r="E679" s="33" t="s">
        <v>13911</v>
      </c>
    </row>
    <row r="680">
      <c r="A680" s="1" t="s">
        <v>642</v>
      </c>
      <c r="E680" s="27" t="s">
        <v>635</v>
      </c>
    </row>
    <row r="681">
      <c r="A681" s="1" t="s">
        <v>633</v>
      </c>
      <c r="B681" s="1">
        <v>120</v>
      </c>
      <c r="C681" s="26" t="s">
        <v>13302</v>
      </c>
      <c r="D681" t="s">
        <v>635</v>
      </c>
      <c r="E681" s="27" t="s">
        <v>13303</v>
      </c>
      <c r="F681" s="28" t="s">
        <v>865</v>
      </c>
      <c r="G681" s="29">
        <v>12.5</v>
      </c>
      <c r="H681" s="28">
        <v>0</v>
      </c>
      <c r="I681" s="30">
        <f>ROUND(G681*H681,P4)</f>
        <v>0</v>
      </c>
      <c r="L681" s="31">
        <v>0</v>
      </c>
      <c r="M681" s="24">
        <f>ROUND(G681*L681,P4)</f>
        <v>0</v>
      </c>
      <c r="N681" s="25" t="s">
        <v>11548</v>
      </c>
      <c r="O681" s="32">
        <f>M681*AA681</f>
        <v>0</v>
      </c>
      <c r="P681" s="1">
        <v>3</v>
      </c>
      <c r="AA681" s="1">
        <f>IF(P681=1,$O$3,IF(P681=2,$O$4,$O$5))</f>
        <v>0</v>
      </c>
    </row>
    <row r="682">
      <c r="A682" s="1" t="s">
        <v>639</v>
      </c>
      <c r="E682" s="27" t="s">
        <v>13303</v>
      </c>
    </row>
    <row r="683" ht="26">
      <c r="A683" s="1" t="s">
        <v>640</v>
      </c>
      <c r="E683" s="33" t="s">
        <v>13912</v>
      </c>
    </row>
    <row r="684">
      <c r="A684" s="1" t="s">
        <v>642</v>
      </c>
      <c r="E684" s="27" t="s">
        <v>635</v>
      </c>
    </row>
    <row r="685">
      <c r="A685" s="1" t="s">
        <v>633</v>
      </c>
      <c r="B685" s="1">
        <v>121</v>
      </c>
      <c r="C685" s="26" t="s">
        <v>13311</v>
      </c>
      <c r="D685" t="s">
        <v>635</v>
      </c>
      <c r="E685" s="27" t="s">
        <v>13312</v>
      </c>
      <c r="F685" s="28" t="s">
        <v>865</v>
      </c>
      <c r="G685" s="29">
        <v>142.80000000000001</v>
      </c>
      <c r="H685" s="28">
        <v>0</v>
      </c>
      <c r="I685" s="30">
        <f>ROUND(G685*H685,P4)</f>
        <v>0</v>
      </c>
      <c r="L685" s="31">
        <v>0</v>
      </c>
      <c r="M685" s="24">
        <f>ROUND(G685*L685,P4)</f>
        <v>0</v>
      </c>
      <c r="N685" s="25" t="s">
        <v>11548</v>
      </c>
      <c r="O685" s="32">
        <f>M685*AA685</f>
        <v>0</v>
      </c>
      <c r="P685" s="1">
        <v>3</v>
      </c>
      <c r="AA685" s="1">
        <f>IF(P685=1,$O$3,IF(P685=2,$O$4,$O$5))</f>
        <v>0</v>
      </c>
    </row>
    <row r="686">
      <c r="A686" s="1" t="s">
        <v>639</v>
      </c>
      <c r="E686" s="27" t="s">
        <v>13312</v>
      </c>
    </row>
    <row r="687" ht="26">
      <c r="A687" s="1" t="s">
        <v>640</v>
      </c>
      <c r="E687" s="33" t="s">
        <v>13913</v>
      </c>
    </row>
    <row r="688">
      <c r="A688" s="1" t="s">
        <v>642</v>
      </c>
      <c r="E688" s="27" t="s">
        <v>635</v>
      </c>
    </row>
    <row r="689" ht="25">
      <c r="A689" s="1" t="s">
        <v>633</v>
      </c>
      <c r="B689" s="1">
        <v>122</v>
      </c>
      <c r="C689" s="26" t="s">
        <v>13317</v>
      </c>
      <c r="D689" t="s">
        <v>635</v>
      </c>
      <c r="E689" s="27" t="s">
        <v>13318</v>
      </c>
      <c r="F689" s="28" t="s">
        <v>865</v>
      </c>
      <c r="G689" s="29">
        <v>58.500999999999998</v>
      </c>
      <c r="H689" s="28">
        <v>0</v>
      </c>
      <c r="I689" s="30">
        <f>ROUND(G689*H689,P4)</f>
        <v>0</v>
      </c>
      <c r="L689" s="31">
        <v>0</v>
      </c>
      <c r="M689" s="24">
        <f>ROUND(G689*L689,P4)</f>
        <v>0</v>
      </c>
      <c r="N689" s="25" t="s">
        <v>11548</v>
      </c>
      <c r="O689" s="32">
        <f>M689*AA689</f>
        <v>0</v>
      </c>
      <c r="P689" s="1">
        <v>3</v>
      </c>
      <c r="AA689" s="1">
        <f>IF(P689=1,$O$3,IF(P689=2,$O$4,$O$5))</f>
        <v>0</v>
      </c>
    </row>
    <row r="690" ht="25">
      <c r="A690" s="1" t="s">
        <v>639</v>
      </c>
      <c r="E690" s="27" t="s">
        <v>13318</v>
      </c>
    </row>
    <row r="691" ht="104">
      <c r="A691" s="1" t="s">
        <v>640</v>
      </c>
      <c r="E691" s="33" t="s">
        <v>14353</v>
      </c>
    </row>
    <row r="692">
      <c r="A692" s="1" t="s">
        <v>642</v>
      </c>
      <c r="E692" s="27" t="s">
        <v>635</v>
      </c>
    </row>
    <row r="693">
      <c r="A693" s="1" t="s">
        <v>633</v>
      </c>
      <c r="B693" s="1">
        <v>123</v>
      </c>
      <c r="C693" s="26" t="s">
        <v>13305</v>
      </c>
      <c r="D693" t="s">
        <v>635</v>
      </c>
      <c r="E693" s="27" t="s">
        <v>13306</v>
      </c>
      <c r="F693" s="28" t="s">
        <v>865</v>
      </c>
      <c r="G693" s="29">
        <v>58.500999999999998</v>
      </c>
      <c r="H693" s="28">
        <v>0</v>
      </c>
      <c r="I693" s="30">
        <f>ROUND(G693*H693,P4)</f>
        <v>0</v>
      </c>
      <c r="L693" s="31">
        <v>0</v>
      </c>
      <c r="M693" s="24">
        <f>ROUND(G693*L693,P4)</f>
        <v>0</v>
      </c>
      <c r="N693" s="25" t="s">
        <v>11548</v>
      </c>
      <c r="O693" s="32">
        <f>M693*AA693</f>
        <v>0</v>
      </c>
      <c r="P693" s="1">
        <v>3</v>
      </c>
      <c r="AA693" s="1">
        <f>IF(P693=1,$O$3,IF(P693=2,$O$4,$O$5))</f>
        <v>0</v>
      </c>
    </row>
    <row r="694">
      <c r="A694" s="1" t="s">
        <v>639</v>
      </c>
      <c r="E694" s="27" t="s">
        <v>13306</v>
      </c>
    </row>
    <row r="695" ht="26">
      <c r="A695" s="1" t="s">
        <v>640</v>
      </c>
      <c r="E695" s="33" t="s">
        <v>13904</v>
      </c>
    </row>
    <row r="696">
      <c r="A696" s="1" t="s">
        <v>642</v>
      </c>
      <c r="E696" s="27" t="s">
        <v>635</v>
      </c>
    </row>
    <row r="697" ht="25">
      <c r="A697" s="1" t="s">
        <v>633</v>
      </c>
      <c r="B697" s="1">
        <v>124</v>
      </c>
      <c r="C697" s="26" t="s">
        <v>13320</v>
      </c>
      <c r="D697" t="s">
        <v>635</v>
      </c>
      <c r="E697" s="27" t="s">
        <v>13321</v>
      </c>
      <c r="F697" s="28" t="s">
        <v>865</v>
      </c>
      <c r="G697" s="29">
        <v>6.5220000000000002</v>
      </c>
      <c r="H697" s="28">
        <v>0</v>
      </c>
      <c r="I697" s="30">
        <f>ROUND(G697*H697,P4)</f>
        <v>0</v>
      </c>
      <c r="L697" s="31">
        <v>0</v>
      </c>
      <c r="M697" s="24">
        <f>ROUND(G697*L697,P4)</f>
        <v>0</v>
      </c>
      <c r="N697" s="25" t="s">
        <v>11548</v>
      </c>
      <c r="O697" s="32">
        <f>M697*AA697</f>
        <v>0</v>
      </c>
      <c r="P697" s="1">
        <v>3</v>
      </c>
      <c r="AA697" s="1">
        <f>IF(P697=1,$O$3,IF(P697=2,$O$4,$O$5))</f>
        <v>0</v>
      </c>
    </row>
    <row r="698" ht="25">
      <c r="A698" s="1" t="s">
        <v>639</v>
      </c>
      <c r="E698" s="27" t="s">
        <v>13321</v>
      </c>
    </row>
    <row r="699" ht="39">
      <c r="A699" s="1" t="s">
        <v>640</v>
      </c>
      <c r="E699" s="33" t="s">
        <v>13915</v>
      </c>
    </row>
    <row r="700">
      <c r="A700" s="1" t="s">
        <v>642</v>
      </c>
      <c r="E700" s="27" t="s">
        <v>635</v>
      </c>
    </row>
    <row r="701">
      <c r="A701" s="1" t="s">
        <v>633</v>
      </c>
      <c r="B701" s="1">
        <v>125</v>
      </c>
      <c r="C701" s="26" t="s">
        <v>13305</v>
      </c>
      <c r="D701" t="s">
        <v>861</v>
      </c>
      <c r="E701" s="27" t="s">
        <v>13306</v>
      </c>
      <c r="F701" s="28" t="s">
        <v>865</v>
      </c>
      <c r="G701" s="29">
        <v>6.5220000000000002</v>
      </c>
      <c r="H701" s="28">
        <v>0</v>
      </c>
      <c r="I701" s="30">
        <f>ROUND(G701*H701,P4)</f>
        <v>0</v>
      </c>
      <c r="L701" s="31">
        <v>0</v>
      </c>
      <c r="M701" s="24">
        <f>ROUND(G701*L701,P4)</f>
        <v>0</v>
      </c>
      <c r="N701" s="25" t="s">
        <v>11548</v>
      </c>
      <c r="O701" s="32">
        <f>M701*AA701</f>
        <v>0</v>
      </c>
      <c r="P701" s="1">
        <v>3</v>
      </c>
      <c r="AA701" s="1">
        <f>IF(P701=1,$O$3,IF(P701=2,$O$4,$O$5))</f>
        <v>0</v>
      </c>
    </row>
    <row r="702">
      <c r="A702" s="1" t="s">
        <v>639</v>
      </c>
      <c r="E702" s="27" t="s">
        <v>13306</v>
      </c>
    </row>
    <row r="703" ht="26">
      <c r="A703" s="1" t="s">
        <v>640</v>
      </c>
      <c r="E703" s="33" t="s">
        <v>13916</v>
      </c>
    </row>
    <row r="704">
      <c r="A704" s="1" t="s">
        <v>642</v>
      </c>
      <c r="E704" s="27" t="s">
        <v>635</v>
      </c>
    </row>
    <row r="705" ht="25">
      <c r="A705" s="1" t="s">
        <v>633</v>
      </c>
      <c r="B705" s="1">
        <v>126</v>
      </c>
      <c r="C705" s="26" t="s">
        <v>13323</v>
      </c>
      <c r="D705" t="s">
        <v>635</v>
      </c>
      <c r="E705" s="27" t="s">
        <v>13324</v>
      </c>
      <c r="F705" s="28" t="s">
        <v>865</v>
      </c>
      <c r="G705" s="29">
        <v>98.099999999999994</v>
      </c>
      <c r="H705" s="28">
        <v>0</v>
      </c>
      <c r="I705" s="30">
        <f>ROUND(G705*H705,P4)</f>
        <v>0</v>
      </c>
      <c r="L705" s="31">
        <v>0</v>
      </c>
      <c r="M705" s="24">
        <f>ROUND(G705*L705,P4)</f>
        <v>0</v>
      </c>
      <c r="N705" s="25" t="s">
        <v>11548</v>
      </c>
      <c r="O705" s="32">
        <f>M705*AA705</f>
        <v>0</v>
      </c>
      <c r="P705" s="1">
        <v>3</v>
      </c>
      <c r="AA705" s="1">
        <f>IF(P705=1,$O$3,IF(P705=2,$O$4,$O$5))</f>
        <v>0</v>
      </c>
    </row>
    <row r="706" ht="25">
      <c r="A706" s="1" t="s">
        <v>639</v>
      </c>
      <c r="E706" s="27" t="s">
        <v>13324</v>
      </c>
    </row>
    <row r="707" ht="52">
      <c r="A707" s="1" t="s">
        <v>640</v>
      </c>
      <c r="E707" s="33" t="s">
        <v>13917</v>
      </c>
    </row>
    <row r="708">
      <c r="A708" s="1" t="s">
        <v>642</v>
      </c>
      <c r="E708" s="27" t="s">
        <v>635</v>
      </c>
    </row>
    <row r="709">
      <c r="A709" s="1" t="s">
        <v>633</v>
      </c>
      <c r="B709" s="1">
        <v>127</v>
      </c>
      <c r="C709" s="26" t="s">
        <v>13308</v>
      </c>
      <c r="D709" t="s">
        <v>635</v>
      </c>
      <c r="E709" s="27" t="s">
        <v>13309</v>
      </c>
      <c r="F709" s="28" t="s">
        <v>865</v>
      </c>
      <c r="G709" s="29">
        <v>196.19999999999999</v>
      </c>
      <c r="H709" s="28">
        <v>0</v>
      </c>
      <c r="I709" s="30">
        <f>ROUND(G709*H709,P4)</f>
        <v>0</v>
      </c>
      <c r="L709" s="31">
        <v>0</v>
      </c>
      <c r="M709" s="24">
        <f>ROUND(G709*L709,P4)</f>
        <v>0</v>
      </c>
      <c r="N709" s="25" t="s">
        <v>11548</v>
      </c>
      <c r="O709" s="32">
        <f>M709*AA709</f>
        <v>0</v>
      </c>
      <c r="P709" s="1">
        <v>3</v>
      </c>
      <c r="AA709" s="1">
        <f>IF(P709=1,$O$3,IF(P709=2,$O$4,$O$5))</f>
        <v>0</v>
      </c>
    </row>
    <row r="710">
      <c r="A710" s="1" t="s">
        <v>639</v>
      </c>
      <c r="E710" s="27" t="s">
        <v>13309</v>
      </c>
    </row>
    <row r="711" ht="52">
      <c r="A711" s="1" t="s">
        <v>640</v>
      </c>
      <c r="E711" s="33" t="s">
        <v>13918</v>
      </c>
    </row>
    <row r="712">
      <c r="A712" s="1" t="s">
        <v>642</v>
      </c>
      <c r="E712" s="27" t="s">
        <v>635</v>
      </c>
    </row>
    <row r="713" ht="25">
      <c r="A713" s="1" t="s">
        <v>633</v>
      </c>
      <c r="B713" s="1">
        <v>128</v>
      </c>
      <c r="C713" s="26" t="s">
        <v>13326</v>
      </c>
      <c r="D713" t="s">
        <v>635</v>
      </c>
      <c r="E713" s="27" t="s">
        <v>13327</v>
      </c>
      <c r="F713" s="28" t="s">
        <v>865</v>
      </c>
      <c r="G713" s="29">
        <v>98.099999999999994</v>
      </c>
      <c r="H713" s="28">
        <v>0</v>
      </c>
      <c r="I713" s="30">
        <f>ROUND(G713*H713,P4)</f>
        <v>0</v>
      </c>
      <c r="L713" s="31">
        <v>0</v>
      </c>
      <c r="M713" s="24">
        <f>ROUND(G713*L713,P4)</f>
        <v>0</v>
      </c>
      <c r="N713" s="25" t="s">
        <v>11548</v>
      </c>
      <c r="O713" s="32">
        <f>M713*AA713</f>
        <v>0</v>
      </c>
      <c r="P713" s="1">
        <v>3</v>
      </c>
      <c r="AA713" s="1">
        <f>IF(P713=1,$O$3,IF(P713=2,$O$4,$O$5))</f>
        <v>0</v>
      </c>
    </row>
    <row r="714" ht="25">
      <c r="A714" s="1" t="s">
        <v>639</v>
      </c>
      <c r="E714" s="27" t="s">
        <v>13328</v>
      </c>
    </row>
    <row r="715" ht="52">
      <c r="A715" s="1" t="s">
        <v>640</v>
      </c>
      <c r="E715" s="33" t="s">
        <v>13919</v>
      </c>
    </row>
    <row r="716">
      <c r="A716" s="1" t="s">
        <v>642</v>
      </c>
      <c r="E716" s="27" t="s">
        <v>635</v>
      </c>
    </row>
    <row r="717" ht="25">
      <c r="A717" s="1" t="s">
        <v>633</v>
      </c>
      <c r="B717" s="1">
        <v>129</v>
      </c>
      <c r="C717" s="26" t="s">
        <v>13299</v>
      </c>
      <c r="D717" t="s">
        <v>635</v>
      </c>
      <c r="E717" s="27" t="s">
        <v>13300</v>
      </c>
      <c r="F717" s="28" t="s">
        <v>865</v>
      </c>
      <c r="G717" s="29">
        <v>98.099999999999994</v>
      </c>
      <c r="H717" s="28">
        <v>0</v>
      </c>
      <c r="I717" s="30">
        <f>ROUND(G717*H717,P4)</f>
        <v>0</v>
      </c>
      <c r="L717" s="31">
        <v>0</v>
      </c>
      <c r="M717" s="24">
        <f>ROUND(G717*L717,P4)</f>
        <v>0</v>
      </c>
      <c r="N717" s="25" t="s">
        <v>11548</v>
      </c>
      <c r="O717" s="32">
        <f>M717*AA717</f>
        <v>0</v>
      </c>
      <c r="P717" s="1">
        <v>3</v>
      </c>
      <c r="AA717" s="1">
        <f>IF(P717=1,$O$3,IF(P717=2,$O$4,$O$5))</f>
        <v>0</v>
      </c>
    </row>
    <row r="718" ht="25">
      <c r="A718" s="1" t="s">
        <v>639</v>
      </c>
      <c r="E718" s="27" t="s">
        <v>13300</v>
      </c>
    </row>
    <row r="719" ht="26">
      <c r="A719" s="1" t="s">
        <v>640</v>
      </c>
      <c r="E719" s="33" t="s">
        <v>13920</v>
      </c>
    </row>
    <row r="720">
      <c r="A720" s="1" t="s">
        <v>642</v>
      </c>
      <c r="E720" s="27" t="s">
        <v>635</v>
      </c>
    </row>
    <row r="721" ht="13">
      <c r="A721" s="1" t="s">
        <v>630</v>
      </c>
      <c r="C721" s="22" t="s">
        <v>13330</v>
      </c>
      <c r="E721" s="23" t="s">
        <v>13331</v>
      </c>
      <c r="L721" s="24">
        <f>SUMIFS(L722:L725,A722:A725,"P")</f>
        <v>0</v>
      </c>
      <c r="M721" s="24">
        <f>SUMIFS(M722:M725,A722:A725,"P")</f>
        <v>0</v>
      </c>
      <c r="N721" s="25"/>
    </row>
    <row r="722" ht="25">
      <c r="A722" s="1" t="s">
        <v>633</v>
      </c>
      <c r="B722" s="1">
        <v>130</v>
      </c>
      <c r="C722" s="26" t="s">
        <v>13332</v>
      </c>
      <c r="D722" t="s">
        <v>635</v>
      </c>
      <c r="E722" s="27" t="s">
        <v>13333</v>
      </c>
      <c r="F722" s="28" t="s">
        <v>865</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13333</v>
      </c>
    </row>
    <row r="724" ht="195">
      <c r="A724" s="1" t="s">
        <v>640</v>
      </c>
      <c r="E724" s="33" t="s">
        <v>13921</v>
      </c>
    </row>
    <row r="725">
      <c r="A725" s="1" t="s">
        <v>642</v>
      </c>
      <c r="E725" s="27" t="s">
        <v>13378</v>
      </c>
    </row>
    <row r="726" ht="13">
      <c r="A726" s="1" t="s">
        <v>630</v>
      </c>
      <c r="C726" s="22" t="s">
        <v>13335</v>
      </c>
      <c r="E726" s="23" t="s">
        <v>13336</v>
      </c>
      <c r="L726" s="24">
        <f>SUMIFS(L727:L750,A727:A750,"P")</f>
        <v>0</v>
      </c>
      <c r="M726" s="24">
        <f>SUMIFS(M727:M750,A727:A750,"P")</f>
        <v>0</v>
      </c>
      <c r="N726" s="25"/>
    </row>
    <row r="727" ht="25">
      <c r="A727" s="1" t="s">
        <v>633</v>
      </c>
      <c r="B727" s="1">
        <v>131</v>
      </c>
      <c r="C727" s="26" t="s">
        <v>13368</v>
      </c>
      <c r="D727" t="s">
        <v>635</v>
      </c>
      <c r="E727" s="27" t="s">
        <v>13369</v>
      </c>
      <c r="F727" s="28" t="s">
        <v>649</v>
      </c>
      <c r="G727" s="29">
        <v>60</v>
      </c>
      <c r="H727" s="28">
        <v>0</v>
      </c>
      <c r="I727" s="30">
        <f>ROUND(G727*H727,P4)</f>
        <v>0</v>
      </c>
      <c r="L727" s="31">
        <v>0</v>
      </c>
      <c r="M727" s="24">
        <f>ROUND(G727*L727,P4)</f>
        <v>0</v>
      </c>
      <c r="N727" s="25" t="s">
        <v>11548</v>
      </c>
      <c r="O727" s="32">
        <f>M727*AA727</f>
        <v>0</v>
      </c>
      <c r="P727" s="1">
        <v>3</v>
      </c>
      <c r="AA727" s="1">
        <f>IF(P727=1,$O$3,IF(P727=2,$O$4,$O$5))</f>
        <v>0</v>
      </c>
    </row>
    <row r="728" ht="25">
      <c r="A728" s="1" t="s">
        <v>639</v>
      </c>
      <c r="E728" s="27" t="s">
        <v>13369</v>
      </c>
    </row>
    <row r="729" ht="39">
      <c r="A729" s="1" t="s">
        <v>640</v>
      </c>
      <c r="E729" s="33" t="s">
        <v>13922</v>
      </c>
    </row>
    <row r="730">
      <c r="A730" s="1" t="s">
        <v>642</v>
      </c>
      <c r="E730" s="27" t="s">
        <v>635</v>
      </c>
    </row>
    <row r="731">
      <c r="A731" s="1" t="s">
        <v>633</v>
      </c>
      <c r="B731" s="1">
        <v>132</v>
      </c>
      <c r="C731" s="26" t="s">
        <v>13358</v>
      </c>
      <c r="D731" t="s">
        <v>635</v>
      </c>
      <c r="E731" s="27" t="s">
        <v>13359</v>
      </c>
      <c r="F731" s="28" t="s">
        <v>2555</v>
      </c>
      <c r="G731" s="29">
        <v>63</v>
      </c>
      <c r="H731" s="28">
        <v>0</v>
      </c>
      <c r="I731" s="30">
        <f>ROUND(G731*H731,P4)</f>
        <v>0</v>
      </c>
      <c r="L731" s="31">
        <v>0</v>
      </c>
      <c r="M731" s="24">
        <f>ROUND(G731*L731,P4)</f>
        <v>0</v>
      </c>
      <c r="N731" s="25" t="s">
        <v>11548</v>
      </c>
      <c r="O731" s="32">
        <f>M731*AA731</f>
        <v>0</v>
      </c>
      <c r="P731" s="1">
        <v>3</v>
      </c>
      <c r="AA731" s="1">
        <f>IF(P731=1,$O$3,IF(P731=2,$O$4,$O$5))</f>
        <v>0</v>
      </c>
    </row>
    <row r="732">
      <c r="A732" s="1" t="s">
        <v>639</v>
      </c>
      <c r="E732" s="27" t="s">
        <v>13359</v>
      </c>
    </row>
    <row r="733" ht="26">
      <c r="A733" s="1" t="s">
        <v>640</v>
      </c>
      <c r="E733" s="33" t="s">
        <v>13923</v>
      </c>
    </row>
    <row r="734">
      <c r="A734" s="1" t="s">
        <v>642</v>
      </c>
      <c r="E734" s="27" t="s">
        <v>635</v>
      </c>
    </row>
    <row r="735">
      <c r="A735" s="1" t="s">
        <v>633</v>
      </c>
      <c r="B735" s="1">
        <v>133</v>
      </c>
      <c r="C735" s="26" t="s">
        <v>13352</v>
      </c>
      <c r="D735" t="s">
        <v>635</v>
      </c>
      <c r="E735" s="27" t="s">
        <v>13353</v>
      </c>
      <c r="F735" s="28" t="s">
        <v>659</v>
      </c>
      <c r="G735" s="29">
        <v>6</v>
      </c>
      <c r="H735" s="28">
        <v>0</v>
      </c>
      <c r="I735" s="30">
        <f>ROUND(G735*H735,P4)</f>
        <v>0</v>
      </c>
      <c r="L735" s="31">
        <v>0</v>
      </c>
      <c r="M735" s="24">
        <f>ROUND(G735*L735,P4)</f>
        <v>0</v>
      </c>
      <c r="N735" s="25" t="s">
        <v>11548</v>
      </c>
      <c r="O735" s="32">
        <f>M735*AA735</f>
        <v>0</v>
      </c>
      <c r="P735" s="1">
        <v>3</v>
      </c>
      <c r="AA735" s="1">
        <f>IF(P735=1,$O$3,IF(P735=2,$O$4,$O$5))</f>
        <v>0</v>
      </c>
    </row>
    <row r="736">
      <c r="A736" s="1" t="s">
        <v>639</v>
      </c>
      <c r="E736" s="27" t="s">
        <v>13353</v>
      </c>
    </row>
    <row r="737" ht="39">
      <c r="A737" s="1" t="s">
        <v>640</v>
      </c>
      <c r="E737" s="33" t="s">
        <v>13357</v>
      </c>
    </row>
    <row r="738">
      <c r="A738" s="1" t="s">
        <v>642</v>
      </c>
      <c r="E738" s="27" t="s">
        <v>635</v>
      </c>
    </row>
    <row r="739" ht="25">
      <c r="A739" s="1" t="s">
        <v>633</v>
      </c>
      <c r="B739" s="1">
        <v>134</v>
      </c>
      <c r="C739" s="26" t="s">
        <v>13371</v>
      </c>
      <c r="D739" t="s">
        <v>635</v>
      </c>
      <c r="E739" s="27" t="s">
        <v>13372</v>
      </c>
      <c r="F739" s="28" t="s">
        <v>649</v>
      </c>
      <c r="G739" s="29">
        <v>24</v>
      </c>
      <c r="H739" s="28">
        <v>0</v>
      </c>
      <c r="I739" s="30">
        <f>ROUND(G739*H739,P4)</f>
        <v>0</v>
      </c>
      <c r="L739" s="31">
        <v>0</v>
      </c>
      <c r="M739" s="24">
        <f>ROUND(G739*L739,P4)</f>
        <v>0</v>
      </c>
      <c r="N739" s="25" t="s">
        <v>11548</v>
      </c>
      <c r="O739" s="32">
        <f>M739*AA739</f>
        <v>0</v>
      </c>
      <c r="P739" s="1">
        <v>3</v>
      </c>
      <c r="AA739" s="1">
        <f>IF(P739=1,$O$3,IF(P739=2,$O$4,$O$5))</f>
        <v>0</v>
      </c>
    </row>
    <row r="740" ht="25">
      <c r="A740" s="1" t="s">
        <v>639</v>
      </c>
      <c r="E740" s="27" t="s">
        <v>13372</v>
      </c>
    </row>
    <row r="741" ht="39">
      <c r="A741" s="1" t="s">
        <v>640</v>
      </c>
      <c r="E741" s="33" t="s">
        <v>13924</v>
      </c>
    </row>
    <row r="742">
      <c r="A742" s="1" t="s">
        <v>642</v>
      </c>
      <c r="E742" s="27" t="s">
        <v>635</v>
      </c>
    </row>
    <row r="743">
      <c r="A743" s="1" t="s">
        <v>633</v>
      </c>
      <c r="B743" s="1">
        <v>135</v>
      </c>
      <c r="C743" s="26" t="s">
        <v>13349</v>
      </c>
      <c r="D743" t="s">
        <v>635</v>
      </c>
      <c r="E743" s="27" t="s">
        <v>13350</v>
      </c>
      <c r="F743" s="28" t="s">
        <v>2555</v>
      </c>
      <c r="G743" s="29">
        <v>38.640000000000001</v>
      </c>
      <c r="H743" s="28">
        <v>0</v>
      </c>
      <c r="I743" s="30">
        <f>ROUND(G743*H743,P4)</f>
        <v>0</v>
      </c>
      <c r="L743" s="31">
        <v>0</v>
      </c>
      <c r="M743" s="24">
        <f>ROUND(G743*L743,P4)</f>
        <v>0</v>
      </c>
      <c r="N743" s="25" t="s">
        <v>11548</v>
      </c>
      <c r="O743" s="32">
        <f>M743*AA743</f>
        <v>0</v>
      </c>
      <c r="P743" s="1">
        <v>3</v>
      </c>
      <c r="AA743" s="1">
        <f>IF(P743=1,$O$3,IF(P743=2,$O$4,$O$5))</f>
        <v>0</v>
      </c>
    </row>
    <row r="744">
      <c r="A744" s="1" t="s">
        <v>639</v>
      </c>
      <c r="E744" s="27" t="s">
        <v>13350</v>
      </c>
    </row>
    <row r="745" ht="26">
      <c r="A745" s="1" t="s">
        <v>640</v>
      </c>
      <c r="E745" s="33" t="s">
        <v>13925</v>
      </c>
    </row>
    <row r="746">
      <c r="A746" s="1" t="s">
        <v>642</v>
      </c>
      <c r="E746" s="27" t="s">
        <v>635</v>
      </c>
    </row>
    <row r="747">
      <c r="A747" s="1" t="s">
        <v>633</v>
      </c>
      <c r="B747" s="1">
        <v>136</v>
      </c>
      <c r="C747" s="26" t="s">
        <v>13355</v>
      </c>
      <c r="D747" t="s">
        <v>635</v>
      </c>
      <c r="E747" s="27" t="s">
        <v>13356</v>
      </c>
      <c r="F747" s="28" t="s">
        <v>659</v>
      </c>
      <c r="G747" s="29">
        <v>8</v>
      </c>
      <c r="H747" s="28">
        <v>0</v>
      </c>
      <c r="I747" s="30">
        <f>ROUND(G747*H747,P4)</f>
        <v>0</v>
      </c>
      <c r="L747" s="31">
        <v>0</v>
      </c>
      <c r="M747" s="24">
        <f>ROUND(G747*L747,P4)</f>
        <v>0</v>
      </c>
      <c r="N747" s="25" t="s">
        <v>11548</v>
      </c>
      <c r="O747" s="32">
        <f>M747*AA747</f>
        <v>0</v>
      </c>
      <c r="P747" s="1">
        <v>3</v>
      </c>
      <c r="AA747" s="1">
        <f>IF(P747=1,$O$3,IF(P747=2,$O$4,$O$5))</f>
        <v>0</v>
      </c>
    </row>
    <row r="748">
      <c r="A748" s="1" t="s">
        <v>639</v>
      </c>
      <c r="E748" s="27" t="s">
        <v>13356</v>
      </c>
    </row>
    <row r="749" ht="39">
      <c r="A749" s="1" t="s">
        <v>640</v>
      </c>
      <c r="E749" s="33" t="s">
        <v>13926</v>
      </c>
    </row>
    <row r="750">
      <c r="A750" s="1" t="s">
        <v>642</v>
      </c>
      <c r="E750" s="27" t="s">
        <v>635</v>
      </c>
    </row>
    <row r="751" ht="13">
      <c r="A751" s="1" t="s">
        <v>630</v>
      </c>
      <c r="C751" s="22" t="s">
        <v>13374</v>
      </c>
      <c r="E751" s="23" t="s">
        <v>13375</v>
      </c>
      <c r="L751" s="24">
        <f>SUMIFS(L752:L871,A752:A871,"P")</f>
        <v>0</v>
      </c>
      <c r="M751" s="24">
        <f>SUMIFS(M752:M871,A752:A871,"P")</f>
        <v>0</v>
      </c>
      <c r="N751" s="25"/>
    </row>
    <row r="752" ht="25">
      <c r="A752" s="1" t="s">
        <v>633</v>
      </c>
      <c r="B752" s="1">
        <v>137</v>
      </c>
      <c r="C752" s="26" t="s">
        <v>14354</v>
      </c>
      <c r="D752" t="s">
        <v>635</v>
      </c>
      <c r="E752" s="27" t="s">
        <v>13928</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13928</v>
      </c>
    </row>
    <row r="754" ht="13">
      <c r="A754" s="1" t="s">
        <v>640</v>
      </c>
      <c r="E754" s="33" t="s">
        <v>5326</v>
      </c>
    </row>
    <row r="755">
      <c r="A755" s="1" t="s">
        <v>642</v>
      </c>
      <c r="E755" s="27" t="s">
        <v>13378</v>
      </c>
    </row>
    <row r="756" ht="25">
      <c r="A756" s="1" t="s">
        <v>633</v>
      </c>
      <c r="B756" s="1">
        <v>138</v>
      </c>
      <c r="C756" s="26" t="s">
        <v>14355</v>
      </c>
      <c r="D756" t="s">
        <v>635</v>
      </c>
      <c r="E756" s="27" t="s">
        <v>13930</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13930</v>
      </c>
    </row>
    <row r="758" ht="13">
      <c r="A758" s="1" t="s">
        <v>640</v>
      </c>
      <c r="E758" s="33" t="s">
        <v>9100</v>
      </c>
    </row>
    <row r="759">
      <c r="A759" s="1" t="s">
        <v>642</v>
      </c>
      <c r="E759" s="27" t="s">
        <v>13378</v>
      </c>
    </row>
    <row r="760" ht="25">
      <c r="A760" s="1" t="s">
        <v>633</v>
      </c>
      <c r="B760" s="1">
        <v>139</v>
      </c>
      <c r="C760" s="26" t="s">
        <v>14356</v>
      </c>
      <c r="D760" t="s">
        <v>635</v>
      </c>
      <c r="E760" s="27" t="s">
        <v>13932</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13932</v>
      </c>
    </row>
    <row r="762" ht="13">
      <c r="A762" s="1" t="s">
        <v>640</v>
      </c>
      <c r="E762" s="33" t="s">
        <v>5326</v>
      </c>
    </row>
    <row r="763">
      <c r="A763" s="1" t="s">
        <v>642</v>
      </c>
      <c r="E763" s="27" t="s">
        <v>13378</v>
      </c>
    </row>
    <row r="764" ht="25">
      <c r="A764" s="1" t="s">
        <v>633</v>
      </c>
      <c r="B764" s="1">
        <v>140</v>
      </c>
      <c r="C764" s="26" t="s">
        <v>14357</v>
      </c>
      <c r="D764" t="s">
        <v>635</v>
      </c>
      <c r="E764" s="27" t="s">
        <v>13934</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13934</v>
      </c>
    </row>
    <row r="766" ht="13">
      <c r="A766" s="1" t="s">
        <v>640</v>
      </c>
      <c r="E766" s="33" t="s">
        <v>5326</v>
      </c>
    </row>
    <row r="767">
      <c r="A767" s="1" t="s">
        <v>642</v>
      </c>
      <c r="E767" s="27" t="s">
        <v>13378</v>
      </c>
    </row>
    <row r="768" ht="25">
      <c r="A768" s="1" t="s">
        <v>633</v>
      </c>
      <c r="B768" s="1">
        <v>141</v>
      </c>
      <c r="C768" s="26" t="s">
        <v>14358</v>
      </c>
      <c r="D768" t="s">
        <v>635</v>
      </c>
      <c r="E768" s="27" t="s">
        <v>13936</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13936</v>
      </c>
    </row>
    <row r="770" ht="13">
      <c r="A770" s="1" t="s">
        <v>640</v>
      </c>
      <c r="E770" s="33" t="s">
        <v>5326</v>
      </c>
    </row>
    <row r="771">
      <c r="A771" s="1" t="s">
        <v>642</v>
      </c>
      <c r="E771" s="27" t="s">
        <v>13378</v>
      </c>
    </row>
    <row r="772" ht="25">
      <c r="A772" s="1" t="s">
        <v>633</v>
      </c>
      <c r="B772" s="1">
        <v>142</v>
      </c>
      <c r="C772" s="26" t="s">
        <v>14359</v>
      </c>
      <c r="D772" t="s">
        <v>635</v>
      </c>
      <c r="E772" s="27" t="s">
        <v>13938</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13938</v>
      </c>
    </row>
    <row r="774" ht="13">
      <c r="A774" s="1" t="s">
        <v>640</v>
      </c>
      <c r="E774" s="33" t="s">
        <v>5326</v>
      </c>
    </row>
    <row r="775">
      <c r="A775" s="1" t="s">
        <v>642</v>
      </c>
      <c r="E775" s="27" t="s">
        <v>13378</v>
      </c>
    </row>
    <row r="776" ht="25">
      <c r="A776" s="1" t="s">
        <v>633</v>
      </c>
      <c r="B776" s="1">
        <v>143</v>
      </c>
      <c r="C776" s="26" t="s">
        <v>14360</v>
      </c>
      <c r="D776" t="s">
        <v>635</v>
      </c>
      <c r="E776" s="27" t="s">
        <v>13940</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13940</v>
      </c>
    </row>
    <row r="778" ht="13">
      <c r="A778" s="1" t="s">
        <v>640</v>
      </c>
      <c r="E778" s="33" t="s">
        <v>5326</v>
      </c>
    </row>
    <row r="779">
      <c r="A779" s="1" t="s">
        <v>642</v>
      </c>
      <c r="E779" s="27" t="s">
        <v>13378</v>
      </c>
    </row>
    <row r="780" ht="25">
      <c r="A780" s="1" t="s">
        <v>633</v>
      </c>
      <c r="B780" s="1">
        <v>144</v>
      </c>
      <c r="C780" s="26" t="s">
        <v>14361</v>
      </c>
      <c r="D780" t="s">
        <v>635</v>
      </c>
      <c r="E780" s="27" t="s">
        <v>13942</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13942</v>
      </c>
    </row>
    <row r="782" ht="13">
      <c r="A782" s="1" t="s">
        <v>640</v>
      </c>
      <c r="E782" s="33" t="s">
        <v>5326</v>
      </c>
    </row>
    <row r="783">
      <c r="A783" s="1" t="s">
        <v>642</v>
      </c>
      <c r="E783" s="27" t="s">
        <v>13378</v>
      </c>
    </row>
    <row r="784" ht="25">
      <c r="A784" s="1" t="s">
        <v>633</v>
      </c>
      <c r="B784" s="1">
        <v>145</v>
      </c>
      <c r="C784" s="26" t="s">
        <v>14362</v>
      </c>
      <c r="D784" t="s">
        <v>635</v>
      </c>
      <c r="E784" s="27" t="s">
        <v>13944</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13944</v>
      </c>
    </row>
    <row r="786" ht="13">
      <c r="A786" s="1" t="s">
        <v>640</v>
      </c>
      <c r="E786" s="33" t="s">
        <v>5326</v>
      </c>
    </row>
    <row r="787">
      <c r="A787" s="1" t="s">
        <v>642</v>
      </c>
      <c r="E787" s="27" t="s">
        <v>13378</v>
      </c>
    </row>
    <row r="788" ht="25">
      <c r="A788" s="1" t="s">
        <v>633</v>
      </c>
      <c r="B788" s="1">
        <v>146</v>
      </c>
      <c r="C788" s="26" t="s">
        <v>14363</v>
      </c>
      <c r="D788" t="s">
        <v>635</v>
      </c>
      <c r="E788" s="27" t="s">
        <v>13946</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13946</v>
      </c>
    </row>
    <row r="790" ht="13">
      <c r="A790" s="1" t="s">
        <v>640</v>
      </c>
      <c r="E790" s="33" t="s">
        <v>9093</v>
      </c>
    </row>
    <row r="791">
      <c r="A791" s="1" t="s">
        <v>642</v>
      </c>
      <c r="E791" s="27" t="s">
        <v>13378</v>
      </c>
    </row>
    <row r="792" ht="25">
      <c r="A792" s="1" t="s">
        <v>633</v>
      </c>
      <c r="B792" s="1">
        <v>147</v>
      </c>
      <c r="C792" s="26" t="s">
        <v>14364</v>
      </c>
      <c r="D792" t="s">
        <v>635</v>
      </c>
      <c r="E792" s="27" t="s">
        <v>13948</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13948</v>
      </c>
    </row>
    <row r="794" ht="13">
      <c r="A794" s="1" t="s">
        <v>640</v>
      </c>
      <c r="E794" s="33" t="s">
        <v>5326</v>
      </c>
    </row>
    <row r="795">
      <c r="A795" s="1" t="s">
        <v>642</v>
      </c>
      <c r="E795" s="27" t="s">
        <v>13378</v>
      </c>
    </row>
    <row r="796" ht="25">
      <c r="A796" s="1" t="s">
        <v>633</v>
      </c>
      <c r="B796" s="1">
        <v>148</v>
      </c>
      <c r="C796" s="26" t="s">
        <v>14365</v>
      </c>
      <c r="D796" t="s">
        <v>635</v>
      </c>
      <c r="E796" s="27" t="s">
        <v>13950</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13950</v>
      </c>
    </row>
    <row r="798" ht="13">
      <c r="A798" s="1" t="s">
        <v>640</v>
      </c>
      <c r="E798" s="33" t="s">
        <v>5326</v>
      </c>
    </row>
    <row r="799">
      <c r="A799" s="1" t="s">
        <v>642</v>
      </c>
      <c r="E799" s="27" t="s">
        <v>13378</v>
      </c>
    </row>
    <row r="800" ht="25">
      <c r="A800" s="1" t="s">
        <v>633</v>
      </c>
      <c r="B800" s="1">
        <v>149</v>
      </c>
      <c r="C800" s="26" t="s">
        <v>14366</v>
      </c>
      <c r="D800" t="s">
        <v>635</v>
      </c>
      <c r="E800" s="27" t="s">
        <v>13952</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13953</v>
      </c>
    </row>
    <row r="802" ht="13">
      <c r="A802" s="1" t="s">
        <v>640</v>
      </c>
      <c r="E802" s="33" t="s">
        <v>5326</v>
      </c>
    </row>
    <row r="803">
      <c r="A803" s="1" t="s">
        <v>642</v>
      </c>
      <c r="E803" s="27" t="s">
        <v>13378</v>
      </c>
    </row>
    <row r="804" ht="25">
      <c r="A804" s="1" t="s">
        <v>633</v>
      </c>
      <c r="B804" s="1">
        <v>150</v>
      </c>
      <c r="C804" s="26" t="s">
        <v>14367</v>
      </c>
      <c r="D804" t="s">
        <v>635</v>
      </c>
      <c r="E804" s="27" t="s">
        <v>13955</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13955</v>
      </c>
    </row>
    <row r="806" ht="13">
      <c r="A806" s="1" t="s">
        <v>640</v>
      </c>
      <c r="E806" s="33" t="s">
        <v>5326</v>
      </c>
    </row>
    <row r="807">
      <c r="A807" s="1" t="s">
        <v>642</v>
      </c>
      <c r="E807" s="27" t="s">
        <v>13378</v>
      </c>
    </row>
    <row r="808" ht="25">
      <c r="A808" s="1" t="s">
        <v>633</v>
      </c>
      <c r="B808" s="1">
        <v>151</v>
      </c>
      <c r="C808" s="26" t="s">
        <v>14368</v>
      </c>
      <c r="D808" t="s">
        <v>635</v>
      </c>
      <c r="E808" s="27" t="s">
        <v>13957</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13957</v>
      </c>
    </row>
    <row r="810" ht="13">
      <c r="A810" s="1" t="s">
        <v>640</v>
      </c>
      <c r="E810" s="33" t="s">
        <v>9100</v>
      </c>
    </row>
    <row r="811">
      <c r="A811" s="1" t="s">
        <v>642</v>
      </c>
      <c r="E811" s="27" t="s">
        <v>13378</v>
      </c>
    </row>
    <row r="812" ht="25">
      <c r="A812" s="1" t="s">
        <v>633</v>
      </c>
      <c r="B812" s="1">
        <v>152</v>
      </c>
      <c r="C812" s="26" t="s">
        <v>14369</v>
      </c>
      <c r="D812" t="s">
        <v>635</v>
      </c>
      <c r="E812" s="27" t="s">
        <v>13959</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13960</v>
      </c>
    </row>
    <row r="814" ht="13">
      <c r="A814" s="1" t="s">
        <v>640</v>
      </c>
      <c r="E814" s="33" t="s">
        <v>5326</v>
      </c>
    </row>
    <row r="815">
      <c r="A815" s="1" t="s">
        <v>642</v>
      </c>
      <c r="E815" s="27" t="s">
        <v>13378</v>
      </c>
    </row>
    <row r="816" ht="25">
      <c r="A816" s="1" t="s">
        <v>633</v>
      </c>
      <c r="B816" s="1">
        <v>153</v>
      </c>
      <c r="C816" s="26" t="s">
        <v>14370</v>
      </c>
      <c r="D816" t="s">
        <v>635</v>
      </c>
      <c r="E816" s="27" t="s">
        <v>13962</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13963</v>
      </c>
    </row>
    <row r="818" ht="13">
      <c r="A818" s="1" t="s">
        <v>640</v>
      </c>
      <c r="E818" s="33" t="s">
        <v>9093</v>
      </c>
    </row>
    <row r="819">
      <c r="A819" s="1" t="s">
        <v>642</v>
      </c>
      <c r="E819" s="27" t="s">
        <v>13378</v>
      </c>
    </row>
    <row r="820" ht="25">
      <c r="A820" s="1" t="s">
        <v>633</v>
      </c>
      <c r="B820" s="1">
        <v>154</v>
      </c>
      <c r="C820" s="26" t="s">
        <v>14371</v>
      </c>
      <c r="D820" t="s">
        <v>635</v>
      </c>
      <c r="E820" s="27" t="s">
        <v>13965</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13966</v>
      </c>
    </row>
    <row r="822" ht="13">
      <c r="A822" s="1" t="s">
        <v>640</v>
      </c>
      <c r="E822" s="33" t="s">
        <v>5326</v>
      </c>
    </row>
    <row r="823">
      <c r="A823" s="1" t="s">
        <v>642</v>
      </c>
      <c r="E823" s="27" t="s">
        <v>13378</v>
      </c>
    </row>
    <row r="824" ht="37.5">
      <c r="A824" s="1" t="s">
        <v>633</v>
      </c>
      <c r="B824" s="1">
        <v>155</v>
      </c>
      <c r="C824" s="26" t="s">
        <v>14372</v>
      </c>
      <c r="D824" t="s">
        <v>635</v>
      </c>
      <c r="E824" s="27" t="s">
        <v>13968</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13969</v>
      </c>
    </row>
    <row r="826" ht="13">
      <c r="A826" s="1" t="s">
        <v>640</v>
      </c>
      <c r="E826" s="33" t="s">
        <v>5326</v>
      </c>
    </row>
    <row r="827">
      <c r="A827" s="1" t="s">
        <v>642</v>
      </c>
      <c r="E827" s="27" t="s">
        <v>13378</v>
      </c>
    </row>
    <row r="828" ht="37.5">
      <c r="A828" s="1" t="s">
        <v>633</v>
      </c>
      <c r="B828" s="1">
        <v>156</v>
      </c>
      <c r="C828" s="26" t="s">
        <v>14373</v>
      </c>
      <c r="D828" t="s">
        <v>635</v>
      </c>
      <c r="E828" s="27" t="s">
        <v>13971</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13972</v>
      </c>
    </row>
    <row r="830" ht="13">
      <c r="A830" s="1" t="s">
        <v>640</v>
      </c>
      <c r="E830" s="33" t="s">
        <v>5326</v>
      </c>
    </row>
    <row r="831">
      <c r="A831" s="1" t="s">
        <v>642</v>
      </c>
      <c r="E831" s="27" t="s">
        <v>635</v>
      </c>
    </row>
    <row r="832" ht="37.5">
      <c r="A832" s="1" t="s">
        <v>633</v>
      </c>
      <c r="B832" s="1">
        <v>157</v>
      </c>
      <c r="C832" s="26" t="s">
        <v>14374</v>
      </c>
      <c r="D832" t="s">
        <v>635</v>
      </c>
      <c r="E832" s="27" t="s">
        <v>13974</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13975</v>
      </c>
    </row>
    <row r="834" ht="13">
      <c r="A834" s="1" t="s">
        <v>640</v>
      </c>
      <c r="E834" s="33" t="s">
        <v>5326</v>
      </c>
    </row>
    <row r="835">
      <c r="A835" s="1" t="s">
        <v>642</v>
      </c>
      <c r="E835" s="27" t="s">
        <v>13378</v>
      </c>
    </row>
    <row r="836" ht="25">
      <c r="A836" s="1" t="s">
        <v>633</v>
      </c>
      <c r="B836" s="1">
        <v>158</v>
      </c>
      <c r="C836" s="26" t="s">
        <v>14375</v>
      </c>
      <c r="D836" t="s">
        <v>635</v>
      </c>
      <c r="E836" s="27" t="s">
        <v>13977</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13977</v>
      </c>
    </row>
    <row r="838" ht="13">
      <c r="A838" s="1" t="s">
        <v>640</v>
      </c>
      <c r="E838" s="33" t="s">
        <v>5326</v>
      </c>
    </row>
    <row r="839">
      <c r="A839" s="1" t="s">
        <v>642</v>
      </c>
      <c r="E839" s="27" t="s">
        <v>13378</v>
      </c>
    </row>
    <row r="840" ht="25">
      <c r="A840" s="1" t="s">
        <v>633</v>
      </c>
      <c r="B840" s="1">
        <v>159</v>
      </c>
      <c r="C840" s="26" t="s">
        <v>14376</v>
      </c>
      <c r="D840" t="s">
        <v>635</v>
      </c>
      <c r="E840" s="27" t="s">
        <v>13979</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13980</v>
      </c>
    </row>
    <row r="842" ht="13">
      <c r="A842" s="1" t="s">
        <v>640</v>
      </c>
      <c r="E842" s="33" t="s">
        <v>9093</v>
      </c>
    </row>
    <row r="843">
      <c r="A843" s="1" t="s">
        <v>642</v>
      </c>
      <c r="E843" s="27" t="s">
        <v>13378</v>
      </c>
    </row>
    <row r="844" ht="25">
      <c r="A844" s="1" t="s">
        <v>633</v>
      </c>
      <c r="B844" s="1">
        <v>160</v>
      </c>
      <c r="C844" s="26" t="s">
        <v>14377</v>
      </c>
      <c r="D844" t="s">
        <v>635</v>
      </c>
      <c r="E844" s="27" t="s">
        <v>13982</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13983</v>
      </c>
    </row>
    <row r="846" ht="13">
      <c r="A846" s="1" t="s">
        <v>640</v>
      </c>
      <c r="E846" s="33" t="s">
        <v>9093</v>
      </c>
    </row>
    <row r="847">
      <c r="A847" s="1" t="s">
        <v>642</v>
      </c>
      <c r="E847" s="27" t="s">
        <v>13378</v>
      </c>
    </row>
    <row r="848" ht="25">
      <c r="A848" s="1" t="s">
        <v>633</v>
      </c>
      <c r="B848" s="1">
        <v>161</v>
      </c>
      <c r="C848" s="26" t="s">
        <v>14378</v>
      </c>
      <c r="D848" t="s">
        <v>635</v>
      </c>
      <c r="E848" s="27" t="s">
        <v>13985</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13985</v>
      </c>
    </row>
    <row r="850" ht="13">
      <c r="A850" s="1" t="s">
        <v>640</v>
      </c>
      <c r="E850" s="33" t="s">
        <v>9094</v>
      </c>
    </row>
    <row r="851">
      <c r="A851" s="1" t="s">
        <v>642</v>
      </c>
      <c r="E851" s="27" t="s">
        <v>13378</v>
      </c>
    </row>
    <row r="852" ht="25">
      <c r="A852" s="1" t="s">
        <v>633</v>
      </c>
      <c r="B852" s="1">
        <v>162</v>
      </c>
      <c r="C852" s="26" t="s">
        <v>14379</v>
      </c>
      <c r="D852" t="s">
        <v>635</v>
      </c>
      <c r="E852" s="27" t="s">
        <v>13987</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13987</v>
      </c>
    </row>
    <row r="854" ht="13">
      <c r="A854" s="1" t="s">
        <v>640</v>
      </c>
      <c r="E854" s="33" t="s">
        <v>5326</v>
      </c>
    </row>
    <row r="855">
      <c r="A855" s="1" t="s">
        <v>642</v>
      </c>
      <c r="E855" s="27" t="s">
        <v>13378</v>
      </c>
    </row>
    <row r="856" ht="25">
      <c r="A856" s="1" t="s">
        <v>633</v>
      </c>
      <c r="B856" s="1">
        <v>163</v>
      </c>
      <c r="C856" s="26" t="s">
        <v>14380</v>
      </c>
      <c r="D856" t="s">
        <v>635</v>
      </c>
      <c r="E856" s="27" t="s">
        <v>13989</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13989</v>
      </c>
    </row>
    <row r="858" ht="13">
      <c r="A858" s="1" t="s">
        <v>640</v>
      </c>
      <c r="E858" s="33" t="s">
        <v>5326</v>
      </c>
    </row>
    <row r="859">
      <c r="A859" s="1" t="s">
        <v>642</v>
      </c>
      <c r="E859" s="27" t="s">
        <v>13378</v>
      </c>
    </row>
    <row r="860" ht="25">
      <c r="A860" s="1" t="s">
        <v>633</v>
      </c>
      <c r="B860" s="1">
        <v>164</v>
      </c>
      <c r="C860" s="26" t="s">
        <v>14381</v>
      </c>
      <c r="D860" t="s">
        <v>635</v>
      </c>
      <c r="E860" s="27" t="s">
        <v>13991</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13991</v>
      </c>
    </row>
    <row r="862" ht="13">
      <c r="A862" s="1" t="s">
        <v>640</v>
      </c>
      <c r="E862" s="33" t="s">
        <v>5326</v>
      </c>
    </row>
    <row r="863">
      <c r="A863" s="1" t="s">
        <v>642</v>
      </c>
      <c r="E863" s="27" t="s">
        <v>13378</v>
      </c>
    </row>
    <row r="864" ht="25">
      <c r="A864" s="1" t="s">
        <v>633</v>
      </c>
      <c r="B864" s="1">
        <v>165</v>
      </c>
      <c r="C864" s="26" t="s">
        <v>14382</v>
      </c>
      <c r="D864" t="s">
        <v>635</v>
      </c>
      <c r="E864" s="27" t="s">
        <v>13993</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13993</v>
      </c>
    </row>
    <row r="866" ht="13">
      <c r="A866" s="1" t="s">
        <v>640</v>
      </c>
      <c r="E866" s="33" t="s">
        <v>5326</v>
      </c>
    </row>
    <row r="867">
      <c r="A867" s="1" t="s">
        <v>642</v>
      </c>
      <c r="E867" s="27" t="s">
        <v>13378</v>
      </c>
    </row>
    <row r="868">
      <c r="A868" s="1" t="s">
        <v>633</v>
      </c>
      <c r="B868" s="1">
        <v>166</v>
      </c>
      <c r="C868" s="26" t="s">
        <v>14383</v>
      </c>
      <c r="D868" t="s">
        <v>635</v>
      </c>
      <c r="E868" s="27" t="s">
        <v>13491</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13491</v>
      </c>
    </row>
    <row r="870" ht="13">
      <c r="A870" s="1" t="s">
        <v>640</v>
      </c>
      <c r="E870" s="33" t="s">
        <v>5326</v>
      </c>
    </row>
    <row r="871">
      <c r="A871" s="1" t="s">
        <v>642</v>
      </c>
      <c r="E871" s="27" t="s">
        <v>13378</v>
      </c>
    </row>
    <row r="872" ht="13">
      <c r="A872" s="1" t="s">
        <v>630</v>
      </c>
      <c r="C872" s="22" t="s">
        <v>11917</v>
      </c>
      <c r="E872" s="23" t="s">
        <v>11918</v>
      </c>
      <c r="L872" s="24">
        <f>SUMIFS(L873:L912,A873:A912,"P")</f>
        <v>0</v>
      </c>
      <c r="M872" s="24">
        <f>SUMIFS(M873:M912,A873:A912,"P")</f>
        <v>0</v>
      </c>
      <c r="N872" s="25"/>
    </row>
    <row r="873" ht="25">
      <c r="A873" s="1" t="s">
        <v>633</v>
      </c>
      <c r="B873" s="1">
        <v>167</v>
      </c>
      <c r="C873" s="26" t="s">
        <v>11937</v>
      </c>
      <c r="D873" t="s">
        <v>635</v>
      </c>
      <c r="E873" s="27" t="s">
        <v>13498</v>
      </c>
      <c r="F873" s="28" t="s">
        <v>865</v>
      </c>
      <c r="G873" s="29">
        <v>103</v>
      </c>
      <c r="H873" s="28">
        <v>0</v>
      </c>
      <c r="I873" s="30">
        <f>ROUND(G873*H873,P4)</f>
        <v>0</v>
      </c>
      <c r="L873" s="31">
        <v>0</v>
      </c>
      <c r="M873" s="24">
        <f>ROUND(G873*L873,P4)</f>
        <v>0</v>
      </c>
      <c r="N873" s="25" t="s">
        <v>11548</v>
      </c>
      <c r="O873" s="32">
        <f>M873*AA873</f>
        <v>0</v>
      </c>
      <c r="P873" s="1">
        <v>3</v>
      </c>
      <c r="AA873" s="1">
        <f>IF(P873=1,$O$3,IF(P873=2,$O$4,$O$5))</f>
        <v>0</v>
      </c>
    </row>
    <row r="874" ht="25">
      <c r="A874" s="1" t="s">
        <v>639</v>
      </c>
      <c r="E874" s="27" t="s">
        <v>13498</v>
      </c>
    </row>
    <row r="875" ht="39">
      <c r="A875" s="1" t="s">
        <v>640</v>
      </c>
      <c r="E875" s="33" t="s">
        <v>13995</v>
      </c>
    </row>
    <row r="876">
      <c r="A876" s="1" t="s">
        <v>642</v>
      </c>
      <c r="E876" s="27" t="s">
        <v>635</v>
      </c>
    </row>
    <row r="877" ht="25">
      <c r="A877" s="1" t="s">
        <v>633</v>
      </c>
      <c r="B877" s="1">
        <v>168</v>
      </c>
      <c r="C877" s="26" t="s">
        <v>13500</v>
      </c>
      <c r="D877" t="s">
        <v>635</v>
      </c>
      <c r="E877" s="27" t="s">
        <v>13501</v>
      </c>
      <c r="F877" s="28" t="s">
        <v>865</v>
      </c>
      <c r="G877" s="29">
        <v>7.5</v>
      </c>
      <c r="H877" s="28">
        <v>0</v>
      </c>
      <c r="I877" s="30">
        <f>ROUND(G877*H877,P4)</f>
        <v>0</v>
      </c>
      <c r="L877" s="31">
        <v>0</v>
      </c>
      <c r="M877" s="24">
        <f>ROUND(G877*L877,P4)</f>
        <v>0</v>
      </c>
      <c r="N877" s="25" t="s">
        <v>11548</v>
      </c>
      <c r="O877" s="32">
        <f>M877*AA877</f>
        <v>0</v>
      </c>
      <c r="P877" s="1">
        <v>3</v>
      </c>
      <c r="AA877" s="1">
        <f>IF(P877=1,$O$3,IF(P877=2,$O$4,$O$5))</f>
        <v>0</v>
      </c>
    </row>
    <row r="878" ht="37.5">
      <c r="A878" s="1" t="s">
        <v>639</v>
      </c>
      <c r="E878" s="27" t="s">
        <v>13502</v>
      </c>
    </row>
    <row r="879" ht="39">
      <c r="A879" s="1" t="s">
        <v>640</v>
      </c>
      <c r="E879" s="33" t="s">
        <v>13996</v>
      </c>
    </row>
    <row r="880">
      <c r="A880" s="1" t="s">
        <v>642</v>
      </c>
      <c r="E880" s="27" t="s">
        <v>635</v>
      </c>
    </row>
    <row r="881">
      <c r="A881" s="1" t="s">
        <v>633</v>
      </c>
      <c r="B881" s="1">
        <v>169</v>
      </c>
      <c r="C881" s="26" t="s">
        <v>13495</v>
      </c>
      <c r="D881" t="s">
        <v>635</v>
      </c>
      <c r="E881" s="27" t="s">
        <v>13496</v>
      </c>
      <c r="F881" s="28" t="s">
        <v>865</v>
      </c>
      <c r="G881" s="29">
        <v>7.5</v>
      </c>
      <c r="H881" s="28">
        <v>0</v>
      </c>
      <c r="I881" s="30">
        <f>ROUND(G881*H881,P4)</f>
        <v>0</v>
      </c>
      <c r="L881" s="31">
        <v>0</v>
      </c>
      <c r="M881" s="24">
        <f>ROUND(G881*L881,P4)</f>
        <v>0</v>
      </c>
      <c r="N881" s="25" t="s">
        <v>11548</v>
      </c>
      <c r="O881" s="32">
        <f>M881*AA881</f>
        <v>0</v>
      </c>
      <c r="P881" s="1">
        <v>3</v>
      </c>
      <c r="AA881" s="1">
        <f>IF(P881=1,$O$3,IF(P881=2,$O$4,$O$5))</f>
        <v>0</v>
      </c>
    </row>
    <row r="882">
      <c r="A882" s="1" t="s">
        <v>639</v>
      </c>
      <c r="E882" s="27" t="s">
        <v>13496</v>
      </c>
    </row>
    <row r="883" ht="26">
      <c r="A883" s="1" t="s">
        <v>640</v>
      </c>
      <c r="E883" s="33" t="s">
        <v>13997</v>
      </c>
    </row>
    <row r="884">
      <c r="A884" s="1" t="s">
        <v>642</v>
      </c>
      <c r="E884" s="27" t="s">
        <v>635</v>
      </c>
    </row>
    <row r="885" ht="37.5">
      <c r="A885" s="1" t="s">
        <v>633</v>
      </c>
      <c r="B885" s="1">
        <v>170</v>
      </c>
      <c r="C885" s="26" t="s">
        <v>13504</v>
      </c>
      <c r="D885" t="s">
        <v>635</v>
      </c>
      <c r="E885" s="27" t="s">
        <v>13505</v>
      </c>
      <c r="F885" s="28" t="s">
        <v>865</v>
      </c>
      <c r="G885" s="29">
        <v>15</v>
      </c>
      <c r="H885" s="28">
        <v>0</v>
      </c>
      <c r="I885" s="30">
        <f>ROUND(G885*H885,P4)</f>
        <v>0</v>
      </c>
      <c r="L885" s="31">
        <v>0</v>
      </c>
      <c r="M885" s="24">
        <f>ROUND(G885*L885,P4)</f>
        <v>0</v>
      </c>
      <c r="N885" s="25" t="s">
        <v>11548</v>
      </c>
      <c r="O885" s="32">
        <f>M885*AA885</f>
        <v>0</v>
      </c>
      <c r="P885" s="1">
        <v>3</v>
      </c>
      <c r="AA885" s="1">
        <f>IF(P885=1,$O$3,IF(P885=2,$O$4,$O$5))</f>
        <v>0</v>
      </c>
    </row>
    <row r="886" ht="37.5">
      <c r="A886" s="1" t="s">
        <v>639</v>
      </c>
      <c r="E886" s="27" t="s">
        <v>13506</v>
      </c>
    </row>
    <row r="887" ht="39">
      <c r="A887" s="1" t="s">
        <v>640</v>
      </c>
      <c r="E887" s="33" t="s">
        <v>13998</v>
      </c>
    </row>
    <row r="888">
      <c r="A888" s="1" t="s">
        <v>642</v>
      </c>
      <c r="E888" s="27" t="s">
        <v>635</v>
      </c>
    </row>
    <row r="889">
      <c r="A889" s="1" t="s">
        <v>633</v>
      </c>
      <c r="B889" s="1">
        <v>171</v>
      </c>
      <c r="C889" s="26" t="s">
        <v>13508</v>
      </c>
      <c r="D889" t="s">
        <v>635</v>
      </c>
      <c r="E889" s="27" t="s">
        <v>13509</v>
      </c>
      <c r="F889" s="28" t="s">
        <v>649</v>
      </c>
      <c r="G889" s="29">
        <v>28</v>
      </c>
      <c r="H889" s="28">
        <v>0</v>
      </c>
      <c r="I889" s="30">
        <f>ROUND(G889*H889,P4)</f>
        <v>0</v>
      </c>
      <c r="L889" s="31">
        <v>0</v>
      </c>
      <c r="M889" s="24">
        <f>ROUND(G889*L889,P4)</f>
        <v>0</v>
      </c>
      <c r="N889" s="25" t="s">
        <v>11548</v>
      </c>
      <c r="O889" s="32">
        <f>M889*AA889</f>
        <v>0</v>
      </c>
      <c r="P889" s="1">
        <v>3</v>
      </c>
      <c r="AA889" s="1">
        <f>IF(P889=1,$O$3,IF(P889=2,$O$4,$O$5))</f>
        <v>0</v>
      </c>
    </row>
    <row r="890">
      <c r="A890" s="1" t="s">
        <v>639</v>
      </c>
      <c r="E890" s="27" t="s">
        <v>13509</v>
      </c>
    </row>
    <row r="891" ht="39">
      <c r="A891" s="1" t="s">
        <v>640</v>
      </c>
      <c r="E891" s="33" t="s">
        <v>13999</v>
      </c>
    </row>
    <row r="892">
      <c r="A892" s="1" t="s">
        <v>642</v>
      </c>
      <c r="E892" s="27" t="s">
        <v>635</v>
      </c>
    </row>
    <row r="893">
      <c r="A893" s="1" t="s">
        <v>633</v>
      </c>
      <c r="B893" s="1">
        <v>172</v>
      </c>
      <c r="C893" s="26" t="s">
        <v>13492</v>
      </c>
      <c r="D893" t="s">
        <v>635</v>
      </c>
      <c r="E893" s="27" t="s">
        <v>13493</v>
      </c>
      <c r="F893" s="28" t="s">
        <v>869</v>
      </c>
      <c r="G893" s="29">
        <v>0.070000000000000007</v>
      </c>
      <c r="H893" s="28">
        <v>0</v>
      </c>
      <c r="I893" s="30">
        <f>ROUND(G893*H893,P4)</f>
        <v>0</v>
      </c>
      <c r="L893" s="31">
        <v>0</v>
      </c>
      <c r="M893" s="24">
        <f>ROUND(G893*L893,P4)</f>
        <v>0</v>
      </c>
      <c r="N893" s="25" t="s">
        <v>11548</v>
      </c>
      <c r="O893" s="32">
        <f>M893*AA893</f>
        <v>0</v>
      </c>
      <c r="P893" s="1">
        <v>3</v>
      </c>
      <c r="AA893" s="1">
        <f>IF(P893=1,$O$3,IF(P893=2,$O$4,$O$5))</f>
        <v>0</v>
      </c>
    </row>
    <row r="894">
      <c r="A894" s="1" t="s">
        <v>639</v>
      </c>
      <c r="E894" s="27" t="s">
        <v>13493</v>
      </c>
    </row>
    <row r="895" ht="39">
      <c r="A895" s="1" t="s">
        <v>640</v>
      </c>
      <c r="E895" s="33" t="s">
        <v>14000</v>
      </c>
    </row>
    <row r="896">
      <c r="A896" s="1" t="s">
        <v>642</v>
      </c>
      <c r="E896" s="27" t="s">
        <v>635</v>
      </c>
    </row>
    <row r="897" ht="25">
      <c r="A897" s="1" t="s">
        <v>633</v>
      </c>
      <c r="B897" s="1">
        <v>173</v>
      </c>
      <c r="C897" s="26" t="s">
        <v>13511</v>
      </c>
      <c r="D897" t="s">
        <v>635</v>
      </c>
      <c r="E897" s="27" t="s">
        <v>13512</v>
      </c>
      <c r="F897" s="28" t="s">
        <v>865</v>
      </c>
      <c r="G897" s="29">
        <v>23.5</v>
      </c>
      <c r="H897" s="28">
        <v>0</v>
      </c>
      <c r="I897" s="30">
        <f>ROUND(G897*H897,P4)</f>
        <v>0</v>
      </c>
      <c r="L897" s="31">
        <v>0</v>
      </c>
      <c r="M897" s="24">
        <f>ROUND(G897*L897,P4)</f>
        <v>0</v>
      </c>
      <c r="N897" s="25" t="s">
        <v>11548</v>
      </c>
      <c r="O897" s="32">
        <f>M897*AA897</f>
        <v>0</v>
      </c>
      <c r="P897" s="1">
        <v>3</v>
      </c>
      <c r="AA897" s="1">
        <f>IF(P897=1,$O$3,IF(P897=2,$O$4,$O$5))</f>
        <v>0</v>
      </c>
    </row>
    <row r="898" ht="25">
      <c r="A898" s="1" t="s">
        <v>639</v>
      </c>
      <c r="E898" s="27" t="s">
        <v>13512</v>
      </c>
    </row>
    <row r="899" ht="39">
      <c r="A899" s="1" t="s">
        <v>640</v>
      </c>
      <c r="E899" s="33" t="s">
        <v>14001</v>
      </c>
    </row>
    <row r="900">
      <c r="A900" s="1" t="s">
        <v>642</v>
      </c>
      <c r="E900" s="27" t="s">
        <v>635</v>
      </c>
    </row>
    <row r="901" ht="25">
      <c r="A901" s="1" t="s">
        <v>633</v>
      </c>
      <c r="B901" s="1">
        <v>174</v>
      </c>
      <c r="C901" s="26" t="s">
        <v>13514</v>
      </c>
      <c r="D901" t="s">
        <v>635</v>
      </c>
      <c r="E901" s="27" t="s">
        <v>13515</v>
      </c>
      <c r="F901" s="28" t="s">
        <v>649</v>
      </c>
      <c r="G901" s="29">
        <v>18</v>
      </c>
      <c r="H901" s="28">
        <v>0</v>
      </c>
      <c r="I901" s="30">
        <f>ROUND(G901*H901,P4)</f>
        <v>0</v>
      </c>
      <c r="L901" s="31">
        <v>0</v>
      </c>
      <c r="M901" s="24">
        <f>ROUND(G901*L901,P4)</f>
        <v>0</v>
      </c>
      <c r="N901" s="25" t="s">
        <v>11548</v>
      </c>
      <c r="O901" s="32">
        <f>M901*AA901</f>
        <v>0</v>
      </c>
      <c r="P901" s="1">
        <v>3</v>
      </c>
      <c r="AA901" s="1">
        <f>IF(P901=1,$O$3,IF(P901=2,$O$4,$O$5))</f>
        <v>0</v>
      </c>
    </row>
    <row r="902" ht="25">
      <c r="A902" s="1" t="s">
        <v>639</v>
      </c>
      <c r="E902" s="27" t="s">
        <v>13515</v>
      </c>
    </row>
    <row r="903" ht="39">
      <c r="A903" s="1" t="s">
        <v>640</v>
      </c>
      <c r="E903" s="33" t="s">
        <v>14002</v>
      </c>
    </row>
    <row r="904">
      <c r="A904" s="1" t="s">
        <v>642</v>
      </c>
      <c r="E904" s="27" t="s">
        <v>635</v>
      </c>
    </row>
    <row r="905">
      <c r="A905" s="1" t="s">
        <v>633</v>
      </c>
      <c r="B905" s="1">
        <v>175</v>
      </c>
      <c r="C905" s="26" t="s">
        <v>13517</v>
      </c>
      <c r="D905" t="s">
        <v>635</v>
      </c>
      <c r="E905" s="27" t="s">
        <v>13518</v>
      </c>
      <c r="F905" s="28" t="s">
        <v>865</v>
      </c>
      <c r="G905" s="29">
        <v>2.5</v>
      </c>
      <c r="H905" s="28">
        <v>0</v>
      </c>
      <c r="I905" s="30">
        <f>ROUND(G905*H905,P4)</f>
        <v>0</v>
      </c>
      <c r="L905" s="31">
        <v>0</v>
      </c>
      <c r="M905" s="24">
        <f>ROUND(G905*L905,P4)</f>
        <v>0</v>
      </c>
      <c r="N905" s="25" t="s">
        <v>635</v>
      </c>
      <c r="O905" s="32">
        <f>M905*AA905</f>
        <v>0</v>
      </c>
      <c r="P905" s="1">
        <v>3</v>
      </c>
      <c r="AA905" s="1">
        <f>IF(P905=1,$O$3,IF(P905=2,$O$4,$O$5))</f>
        <v>0</v>
      </c>
    </row>
    <row r="906">
      <c r="A906" s="1" t="s">
        <v>639</v>
      </c>
      <c r="E906" s="27" t="s">
        <v>13518</v>
      </c>
    </row>
    <row r="907" ht="39">
      <c r="A907" s="1" t="s">
        <v>640</v>
      </c>
      <c r="E907" s="33" t="s">
        <v>14003</v>
      </c>
    </row>
    <row r="908">
      <c r="A908" s="1" t="s">
        <v>642</v>
      </c>
      <c r="E908" s="27" t="s">
        <v>13378</v>
      </c>
    </row>
    <row r="909" ht="25">
      <c r="A909" s="1" t="s">
        <v>633</v>
      </c>
      <c r="B909" s="1">
        <v>176</v>
      </c>
      <c r="C909" s="26" t="s">
        <v>13520</v>
      </c>
      <c r="D909" t="s">
        <v>635</v>
      </c>
      <c r="E909" s="27" t="s">
        <v>13521</v>
      </c>
      <c r="F909" s="28" t="s">
        <v>865</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13522</v>
      </c>
    </row>
    <row r="911" ht="39">
      <c r="A911" s="1" t="s">
        <v>640</v>
      </c>
      <c r="E911" s="33" t="s">
        <v>14004</v>
      </c>
    </row>
    <row r="912">
      <c r="A912" s="1" t="s">
        <v>642</v>
      </c>
      <c r="E912" s="27" t="s">
        <v>13378</v>
      </c>
    </row>
    <row r="913" ht="13">
      <c r="A913" s="1" t="s">
        <v>630</v>
      </c>
      <c r="C913" s="22" t="s">
        <v>13524</v>
      </c>
      <c r="E913" s="23" t="s">
        <v>13525</v>
      </c>
      <c r="L913" s="24">
        <f>SUMIFS(L914:L929,A914:A929,"P")</f>
        <v>0</v>
      </c>
      <c r="M913" s="24">
        <f>SUMIFS(M914:M929,A914:A929,"P")</f>
        <v>0</v>
      </c>
      <c r="N913" s="25"/>
    </row>
    <row r="914">
      <c r="A914" s="1" t="s">
        <v>633</v>
      </c>
      <c r="B914" s="1">
        <v>177</v>
      </c>
      <c r="C914" s="26" t="s">
        <v>14005</v>
      </c>
      <c r="D914" t="s">
        <v>635</v>
      </c>
      <c r="E914" s="27" t="s">
        <v>14006</v>
      </c>
      <c r="F914" s="28" t="s">
        <v>649</v>
      </c>
      <c r="G914" s="29">
        <v>106.20999999999999</v>
      </c>
      <c r="H914" s="28">
        <v>0</v>
      </c>
      <c r="I914" s="30">
        <f>ROUND(G914*H914,P4)</f>
        <v>0</v>
      </c>
      <c r="L914" s="31">
        <v>0</v>
      </c>
      <c r="M914" s="24">
        <f>ROUND(G914*L914,P4)</f>
        <v>0</v>
      </c>
      <c r="N914" s="25" t="s">
        <v>11548</v>
      </c>
      <c r="O914" s="32">
        <f>M914*AA914</f>
        <v>0</v>
      </c>
      <c r="P914" s="1">
        <v>3</v>
      </c>
      <c r="AA914" s="1">
        <f>IF(P914=1,$O$3,IF(P914=2,$O$4,$O$5))</f>
        <v>0</v>
      </c>
    </row>
    <row r="915">
      <c r="A915" s="1" t="s">
        <v>639</v>
      </c>
      <c r="E915" s="27" t="s">
        <v>14006</v>
      </c>
    </row>
    <row r="916" ht="39">
      <c r="A916" s="1" t="s">
        <v>640</v>
      </c>
      <c r="E916" s="33" t="s">
        <v>14007</v>
      </c>
    </row>
    <row r="917">
      <c r="A917" s="1" t="s">
        <v>642</v>
      </c>
      <c r="E917" s="27" t="s">
        <v>635</v>
      </c>
    </row>
    <row r="918">
      <c r="A918" s="1" t="s">
        <v>633</v>
      </c>
      <c r="B918" s="1">
        <v>178</v>
      </c>
      <c r="C918" s="26" t="s">
        <v>14008</v>
      </c>
      <c r="D918" t="s">
        <v>635</v>
      </c>
      <c r="E918" s="27" t="s">
        <v>14009</v>
      </c>
      <c r="F918" s="28" t="s">
        <v>649</v>
      </c>
      <c r="G918" s="29">
        <v>106.20999999999999</v>
      </c>
      <c r="H918" s="28">
        <v>0</v>
      </c>
      <c r="I918" s="30">
        <f>ROUND(G918*H918,P4)</f>
        <v>0</v>
      </c>
      <c r="L918" s="31">
        <v>0</v>
      </c>
      <c r="M918" s="24">
        <f>ROUND(G918*L918,P4)</f>
        <v>0</v>
      </c>
      <c r="N918" s="25" t="s">
        <v>635</v>
      </c>
      <c r="O918" s="32">
        <f>M918*AA918</f>
        <v>0</v>
      </c>
      <c r="P918" s="1">
        <v>3</v>
      </c>
      <c r="AA918" s="1">
        <f>IF(P918=1,$O$3,IF(P918=2,$O$4,$O$5))</f>
        <v>0</v>
      </c>
    </row>
    <row r="919">
      <c r="A919" s="1" t="s">
        <v>639</v>
      </c>
      <c r="E919" s="27" t="s">
        <v>14009</v>
      </c>
    </row>
    <row r="920" ht="39">
      <c r="A920" s="1" t="s">
        <v>640</v>
      </c>
      <c r="E920" s="33" t="s">
        <v>14010</v>
      </c>
    </row>
    <row r="921">
      <c r="A921" s="1" t="s">
        <v>642</v>
      </c>
      <c r="E921" s="27" t="s">
        <v>13378</v>
      </c>
    </row>
    <row r="922" ht="25">
      <c r="A922" s="1" t="s">
        <v>633</v>
      </c>
      <c r="B922" s="1">
        <v>179</v>
      </c>
      <c r="C922" s="26" t="s">
        <v>13532</v>
      </c>
      <c r="D922" t="s">
        <v>635</v>
      </c>
      <c r="E922" s="27" t="s">
        <v>13533</v>
      </c>
      <c r="F922" s="28" t="s">
        <v>649</v>
      </c>
      <c r="G922" s="29">
        <v>25</v>
      </c>
      <c r="H922" s="28">
        <v>0</v>
      </c>
      <c r="I922" s="30">
        <f>ROUND(G922*H922,P4)</f>
        <v>0</v>
      </c>
      <c r="L922" s="31">
        <v>0</v>
      </c>
      <c r="M922" s="24">
        <f>ROUND(G922*L922,P4)</f>
        <v>0</v>
      </c>
      <c r="N922" s="25" t="s">
        <v>11548</v>
      </c>
      <c r="O922" s="32">
        <f>M922*AA922</f>
        <v>0</v>
      </c>
      <c r="P922" s="1">
        <v>3</v>
      </c>
      <c r="AA922" s="1">
        <f>IF(P922=1,$O$3,IF(P922=2,$O$4,$O$5))</f>
        <v>0</v>
      </c>
    </row>
    <row r="923" ht="25">
      <c r="A923" s="1" t="s">
        <v>639</v>
      </c>
      <c r="E923" s="27" t="s">
        <v>13533</v>
      </c>
    </row>
    <row r="924" ht="39">
      <c r="A924" s="1" t="s">
        <v>640</v>
      </c>
      <c r="E924" s="33" t="s">
        <v>14011</v>
      </c>
    </row>
    <row r="925">
      <c r="A925" s="1" t="s">
        <v>642</v>
      </c>
      <c r="E925" s="27" t="s">
        <v>635</v>
      </c>
    </row>
    <row r="926">
      <c r="A926" s="1" t="s">
        <v>633</v>
      </c>
      <c r="B926" s="1">
        <v>180</v>
      </c>
      <c r="C926" s="26" t="s">
        <v>13526</v>
      </c>
      <c r="D926" t="s">
        <v>635</v>
      </c>
      <c r="E926" s="27" t="s">
        <v>13527</v>
      </c>
      <c r="F926" s="28" t="s">
        <v>869</v>
      </c>
      <c r="G926" s="29">
        <v>0.080000000000000002</v>
      </c>
      <c r="H926" s="28">
        <v>0</v>
      </c>
      <c r="I926" s="30">
        <f>ROUND(G926*H926,P4)</f>
        <v>0</v>
      </c>
      <c r="L926" s="31">
        <v>0</v>
      </c>
      <c r="M926" s="24">
        <f>ROUND(G926*L926,P4)</f>
        <v>0</v>
      </c>
      <c r="N926" s="25" t="s">
        <v>11548</v>
      </c>
      <c r="O926" s="32">
        <f>M926*AA926</f>
        <v>0</v>
      </c>
      <c r="P926" s="1">
        <v>3</v>
      </c>
      <c r="AA926" s="1">
        <f>IF(P926=1,$O$3,IF(P926=2,$O$4,$O$5))</f>
        <v>0</v>
      </c>
    </row>
    <row r="927">
      <c r="A927" s="1" t="s">
        <v>639</v>
      </c>
      <c r="E927" s="27" t="s">
        <v>13527</v>
      </c>
    </row>
    <row r="928" ht="39">
      <c r="A928" s="1" t="s">
        <v>640</v>
      </c>
      <c r="E928" s="33" t="s">
        <v>14012</v>
      </c>
    </row>
    <row r="929">
      <c r="A929" s="1" t="s">
        <v>642</v>
      </c>
      <c r="E929" s="27" t="s">
        <v>635</v>
      </c>
    </row>
    <row r="930" ht="13">
      <c r="A930" s="1" t="s">
        <v>630</v>
      </c>
      <c r="C930" s="22" t="s">
        <v>11959</v>
      </c>
      <c r="E930" s="23" t="s">
        <v>11960</v>
      </c>
      <c r="L930" s="24">
        <f>SUMIFS(L931:L962,A931:A962,"P")</f>
        <v>0</v>
      </c>
      <c r="M930" s="24">
        <f>SUMIFS(M931:M962,A931:A962,"P")</f>
        <v>0</v>
      </c>
      <c r="N930" s="25"/>
    </row>
    <row r="931" ht="37.5">
      <c r="A931" s="1" t="s">
        <v>633</v>
      </c>
      <c r="B931" s="1">
        <v>181</v>
      </c>
      <c r="C931" s="26" t="s">
        <v>11961</v>
      </c>
      <c r="D931" t="s">
        <v>635</v>
      </c>
      <c r="E931" s="27" t="s">
        <v>13538</v>
      </c>
      <c r="F931" s="28" t="s">
        <v>865</v>
      </c>
      <c r="G931" s="29">
        <v>107.104</v>
      </c>
      <c r="H931" s="28">
        <v>0</v>
      </c>
      <c r="I931" s="30">
        <f>ROUND(G931*H931,P4)</f>
        <v>0</v>
      </c>
      <c r="L931" s="31">
        <v>0</v>
      </c>
      <c r="M931" s="24">
        <f>ROUND(G931*L931,P4)</f>
        <v>0</v>
      </c>
      <c r="N931" s="25" t="s">
        <v>11548</v>
      </c>
      <c r="O931" s="32">
        <f>M931*AA931</f>
        <v>0</v>
      </c>
      <c r="P931" s="1">
        <v>3</v>
      </c>
      <c r="AA931" s="1">
        <f>IF(P931=1,$O$3,IF(P931=2,$O$4,$O$5))</f>
        <v>0</v>
      </c>
    </row>
    <row r="932" ht="37.5">
      <c r="A932" s="1" t="s">
        <v>639</v>
      </c>
      <c r="E932" s="27" t="s">
        <v>13539</v>
      </c>
    </row>
    <row r="933" ht="52">
      <c r="A933" s="1" t="s">
        <v>640</v>
      </c>
      <c r="E933" s="33" t="s">
        <v>14013</v>
      </c>
    </row>
    <row r="934">
      <c r="A934" s="1" t="s">
        <v>642</v>
      </c>
      <c r="E934" s="27" t="s">
        <v>635</v>
      </c>
    </row>
    <row r="935" ht="25">
      <c r="A935" s="1" t="s">
        <v>633</v>
      </c>
      <c r="B935" s="1">
        <v>182</v>
      </c>
      <c r="C935" s="26" t="s">
        <v>11969</v>
      </c>
      <c r="D935" t="s">
        <v>635</v>
      </c>
      <c r="E935" s="27" t="s">
        <v>14014</v>
      </c>
      <c r="F935" s="28" t="s">
        <v>649</v>
      </c>
      <c r="G935" s="29">
        <v>11</v>
      </c>
      <c r="H935" s="28">
        <v>0</v>
      </c>
      <c r="I935" s="30">
        <f>ROUND(G935*H935,P4)</f>
        <v>0</v>
      </c>
      <c r="L935" s="31">
        <v>0</v>
      </c>
      <c r="M935" s="24">
        <f>ROUND(G935*L935,P4)</f>
        <v>0</v>
      </c>
      <c r="N935" s="25" t="s">
        <v>11548</v>
      </c>
      <c r="O935" s="32">
        <f>M935*AA935</f>
        <v>0</v>
      </c>
      <c r="P935" s="1">
        <v>3</v>
      </c>
      <c r="AA935" s="1">
        <f>IF(P935=1,$O$3,IF(P935=2,$O$4,$O$5))</f>
        <v>0</v>
      </c>
    </row>
    <row r="936" ht="25">
      <c r="A936" s="1" t="s">
        <v>639</v>
      </c>
      <c r="E936" s="27" t="s">
        <v>14014</v>
      </c>
    </row>
    <row r="937" ht="26">
      <c r="A937" s="1" t="s">
        <v>640</v>
      </c>
      <c r="E937" s="33" t="s">
        <v>14015</v>
      </c>
    </row>
    <row r="938">
      <c r="A938" s="1" t="s">
        <v>642</v>
      </c>
      <c r="E938" s="27" t="s">
        <v>635</v>
      </c>
    </row>
    <row r="939" ht="25">
      <c r="A939" s="1" t="s">
        <v>633</v>
      </c>
      <c r="B939" s="1">
        <v>183</v>
      </c>
      <c r="C939" s="26" t="s">
        <v>13544</v>
      </c>
      <c r="D939" t="s">
        <v>635</v>
      </c>
      <c r="E939" s="27" t="s">
        <v>13545</v>
      </c>
      <c r="F939" s="28" t="s">
        <v>649</v>
      </c>
      <c r="G939" s="29">
        <v>19</v>
      </c>
      <c r="H939" s="28">
        <v>0</v>
      </c>
      <c r="I939" s="30">
        <f>ROUND(G939*H939,P4)</f>
        <v>0</v>
      </c>
      <c r="L939" s="31">
        <v>0</v>
      </c>
      <c r="M939" s="24">
        <f>ROUND(G939*L939,P4)</f>
        <v>0</v>
      </c>
      <c r="N939" s="25" t="s">
        <v>11548</v>
      </c>
      <c r="O939" s="32">
        <f>M939*AA939</f>
        <v>0</v>
      </c>
      <c r="P939" s="1">
        <v>3</v>
      </c>
      <c r="AA939" s="1">
        <f>IF(P939=1,$O$3,IF(P939=2,$O$4,$O$5))</f>
        <v>0</v>
      </c>
    </row>
    <row r="940" ht="25">
      <c r="A940" s="1" t="s">
        <v>639</v>
      </c>
      <c r="E940" s="27" t="s">
        <v>13545</v>
      </c>
    </row>
    <row r="941" ht="13">
      <c r="A941" s="1" t="s">
        <v>640</v>
      </c>
      <c r="E941" s="33" t="s">
        <v>14016</v>
      </c>
    </row>
    <row r="942">
      <c r="A942" s="1" t="s">
        <v>642</v>
      </c>
      <c r="E942" s="27" t="s">
        <v>635</v>
      </c>
    </row>
    <row r="943" ht="25">
      <c r="A943" s="1" t="s">
        <v>633</v>
      </c>
      <c r="B943" s="1">
        <v>184</v>
      </c>
      <c r="C943" s="26" t="s">
        <v>13547</v>
      </c>
      <c r="D943" t="s">
        <v>635</v>
      </c>
      <c r="E943" s="27" t="s">
        <v>13548</v>
      </c>
      <c r="F943" s="28" t="s">
        <v>649</v>
      </c>
      <c r="G943" s="29">
        <v>18.100000000000001</v>
      </c>
      <c r="H943" s="28">
        <v>0</v>
      </c>
      <c r="I943" s="30">
        <f>ROUND(G943*H943,P4)</f>
        <v>0</v>
      </c>
      <c r="L943" s="31">
        <v>0</v>
      </c>
      <c r="M943" s="24">
        <f>ROUND(G943*L943,P4)</f>
        <v>0</v>
      </c>
      <c r="N943" s="25" t="s">
        <v>11548</v>
      </c>
      <c r="O943" s="32">
        <f>M943*AA943</f>
        <v>0</v>
      </c>
      <c r="P943" s="1">
        <v>3</v>
      </c>
      <c r="AA943" s="1">
        <f>IF(P943=1,$O$3,IF(P943=2,$O$4,$O$5))</f>
        <v>0</v>
      </c>
    </row>
    <row r="944" ht="25">
      <c r="A944" s="1" t="s">
        <v>639</v>
      </c>
      <c r="E944" s="27" t="s">
        <v>13548</v>
      </c>
    </row>
    <row r="945" ht="26">
      <c r="A945" s="1" t="s">
        <v>640</v>
      </c>
      <c r="E945" s="33" t="s">
        <v>14017</v>
      </c>
    </row>
    <row r="946">
      <c r="A946" s="1" t="s">
        <v>642</v>
      </c>
      <c r="E946" s="27" t="s">
        <v>635</v>
      </c>
    </row>
    <row r="947" ht="25">
      <c r="A947" s="1" t="s">
        <v>633</v>
      </c>
      <c r="B947" s="1">
        <v>185</v>
      </c>
      <c r="C947" s="26" t="s">
        <v>13550</v>
      </c>
      <c r="D947" t="s">
        <v>635</v>
      </c>
      <c r="E947" s="27" t="s">
        <v>13551</v>
      </c>
      <c r="F947" s="28" t="s">
        <v>649</v>
      </c>
      <c r="G947" s="29">
        <v>18</v>
      </c>
      <c r="H947" s="28">
        <v>0</v>
      </c>
      <c r="I947" s="30">
        <f>ROUND(G947*H947,P4)</f>
        <v>0</v>
      </c>
      <c r="L947" s="31">
        <v>0</v>
      </c>
      <c r="M947" s="24">
        <f>ROUND(G947*L947,P4)</f>
        <v>0</v>
      </c>
      <c r="N947" s="25" t="s">
        <v>11548</v>
      </c>
      <c r="O947" s="32">
        <f>M947*AA947</f>
        <v>0</v>
      </c>
      <c r="P947" s="1">
        <v>3</v>
      </c>
      <c r="AA947" s="1">
        <f>IF(P947=1,$O$3,IF(P947=2,$O$4,$O$5))</f>
        <v>0</v>
      </c>
    </row>
    <row r="948" ht="25">
      <c r="A948" s="1" t="s">
        <v>639</v>
      </c>
      <c r="E948" s="27" t="s">
        <v>13551</v>
      </c>
    </row>
    <row r="949" ht="13">
      <c r="A949" s="1" t="s">
        <v>640</v>
      </c>
      <c r="E949" s="33" t="s">
        <v>14018</v>
      </c>
    </row>
    <row r="950">
      <c r="A950" s="1" t="s">
        <v>642</v>
      </c>
      <c r="E950" s="27" t="s">
        <v>635</v>
      </c>
    </row>
    <row r="951" ht="25">
      <c r="A951" s="1" t="s">
        <v>633</v>
      </c>
      <c r="B951" s="1">
        <v>186</v>
      </c>
      <c r="C951" s="26" t="s">
        <v>13553</v>
      </c>
      <c r="D951" t="s">
        <v>635</v>
      </c>
      <c r="E951" s="27" t="s">
        <v>13554</v>
      </c>
      <c r="F951" s="28" t="s">
        <v>659</v>
      </c>
      <c r="G951" s="29">
        <v>2</v>
      </c>
      <c r="H951" s="28">
        <v>0</v>
      </c>
      <c r="I951" s="30">
        <f>ROUND(G951*H951,P4)</f>
        <v>0</v>
      </c>
      <c r="L951" s="31">
        <v>0</v>
      </c>
      <c r="M951" s="24">
        <f>ROUND(G951*L951,P4)</f>
        <v>0</v>
      </c>
      <c r="N951" s="25" t="s">
        <v>11548</v>
      </c>
      <c r="O951" s="32">
        <f>M951*AA951</f>
        <v>0</v>
      </c>
      <c r="P951" s="1">
        <v>3</v>
      </c>
      <c r="AA951" s="1">
        <f>IF(P951=1,$O$3,IF(P951=2,$O$4,$O$5))</f>
        <v>0</v>
      </c>
    </row>
    <row r="952" ht="25">
      <c r="A952" s="1" t="s">
        <v>639</v>
      </c>
      <c r="E952" s="27" t="s">
        <v>13554</v>
      </c>
    </row>
    <row r="953" ht="13">
      <c r="A953" s="1" t="s">
        <v>640</v>
      </c>
      <c r="E953" s="33" t="s">
        <v>14019</v>
      </c>
    </row>
    <row r="954">
      <c r="A954" s="1" t="s">
        <v>642</v>
      </c>
      <c r="E954" s="27" t="s">
        <v>635</v>
      </c>
    </row>
    <row r="955" ht="25">
      <c r="A955" s="1" t="s">
        <v>633</v>
      </c>
      <c r="B955" s="1">
        <v>187</v>
      </c>
      <c r="C955" s="26" t="s">
        <v>13556</v>
      </c>
      <c r="D955" t="s">
        <v>635</v>
      </c>
      <c r="E955" s="27" t="s">
        <v>13557</v>
      </c>
      <c r="F955" s="28" t="s">
        <v>649</v>
      </c>
      <c r="G955" s="29">
        <v>8</v>
      </c>
      <c r="H955" s="28">
        <v>0</v>
      </c>
      <c r="I955" s="30">
        <f>ROUND(G955*H955,P4)</f>
        <v>0</v>
      </c>
      <c r="L955" s="31">
        <v>0</v>
      </c>
      <c r="M955" s="24">
        <f>ROUND(G955*L955,P4)</f>
        <v>0</v>
      </c>
      <c r="N955" s="25" t="s">
        <v>11548</v>
      </c>
      <c r="O955" s="32">
        <f>M955*AA955</f>
        <v>0</v>
      </c>
      <c r="P955" s="1">
        <v>3</v>
      </c>
      <c r="AA955" s="1">
        <f>IF(P955=1,$O$3,IF(P955=2,$O$4,$O$5))</f>
        <v>0</v>
      </c>
    </row>
    <row r="956" ht="25">
      <c r="A956" s="1" t="s">
        <v>639</v>
      </c>
      <c r="E956" s="27" t="s">
        <v>13557</v>
      </c>
    </row>
    <row r="957" ht="13">
      <c r="A957" s="1" t="s">
        <v>640</v>
      </c>
      <c r="E957" s="33" t="s">
        <v>14020</v>
      </c>
    </row>
    <row r="958">
      <c r="A958" s="1" t="s">
        <v>642</v>
      </c>
      <c r="E958" s="27" t="s">
        <v>635</v>
      </c>
    </row>
    <row r="959" ht="25">
      <c r="A959" s="1" t="s">
        <v>633</v>
      </c>
      <c r="B959" s="1">
        <v>188</v>
      </c>
      <c r="C959" s="26" t="s">
        <v>14021</v>
      </c>
      <c r="D959" t="s">
        <v>635</v>
      </c>
      <c r="E959" s="27" t="s">
        <v>14022</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14022</v>
      </c>
    </row>
    <row r="961" ht="26">
      <c r="A961" s="1" t="s">
        <v>640</v>
      </c>
      <c r="E961" s="33" t="s">
        <v>14023</v>
      </c>
    </row>
    <row r="962">
      <c r="A962" s="1" t="s">
        <v>642</v>
      </c>
      <c r="E962" s="27" t="s">
        <v>13378</v>
      </c>
    </row>
    <row r="963" ht="13">
      <c r="A963" s="1" t="s">
        <v>630</v>
      </c>
      <c r="C963" s="22" t="s">
        <v>11990</v>
      </c>
      <c r="E963" s="23" t="s">
        <v>11991</v>
      </c>
      <c r="L963" s="24">
        <f>SUMIFS(L964:L975,A964:A975,"P")</f>
        <v>0</v>
      </c>
      <c r="M963" s="24">
        <f>SUMIFS(M964:M975,A964:A975,"P")</f>
        <v>0</v>
      </c>
      <c r="N963" s="25"/>
    </row>
    <row r="964" ht="25">
      <c r="A964" s="1" t="s">
        <v>633</v>
      </c>
      <c r="B964" s="1">
        <v>189</v>
      </c>
      <c r="C964" s="26" t="s">
        <v>12000</v>
      </c>
      <c r="D964" t="s">
        <v>635</v>
      </c>
      <c r="E964" s="27" t="s">
        <v>13564</v>
      </c>
      <c r="F964" s="28" t="s">
        <v>865</v>
      </c>
      <c r="G964" s="29">
        <v>107.104</v>
      </c>
      <c r="H964" s="28">
        <v>0</v>
      </c>
      <c r="I964" s="30">
        <f>ROUND(G964*H964,P4)</f>
        <v>0</v>
      </c>
      <c r="L964" s="31">
        <v>0</v>
      </c>
      <c r="M964" s="24">
        <f>ROUND(G964*L964,P4)</f>
        <v>0</v>
      </c>
      <c r="N964" s="25" t="s">
        <v>11548</v>
      </c>
      <c r="O964" s="32">
        <f>M964*AA964</f>
        <v>0</v>
      </c>
      <c r="P964" s="1">
        <v>3</v>
      </c>
      <c r="AA964" s="1">
        <f>IF(P964=1,$O$3,IF(P964=2,$O$4,$O$5))</f>
        <v>0</v>
      </c>
    </row>
    <row r="965" ht="25">
      <c r="A965" s="1" t="s">
        <v>639</v>
      </c>
      <c r="E965" s="27" t="s">
        <v>13564</v>
      </c>
    </row>
    <row r="966" ht="39">
      <c r="A966" s="1" t="s">
        <v>640</v>
      </c>
      <c r="E966" s="33" t="s">
        <v>14024</v>
      </c>
    </row>
    <row r="967">
      <c r="A967" s="1" t="s">
        <v>642</v>
      </c>
      <c r="E967" s="27" t="s">
        <v>635</v>
      </c>
    </row>
    <row r="968" ht="25">
      <c r="A968" s="1" t="s">
        <v>633</v>
      </c>
      <c r="B968" s="1">
        <v>190</v>
      </c>
      <c r="C968" s="26" t="s">
        <v>11992</v>
      </c>
      <c r="D968" t="s">
        <v>635</v>
      </c>
      <c r="E968" s="27" t="s">
        <v>13562</v>
      </c>
      <c r="F968" s="28" t="s">
        <v>865</v>
      </c>
      <c r="G968" s="29">
        <v>107.104</v>
      </c>
      <c r="H968" s="28">
        <v>0</v>
      </c>
      <c r="I968" s="30">
        <f>ROUND(G968*H968,P4)</f>
        <v>0</v>
      </c>
      <c r="L968" s="31">
        <v>0</v>
      </c>
      <c r="M968" s="24">
        <f>ROUND(G968*L968,P4)</f>
        <v>0</v>
      </c>
      <c r="N968" s="25" t="s">
        <v>11548</v>
      </c>
      <c r="O968" s="32">
        <f>M968*AA968</f>
        <v>0</v>
      </c>
      <c r="P968" s="1">
        <v>3</v>
      </c>
      <c r="AA968" s="1">
        <f>IF(P968=1,$O$3,IF(P968=2,$O$4,$O$5))</f>
        <v>0</v>
      </c>
    </row>
    <row r="969" ht="25">
      <c r="A969" s="1" t="s">
        <v>639</v>
      </c>
      <c r="E969" s="27" t="s">
        <v>13562</v>
      </c>
    </row>
    <row r="970" ht="39">
      <c r="A970" s="1" t="s">
        <v>640</v>
      </c>
      <c r="E970" s="33" t="s">
        <v>14025</v>
      </c>
    </row>
    <row r="971">
      <c r="A971" s="1" t="s">
        <v>642</v>
      </c>
      <c r="E971" s="27" t="s">
        <v>635</v>
      </c>
    </row>
    <row r="972">
      <c r="A972" s="1" t="s">
        <v>633</v>
      </c>
      <c r="B972" s="1">
        <v>191</v>
      </c>
      <c r="C972" s="26" t="s">
        <v>13566</v>
      </c>
      <c r="D972" t="s">
        <v>635</v>
      </c>
      <c r="E972" s="27" t="s">
        <v>13567</v>
      </c>
      <c r="F972" s="28" t="s">
        <v>649</v>
      </c>
      <c r="G972" s="29">
        <v>37</v>
      </c>
      <c r="H972" s="28">
        <v>0</v>
      </c>
      <c r="I972" s="30">
        <f>ROUND(G972*H972,P4)</f>
        <v>0</v>
      </c>
      <c r="L972" s="31">
        <v>0</v>
      </c>
      <c r="M972" s="24">
        <f>ROUND(G972*L972,P4)</f>
        <v>0</v>
      </c>
      <c r="N972" s="25" t="s">
        <v>635</v>
      </c>
      <c r="O972" s="32">
        <f>M972*AA972</f>
        <v>0</v>
      </c>
      <c r="P972" s="1">
        <v>3</v>
      </c>
      <c r="AA972" s="1">
        <f>IF(P972=1,$O$3,IF(P972=2,$O$4,$O$5))</f>
        <v>0</v>
      </c>
    </row>
    <row r="973">
      <c r="A973" s="1" t="s">
        <v>639</v>
      </c>
      <c r="E973" s="27" t="s">
        <v>13567</v>
      </c>
    </row>
    <row r="974" ht="39">
      <c r="A974" s="1" t="s">
        <v>640</v>
      </c>
      <c r="E974" s="33" t="s">
        <v>14026</v>
      </c>
    </row>
    <row r="975">
      <c r="A975" s="1" t="s">
        <v>642</v>
      </c>
      <c r="E975" s="27" t="s">
        <v>13378</v>
      </c>
    </row>
    <row r="976" ht="13">
      <c r="A976" s="1" t="s">
        <v>630</v>
      </c>
      <c r="C976" s="22" t="s">
        <v>12016</v>
      </c>
      <c r="E976" s="23" t="s">
        <v>12017</v>
      </c>
      <c r="L976" s="24">
        <f>SUMIFS(L977:L992,A977:A992,"P")</f>
        <v>0</v>
      </c>
      <c r="M976" s="24">
        <f>SUMIFS(M977:M992,A977:A992,"P")</f>
        <v>0</v>
      </c>
      <c r="N976" s="25"/>
    </row>
    <row r="977" ht="25">
      <c r="A977" s="1" t="s">
        <v>633</v>
      </c>
      <c r="B977" s="1">
        <v>192</v>
      </c>
      <c r="C977" s="26" t="s">
        <v>12021</v>
      </c>
      <c r="D977" t="s">
        <v>635</v>
      </c>
      <c r="E977" s="27" t="s">
        <v>13576</v>
      </c>
      <c r="F977" s="28" t="s">
        <v>865</v>
      </c>
      <c r="G977" s="29">
        <v>71.400000000000006</v>
      </c>
      <c r="H977" s="28">
        <v>0</v>
      </c>
      <c r="I977" s="30">
        <f>ROUND(G977*H977,P4)</f>
        <v>0</v>
      </c>
      <c r="L977" s="31">
        <v>0</v>
      </c>
      <c r="M977" s="24">
        <f>ROUND(G977*L977,P4)</f>
        <v>0</v>
      </c>
      <c r="N977" s="25" t="s">
        <v>11548</v>
      </c>
      <c r="O977" s="32">
        <f>M977*AA977</f>
        <v>0</v>
      </c>
      <c r="P977" s="1">
        <v>3</v>
      </c>
      <c r="AA977" s="1">
        <f>IF(P977=1,$O$3,IF(P977=2,$O$4,$O$5))</f>
        <v>0</v>
      </c>
    </row>
    <row r="978" ht="37.5">
      <c r="A978" s="1" t="s">
        <v>639</v>
      </c>
      <c r="E978" s="27" t="s">
        <v>13577</v>
      </c>
    </row>
    <row r="979" ht="104">
      <c r="A979" s="1" t="s">
        <v>640</v>
      </c>
      <c r="E979" s="33" t="s">
        <v>14027</v>
      </c>
    </row>
    <row r="980">
      <c r="A980" s="1" t="s">
        <v>642</v>
      </c>
      <c r="E980" s="27" t="s">
        <v>635</v>
      </c>
    </row>
    <row r="981">
      <c r="A981" s="1" t="s">
        <v>633</v>
      </c>
      <c r="B981" s="1">
        <v>193</v>
      </c>
      <c r="C981" s="26" t="s">
        <v>12024</v>
      </c>
      <c r="D981" t="s">
        <v>635</v>
      </c>
      <c r="E981" s="27" t="s">
        <v>13579</v>
      </c>
      <c r="F981" s="28" t="s">
        <v>865</v>
      </c>
      <c r="G981" s="29">
        <v>66.962000000000003</v>
      </c>
      <c r="H981" s="28">
        <v>0</v>
      </c>
      <c r="I981" s="30">
        <f>ROUND(G981*H981,P4)</f>
        <v>0</v>
      </c>
      <c r="L981" s="31">
        <v>0</v>
      </c>
      <c r="M981" s="24">
        <f>ROUND(G981*L981,P4)</f>
        <v>0</v>
      </c>
      <c r="N981" s="25" t="s">
        <v>11548</v>
      </c>
      <c r="O981" s="32">
        <f>M981*AA981</f>
        <v>0</v>
      </c>
      <c r="P981" s="1">
        <v>3</v>
      </c>
      <c r="AA981" s="1">
        <f>IF(P981=1,$O$3,IF(P981=2,$O$4,$O$5))</f>
        <v>0</v>
      </c>
    </row>
    <row r="982">
      <c r="A982" s="1" t="s">
        <v>639</v>
      </c>
      <c r="E982" s="27" t="s">
        <v>13579</v>
      </c>
    </row>
    <row r="983" ht="104">
      <c r="A983" s="1" t="s">
        <v>640</v>
      </c>
      <c r="E983" s="33" t="s">
        <v>14028</v>
      </c>
    </row>
    <row r="984">
      <c r="A984" s="1" t="s">
        <v>642</v>
      </c>
      <c r="E984" s="27" t="s">
        <v>635</v>
      </c>
    </row>
    <row r="985">
      <c r="A985" s="1" t="s">
        <v>633</v>
      </c>
      <c r="B985" s="1">
        <v>194</v>
      </c>
      <c r="C985" s="26" t="s">
        <v>13569</v>
      </c>
      <c r="D985" t="s">
        <v>635</v>
      </c>
      <c r="E985" s="27" t="s">
        <v>13570</v>
      </c>
      <c r="F985" s="28" t="s">
        <v>865</v>
      </c>
      <c r="G985" s="29">
        <v>66.962000000000003</v>
      </c>
      <c r="H985" s="28">
        <v>0</v>
      </c>
      <c r="I985" s="30">
        <f>ROUND(G985*H985,P4)</f>
        <v>0</v>
      </c>
      <c r="L985" s="31">
        <v>0</v>
      </c>
      <c r="M985" s="24">
        <f>ROUND(G985*L985,P4)</f>
        <v>0</v>
      </c>
      <c r="N985" s="25" t="s">
        <v>11548</v>
      </c>
      <c r="O985" s="32">
        <f>M985*AA985</f>
        <v>0</v>
      </c>
      <c r="P985" s="1">
        <v>3</v>
      </c>
      <c r="AA985" s="1">
        <f>IF(P985=1,$O$3,IF(P985=2,$O$4,$O$5))</f>
        <v>0</v>
      </c>
    </row>
    <row r="986">
      <c r="A986" s="1" t="s">
        <v>639</v>
      </c>
      <c r="E986" s="27" t="s">
        <v>13570</v>
      </c>
    </row>
    <row r="987" ht="13">
      <c r="A987" s="1" t="s">
        <v>640</v>
      </c>
      <c r="E987" s="33" t="s">
        <v>14029</v>
      </c>
    </row>
    <row r="988">
      <c r="A988" s="1" t="s">
        <v>642</v>
      </c>
      <c r="E988" s="27" t="s">
        <v>635</v>
      </c>
    </row>
    <row r="989" ht="25">
      <c r="A989" s="1" t="s">
        <v>633</v>
      </c>
      <c r="B989" s="1">
        <v>195</v>
      </c>
      <c r="C989" s="26" t="s">
        <v>13581</v>
      </c>
      <c r="D989" t="s">
        <v>635</v>
      </c>
      <c r="E989" s="27" t="s">
        <v>13582</v>
      </c>
      <c r="F989" s="28" t="s">
        <v>649</v>
      </c>
      <c r="G989" s="29">
        <v>77.239999999999995</v>
      </c>
      <c r="H989" s="28">
        <v>0</v>
      </c>
      <c r="I989" s="30">
        <f>ROUND(G989*H989,P4)</f>
        <v>0</v>
      </c>
      <c r="L989" s="31">
        <v>0</v>
      </c>
      <c r="M989" s="24">
        <f>ROUND(G989*L989,P4)</f>
        <v>0</v>
      </c>
      <c r="N989" s="25" t="s">
        <v>11548</v>
      </c>
      <c r="O989" s="32">
        <f>M989*AA989</f>
        <v>0</v>
      </c>
      <c r="P989" s="1">
        <v>3</v>
      </c>
      <c r="AA989" s="1">
        <f>IF(P989=1,$O$3,IF(P989=2,$O$4,$O$5))</f>
        <v>0</v>
      </c>
    </row>
    <row r="990" ht="25">
      <c r="A990" s="1" t="s">
        <v>639</v>
      </c>
      <c r="E990" s="27" t="s">
        <v>13582</v>
      </c>
    </row>
    <row r="991" ht="117">
      <c r="A991" s="1" t="s">
        <v>640</v>
      </c>
      <c r="E991" s="33" t="s">
        <v>14030</v>
      </c>
    </row>
    <row r="992">
      <c r="A992" s="1" t="s">
        <v>642</v>
      </c>
      <c r="E992" s="27" t="s">
        <v>635</v>
      </c>
    </row>
    <row r="993" ht="13">
      <c r="A993" s="1" t="s">
        <v>630</v>
      </c>
      <c r="C993" s="22" t="s">
        <v>13584</v>
      </c>
      <c r="E993" s="23" t="s">
        <v>13585</v>
      </c>
      <c r="L993" s="24">
        <f>SUMIFS(L994:L1029,A994:A1029,"P")</f>
        <v>0</v>
      </c>
      <c r="M993" s="24">
        <f>SUMIFS(M994:M1029,A994:A1029,"P")</f>
        <v>0</v>
      </c>
      <c r="N993" s="25"/>
    </row>
    <row r="994" ht="37.5">
      <c r="A994" s="1" t="s">
        <v>633</v>
      </c>
      <c r="B994" s="1">
        <v>196</v>
      </c>
      <c r="C994" s="26" t="s">
        <v>14384</v>
      </c>
      <c r="D994" t="s">
        <v>635</v>
      </c>
      <c r="E994" s="27" t="s">
        <v>14032</v>
      </c>
      <c r="F994" s="28" t="s">
        <v>4544</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14033</v>
      </c>
    </row>
    <row r="996" ht="13">
      <c r="A996" s="1" t="s">
        <v>640</v>
      </c>
      <c r="E996" s="33" t="s">
        <v>5326</v>
      </c>
    </row>
    <row r="997">
      <c r="A997" s="1" t="s">
        <v>642</v>
      </c>
      <c r="E997" s="27" t="s">
        <v>13378</v>
      </c>
    </row>
    <row r="998">
      <c r="A998" s="1" t="s">
        <v>633</v>
      </c>
      <c r="B998" s="1">
        <v>197</v>
      </c>
      <c r="C998" s="26" t="s">
        <v>14385</v>
      </c>
      <c r="D998" t="s">
        <v>635</v>
      </c>
      <c r="E998" s="27" t="s">
        <v>13590</v>
      </c>
      <c r="F998" s="28" t="s">
        <v>4544</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13590</v>
      </c>
    </row>
    <row r="1000" ht="13">
      <c r="A1000" s="1" t="s">
        <v>640</v>
      </c>
      <c r="E1000" s="33" t="s">
        <v>5326</v>
      </c>
    </row>
    <row r="1001">
      <c r="A1001" s="1" t="s">
        <v>642</v>
      </c>
      <c r="E1001" s="27" t="s">
        <v>13378</v>
      </c>
    </row>
    <row r="1002">
      <c r="A1002" s="1" t="s">
        <v>633</v>
      </c>
      <c r="B1002" s="1">
        <v>198</v>
      </c>
      <c r="C1002" s="26" t="s">
        <v>14386</v>
      </c>
      <c r="D1002" t="s">
        <v>635</v>
      </c>
      <c r="E1002" s="27" t="s">
        <v>13592</v>
      </c>
      <c r="F1002" s="28" t="s">
        <v>4544</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13592</v>
      </c>
    </row>
    <row r="1004" ht="13">
      <c r="A1004" s="1" t="s">
        <v>640</v>
      </c>
      <c r="E1004" s="33" t="s">
        <v>5326</v>
      </c>
    </row>
    <row r="1005">
      <c r="A1005" s="1" t="s">
        <v>642</v>
      </c>
      <c r="E1005" s="27" t="s">
        <v>13378</v>
      </c>
    </row>
    <row r="1006">
      <c r="A1006" s="1" t="s">
        <v>633</v>
      </c>
      <c r="B1006" s="1">
        <v>199</v>
      </c>
      <c r="C1006" s="26" t="s">
        <v>14387</v>
      </c>
      <c r="D1006" t="s">
        <v>635</v>
      </c>
      <c r="E1006" s="27" t="s">
        <v>13594</v>
      </c>
      <c r="F1006" s="28" t="s">
        <v>4544</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13594</v>
      </c>
    </row>
    <row r="1008" ht="13">
      <c r="A1008" s="1" t="s">
        <v>640</v>
      </c>
      <c r="E1008" s="33" t="s">
        <v>5326</v>
      </c>
    </row>
    <row r="1009">
      <c r="A1009" s="1" t="s">
        <v>642</v>
      </c>
      <c r="E1009" s="27" t="s">
        <v>13378</v>
      </c>
    </row>
    <row r="1010">
      <c r="A1010" s="1" t="s">
        <v>633</v>
      </c>
      <c r="B1010" s="1">
        <v>200</v>
      </c>
      <c r="C1010" s="26" t="s">
        <v>14388</v>
      </c>
      <c r="D1010" t="s">
        <v>635</v>
      </c>
      <c r="E1010" s="27" t="s">
        <v>14038</v>
      </c>
      <c r="F1010" s="28" t="s">
        <v>4544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14038</v>
      </c>
    </row>
    <row r="1012" ht="13">
      <c r="A1012" s="1" t="s">
        <v>640</v>
      </c>
      <c r="E1012" s="33" t="s">
        <v>5326</v>
      </c>
    </row>
    <row r="1013">
      <c r="A1013" s="1" t="s">
        <v>642</v>
      </c>
      <c r="E1013" s="27" t="s">
        <v>13378</v>
      </c>
    </row>
    <row r="1014">
      <c r="A1014" s="1" t="s">
        <v>633</v>
      </c>
      <c r="B1014" s="1">
        <v>201</v>
      </c>
      <c r="C1014" s="26" t="s">
        <v>14389</v>
      </c>
      <c r="D1014" t="s">
        <v>635</v>
      </c>
      <c r="E1014" s="27" t="s">
        <v>13598</v>
      </c>
      <c r="F1014" s="28" t="s">
        <v>865</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13598</v>
      </c>
    </row>
    <row r="1016" ht="13">
      <c r="A1016" s="1" t="s">
        <v>640</v>
      </c>
      <c r="E1016" s="33" t="s">
        <v>5326</v>
      </c>
    </row>
    <row r="1017">
      <c r="A1017" s="1" t="s">
        <v>642</v>
      </c>
      <c r="E1017" s="27" t="s">
        <v>13378</v>
      </c>
    </row>
    <row r="1018">
      <c r="A1018" s="1" t="s">
        <v>633</v>
      </c>
      <c r="B1018" s="1">
        <v>202</v>
      </c>
      <c r="C1018" s="26" t="s">
        <v>14390</v>
      </c>
      <c r="D1018" t="s">
        <v>635</v>
      </c>
      <c r="E1018" s="27" t="s">
        <v>14041</v>
      </c>
      <c r="F1018" s="28" t="s">
        <v>13601</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14041</v>
      </c>
    </row>
    <row r="1020" ht="13">
      <c r="A1020" s="1" t="s">
        <v>640</v>
      </c>
      <c r="E1020" s="33" t="s">
        <v>14042</v>
      </c>
    </row>
    <row r="1021">
      <c r="A1021" s="1" t="s">
        <v>642</v>
      </c>
      <c r="E1021" s="27" t="s">
        <v>13378</v>
      </c>
    </row>
    <row r="1022">
      <c r="A1022" s="1" t="s">
        <v>633</v>
      </c>
      <c r="B1022" s="1">
        <v>203</v>
      </c>
      <c r="C1022" s="26" t="s">
        <v>14391</v>
      </c>
      <c r="D1022" t="s">
        <v>635</v>
      </c>
      <c r="E1022" s="27" t="s">
        <v>13603</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13603</v>
      </c>
    </row>
    <row r="1024" ht="13">
      <c r="A1024" s="1" t="s">
        <v>640</v>
      </c>
      <c r="E1024" s="33" t="s">
        <v>5326</v>
      </c>
    </row>
    <row r="1025">
      <c r="A1025" s="1" t="s">
        <v>642</v>
      </c>
      <c r="E1025" s="27" t="s">
        <v>13378</v>
      </c>
    </row>
    <row r="1026">
      <c r="A1026" s="1" t="s">
        <v>633</v>
      </c>
      <c r="B1026" s="1">
        <v>204</v>
      </c>
      <c r="C1026" s="26" t="s">
        <v>14392</v>
      </c>
      <c r="D1026" t="s">
        <v>635</v>
      </c>
      <c r="E1026" s="27" t="s">
        <v>13605</v>
      </c>
      <c r="F1026" s="28" t="s">
        <v>2555</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13605</v>
      </c>
    </row>
    <row r="1028" ht="13">
      <c r="A1028" s="1" t="s">
        <v>640</v>
      </c>
      <c r="E1028" s="33" t="s">
        <v>9121</v>
      </c>
    </row>
    <row r="1029">
      <c r="A1029" s="1" t="s">
        <v>642</v>
      </c>
      <c r="E1029" s="27" t="s">
        <v>13378</v>
      </c>
    </row>
    <row r="1030" ht="13">
      <c r="A1030" s="1" t="s">
        <v>630</v>
      </c>
      <c r="C1030" s="22" t="s">
        <v>14045</v>
      </c>
      <c r="E1030" s="23" t="s">
        <v>14046</v>
      </c>
      <c r="L1030" s="24">
        <f>SUMIFS(L1031:L1062,A1031:A1062,"P")</f>
        <v>0</v>
      </c>
      <c r="M1030" s="24">
        <f>SUMIFS(M1031:M1062,A1031:A1062,"P")</f>
        <v>0</v>
      </c>
      <c r="N1030" s="25"/>
    </row>
    <row r="1031" ht="37.5">
      <c r="A1031" s="1" t="s">
        <v>633</v>
      </c>
      <c r="B1031" s="1">
        <v>205</v>
      </c>
      <c r="C1031" s="26" t="s">
        <v>14393</v>
      </c>
      <c r="D1031" t="s">
        <v>635</v>
      </c>
      <c r="E1031" s="27" t="s">
        <v>14032</v>
      </c>
      <c r="F1031" s="28" t="s">
        <v>4544</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14033</v>
      </c>
    </row>
    <row r="1033" ht="13">
      <c r="A1033" s="1" t="s">
        <v>640</v>
      </c>
      <c r="E1033" s="33" t="s">
        <v>5326</v>
      </c>
    </row>
    <row r="1034">
      <c r="A1034" s="1" t="s">
        <v>642</v>
      </c>
      <c r="E1034" s="27" t="s">
        <v>13378</v>
      </c>
    </row>
    <row r="1035">
      <c r="A1035" s="1" t="s">
        <v>633</v>
      </c>
      <c r="B1035" s="1">
        <v>206</v>
      </c>
      <c r="C1035" s="26" t="s">
        <v>14394</v>
      </c>
      <c r="D1035" t="s">
        <v>635</v>
      </c>
      <c r="E1035" s="27" t="s">
        <v>14038</v>
      </c>
      <c r="F1035" s="28" t="s">
        <v>4544</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14038</v>
      </c>
    </row>
    <row r="1037" ht="13">
      <c r="A1037" s="1" t="s">
        <v>640</v>
      </c>
      <c r="E1037" s="33" t="s">
        <v>5326</v>
      </c>
    </row>
    <row r="1038">
      <c r="A1038" s="1" t="s">
        <v>642</v>
      </c>
      <c r="E1038" s="27" t="s">
        <v>13378</v>
      </c>
    </row>
    <row r="1039">
      <c r="A1039" s="1" t="s">
        <v>633</v>
      </c>
      <c r="B1039" s="1">
        <v>207</v>
      </c>
      <c r="C1039" s="26" t="s">
        <v>14395</v>
      </c>
      <c r="D1039" t="s">
        <v>635</v>
      </c>
      <c r="E1039" s="27" t="s">
        <v>13590</v>
      </c>
      <c r="F1039" s="28" t="s">
        <v>4544</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13590</v>
      </c>
    </row>
    <row r="1041" ht="13">
      <c r="A1041" s="1" t="s">
        <v>640</v>
      </c>
      <c r="E1041" s="33" t="s">
        <v>9100</v>
      </c>
    </row>
    <row r="1042">
      <c r="A1042" s="1" t="s">
        <v>642</v>
      </c>
      <c r="E1042" s="27" t="s">
        <v>13378</v>
      </c>
    </row>
    <row r="1043">
      <c r="A1043" s="1" t="s">
        <v>633</v>
      </c>
      <c r="B1043" s="1">
        <v>208</v>
      </c>
      <c r="C1043" s="26" t="s">
        <v>14396</v>
      </c>
      <c r="D1043" t="s">
        <v>635</v>
      </c>
      <c r="E1043" s="27" t="s">
        <v>14051</v>
      </c>
      <c r="F1043" s="28" t="s">
        <v>4544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14051</v>
      </c>
    </row>
    <row r="1045" ht="13">
      <c r="A1045" s="1" t="s">
        <v>640</v>
      </c>
      <c r="E1045" s="33" t="s">
        <v>5326</v>
      </c>
    </row>
    <row r="1046">
      <c r="A1046" s="1" t="s">
        <v>642</v>
      </c>
      <c r="E1046" s="27" t="s">
        <v>13378</v>
      </c>
    </row>
    <row r="1047">
      <c r="A1047" s="1" t="s">
        <v>633</v>
      </c>
      <c r="B1047" s="1">
        <v>209</v>
      </c>
      <c r="C1047" s="26" t="s">
        <v>14397</v>
      </c>
      <c r="D1047" t="s">
        <v>635</v>
      </c>
      <c r="E1047" s="27" t="s">
        <v>13598</v>
      </c>
      <c r="F1047" s="28" t="s">
        <v>865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13598</v>
      </c>
    </row>
    <row r="1049" ht="13">
      <c r="A1049" s="1" t="s">
        <v>640</v>
      </c>
      <c r="E1049" s="33" t="s">
        <v>5326</v>
      </c>
    </row>
    <row r="1050">
      <c r="A1050" s="1" t="s">
        <v>642</v>
      </c>
      <c r="E1050" s="27" t="s">
        <v>13378</v>
      </c>
    </row>
    <row r="1051">
      <c r="A1051" s="1" t="s">
        <v>633</v>
      </c>
      <c r="B1051" s="1">
        <v>210</v>
      </c>
      <c r="C1051" s="26" t="s">
        <v>14398</v>
      </c>
      <c r="D1051" t="s">
        <v>635</v>
      </c>
      <c r="E1051" s="27" t="s">
        <v>14054</v>
      </c>
      <c r="F1051" s="28" t="s">
        <v>13601</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14054</v>
      </c>
    </row>
    <row r="1053" ht="13">
      <c r="A1053" s="1" t="s">
        <v>640</v>
      </c>
      <c r="E1053" s="33" t="s">
        <v>9100</v>
      </c>
    </row>
    <row r="1054">
      <c r="A1054" s="1" t="s">
        <v>642</v>
      </c>
      <c r="E1054" s="27" t="s">
        <v>13378</v>
      </c>
    </row>
    <row r="1055">
      <c r="A1055" s="1" t="s">
        <v>633</v>
      </c>
      <c r="B1055" s="1">
        <v>211</v>
      </c>
      <c r="C1055" s="26" t="s">
        <v>14399</v>
      </c>
      <c r="D1055" t="s">
        <v>635</v>
      </c>
      <c r="E1055" s="27" t="s">
        <v>13603</v>
      </c>
      <c r="F1055" s="28" t="s">
        <v>865</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13603</v>
      </c>
    </row>
    <row r="1057" ht="13">
      <c r="A1057" s="1" t="s">
        <v>640</v>
      </c>
      <c r="E1057" s="33" t="s">
        <v>9100</v>
      </c>
    </row>
    <row r="1058">
      <c r="A1058" s="1" t="s">
        <v>642</v>
      </c>
      <c r="E1058" s="27" t="s">
        <v>13378</v>
      </c>
    </row>
    <row r="1059">
      <c r="A1059" s="1" t="s">
        <v>633</v>
      </c>
      <c r="B1059" s="1">
        <v>212</v>
      </c>
      <c r="C1059" s="26" t="s">
        <v>14400</v>
      </c>
      <c r="D1059" t="s">
        <v>635</v>
      </c>
      <c r="E1059" s="27" t="s">
        <v>13605</v>
      </c>
      <c r="F1059" s="28" t="s">
        <v>2555</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13605</v>
      </c>
    </row>
    <row r="1061" ht="13">
      <c r="A1061" s="1" t="s">
        <v>640</v>
      </c>
      <c r="E1061" s="33" t="s">
        <v>9281</v>
      </c>
    </row>
    <row r="1062">
      <c r="A1062" s="1" t="s">
        <v>642</v>
      </c>
      <c r="E1062" s="27" t="s">
        <v>13378</v>
      </c>
    </row>
    <row r="1063" ht="13">
      <c r="A1063" s="1" t="s">
        <v>630</v>
      </c>
      <c r="C1063" s="22" t="s">
        <v>14057</v>
      </c>
      <c r="E1063" s="23" t="s">
        <v>14058</v>
      </c>
      <c r="L1063" s="24">
        <f>SUMIFS(L1064:L1103,A1064:A1103,"P")</f>
        <v>0</v>
      </c>
      <c r="M1063" s="24">
        <f>SUMIFS(M1064:M1103,A1064:A1103,"P")</f>
        <v>0</v>
      </c>
      <c r="N1063" s="25"/>
    </row>
    <row r="1064" ht="37.5">
      <c r="A1064" s="1" t="s">
        <v>633</v>
      </c>
      <c r="B1064" s="1">
        <v>213</v>
      </c>
      <c r="C1064" s="26" t="s">
        <v>14401</v>
      </c>
      <c r="D1064" t="s">
        <v>635</v>
      </c>
      <c r="E1064" s="27" t="s">
        <v>14060</v>
      </c>
      <c r="F1064" s="28" t="s">
        <v>4544</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14060</v>
      </c>
    </row>
    <row r="1066" ht="13">
      <c r="A1066" s="1" t="s">
        <v>640</v>
      </c>
      <c r="E1066" s="33" t="s">
        <v>5326</v>
      </c>
    </row>
    <row r="1067">
      <c r="A1067" s="1" t="s">
        <v>642</v>
      </c>
      <c r="E1067" s="27" t="s">
        <v>13378</v>
      </c>
    </row>
    <row r="1068">
      <c r="A1068" s="1" t="s">
        <v>633</v>
      </c>
      <c r="B1068" s="1">
        <v>214</v>
      </c>
      <c r="C1068" s="26" t="s">
        <v>14402</v>
      </c>
      <c r="D1068" t="s">
        <v>635</v>
      </c>
      <c r="E1068" s="27" t="s">
        <v>14062</v>
      </c>
      <c r="F1068" s="28" t="s">
        <v>4544</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14062</v>
      </c>
    </row>
    <row r="1070" ht="13">
      <c r="A1070" s="1" t="s">
        <v>640</v>
      </c>
      <c r="E1070" s="33" t="s">
        <v>5326</v>
      </c>
    </row>
    <row r="1071">
      <c r="A1071" s="1" t="s">
        <v>642</v>
      </c>
      <c r="E1071" s="27" t="s">
        <v>13378</v>
      </c>
    </row>
    <row r="1072">
      <c r="A1072" s="1" t="s">
        <v>633</v>
      </c>
      <c r="B1072" s="1">
        <v>215</v>
      </c>
      <c r="C1072" s="26" t="s">
        <v>14403</v>
      </c>
      <c r="D1072" t="s">
        <v>635</v>
      </c>
      <c r="E1072" s="27" t="s">
        <v>14064</v>
      </c>
      <c r="F1072" s="28" t="s">
        <v>4544</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14064</v>
      </c>
    </row>
    <row r="1074" ht="13">
      <c r="A1074" s="1" t="s">
        <v>640</v>
      </c>
      <c r="E1074" s="33" t="s">
        <v>5326</v>
      </c>
    </row>
    <row r="1075">
      <c r="A1075" s="1" t="s">
        <v>642</v>
      </c>
      <c r="E1075" s="27" t="s">
        <v>13378</v>
      </c>
    </row>
    <row r="1076" ht="25">
      <c r="A1076" s="1" t="s">
        <v>633</v>
      </c>
      <c r="B1076" s="1">
        <v>216</v>
      </c>
      <c r="C1076" s="26" t="s">
        <v>14404</v>
      </c>
      <c r="D1076" t="s">
        <v>635</v>
      </c>
      <c r="E1076" s="27" t="s">
        <v>14066</v>
      </c>
      <c r="F1076" s="28" t="s">
        <v>4544</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14066</v>
      </c>
    </row>
    <row r="1078" ht="13">
      <c r="A1078" s="1" t="s">
        <v>640</v>
      </c>
      <c r="E1078" s="33" t="s">
        <v>9100</v>
      </c>
    </row>
    <row r="1079">
      <c r="A1079" s="1" t="s">
        <v>642</v>
      </c>
      <c r="E1079" s="27" t="s">
        <v>13378</v>
      </c>
    </row>
    <row r="1080">
      <c r="A1080" s="1" t="s">
        <v>633</v>
      </c>
      <c r="B1080" s="1">
        <v>217</v>
      </c>
      <c r="C1080" s="26" t="s">
        <v>14405</v>
      </c>
      <c r="D1080" t="s">
        <v>635</v>
      </c>
      <c r="E1080" s="27" t="s">
        <v>14068</v>
      </c>
      <c r="F1080" s="28" t="s">
        <v>4544</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14068</v>
      </c>
    </row>
    <row r="1082" ht="13">
      <c r="A1082" s="1" t="s">
        <v>640</v>
      </c>
      <c r="E1082" s="33" t="s">
        <v>5326</v>
      </c>
    </row>
    <row r="1083">
      <c r="A1083" s="1" t="s">
        <v>642</v>
      </c>
      <c r="E1083" s="27" t="s">
        <v>13378</v>
      </c>
    </row>
    <row r="1084">
      <c r="A1084" s="1" t="s">
        <v>633</v>
      </c>
      <c r="B1084" s="1">
        <v>218</v>
      </c>
      <c r="C1084" s="26" t="s">
        <v>14406</v>
      </c>
      <c r="D1084" t="s">
        <v>635</v>
      </c>
      <c r="E1084" s="27" t="s">
        <v>13633</v>
      </c>
      <c r="F1084" s="28" t="s">
        <v>4544</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13633</v>
      </c>
    </row>
    <row r="1086" ht="13">
      <c r="A1086" s="1" t="s">
        <v>640</v>
      </c>
      <c r="E1086" s="33" t="s">
        <v>5326</v>
      </c>
    </row>
    <row r="1087">
      <c r="A1087" s="1" t="s">
        <v>642</v>
      </c>
      <c r="E1087" s="27" t="s">
        <v>13378</v>
      </c>
    </row>
    <row r="1088">
      <c r="A1088" s="1" t="s">
        <v>633</v>
      </c>
      <c r="B1088" s="1">
        <v>219</v>
      </c>
      <c r="C1088" s="26" t="s">
        <v>14407</v>
      </c>
      <c r="D1088" t="s">
        <v>635</v>
      </c>
      <c r="E1088" s="27" t="s">
        <v>14071</v>
      </c>
      <c r="F1088" s="28" t="s">
        <v>4544</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14071</v>
      </c>
    </row>
    <row r="1090" ht="13">
      <c r="A1090" s="1" t="s">
        <v>640</v>
      </c>
      <c r="E1090" s="33" t="s">
        <v>5326</v>
      </c>
    </row>
    <row r="1091">
      <c r="A1091" s="1" t="s">
        <v>642</v>
      </c>
      <c r="E1091" s="27" t="s">
        <v>13378</v>
      </c>
    </row>
    <row r="1092">
      <c r="A1092" s="1" t="s">
        <v>633</v>
      </c>
      <c r="B1092" s="1">
        <v>220</v>
      </c>
      <c r="C1092" s="26" t="s">
        <v>14408</v>
      </c>
      <c r="D1092" t="s">
        <v>635</v>
      </c>
      <c r="E1092" s="27" t="s">
        <v>13598</v>
      </c>
      <c r="F1092" s="28" t="s">
        <v>865</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13598</v>
      </c>
    </row>
    <row r="1094" ht="13">
      <c r="A1094" s="1" t="s">
        <v>640</v>
      </c>
      <c r="E1094" s="33" t="s">
        <v>5326</v>
      </c>
    </row>
    <row r="1095">
      <c r="A1095" s="1" t="s">
        <v>642</v>
      </c>
      <c r="E1095" s="27" t="s">
        <v>13378</v>
      </c>
    </row>
    <row r="1096">
      <c r="A1096" s="1" t="s">
        <v>633</v>
      </c>
      <c r="B1096" s="1">
        <v>221</v>
      </c>
      <c r="C1096" s="26" t="s">
        <v>14409</v>
      </c>
      <c r="D1096" t="s">
        <v>635</v>
      </c>
      <c r="E1096" s="27" t="s">
        <v>13644</v>
      </c>
      <c r="F1096" s="28" t="s">
        <v>865</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13644</v>
      </c>
    </row>
    <row r="1098" ht="13">
      <c r="A1098" s="1" t="s">
        <v>640</v>
      </c>
      <c r="E1098" s="33" t="s">
        <v>12899</v>
      </c>
    </row>
    <row r="1099">
      <c r="A1099" s="1" t="s">
        <v>642</v>
      </c>
      <c r="E1099" s="27" t="s">
        <v>13378</v>
      </c>
    </row>
    <row r="1100">
      <c r="A1100" s="1" t="s">
        <v>633</v>
      </c>
      <c r="B1100" s="1">
        <v>222</v>
      </c>
      <c r="C1100" s="26" t="s">
        <v>14410</v>
      </c>
      <c r="D1100" t="s">
        <v>635</v>
      </c>
      <c r="E1100" s="27" t="s">
        <v>13605</v>
      </c>
      <c r="F1100" s="28" t="s">
        <v>2555</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13605</v>
      </c>
    </row>
    <row r="1102" ht="13">
      <c r="A1102" s="1" t="s">
        <v>640</v>
      </c>
      <c r="E1102" s="33" t="s">
        <v>13687</v>
      </c>
    </row>
    <row r="1103">
      <c r="A1103" s="1" t="s">
        <v>642</v>
      </c>
      <c r="E1103" s="27" t="s">
        <v>13378</v>
      </c>
    </row>
    <row r="1104" ht="13">
      <c r="A1104" s="1" t="s">
        <v>630</v>
      </c>
      <c r="C1104" s="22" t="s">
        <v>13647</v>
      </c>
      <c r="E1104" s="23" t="s">
        <v>13648</v>
      </c>
      <c r="L1104" s="24">
        <f>SUMIFS(L1105:L1116,A1105:A1116,"P")</f>
        <v>0</v>
      </c>
      <c r="M1104" s="24">
        <f>SUMIFS(M1105:M1116,A1105:A1116,"P")</f>
        <v>0</v>
      </c>
      <c r="N1104" s="25"/>
    </row>
    <row r="1105" ht="25">
      <c r="A1105" s="1" t="s">
        <v>633</v>
      </c>
      <c r="B1105" s="1">
        <v>223</v>
      </c>
      <c r="C1105" s="26" t="s">
        <v>14411</v>
      </c>
      <c r="D1105" t="s">
        <v>635</v>
      </c>
      <c r="E1105" s="27" t="s">
        <v>13654</v>
      </c>
      <c r="F1105" s="28" t="s">
        <v>4544</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13654</v>
      </c>
    </row>
    <row r="1107" ht="13">
      <c r="A1107" s="1" t="s">
        <v>640</v>
      </c>
      <c r="E1107" s="33" t="s">
        <v>9100</v>
      </c>
    </row>
    <row r="1108">
      <c r="A1108" s="1" t="s">
        <v>642</v>
      </c>
      <c r="E1108" s="27" t="s">
        <v>13378</v>
      </c>
    </row>
    <row r="1109" ht="25">
      <c r="A1109" s="1" t="s">
        <v>633</v>
      </c>
      <c r="B1109" s="1">
        <v>224</v>
      </c>
      <c r="C1109" s="26" t="s">
        <v>14412</v>
      </c>
      <c r="D1109" t="s">
        <v>635</v>
      </c>
      <c r="E1109" s="27" t="s">
        <v>13656</v>
      </c>
      <c r="F1109" s="28" t="s">
        <v>4544</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13656</v>
      </c>
    </row>
    <row r="1111" ht="13">
      <c r="A1111" s="1" t="s">
        <v>640</v>
      </c>
      <c r="E1111" s="33" t="s">
        <v>9100</v>
      </c>
    </row>
    <row r="1112">
      <c r="A1112" s="1" t="s">
        <v>642</v>
      </c>
      <c r="E1112" s="27" t="s">
        <v>13378</v>
      </c>
    </row>
    <row r="1113">
      <c r="A1113" s="1" t="s">
        <v>633</v>
      </c>
      <c r="B1113" s="1">
        <v>225</v>
      </c>
      <c r="C1113" s="26" t="s">
        <v>14413</v>
      </c>
      <c r="D1113" t="s">
        <v>635</v>
      </c>
      <c r="E1113" s="27" t="s">
        <v>13605</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13605</v>
      </c>
    </row>
    <row r="1115" ht="13">
      <c r="A1115" s="1" t="s">
        <v>640</v>
      </c>
      <c r="E1115" s="33" t="s">
        <v>9121</v>
      </c>
    </row>
    <row r="1116">
      <c r="A1116" s="1" t="s">
        <v>642</v>
      </c>
      <c r="E1116" s="27" t="s">
        <v>13378</v>
      </c>
    </row>
    <row r="1117" ht="13">
      <c r="A1117" s="1" t="s">
        <v>630</v>
      </c>
      <c r="C1117" s="22" t="s">
        <v>13664</v>
      </c>
      <c r="E1117" s="23" t="s">
        <v>13665</v>
      </c>
      <c r="L1117" s="24">
        <f>SUMIFS(L1118:L1141,A1118:A1141,"P")</f>
        <v>0</v>
      </c>
      <c r="M1117" s="24">
        <f>SUMIFS(M1118:M1141,A1118:A1141,"P")</f>
        <v>0</v>
      </c>
      <c r="N1117" s="25"/>
    </row>
    <row r="1118" ht="25">
      <c r="A1118" s="1" t="s">
        <v>633</v>
      </c>
      <c r="B1118" s="1">
        <v>226</v>
      </c>
      <c r="C1118" s="26" t="s">
        <v>14414</v>
      </c>
      <c r="D1118" t="s">
        <v>635</v>
      </c>
      <c r="E1118" s="27" t="s">
        <v>14079</v>
      </c>
      <c r="F1118" s="28" t="s">
        <v>4544</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14079</v>
      </c>
    </row>
    <row r="1120" ht="13">
      <c r="A1120" s="1" t="s">
        <v>640</v>
      </c>
      <c r="E1120" s="33" t="s">
        <v>5326</v>
      </c>
    </row>
    <row r="1121">
      <c r="A1121" s="1" t="s">
        <v>642</v>
      </c>
      <c r="E1121" s="27" t="s">
        <v>13378</v>
      </c>
    </row>
    <row r="1122" ht="25">
      <c r="A1122" s="1" t="s">
        <v>633</v>
      </c>
      <c r="B1122" s="1">
        <v>227</v>
      </c>
      <c r="C1122" s="26" t="s">
        <v>14415</v>
      </c>
      <c r="D1122" t="s">
        <v>635</v>
      </c>
      <c r="E1122" s="27" t="s">
        <v>14081</v>
      </c>
      <c r="F1122" s="28" t="s">
        <v>4544</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14081</v>
      </c>
    </row>
    <row r="1124" ht="13">
      <c r="A1124" s="1" t="s">
        <v>640</v>
      </c>
      <c r="E1124" s="33" t="s">
        <v>5326</v>
      </c>
    </row>
    <row r="1125">
      <c r="A1125" s="1" t="s">
        <v>642</v>
      </c>
      <c r="E1125" s="27" t="s">
        <v>13378</v>
      </c>
    </row>
    <row r="1126" ht="25">
      <c r="A1126" s="1" t="s">
        <v>633</v>
      </c>
      <c r="B1126" s="1">
        <v>228</v>
      </c>
      <c r="C1126" s="26" t="s">
        <v>14416</v>
      </c>
      <c r="D1126" t="s">
        <v>635</v>
      </c>
      <c r="E1126" s="27" t="s">
        <v>13681</v>
      </c>
      <c r="F1126" s="28" t="s">
        <v>13601</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13681</v>
      </c>
    </row>
    <row r="1128" ht="13">
      <c r="A1128" s="1" t="s">
        <v>640</v>
      </c>
      <c r="E1128" s="33" t="s">
        <v>9235</v>
      </c>
    </row>
    <row r="1129">
      <c r="A1129" s="1" t="s">
        <v>642</v>
      </c>
      <c r="E1129" s="27" t="s">
        <v>13378</v>
      </c>
    </row>
    <row r="1130">
      <c r="A1130" s="1" t="s">
        <v>633</v>
      </c>
      <c r="B1130" s="1">
        <v>229</v>
      </c>
      <c r="C1130" s="26" t="s">
        <v>14417</v>
      </c>
      <c r="D1130" t="s">
        <v>635</v>
      </c>
      <c r="E1130" s="27" t="s">
        <v>13683</v>
      </c>
      <c r="F1130" s="28" t="s">
        <v>4544</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13683</v>
      </c>
    </row>
    <row r="1132" ht="13">
      <c r="A1132" s="1" t="s">
        <v>640</v>
      </c>
      <c r="E1132" s="33" t="s">
        <v>5326</v>
      </c>
    </row>
    <row r="1133">
      <c r="A1133" s="1" t="s">
        <v>642</v>
      </c>
      <c r="E1133" s="27" t="s">
        <v>13378</v>
      </c>
    </row>
    <row r="1134">
      <c r="A1134" s="1" t="s">
        <v>633</v>
      </c>
      <c r="B1134" s="1">
        <v>230</v>
      </c>
      <c r="C1134" s="26" t="s">
        <v>14418</v>
      </c>
      <c r="D1134" t="s">
        <v>635</v>
      </c>
      <c r="E1134" s="27" t="s">
        <v>13685</v>
      </c>
      <c r="F1134" s="28" t="s">
        <v>13601</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13685</v>
      </c>
    </row>
    <row r="1136" ht="13">
      <c r="A1136" s="1" t="s">
        <v>640</v>
      </c>
      <c r="E1136" s="33" t="s">
        <v>9121</v>
      </c>
    </row>
    <row r="1137">
      <c r="A1137" s="1" t="s">
        <v>642</v>
      </c>
      <c r="E1137" s="27" t="s">
        <v>13378</v>
      </c>
    </row>
    <row r="1138">
      <c r="A1138" s="1" t="s">
        <v>633</v>
      </c>
      <c r="B1138" s="1">
        <v>231</v>
      </c>
      <c r="C1138" s="26" t="s">
        <v>14419</v>
      </c>
      <c r="D1138" t="s">
        <v>635</v>
      </c>
      <c r="E1138" s="27" t="s">
        <v>13605</v>
      </c>
      <c r="F1138" s="28" t="s">
        <v>2555</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13605</v>
      </c>
    </row>
    <row r="1140" ht="13">
      <c r="A1140" s="1" t="s">
        <v>640</v>
      </c>
      <c r="E1140" s="33" t="s">
        <v>9121</v>
      </c>
    </row>
    <row r="1141">
      <c r="A1141" s="1" t="s">
        <v>642</v>
      </c>
      <c r="E1141" s="27" t="s">
        <v>13378</v>
      </c>
    </row>
    <row r="1142" ht="13">
      <c r="A1142" s="1" t="s">
        <v>630</v>
      </c>
      <c r="C1142" s="22" t="s">
        <v>13688</v>
      </c>
      <c r="E1142" s="23" t="s">
        <v>13689</v>
      </c>
      <c r="L1142" s="24">
        <f>SUMIFS(L1143:L1190,A1143:A1190,"P")</f>
        <v>0</v>
      </c>
      <c r="M1142" s="24">
        <f>SUMIFS(M1143:M1190,A1143:A1190,"P")</f>
        <v>0</v>
      </c>
      <c r="N1142" s="25"/>
    </row>
    <row r="1143">
      <c r="A1143" s="1" t="s">
        <v>633</v>
      </c>
      <c r="B1143" s="1">
        <v>232</v>
      </c>
      <c r="C1143" s="26" t="s">
        <v>14420</v>
      </c>
      <c r="D1143" t="s">
        <v>635</v>
      </c>
      <c r="E1143" s="27" t="s">
        <v>13691</v>
      </c>
      <c r="F1143" s="28" t="s">
        <v>4544</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13691</v>
      </c>
    </row>
    <row r="1145" ht="13">
      <c r="A1145" s="1" t="s">
        <v>640</v>
      </c>
      <c r="E1145" s="33" t="s">
        <v>5326</v>
      </c>
    </row>
    <row r="1146">
      <c r="A1146" s="1" t="s">
        <v>642</v>
      </c>
      <c r="E1146" s="27" t="s">
        <v>13378</v>
      </c>
    </row>
    <row r="1147">
      <c r="A1147" s="1" t="s">
        <v>633</v>
      </c>
      <c r="B1147" s="1">
        <v>233</v>
      </c>
      <c r="C1147" s="26" t="s">
        <v>14421</v>
      </c>
      <c r="D1147" t="s">
        <v>635</v>
      </c>
      <c r="E1147" s="27" t="s">
        <v>13693</v>
      </c>
      <c r="F1147" s="28" t="s">
        <v>4544</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13693</v>
      </c>
    </row>
    <row r="1149" ht="13">
      <c r="A1149" s="1" t="s">
        <v>640</v>
      </c>
      <c r="E1149" s="33" t="s">
        <v>5326</v>
      </c>
    </row>
    <row r="1150">
      <c r="A1150" s="1" t="s">
        <v>642</v>
      </c>
      <c r="E1150" s="27" t="s">
        <v>13378</v>
      </c>
    </row>
    <row r="1151">
      <c r="A1151" s="1" t="s">
        <v>633</v>
      </c>
      <c r="B1151" s="1">
        <v>234</v>
      </c>
      <c r="C1151" s="26" t="s">
        <v>14422</v>
      </c>
      <c r="D1151" t="s">
        <v>635</v>
      </c>
      <c r="E1151" s="27" t="s">
        <v>13695</v>
      </c>
      <c r="F1151" s="28" t="s">
        <v>4544</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13695</v>
      </c>
    </row>
    <row r="1153" ht="13">
      <c r="A1153" s="1" t="s">
        <v>640</v>
      </c>
      <c r="E1153" s="33" t="s">
        <v>5326</v>
      </c>
    </row>
    <row r="1154">
      <c r="A1154" s="1" t="s">
        <v>642</v>
      </c>
      <c r="E1154" s="27" t="s">
        <v>13378</v>
      </c>
    </row>
    <row r="1155">
      <c r="A1155" s="1" t="s">
        <v>633</v>
      </c>
      <c r="B1155" s="1">
        <v>235</v>
      </c>
      <c r="C1155" s="26" t="s">
        <v>14423</v>
      </c>
      <c r="D1155" t="s">
        <v>635</v>
      </c>
      <c r="E1155" s="27" t="s">
        <v>13697</v>
      </c>
      <c r="F1155" s="28" t="s">
        <v>809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13697</v>
      </c>
    </row>
    <row r="1157" ht="13">
      <c r="A1157" s="1" t="s">
        <v>640</v>
      </c>
      <c r="E1157" s="33" t="s">
        <v>9281</v>
      </c>
    </row>
    <row r="1158">
      <c r="A1158" s="1" t="s">
        <v>642</v>
      </c>
      <c r="E1158" s="27" t="s">
        <v>13378</v>
      </c>
    </row>
    <row r="1159">
      <c r="A1159" s="1" t="s">
        <v>633</v>
      </c>
      <c r="B1159" s="1">
        <v>236</v>
      </c>
      <c r="C1159" s="26" t="s">
        <v>14424</v>
      </c>
      <c r="D1159" t="s">
        <v>635</v>
      </c>
      <c r="E1159" s="27" t="s">
        <v>13699</v>
      </c>
      <c r="F1159" s="28" t="s">
        <v>4544</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13699</v>
      </c>
    </row>
    <row r="1161" ht="13">
      <c r="A1161" s="1" t="s">
        <v>640</v>
      </c>
      <c r="E1161" s="33" t="s">
        <v>5326</v>
      </c>
    </row>
    <row r="1162">
      <c r="A1162" s="1" t="s">
        <v>642</v>
      </c>
      <c r="E1162" s="27" t="s">
        <v>13378</v>
      </c>
    </row>
    <row r="1163">
      <c r="A1163" s="1" t="s">
        <v>633</v>
      </c>
      <c r="B1163" s="1">
        <v>237</v>
      </c>
      <c r="C1163" s="26" t="s">
        <v>14425</v>
      </c>
      <c r="D1163" t="s">
        <v>635</v>
      </c>
      <c r="E1163" s="27" t="s">
        <v>13701</v>
      </c>
      <c r="F1163" s="28" t="s">
        <v>809</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13701</v>
      </c>
    </row>
    <row r="1165" ht="13">
      <c r="A1165" s="1" t="s">
        <v>640</v>
      </c>
      <c r="E1165" s="33" t="s">
        <v>9281</v>
      </c>
    </row>
    <row r="1166">
      <c r="A1166" s="1" t="s">
        <v>642</v>
      </c>
      <c r="E1166" s="27" t="s">
        <v>13378</v>
      </c>
    </row>
    <row r="1167">
      <c r="A1167" s="1" t="s">
        <v>633</v>
      </c>
      <c r="B1167" s="1">
        <v>238</v>
      </c>
      <c r="C1167" s="26" t="s">
        <v>14426</v>
      </c>
      <c r="D1167" t="s">
        <v>635</v>
      </c>
      <c r="E1167" s="27" t="s">
        <v>13703</v>
      </c>
      <c r="F1167" s="28" t="s">
        <v>809</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13703</v>
      </c>
    </row>
    <row r="1169" ht="13">
      <c r="A1169" s="1" t="s">
        <v>640</v>
      </c>
      <c r="E1169" s="33" t="s">
        <v>9281</v>
      </c>
    </row>
    <row r="1170">
      <c r="A1170" s="1" t="s">
        <v>642</v>
      </c>
      <c r="E1170" s="27" t="s">
        <v>13378</v>
      </c>
    </row>
    <row r="1171">
      <c r="A1171" s="1" t="s">
        <v>633</v>
      </c>
      <c r="B1171" s="1">
        <v>239</v>
      </c>
      <c r="C1171" s="26" t="s">
        <v>14427</v>
      </c>
      <c r="D1171" t="s">
        <v>635</v>
      </c>
      <c r="E1171" s="27" t="s">
        <v>13705</v>
      </c>
      <c r="F1171" s="28" t="s">
        <v>4544</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13705</v>
      </c>
    </row>
    <row r="1173" ht="13">
      <c r="A1173" s="1" t="s">
        <v>640</v>
      </c>
      <c r="E1173" s="33" t="s">
        <v>5326</v>
      </c>
    </row>
    <row r="1174">
      <c r="A1174" s="1" t="s">
        <v>642</v>
      </c>
      <c r="E1174" s="27" t="s">
        <v>13378</v>
      </c>
    </row>
    <row r="1175">
      <c r="A1175" s="1" t="s">
        <v>633</v>
      </c>
      <c r="B1175" s="1">
        <v>240</v>
      </c>
      <c r="C1175" s="26" t="s">
        <v>14428</v>
      </c>
      <c r="D1175" t="s">
        <v>635</v>
      </c>
      <c r="E1175" s="27" t="s">
        <v>13707</v>
      </c>
      <c r="F1175" s="28" t="s">
        <v>4544</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13707</v>
      </c>
    </row>
    <row r="1177" ht="13">
      <c r="A1177" s="1" t="s">
        <v>640</v>
      </c>
      <c r="E1177" s="33" t="s">
        <v>5326</v>
      </c>
    </row>
    <row r="1178">
      <c r="A1178" s="1" t="s">
        <v>642</v>
      </c>
      <c r="E1178" s="27" t="s">
        <v>13378</v>
      </c>
    </row>
    <row r="1179">
      <c r="A1179" s="1" t="s">
        <v>633</v>
      </c>
      <c r="B1179" s="1">
        <v>241</v>
      </c>
      <c r="C1179" s="26" t="s">
        <v>14429</v>
      </c>
      <c r="D1179" t="s">
        <v>635</v>
      </c>
      <c r="E1179" s="27" t="s">
        <v>13709</v>
      </c>
      <c r="F1179" s="28" t="s">
        <v>4544</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13709</v>
      </c>
    </row>
    <row r="1181" ht="13">
      <c r="A1181" s="1" t="s">
        <v>640</v>
      </c>
      <c r="E1181" s="33" t="s">
        <v>5326</v>
      </c>
    </row>
    <row r="1182">
      <c r="A1182" s="1" t="s">
        <v>642</v>
      </c>
      <c r="E1182" s="27" t="s">
        <v>13378</v>
      </c>
    </row>
    <row r="1183">
      <c r="A1183" s="1" t="s">
        <v>633</v>
      </c>
      <c r="B1183" s="1">
        <v>242</v>
      </c>
      <c r="C1183" s="26" t="s">
        <v>14430</v>
      </c>
      <c r="D1183" t="s">
        <v>635</v>
      </c>
      <c r="E1183" s="27" t="s">
        <v>13711</v>
      </c>
      <c r="F1183" s="28" t="s">
        <v>4544</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13711</v>
      </c>
    </row>
    <row r="1185" ht="13">
      <c r="A1185" s="1" t="s">
        <v>640</v>
      </c>
      <c r="E1185" s="33" t="s">
        <v>5326</v>
      </c>
    </row>
    <row r="1186">
      <c r="A1186" s="1" t="s">
        <v>642</v>
      </c>
      <c r="E1186" s="27" t="s">
        <v>13378</v>
      </c>
    </row>
    <row r="1187">
      <c r="A1187" s="1" t="s">
        <v>633</v>
      </c>
      <c r="B1187" s="1">
        <v>243</v>
      </c>
      <c r="C1187" s="26" t="s">
        <v>14431</v>
      </c>
      <c r="D1187" t="s">
        <v>635</v>
      </c>
      <c r="E1187" s="27" t="s">
        <v>13713</v>
      </c>
      <c r="F1187" s="28" t="s">
        <v>4544</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13713</v>
      </c>
    </row>
    <row r="1189" ht="13">
      <c r="A1189" s="1" t="s">
        <v>640</v>
      </c>
      <c r="E1189" s="33" t="s">
        <v>5326</v>
      </c>
    </row>
    <row r="1190">
      <c r="A1190" s="1" t="s">
        <v>642</v>
      </c>
      <c r="E1190" s="27" t="s">
        <v>13378</v>
      </c>
    </row>
    <row r="1191" ht="13">
      <c r="A1191" s="1" t="s">
        <v>630</v>
      </c>
      <c r="C1191" s="22" t="s">
        <v>12051</v>
      </c>
      <c r="E1191" s="23" t="s">
        <v>12052</v>
      </c>
      <c r="L1191" s="24">
        <f>SUMIFS(L1192:L1215,A1192:A1215,"P")</f>
        <v>0</v>
      </c>
      <c r="M1191" s="24">
        <f>SUMIFS(M1192:M1215,A1192:A1215,"P")</f>
        <v>0</v>
      </c>
      <c r="N1191" s="25"/>
    </row>
    <row r="1192">
      <c r="A1192" s="1" t="s">
        <v>633</v>
      </c>
      <c r="B1192" s="1">
        <v>244</v>
      </c>
      <c r="C1192" s="26" t="s">
        <v>12059</v>
      </c>
      <c r="D1192" t="s">
        <v>635</v>
      </c>
      <c r="E1192" s="27" t="s">
        <v>13717</v>
      </c>
      <c r="F1192" s="28" t="s">
        <v>865</v>
      </c>
      <c r="G1192" s="29">
        <v>6.25</v>
      </c>
      <c r="H1192" s="28">
        <v>0</v>
      </c>
      <c r="I1192" s="30">
        <f>ROUND(G1192*H1192,P4)</f>
        <v>0</v>
      </c>
      <c r="L1192" s="31">
        <v>0</v>
      </c>
      <c r="M1192" s="24">
        <f>ROUND(G1192*L1192,P4)</f>
        <v>0</v>
      </c>
      <c r="N1192" s="25" t="s">
        <v>11548</v>
      </c>
      <c r="O1192" s="32">
        <f>M1192*AA1192</f>
        <v>0</v>
      </c>
      <c r="P1192" s="1">
        <v>3</v>
      </c>
      <c r="AA1192" s="1">
        <f>IF(P1192=1,$O$3,IF(P1192=2,$O$4,$O$5))</f>
        <v>0</v>
      </c>
    </row>
    <row r="1193">
      <c r="A1193" s="1" t="s">
        <v>639</v>
      </c>
      <c r="E1193" s="27" t="s">
        <v>13717</v>
      </c>
    </row>
    <row r="1194" ht="13">
      <c r="A1194" s="1" t="s">
        <v>640</v>
      </c>
      <c r="E1194" s="33" t="s">
        <v>14098</v>
      </c>
    </row>
    <row r="1195">
      <c r="A1195" s="1" t="s">
        <v>642</v>
      </c>
      <c r="E1195" s="27" t="s">
        <v>635</v>
      </c>
    </row>
    <row r="1196">
      <c r="A1196" s="1" t="s">
        <v>633</v>
      </c>
      <c r="B1196" s="1">
        <v>245</v>
      </c>
      <c r="C1196" s="26" t="s">
        <v>12062</v>
      </c>
      <c r="D1196" t="s">
        <v>635</v>
      </c>
      <c r="E1196" s="27" t="s">
        <v>13719</v>
      </c>
      <c r="F1196" s="28" t="s">
        <v>865</v>
      </c>
      <c r="G1196" s="29">
        <v>6.25</v>
      </c>
      <c r="H1196" s="28">
        <v>0</v>
      </c>
      <c r="I1196" s="30">
        <f>ROUND(G1196*H1196,P4)</f>
        <v>0</v>
      </c>
      <c r="L1196" s="31">
        <v>0</v>
      </c>
      <c r="M1196" s="24">
        <f>ROUND(G1196*L1196,P4)</f>
        <v>0</v>
      </c>
      <c r="N1196" s="25" t="s">
        <v>11548</v>
      </c>
      <c r="O1196" s="32">
        <f>M1196*AA1196</f>
        <v>0</v>
      </c>
      <c r="P1196" s="1">
        <v>3</v>
      </c>
      <c r="AA1196" s="1">
        <f>IF(P1196=1,$O$3,IF(P1196=2,$O$4,$O$5))</f>
        <v>0</v>
      </c>
    </row>
    <row r="1197">
      <c r="A1197" s="1" t="s">
        <v>639</v>
      </c>
      <c r="E1197" s="27" t="s">
        <v>13719</v>
      </c>
    </row>
    <row r="1198" ht="13">
      <c r="A1198" s="1" t="s">
        <v>640</v>
      </c>
      <c r="E1198" s="33" t="s">
        <v>14098</v>
      </c>
    </row>
    <row r="1199">
      <c r="A1199" s="1" t="s">
        <v>642</v>
      </c>
      <c r="E1199" s="27" t="s">
        <v>635</v>
      </c>
    </row>
    <row r="1200" ht="25">
      <c r="A1200" s="1" t="s">
        <v>633</v>
      </c>
      <c r="B1200" s="1">
        <v>246</v>
      </c>
      <c r="C1200" s="26" t="s">
        <v>13720</v>
      </c>
      <c r="D1200" t="s">
        <v>635</v>
      </c>
      <c r="E1200" s="27" t="s">
        <v>13721</v>
      </c>
      <c r="F1200" s="28" t="s">
        <v>865</v>
      </c>
      <c r="G1200" s="29">
        <v>6.25</v>
      </c>
      <c r="H1200" s="28">
        <v>0</v>
      </c>
      <c r="I1200" s="30">
        <f>ROUND(G1200*H1200,P4)</f>
        <v>0</v>
      </c>
      <c r="L1200" s="31">
        <v>0</v>
      </c>
      <c r="M1200" s="24">
        <f>ROUND(G1200*L1200,P4)</f>
        <v>0</v>
      </c>
      <c r="N1200" s="25" t="s">
        <v>11548</v>
      </c>
      <c r="O1200" s="32">
        <f>M1200*AA1200</f>
        <v>0</v>
      </c>
      <c r="P1200" s="1">
        <v>3</v>
      </c>
      <c r="AA1200" s="1">
        <f>IF(P1200=1,$O$3,IF(P1200=2,$O$4,$O$5))</f>
        <v>0</v>
      </c>
    </row>
    <row r="1201" ht="25">
      <c r="A1201" s="1" t="s">
        <v>639</v>
      </c>
      <c r="E1201" s="27" t="s">
        <v>13721</v>
      </c>
    </row>
    <row r="1202" ht="13">
      <c r="A1202" s="1" t="s">
        <v>640</v>
      </c>
      <c r="E1202" s="33" t="s">
        <v>14098</v>
      </c>
    </row>
    <row r="1203">
      <c r="A1203" s="1" t="s">
        <v>642</v>
      </c>
      <c r="E1203" s="27" t="s">
        <v>635</v>
      </c>
    </row>
    <row r="1204" ht="25">
      <c r="A1204" s="1" t="s">
        <v>633</v>
      </c>
      <c r="B1204" s="1">
        <v>247</v>
      </c>
      <c r="C1204" s="26" t="s">
        <v>12065</v>
      </c>
      <c r="D1204" t="s">
        <v>635</v>
      </c>
      <c r="E1204" s="27" t="s">
        <v>13723</v>
      </c>
      <c r="F1204" s="28" t="s">
        <v>649</v>
      </c>
      <c r="G1204" s="29">
        <v>5.4500000000000002</v>
      </c>
      <c r="H1204" s="28">
        <v>0</v>
      </c>
      <c r="I1204" s="30">
        <f>ROUND(G1204*H1204,P4)</f>
        <v>0</v>
      </c>
      <c r="L1204" s="31">
        <v>0</v>
      </c>
      <c r="M1204" s="24">
        <f>ROUND(G1204*L1204,P4)</f>
        <v>0</v>
      </c>
      <c r="N1204" s="25" t="s">
        <v>11548</v>
      </c>
      <c r="O1204" s="32">
        <f>M1204*AA1204</f>
        <v>0</v>
      </c>
      <c r="P1204" s="1">
        <v>3</v>
      </c>
      <c r="AA1204" s="1">
        <f>IF(P1204=1,$O$3,IF(P1204=2,$O$4,$O$5))</f>
        <v>0</v>
      </c>
    </row>
    <row r="1205" ht="25">
      <c r="A1205" s="1" t="s">
        <v>639</v>
      </c>
      <c r="E1205" s="27" t="s">
        <v>13723</v>
      </c>
    </row>
    <row r="1206" ht="39">
      <c r="A1206" s="1" t="s">
        <v>640</v>
      </c>
      <c r="E1206" s="33" t="s">
        <v>14099</v>
      </c>
    </row>
    <row r="1207">
      <c r="A1207" s="1" t="s">
        <v>642</v>
      </c>
      <c r="E1207" s="27" t="s">
        <v>635</v>
      </c>
    </row>
    <row r="1208" ht="25">
      <c r="A1208" s="1" t="s">
        <v>633</v>
      </c>
      <c r="B1208" s="1">
        <v>248</v>
      </c>
      <c r="C1208" s="26" t="s">
        <v>12068</v>
      </c>
      <c r="D1208" t="s">
        <v>635</v>
      </c>
      <c r="E1208" s="27" t="s">
        <v>13725</v>
      </c>
      <c r="F1208" s="28" t="s">
        <v>865</v>
      </c>
      <c r="G1208" s="29">
        <v>6.25</v>
      </c>
      <c r="H1208" s="28">
        <v>0</v>
      </c>
      <c r="I1208" s="30">
        <f>ROUND(G1208*H1208,P4)</f>
        <v>0</v>
      </c>
      <c r="L1208" s="31">
        <v>0</v>
      </c>
      <c r="M1208" s="24">
        <f>ROUND(G1208*L1208,P4)</f>
        <v>0</v>
      </c>
      <c r="N1208" s="25" t="s">
        <v>11548</v>
      </c>
      <c r="O1208" s="32">
        <f>M1208*AA1208</f>
        <v>0</v>
      </c>
      <c r="P1208" s="1">
        <v>3</v>
      </c>
      <c r="AA1208" s="1">
        <f>IF(P1208=1,$O$3,IF(P1208=2,$O$4,$O$5))</f>
        <v>0</v>
      </c>
    </row>
    <row r="1209" ht="25">
      <c r="A1209" s="1" t="s">
        <v>639</v>
      </c>
      <c r="E1209" s="27" t="s">
        <v>13725</v>
      </c>
    </row>
    <row r="1210" ht="39">
      <c r="A1210" s="1" t="s">
        <v>640</v>
      </c>
      <c r="E1210" s="33" t="s">
        <v>14100</v>
      </c>
    </row>
    <row r="1211">
      <c r="A1211" s="1" t="s">
        <v>642</v>
      </c>
      <c r="E1211" s="27" t="s">
        <v>635</v>
      </c>
    </row>
    <row r="1212" ht="25">
      <c r="A1212" s="1" t="s">
        <v>633</v>
      </c>
      <c r="B1212" s="1">
        <v>249</v>
      </c>
      <c r="C1212" s="26" t="s">
        <v>13714</v>
      </c>
      <c r="D1212" t="s">
        <v>635</v>
      </c>
      <c r="E1212" s="27" t="s">
        <v>13715</v>
      </c>
      <c r="F1212" s="28" t="s">
        <v>865</v>
      </c>
      <c r="G1212" s="29">
        <v>6.6319999999999997</v>
      </c>
      <c r="H1212" s="28">
        <v>0</v>
      </c>
      <c r="I1212" s="30">
        <f>ROUND(G1212*H1212,P4)</f>
        <v>0</v>
      </c>
      <c r="L1212" s="31">
        <v>0</v>
      </c>
      <c r="M1212" s="24">
        <f>ROUND(G1212*L1212,P4)</f>
        <v>0</v>
      </c>
      <c r="N1212" s="25" t="s">
        <v>11548</v>
      </c>
      <c r="O1212" s="32">
        <f>M1212*AA1212</f>
        <v>0</v>
      </c>
      <c r="P1212" s="1">
        <v>3</v>
      </c>
      <c r="AA1212" s="1">
        <f>IF(P1212=1,$O$3,IF(P1212=2,$O$4,$O$5))</f>
        <v>0</v>
      </c>
    </row>
    <row r="1213" ht="25">
      <c r="A1213" s="1" t="s">
        <v>639</v>
      </c>
      <c r="E1213" s="27" t="s">
        <v>13715</v>
      </c>
    </row>
    <row r="1214" ht="65">
      <c r="A1214" s="1" t="s">
        <v>640</v>
      </c>
      <c r="E1214" s="33" t="s">
        <v>14101</v>
      </c>
    </row>
    <row r="1215">
      <c r="A1215" s="1" t="s">
        <v>642</v>
      </c>
      <c r="E1215" s="27" t="s">
        <v>635</v>
      </c>
    </row>
    <row r="1216" ht="13">
      <c r="A1216" s="1" t="s">
        <v>630</v>
      </c>
      <c r="C1216" s="22" t="s">
        <v>12081</v>
      </c>
      <c r="E1216" s="23" t="s">
        <v>12082</v>
      </c>
      <c r="L1216" s="24">
        <f>SUMIFS(L1217:L1240,A1217:A1240,"P")</f>
        <v>0</v>
      </c>
      <c r="M1216" s="24">
        <f>SUMIFS(M1217:M1240,A1217:A1240,"P")</f>
        <v>0</v>
      </c>
      <c r="N1216" s="25"/>
    </row>
    <row r="1217">
      <c r="A1217" s="1" t="s">
        <v>633</v>
      </c>
      <c r="B1217" s="1">
        <v>250</v>
      </c>
      <c r="C1217" s="26" t="s">
        <v>12089</v>
      </c>
      <c r="D1217" t="s">
        <v>635</v>
      </c>
      <c r="E1217" s="27" t="s">
        <v>13729</v>
      </c>
      <c r="F1217" s="28" t="s">
        <v>865</v>
      </c>
      <c r="G1217" s="29">
        <v>66.962000000000003</v>
      </c>
      <c r="H1217" s="28">
        <v>0</v>
      </c>
      <c r="I1217" s="30">
        <f>ROUND(G1217*H1217,P4)</f>
        <v>0</v>
      </c>
      <c r="L1217" s="31">
        <v>0</v>
      </c>
      <c r="M1217" s="24">
        <f>ROUND(G1217*L1217,P4)</f>
        <v>0</v>
      </c>
      <c r="N1217" s="25" t="s">
        <v>11548</v>
      </c>
      <c r="O1217" s="32">
        <f>M1217*AA1217</f>
        <v>0</v>
      </c>
      <c r="P1217" s="1">
        <v>3</v>
      </c>
      <c r="AA1217" s="1">
        <f>IF(P1217=1,$O$3,IF(P1217=2,$O$4,$O$5))</f>
        <v>0</v>
      </c>
    </row>
    <row r="1218">
      <c r="A1218" s="1" t="s">
        <v>639</v>
      </c>
      <c r="E1218" s="27" t="s">
        <v>13729</v>
      </c>
    </row>
    <row r="1219" ht="13">
      <c r="A1219" s="1" t="s">
        <v>640</v>
      </c>
      <c r="E1219" s="33" t="s">
        <v>14102</v>
      </c>
    </row>
    <row r="1220">
      <c r="A1220" s="1" t="s">
        <v>642</v>
      </c>
      <c r="E1220" s="27" t="s">
        <v>635</v>
      </c>
    </row>
    <row r="1221">
      <c r="A1221" s="1" t="s">
        <v>633</v>
      </c>
      <c r="B1221" s="1">
        <v>251</v>
      </c>
      <c r="C1221" s="26" t="s">
        <v>13731</v>
      </c>
      <c r="D1221" t="s">
        <v>635</v>
      </c>
      <c r="E1221" s="27" t="s">
        <v>13732</v>
      </c>
      <c r="F1221" s="28" t="s">
        <v>865</v>
      </c>
      <c r="G1221" s="29">
        <v>66.962000000000003</v>
      </c>
      <c r="H1221" s="28">
        <v>0</v>
      </c>
      <c r="I1221" s="30">
        <f>ROUND(G1221*H1221,P4)</f>
        <v>0</v>
      </c>
      <c r="L1221" s="31">
        <v>0</v>
      </c>
      <c r="M1221" s="24">
        <f>ROUND(G1221*L1221,P4)</f>
        <v>0</v>
      </c>
      <c r="N1221" s="25" t="s">
        <v>11548</v>
      </c>
      <c r="O1221" s="32">
        <f>M1221*AA1221</f>
        <v>0</v>
      </c>
      <c r="P1221" s="1">
        <v>3</v>
      </c>
      <c r="AA1221" s="1">
        <f>IF(P1221=1,$O$3,IF(P1221=2,$O$4,$O$5))</f>
        <v>0</v>
      </c>
    </row>
    <row r="1222">
      <c r="A1222" s="1" t="s">
        <v>639</v>
      </c>
      <c r="E1222" s="27" t="s">
        <v>13732</v>
      </c>
    </row>
    <row r="1223" ht="13">
      <c r="A1223" s="1" t="s">
        <v>640</v>
      </c>
      <c r="E1223" s="33" t="s">
        <v>14102</v>
      </c>
    </row>
    <row r="1224">
      <c r="A1224" s="1" t="s">
        <v>642</v>
      </c>
      <c r="E1224" s="27" t="s">
        <v>635</v>
      </c>
    </row>
    <row r="1225" ht="25">
      <c r="A1225" s="1" t="s">
        <v>633</v>
      </c>
      <c r="B1225" s="1">
        <v>252</v>
      </c>
      <c r="C1225" s="26" t="s">
        <v>13736</v>
      </c>
      <c r="D1225" t="s">
        <v>635</v>
      </c>
      <c r="E1225" s="27" t="s">
        <v>13737</v>
      </c>
      <c r="F1225" s="28" t="s">
        <v>865</v>
      </c>
      <c r="G1225" s="29">
        <v>66.962000000000003</v>
      </c>
      <c r="H1225" s="28">
        <v>0</v>
      </c>
      <c r="I1225" s="30">
        <f>ROUND(G1225*H1225,P4)</f>
        <v>0</v>
      </c>
      <c r="L1225" s="31">
        <v>0</v>
      </c>
      <c r="M1225" s="24">
        <f>ROUND(G1225*L1225,P4)</f>
        <v>0</v>
      </c>
      <c r="N1225" s="25" t="s">
        <v>11548</v>
      </c>
      <c r="O1225" s="32">
        <f>M1225*AA1225</f>
        <v>0</v>
      </c>
      <c r="P1225" s="1">
        <v>3</v>
      </c>
      <c r="AA1225" s="1">
        <f>IF(P1225=1,$O$3,IF(P1225=2,$O$4,$O$5))</f>
        <v>0</v>
      </c>
    </row>
    <row r="1226" ht="25">
      <c r="A1226" s="1" t="s">
        <v>639</v>
      </c>
      <c r="E1226" s="27" t="s">
        <v>13737</v>
      </c>
    </row>
    <row r="1227" ht="130">
      <c r="A1227" s="1" t="s">
        <v>640</v>
      </c>
      <c r="E1227" s="33" t="s">
        <v>14103</v>
      </c>
    </row>
    <row r="1228">
      <c r="A1228" s="1" t="s">
        <v>642</v>
      </c>
      <c r="E1228" s="27" t="s">
        <v>635</v>
      </c>
    </row>
    <row r="1229" ht="25">
      <c r="A1229" s="1" t="s">
        <v>633</v>
      </c>
      <c r="B1229" s="1">
        <v>253</v>
      </c>
      <c r="C1229" s="26" t="s">
        <v>13741</v>
      </c>
      <c r="D1229" t="s">
        <v>635</v>
      </c>
      <c r="E1229" s="27" t="s">
        <v>13742</v>
      </c>
      <c r="F1229" s="28" t="s">
        <v>865</v>
      </c>
      <c r="G1229" s="29">
        <v>66.962000000000003</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13742</v>
      </c>
    </row>
    <row r="1231" ht="26">
      <c r="A1231" s="1" t="s">
        <v>640</v>
      </c>
      <c r="E1231" s="33" t="s">
        <v>14104</v>
      </c>
    </row>
    <row r="1232">
      <c r="A1232" s="1" t="s">
        <v>642</v>
      </c>
      <c r="E1232" s="27" t="s">
        <v>13378</v>
      </c>
    </row>
    <row r="1233">
      <c r="A1233" s="1" t="s">
        <v>633</v>
      </c>
      <c r="B1233" s="1">
        <v>254</v>
      </c>
      <c r="C1233" s="26" t="s">
        <v>12097</v>
      </c>
      <c r="D1233" t="s">
        <v>635</v>
      </c>
      <c r="E1233" s="27" t="s">
        <v>13739</v>
      </c>
      <c r="F1233" s="28" t="s">
        <v>649</v>
      </c>
      <c r="G1233" s="29">
        <v>53.640000000000001</v>
      </c>
      <c r="H1233" s="28">
        <v>0</v>
      </c>
      <c r="I1233" s="30">
        <f>ROUND(G1233*H1233,P4)</f>
        <v>0</v>
      </c>
      <c r="L1233" s="31">
        <v>0</v>
      </c>
      <c r="M1233" s="24">
        <f>ROUND(G1233*L1233,P4)</f>
        <v>0</v>
      </c>
      <c r="N1233" s="25" t="s">
        <v>11548</v>
      </c>
      <c r="O1233" s="32">
        <f>M1233*AA1233</f>
        <v>0</v>
      </c>
      <c r="P1233" s="1">
        <v>3</v>
      </c>
      <c r="AA1233" s="1">
        <f>IF(P1233=1,$O$3,IF(P1233=2,$O$4,$O$5))</f>
        <v>0</v>
      </c>
    </row>
    <row r="1234">
      <c r="A1234" s="1" t="s">
        <v>639</v>
      </c>
      <c r="E1234" s="27" t="s">
        <v>13739</v>
      </c>
    </row>
    <row r="1235" ht="104">
      <c r="A1235" s="1" t="s">
        <v>640</v>
      </c>
      <c r="E1235" s="33" t="s">
        <v>14105</v>
      </c>
    </row>
    <row r="1236">
      <c r="A1236" s="1" t="s">
        <v>642</v>
      </c>
      <c r="E1236" s="27" t="s">
        <v>635</v>
      </c>
    </row>
    <row r="1237">
      <c r="A1237" s="1" t="s">
        <v>633</v>
      </c>
      <c r="B1237" s="1">
        <v>255</v>
      </c>
      <c r="C1237" s="26" t="s">
        <v>13726</v>
      </c>
      <c r="D1237" t="s">
        <v>635</v>
      </c>
      <c r="E1237" s="27" t="s">
        <v>13727</v>
      </c>
      <c r="F1237" s="28" t="s">
        <v>649</v>
      </c>
      <c r="G1237" s="29">
        <v>53.640000000000001</v>
      </c>
      <c r="H1237" s="28">
        <v>0</v>
      </c>
      <c r="I1237" s="30">
        <f>ROUND(G1237*H1237,P4)</f>
        <v>0</v>
      </c>
      <c r="L1237" s="31">
        <v>0</v>
      </c>
      <c r="M1237" s="24">
        <f>ROUND(G1237*L1237,P4)</f>
        <v>0</v>
      </c>
      <c r="N1237" s="25" t="s">
        <v>11548</v>
      </c>
      <c r="O1237" s="32">
        <f>M1237*AA1237</f>
        <v>0</v>
      </c>
      <c r="P1237" s="1">
        <v>3</v>
      </c>
      <c r="AA1237" s="1">
        <f>IF(P1237=1,$O$3,IF(P1237=2,$O$4,$O$5))</f>
        <v>0</v>
      </c>
    </row>
    <row r="1238">
      <c r="A1238" s="1" t="s">
        <v>639</v>
      </c>
      <c r="E1238" s="27" t="s">
        <v>13727</v>
      </c>
    </row>
    <row r="1239" ht="13">
      <c r="A1239" s="1" t="s">
        <v>640</v>
      </c>
      <c r="E1239" s="33" t="s">
        <v>14106</v>
      </c>
    </row>
    <row r="1240">
      <c r="A1240" s="1" t="s">
        <v>642</v>
      </c>
      <c r="E1240" s="27" t="s">
        <v>635</v>
      </c>
    </row>
    <row r="1241" ht="13">
      <c r="A1241" s="1" t="s">
        <v>630</v>
      </c>
      <c r="C1241" s="22" t="s">
        <v>12114</v>
      </c>
      <c r="E1241" s="23" t="s">
        <v>13747</v>
      </c>
      <c r="L1241" s="24">
        <f>SUMIFS(L1242:L1257,A1242:A1257,"P")</f>
        <v>0</v>
      </c>
      <c r="M1241" s="24">
        <f>SUMIFS(M1242:M1257,A1242:A1257,"P")</f>
        <v>0</v>
      </c>
      <c r="N1241" s="25"/>
    </row>
    <row r="1242">
      <c r="A1242" s="1" t="s">
        <v>633</v>
      </c>
      <c r="B1242" s="1">
        <v>256</v>
      </c>
      <c r="C1242" s="26" t="s">
        <v>13748</v>
      </c>
      <c r="D1242" t="s">
        <v>635</v>
      </c>
      <c r="E1242" s="27" t="s">
        <v>13749</v>
      </c>
      <c r="F1242" s="28" t="s">
        <v>865</v>
      </c>
      <c r="G1242" s="29">
        <v>21.68</v>
      </c>
      <c r="H1242" s="28">
        <v>0</v>
      </c>
      <c r="I1242" s="30">
        <f>ROUND(G1242*H1242,P4)</f>
        <v>0</v>
      </c>
      <c r="L1242" s="31">
        <v>0</v>
      </c>
      <c r="M1242" s="24">
        <f>ROUND(G1242*L1242,P4)</f>
        <v>0</v>
      </c>
      <c r="N1242" s="25" t="s">
        <v>11548</v>
      </c>
      <c r="O1242" s="32">
        <f>M1242*AA1242</f>
        <v>0</v>
      </c>
      <c r="P1242" s="1">
        <v>3</v>
      </c>
      <c r="AA1242" s="1">
        <f>IF(P1242=1,$O$3,IF(P1242=2,$O$4,$O$5))</f>
        <v>0</v>
      </c>
    </row>
    <row r="1243">
      <c r="A1243" s="1" t="s">
        <v>639</v>
      </c>
      <c r="E1243" s="27" t="s">
        <v>13749</v>
      </c>
    </row>
    <row r="1244" ht="39">
      <c r="A1244" s="1" t="s">
        <v>640</v>
      </c>
      <c r="E1244" s="33" t="s">
        <v>14107</v>
      </c>
    </row>
    <row r="1245">
      <c r="A1245" s="1" t="s">
        <v>642</v>
      </c>
      <c r="E1245" s="27" t="s">
        <v>635</v>
      </c>
    </row>
    <row r="1246" ht="25">
      <c r="A1246" s="1" t="s">
        <v>633</v>
      </c>
      <c r="B1246" s="1">
        <v>257</v>
      </c>
      <c r="C1246" s="26" t="s">
        <v>13751</v>
      </c>
      <c r="D1246" t="s">
        <v>635</v>
      </c>
      <c r="E1246" s="27" t="s">
        <v>13752</v>
      </c>
      <c r="F1246" s="28" t="s">
        <v>865</v>
      </c>
      <c r="G1246" s="29">
        <v>16.640000000000001</v>
      </c>
      <c r="H1246" s="28">
        <v>0</v>
      </c>
      <c r="I1246" s="30">
        <f>ROUND(G1246*H1246,P4)</f>
        <v>0</v>
      </c>
      <c r="L1246" s="31">
        <v>0</v>
      </c>
      <c r="M1246" s="24">
        <f>ROUND(G1246*L1246,P4)</f>
        <v>0</v>
      </c>
      <c r="N1246" s="25" t="s">
        <v>11548</v>
      </c>
      <c r="O1246" s="32">
        <f>M1246*AA1246</f>
        <v>0</v>
      </c>
      <c r="P1246" s="1">
        <v>3</v>
      </c>
      <c r="AA1246" s="1">
        <f>IF(P1246=1,$O$3,IF(P1246=2,$O$4,$O$5))</f>
        <v>0</v>
      </c>
    </row>
    <row r="1247" ht="25">
      <c r="A1247" s="1" t="s">
        <v>639</v>
      </c>
      <c r="E1247" s="27" t="s">
        <v>13752</v>
      </c>
    </row>
    <row r="1248" ht="117">
      <c r="A1248" s="1" t="s">
        <v>640</v>
      </c>
      <c r="E1248" s="33" t="s">
        <v>14108</v>
      </c>
    </row>
    <row r="1249">
      <c r="A1249" s="1" t="s">
        <v>642</v>
      </c>
      <c r="E1249" s="27" t="s">
        <v>635</v>
      </c>
    </row>
    <row r="1250">
      <c r="A1250" s="1" t="s">
        <v>633</v>
      </c>
      <c r="B1250" s="1">
        <v>258</v>
      </c>
      <c r="C1250" s="26" t="s">
        <v>13754</v>
      </c>
      <c r="D1250" t="s">
        <v>635</v>
      </c>
      <c r="E1250" s="27" t="s">
        <v>13755</v>
      </c>
      <c r="F1250" s="28" t="s">
        <v>865</v>
      </c>
      <c r="G1250" s="29">
        <v>5.04</v>
      </c>
      <c r="H1250" s="28">
        <v>0</v>
      </c>
      <c r="I1250" s="30">
        <f>ROUND(G1250*H1250,P4)</f>
        <v>0</v>
      </c>
      <c r="L1250" s="31">
        <v>0</v>
      </c>
      <c r="M1250" s="24">
        <f>ROUND(G1250*L1250,P4)</f>
        <v>0</v>
      </c>
      <c r="N1250" s="25" t="s">
        <v>11548</v>
      </c>
      <c r="O1250" s="32">
        <f>M1250*AA1250</f>
        <v>0</v>
      </c>
      <c r="P1250" s="1">
        <v>3</v>
      </c>
      <c r="AA1250" s="1">
        <f>IF(P1250=1,$O$3,IF(P1250=2,$O$4,$O$5))</f>
        <v>0</v>
      </c>
    </row>
    <row r="1251">
      <c r="A1251" s="1" t="s">
        <v>639</v>
      </c>
      <c r="E1251" s="27" t="s">
        <v>13755</v>
      </c>
    </row>
    <row r="1252" ht="39">
      <c r="A1252" s="1" t="s">
        <v>640</v>
      </c>
      <c r="E1252" s="33" t="s">
        <v>14109</v>
      </c>
    </row>
    <row r="1253">
      <c r="A1253" s="1" t="s">
        <v>642</v>
      </c>
      <c r="E1253" s="27" t="s">
        <v>635</v>
      </c>
    </row>
    <row r="1254">
      <c r="A1254" s="1" t="s">
        <v>633</v>
      </c>
      <c r="B1254" s="1">
        <v>259</v>
      </c>
      <c r="C1254" s="26" t="s">
        <v>13757</v>
      </c>
      <c r="D1254" t="s">
        <v>635</v>
      </c>
      <c r="E1254" s="27" t="s">
        <v>13758</v>
      </c>
      <c r="F1254" s="28" t="s">
        <v>865</v>
      </c>
      <c r="G1254" s="29">
        <v>190.173</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13758</v>
      </c>
    </row>
    <row r="1256" ht="39">
      <c r="A1256" s="1" t="s">
        <v>640</v>
      </c>
      <c r="E1256" s="33" t="s">
        <v>14110</v>
      </c>
    </row>
    <row r="1257">
      <c r="A1257" s="1" t="s">
        <v>642</v>
      </c>
      <c r="E1257" s="27" t="s">
        <v>13378</v>
      </c>
    </row>
    <row r="1258" ht="13">
      <c r="A1258" s="1" t="s">
        <v>630</v>
      </c>
      <c r="C1258" s="22" t="s">
        <v>12136</v>
      </c>
      <c r="E1258" s="23" t="s">
        <v>12137</v>
      </c>
      <c r="L1258" s="24">
        <f>SUMIFS(L1259:L1270,A1259:A1270,"P")</f>
        <v>0</v>
      </c>
      <c r="M1258" s="24">
        <f>SUMIFS(M1259:M1270,A1259:A1270,"P")</f>
        <v>0</v>
      </c>
      <c r="N1258" s="25"/>
    </row>
    <row r="1259">
      <c r="A1259" s="1" t="s">
        <v>633</v>
      </c>
      <c r="B1259" s="1">
        <v>260</v>
      </c>
      <c r="C1259" s="26" t="s">
        <v>13760</v>
      </c>
      <c r="D1259" t="s">
        <v>635</v>
      </c>
      <c r="E1259" s="27" t="s">
        <v>13761</v>
      </c>
      <c r="F1259" s="28" t="s">
        <v>865</v>
      </c>
      <c r="G1259" s="29">
        <v>356.31200000000001</v>
      </c>
      <c r="H1259" s="28">
        <v>0</v>
      </c>
      <c r="I1259" s="30">
        <f>ROUND(G1259*H1259,P4)</f>
        <v>0</v>
      </c>
      <c r="L1259" s="31">
        <v>0</v>
      </c>
      <c r="M1259" s="24">
        <f>ROUND(G1259*L1259,P4)</f>
        <v>0</v>
      </c>
      <c r="N1259" s="25" t="s">
        <v>11548</v>
      </c>
      <c r="O1259" s="32">
        <f>M1259*AA1259</f>
        <v>0</v>
      </c>
      <c r="P1259" s="1">
        <v>3</v>
      </c>
      <c r="AA1259" s="1">
        <f>IF(P1259=1,$O$3,IF(P1259=2,$O$4,$O$5))</f>
        <v>0</v>
      </c>
    </row>
    <row r="1260">
      <c r="A1260" s="1" t="s">
        <v>639</v>
      </c>
      <c r="E1260" s="27" t="s">
        <v>13761</v>
      </c>
    </row>
    <row r="1261" ht="13">
      <c r="A1261" s="1" t="s">
        <v>640</v>
      </c>
      <c r="E1261" s="33" t="s">
        <v>14111</v>
      </c>
    </row>
    <row r="1262">
      <c r="A1262" s="1" t="s">
        <v>642</v>
      </c>
      <c r="E1262" s="27" t="s">
        <v>635</v>
      </c>
    </row>
    <row r="1263" ht="25">
      <c r="A1263" s="1" t="s">
        <v>633</v>
      </c>
      <c r="B1263" s="1">
        <v>261</v>
      </c>
      <c r="C1263" s="26" t="s">
        <v>13763</v>
      </c>
      <c r="D1263" t="s">
        <v>635</v>
      </c>
      <c r="E1263" s="27" t="s">
        <v>13764</v>
      </c>
      <c r="F1263" s="28" t="s">
        <v>865</v>
      </c>
      <c r="G1263" s="29">
        <v>356.31200000000001</v>
      </c>
      <c r="H1263" s="28">
        <v>0</v>
      </c>
      <c r="I1263" s="30">
        <f>ROUND(G1263*H1263,P4)</f>
        <v>0</v>
      </c>
      <c r="L1263" s="31">
        <v>0</v>
      </c>
      <c r="M1263" s="24">
        <f>ROUND(G1263*L1263,P4)</f>
        <v>0</v>
      </c>
      <c r="N1263" s="25" t="s">
        <v>11548</v>
      </c>
      <c r="O1263" s="32">
        <f>M1263*AA1263</f>
        <v>0</v>
      </c>
      <c r="P1263" s="1">
        <v>3</v>
      </c>
      <c r="AA1263" s="1">
        <f>IF(P1263=1,$O$3,IF(P1263=2,$O$4,$O$5))</f>
        <v>0</v>
      </c>
    </row>
    <row r="1264" ht="25">
      <c r="A1264" s="1" t="s">
        <v>639</v>
      </c>
      <c r="E1264" s="27" t="s">
        <v>13764</v>
      </c>
    </row>
    <row r="1265" ht="13">
      <c r="A1265" s="1" t="s">
        <v>640</v>
      </c>
      <c r="E1265" s="33" t="s">
        <v>14111</v>
      </c>
    </row>
    <row r="1266">
      <c r="A1266" s="1" t="s">
        <v>642</v>
      </c>
      <c r="E1266" s="27" t="s">
        <v>635</v>
      </c>
    </row>
    <row r="1267" ht="25">
      <c r="A1267" s="1" t="s">
        <v>633</v>
      </c>
      <c r="B1267" s="1">
        <v>262</v>
      </c>
      <c r="C1267" s="26" t="s">
        <v>13765</v>
      </c>
      <c r="D1267" t="s">
        <v>635</v>
      </c>
      <c r="E1267" s="27" t="s">
        <v>13766</v>
      </c>
      <c r="F1267" s="28" t="s">
        <v>865</v>
      </c>
      <c r="G1267" s="29">
        <v>356.31200000000001</v>
      </c>
      <c r="H1267" s="28">
        <v>0</v>
      </c>
      <c r="I1267" s="30">
        <f>ROUND(G1267*H1267,P4)</f>
        <v>0</v>
      </c>
      <c r="L1267" s="31">
        <v>0</v>
      </c>
      <c r="M1267" s="24">
        <f>ROUND(G1267*L1267,P4)</f>
        <v>0</v>
      </c>
      <c r="N1267" s="25" t="s">
        <v>11548</v>
      </c>
      <c r="O1267" s="32">
        <f>M1267*AA1267</f>
        <v>0</v>
      </c>
      <c r="P1267" s="1">
        <v>3</v>
      </c>
      <c r="AA1267" s="1">
        <f>IF(P1267=1,$O$3,IF(P1267=2,$O$4,$O$5))</f>
        <v>0</v>
      </c>
    </row>
    <row r="1268" ht="25">
      <c r="A1268" s="1" t="s">
        <v>639</v>
      </c>
      <c r="E1268" s="27" t="s">
        <v>13766</v>
      </c>
    </row>
    <row r="1269" ht="65">
      <c r="A1269" s="1" t="s">
        <v>640</v>
      </c>
      <c r="E1269" s="33" t="s">
        <v>14112</v>
      </c>
    </row>
    <row r="1270">
      <c r="A1270" s="1" t="s">
        <v>642</v>
      </c>
      <c r="E1270" s="27" t="s">
        <v>635</v>
      </c>
    </row>
  </sheetData>
  <sheetProtection sheet="1" objects="1" scenarios="1" spinCount="100000" saltValue="CBTljjc+QfsW5CY4GxK2VuJf0u+1+GVGJs45YeEVUdqUxx4RQK0kh85c58kpqUT1dsrZ/5OCJ5tV0vnIyLiDtw==" hashValue="W8djWzsWhPaFobbW+uehWTbk4q8KP3zkMPp8tlIJbJSWxAV2JSOd6pbpY2J5iooDD5aunSz28sqMH8dtxTyH6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14432</v>
      </c>
      <c r="E8" s="23" t="s">
        <v>509</v>
      </c>
      <c r="L8" s="24">
        <f>L9+L26+L51+L56+L65+L82</f>
        <v>0</v>
      </c>
      <c r="M8" s="24">
        <f>M9+M26+M51+M56+M65+M82</f>
        <v>0</v>
      </c>
      <c r="N8" s="25"/>
    </row>
    <row r="9" ht="13">
      <c r="A9" s="1" t="s">
        <v>630</v>
      </c>
      <c r="C9" s="22" t="s">
        <v>5221</v>
      </c>
      <c r="E9" s="23" t="s">
        <v>1388</v>
      </c>
      <c r="L9" s="24">
        <f>SUMIFS(L10:L25,A10:A25,"P")</f>
        <v>0</v>
      </c>
      <c r="M9" s="24">
        <f>SUMIFS(M10:M25,A10:A25,"P")</f>
        <v>0</v>
      </c>
      <c r="N9" s="25"/>
    </row>
    <row r="10">
      <c r="A10" s="1" t="s">
        <v>633</v>
      </c>
      <c r="B10" s="1">
        <v>1</v>
      </c>
      <c r="C10" s="26" t="s">
        <v>1396</v>
      </c>
      <c r="D10" t="s">
        <v>635</v>
      </c>
      <c r="E10" s="27" t="s">
        <v>1397</v>
      </c>
      <c r="F10" s="28" t="s">
        <v>869</v>
      </c>
      <c r="G10" s="29">
        <v>1400</v>
      </c>
      <c r="H10" s="28">
        <v>0</v>
      </c>
      <c r="I10" s="30">
        <f>ROUND(G10*H10,P4)</f>
        <v>0</v>
      </c>
      <c r="L10" s="31">
        <v>0</v>
      </c>
      <c r="M10" s="24">
        <f>ROUND(G10*L10,P4)</f>
        <v>0</v>
      </c>
      <c r="N10" s="25" t="s">
        <v>638</v>
      </c>
      <c r="O10" s="32">
        <f>M10*AA10</f>
        <v>0</v>
      </c>
      <c r="P10" s="1">
        <v>3</v>
      </c>
      <c r="AA10" s="1">
        <f>IF(P10=1,$O$3,IF(P10=2,$O$4,$O$5))</f>
        <v>0</v>
      </c>
    </row>
    <row r="11">
      <c r="A11" s="1" t="s">
        <v>639</v>
      </c>
      <c r="E11" s="27" t="s">
        <v>14433</v>
      </c>
    </row>
    <row r="12" ht="13">
      <c r="A12" s="1" t="s">
        <v>640</v>
      </c>
      <c r="E12" s="33" t="s">
        <v>14434</v>
      </c>
    </row>
    <row r="13">
      <c r="A13" s="1" t="s">
        <v>642</v>
      </c>
      <c r="E13" s="27" t="s">
        <v>1313</v>
      </c>
    </row>
    <row r="14">
      <c r="A14" s="1" t="s">
        <v>633</v>
      </c>
      <c r="B14" s="1">
        <v>2</v>
      </c>
      <c r="C14" s="26" t="s">
        <v>883</v>
      </c>
      <c r="D14" t="s">
        <v>635</v>
      </c>
      <c r="E14" s="27" t="s">
        <v>884</v>
      </c>
      <c r="F14" s="28" t="s">
        <v>869</v>
      </c>
      <c r="G14" s="29">
        <v>547</v>
      </c>
      <c r="H14" s="28">
        <v>0</v>
      </c>
      <c r="I14" s="30">
        <f>ROUND(G14*H14,P4)</f>
        <v>0</v>
      </c>
      <c r="L14" s="31">
        <v>0</v>
      </c>
      <c r="M14" s="24">
        <f>ROUND(G14*L14,P4)</f>
        <v>0</v>
      </c>
      <c r="N14" s="25" t="s">
        <v>638</v>
      </c>
      <c r="O14" s="32">
        <f>M14*AA14</f>
        <v>0</v>
      </c>
      <c r="P14" s="1">
        <v>3</v>
      </c>
      <c r="AA14" s="1">
        <f>IF(P14=1,$O$3,IF(P14=2,$O$4,$O$5))</f>
        <v>0</v>
      </c>
    </row>
    <row r="15">
      <c r="A15" s="1" t="s">
        <v>639</v>
      </c>
      <c r="E15" s="27" t="s">
        <v>14435</v>
      </c>
    </row>
    <row r="16" ht="13">
      <c r="A16" s="1" t="s">
        <v>640</v>
      </c>
      <c r="E16" s="33" t="s">
        <v>14436</v>
      </c>
    </row>
    <row r="17">
      <c r="A17" s="1" t="s">
        <v>642</v>
      </c>
      <c r="E17" s="27" t="s">
        <v>635</v>
      </c>
    </row>
    <row r="18">
      <c r="A18" s="1" t="s">
        <v>633</v>
      </c>
      <c r="B18" s="1">
        <v>3</v>
      </c>
      <c r="C18" s="26" t="s">
        <v>4598</v>
      </c>
      <c r="D18" t="s">
        <v>635</v>
      </c>
      <c r="E18" s="27" t="s">
        <v>4599</v>
      </c>
      <c r="F18" s="28" t="s">
        <v>865</v>
      </c>
      <c r="G18" s="29">
        <v>322.5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14437</v>
      </c>
    </row>
    <row r="21">
      <c r="A21" s="1" t="s">
        <v>642</v>
      </c>
      <c r="E21" s="27" t="s">
        <v>1313</v>
      </c>
    </row>
    <row r="22">
      <c r="A22" s="1" t="s">
        <v>633</v>
      </c>
      <c r="B22" s="1">
        <v>4</v>
      </c>
      <c r="C22" s="26" t="s">
        <v>4602</v>
      </c>
      <c r="D22" t="s">
        <v>635</v>
      </c>
      <c r="E22" s="27" t="s">
        <v>4603</v>
      </c>
      <c r="F22" s="28" t="s">
        <v>865</v>
      </c>
      <c r="G22" s="29">
        <v>322.5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14437</v>
      </c>
    </row>
    <row r="25">
      <c r="A25" s="1" t="s">
        <v>642</v>
      </c>
      <c r="E25" s="27" t="s">
        <v>1313</v>
      </c>
    </row>
    <row r="26" ht="13">
      <c r="A26" s="1" t="s">
        <v>630</v>
      </c>
      <c r="C26" s="22" t="s">
        <v>5880</v>
      </c>
      <c r="E26" s="23" t="s">
        <v>3945</v>
      </c>
      <c r="L26" s="24">
        <f>SUMIFS(L27:L50,A27:A50,"P")</f>
        <v>0</v>
      </c>
      <c r="M26" s="24">
        <f>SUMIFS(M27:M50,A27:A50,"P")</f>
        <v>0</v>
      </c>
      <c r="N26" s="25"/>
    </row>
    <row r="27">
      <c r="A27" s="1" t="s">
        <v>633</v>
      </c>
      <c r="B27" s="1">
        <v>5</v>
      </c>
      <c r="C27" s="26" t="s">
        <v>5965</v>
      </c>
      <c r="D27" t="s">
        <v>635</v>
      </c>
      <c r="E27" s="27" t="s">
        <v>5966</v>
      </c>
      <c r="F27" s="28" t="s">
        <v>865</v>
      </c>
      <c r="G27" s="29">
        <v>315</v>
      </c>
      <c r="H27" s="28">
        <v>0</v>
      </c>
      <c r="I27" s="30">
        <f>ROUND(G27*H27,P4)</f>
        <v>0</v>
      </c>
      <c r="L27" s="31">
        <v>0</v>
      </c>
      <c r="M27" s="24">
        <f>ROUND(G27*L27,P4)</f>
        <v>0</v>
      </c>
      <c r="N27" s="25" t="s">
        <v>638</v>
      </c>
      <c r="O27" s="32">
        <f>M27*AA27</f>
        <v>0</v>
      </c>
      <c r="P27" s="1">
        <v>3</v>
      </c>
      <c r="AA27" s="1">
        <f>IF(P27=1,$O$3,IF(P27=2,$O$4,$O$5))</f>
        <v>0</v>
      </c>
    </row>
    <row r="28">
      <c r="A28" s="1" t="s">
        <v>639</v>
      </c>
      <c r="E28" s="27" t="s">
        <v>14438</v>
      </c>
    </row>
    <row r="29" ht="13">
      <c r="A29" s="1" t="s">
        <v>640</v>
      </c>
      <c r="E29" s="33" t="s">
        <v>14439</v>
      </c>
    </row>
    <row r="30">
      <c r="A30" s="1" t="s">
        <v>642</v>
      </c>
      <c r="E30" s="27" t="s">
        <v>1313</v>
      </c>
    </row>
    <row r="31">
      <c r="A31" s="1" t="s">
        <v>633</v>
      </c>
      <c r="B31" s="1">
        <v>6</v>
      </c>
      <c r="C31" s="26" t="s">
        <v>6795</v>
      </c>
      <c r="D31" t="s">
        <v>635</v>
      </c>
      <c r="E31" s="27" t="s">
        <v>6796</v>
      </c>
      <c r="F31" s="28" t="s">
        <v>869</v>
      </c>
      <c r="G31" s="29">
        <v>58</v>
      </c>
      <c r="H31" s="28">
        <v>0</v>
      </c>
      <c r="I31" s="30">
        <f>ROUND(G31*H31,P4)</f>
        <v>0</v>
      </c>
      <c r="L31" s="31">
        <v>0</v>
      </c>
      <c r="M31" s="24">
        <f>ROUND(G31*L31,P4)</f>
        <v>0</v>
      </c>
      <c r="N31" s="25" t="s">
        <v>638</v>
      </c>
      <c r="O31" s="32">
        <f>M31*AA31</f>
        <v>0</v>
      </c>
      <c r="P31" s="1">
        <v>3</v>
      </c>
      <c r="AA31" s="1">
        <f>IF(P31=1,$O$3,IF(P31=2,$O$4,$O$5))</f>
        <v>0</v>
      </c>
    </row>
    <row r="32">
      <c r="A32" s="1" t="s">
        <v>639</v>
      </c>
      <c r="E32" s="27" t="s">
        <v>14440</v>
      </c>
    </row>
    <row r="33" ht="13">
      <c r="A33" s="1" t="s">
        <v>640</v>
      </c>
      <c r="E33" s="33" t="s">
        <v>14441</v>
      </c>
    </row>
    <row r="34">
      <c r="A34" s="1" t="s">
        <v>642</v>
      </c>
      <c r="E34" s="27" t="s">
        <v>1313</v>
      </c>
    </row>
    <row r="35">
      <c r="A35" s="1" t="s">
        <v>633</v>
      </c>
      <c r="B35" s="1">
        <v>7</v>
      </c>
      <c r="C35" s="26" t="s">
        <v>5892</v>
      </c>
      <c r="D35" t="s">
        <v>635</v>
      </c>
      <c r="E35" s="27" t="s">
        <v>5893</v>
      </c>
      <c r="F35" s="28" t="s">
        <v>869</v>
      </c>
      <c r="G35" s="29">
        <v>2</v>
      </c>
      <c r="H35" s="28">
        <v>0</v>
      </c>
      <c r="I35" s="30">
        <f>ROUND(G35*H35,P4)</f>
        <v>0</v>
      </c>
      <c r="L35" s="31">
        <v>0</v>
      </c>
      <c r="M35" s="24">
        <f>ROUND(G35*L35,P4)</f>
        <v>0</v>
      </c>
      <c r="N35" s="25" t="s">
        <v>638</v>
      </c>
      <c r="O35" s="32">
        <f>M35*AA35</f>
        <v>0</v>
      </c>
      <c r="P35" s="1">
        <v>3</v>
      </c>
      <c r="AA35" s="1">
        <f>IF(P35=1,$O$3,IF(P35=2,$O$4,$O$5))</f>
        <v>0</v>
      </c>
    </row>
    <row r="36">
      <c r="A36" s="1" t="s">
        <v>639</v>
      </c>
      <c r="E36" s="27" t="s">
        <v>14442</v>
      </c>
    </row>
    <row r="37" ht="13">
      <c r="A37" s="1" t="s">
        <v>640</v>
      </c>
      <c r="E37" s="33" t="s">
        <v>9100</v>
      </c>
    </row>
    <row r="38">
      <c r="A38" s="1" t="s">
        <v>642</v>
      </c>
      <c r="E38" s="27" t="s">
        <v>1313</v>
      </c>
    </row>
    <row r="39">
      <c r="A39" s="1" t="s">
        <v>633</v>
      </c>
      <c r="B39" s="1">
        <v>8</v>
      </c>
      <c r="C39" s="26" t="s">
        <v>5693</v>
      </c>
      <c r="D39" t="s">
        <v>635</v>
      </c>
      <c r="E39" s="27" t="s">
        <v>5694</v>
      </c>
      <c r="F39" s="28" t="s">
        <v>869</v>
      </c>
      <c r="G39" s="29">
        <v>45.600000000000001</v>
      </c>
      <c r="H39" s="28">
        <v>0</v>
      </c>
      <c r="I39" s="30">
        <f>ROUND(G39*H39,P4)</f>
        <v>0</v>
      </c>
      <c r="L39" s="31">
        <v>0</v>
      </c>
      <c r="M39" s="24">
        <f>ROUND(G39*L39,P4)</f>
        <v>0</v>
      </c>
      <c r="N39" s="25" t="s">
        <v>638</v>
      </c>
      <c r="O39" s="32">
        <f>M39*AA39</f>
        <v>0</v>
      </c>
      <c r="P39" s="1">
        <v>3</v>
      </c>
      <c r="AA39" s="1">
        <f>IF(P39=1,$O$3,IF(P39=2,$O$4,$O$5))</f>
        <v>0</v>
      </c>
    </row>
    <row r="40">
      <c r="A40" s="1" t="s">
        <v>639</v>
      </c>
      <c r="E40" s="27" t="s">
        <v>14443</v>
      </c>
    </row>
    <row r="41" ht="13">
      <c r="A41" s="1" t="s">
        <v>640</v>
      </c>
      <c r="E41" s="33" t="s">
        <v>14444</v>
      </c>
    </row>
    <row r="42">
      <c r="A42" s="1" t="s">
        <v>642</v>
      </c>
      <c r="E42" s="27" t="s">
        <v>1313</v>
      </c>
    </row>
    <row r="43">
      <c r="A43" s="1" t="s">
        <v>633</v>
      </c>
      <c r="B43" s="1">
        <v>9</v>
      </c>
      <c r="C43" s="26" t="s">
        <v>5696</v>
      </c>
      <c r="D43" t="s">
        <v>635</v>
      </c>
      <c r="E43" s="27" t="s">
        <v>5697</v>
      </c>
      <c r="F43" s="28" t="s">
        <v>1729</v>
      </c>
      <c r="G43" s="29">
        <v>2.4180000000000001</v>
      </c>
      <c r="H43" s="28">
        <v>0</v>
      </c>
      <c r="I43" s="30">
        <f>ROUND(G43*H43,P4)</f>
        <v>0</v>
      </c>
      <c r="L43" s="31">
        <v>0</v>
      </c>
      <c r="M43" s="24">
        <f>ROUND(G43*L43,P4)</f>
        <v>0</v>
      </c>
      <c r="N43" s="25" t="s">
        <v>638</v>
      </c>
      <c r="O43" s="32">
        <f>M43*AA43</f>
        <v>0</v>
      </c>
      <c r="P43" s="1">
        <v>3</v>
      </c>
      <c r="AA43" s="1">
        <f>IF(P43=1,$O$3,IF(P43=2,$O$4,$O$5))</f>
        <v>0</v>
      </c>
    </row>
    <row r="44" ht="25">
      <c r="A44" s="1" t="s">
        <v>639</v>
      </c>
      <c r="E44" s="27" t="s">
        <v>14445</v>
      </c>
    </row>
    <row r="45" ht="13">
      <c r="A45" s="1" t="s">
        <v>640</v>
      </c>
      <c r="E45" s="33" t="s">
        <v>14446</v>
      </c>
    </row>
    <row r="46">
      <c r="A46" s="1" t="s">
        <v>642</v>
      </c>
      <c r="E46" s="27" t="s">
        <v>1313</v>
      </c>
    </row>
    <row r="47">
      <c r="A47" s="1" t="s">
        <v>633</v>
      </c>
      <c r="B47" s="1">
        <v>10</v>
      </c>
      <c r="C47" s="26" t="s">
        <v>14447</v>
      </c>
      <c r="D47" t="s">
        <v>635</v>
      </c>
      <c r="E47" s="27" t="s">
        <v>14448</v>
      </c>
      <c r="F47" s="28" t="s">
        <v>649</v>
      </c>
      <c r="G47" s="29">
        <v>559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14449</v>
      </c>
    </row>
    <row r="50">
      <c r="A50" s="1" t="s">
        <v>642</v>
      </c>
      <c r="E50" s="27" t="s">
        <v>1313</v>
      </c>
    </row>
    <row r="51" ht="13">
      <c r="A51" s="1" t="s">
        <v>630</v>
      </c>
      <c r="C51" s="22" t="s">
        <v>5911</v>
      </c>
      <c r="E51" s="23" t="s">
        <v>4687</v>
      </c>
      <c r="L51" s="24">
        <f>SUMIFS(L52:L55,A52:A55,"P")</f>
        <v>0</v>
      </c>
      <c r="M51" s="24">
        <f>SUMIFS(M52:M55,A52:A55,"P")</f>
        <v>0</v>
      </c>
      <c r="N51" s="25"/>
    </row>
    <row r="52">
      <c r="A52" s="1" t="s">
        <v>633</v>
      </c>
      <c r="B52" s="1">
        <v>11</v>
      </c>
      <c r="C52" s="26" t="s">
        <v>5158</v>
      </c>
      <c r="D52" t="s">
        <v>635</v>
      </c>
      <c r="E52" s="27" t="s">
        <v>5159</v>
      </c>
      <c r="F52" s="28" t="s">
        <v>869</v>
      </c>
      <c r="G52" s="29">
        <v>248</v>
      </c>
      <c r="H52" s="28">
        <v>0</v>
      </c>
      <c r="I52" s="30">
        <f>ROUND(G52*H52,P4)</f>
        <v>0</v>
      </c>
      <c r="L52" s="31">
        <v>0</v>
      </c>
      <c r="M52" s="24">
        <f>ROUND(G52*L52,P4)</f>
        <v>0</v>
      </c>
      <c r="N52" s="25" t="s">
        <v>638</v>
      </c>
      <c r="O52" s="32">
        <f>M52*AA52</f>
        <v>0</v>
      </c>
      <c r="P52" s="1">
        <v>3</v>
      </c>
      <c r="AA52" s="1">
        <f>IF(P52=1,$O$3,IF(P52=2,$O$4,$O$5))</f>
        <v>0</v>
      </c>
    </row>
    <row r="53">
      <c r="A53" s="1" t="s">
        <v>639</v>
      </c>
      <c r="E53" s="27" t="s">
        <v>14450</v>
      </c>
    </row>
    <row r="54" ht="13">
      <c r="A54" s="1" t="s">
        <v>640</v>
      </c>
      <c r="E54" s="33" t="s">
        <v>14451</v>
      </c>
    </row>
    <row r="55">
      <c r="A55" s="1" t="s">
        <v>642</v>
      </c>
      <c r="E55" s="27" t="s">
        <v>1313</v>
      </c>
    </row>
    <row r="56" ht="13">
      <c r="A56" s="1" t="s">
        <v>630</v>
      </c>
      <c r="C56" s="22" t="s">
        <v>14452</v>
      </c>
      <c r="E56" s="23" t="s">
        <v>4739</v>
      </c>
      <c r="L56" s="24">
        <f>SUMIFS(L57:L64,A57:A64,"P")</f>
        <v>0</v>
      </c>
      <c r="M56" s="24">
        <f>SUMIFS(M57:M64,A57:A64,"P")</f>
        <v>0</v>
      </c>
      <c r="N56" s="25"/>
    </row>
    <row r="57">
      <c r="A57" s="1" t="s">
        <v>633</v>
      </c>
      <c r="B57" s="1">
        <v>12</v>
      </c>
      <c r="C57" s="26" t="s">
        <v>6971</v>
      </c>
      <c r="D57" t="s">
        <v>635</v>
      </c>
      <c r="E57" s="27" t="s">
        <v>6972</v>
      </c>
      <c r="F57" s="28" t="s">
        <v>649</v>
      </c>
      <c r="G57" s="29">
        <v>179</v>
      </c>
      <c r="H57" s="28">
        <v>0</v>
      </c>
      <c r="I57" s="30">
        <f>ROUND(G57*H57,P4)</f>
        <v>0</v>
      </c>
      <c r="L57" s="31">
        <v>0</v>
      </c>
      <c r="M57" s="24">
        <f>ROUND(G57*L57,P4)</f>
        <v>0</v>
      </c>
      <c r="N57" s="25" t="s">
        <v>638</v>
      </c>
      <c r="O57" s="32">
        <f>M57*AA57</f>
        <v>0</v>
      </c>
      <c r="P57" s="1">
        <v>3</v>
      </c>
      <c r="AA57" s="1">
        <f>IF(P57=1,$O$3,IF(P57=2,$O$4,$O$5))</f>
        <v>0</v>
      </c>
    </row>
    <row r="58">
      <c r="A58" s="1" t="s">
        <v>639</v>
      </c>
      <c r="E58" s="27" t="s">
        <v>14453</v>
      </c>
    </row>
    <row r="59" ht="13">
      <c r="A59" s="1" t="s">
        <v>640</v>
      </c>
      <c r="E59" s="33" t="s">
        <v>14454</v>
      </c>
    </row>
    <row r="60">
      <c r="A60" s="1" t="s">
        <v>642</v>
      </c>
      <c r="E60" s="27" t="s">
        <v>1313</v>
      </c>
    </row>
    <row r="61">
      <c r="A61" s="1" t="s">
        <v>633</v>
      </c>
      <c r="B61" s="1">
        <v>13</v>
      </c>
      <c r="C61" s="26" t="s">
        <v>5735</v>
      </c>
      <c r="D61" t="s">
        <v>635</v>
      </c>
      <c r="E61" s="27" t="s">
        <v>5736</v>
      </c>
      <c r="F61" s="28" t="s">
        <v>649</v>
      </c>
      <c r="G61" s="29">
        <v>59</v>
      </c>
      <c r="H61" s="28">
        <v>0</v>
      </c>
      <c r="I61" s="30">
        <f>ROUND(G61*H61,P4)</f>
        <v>0</v>
      </c>
      <c r="L61" s="31">
        <v>0</v>
      </c>
      <c r="M61" s="24">
        <f>ROUND(G61*L61,P4)</f>
        <v>0</v>
      </c>
      <c r="N61" s="25" t="s">
        <v>638</v>
      </c>
      <c r="O61" s="32">
        <f>M61*AA61</f>
        <v>0</v>
      </c>
      <c r="P61" s="1">
        <v>3</v>
      </c>
      <c r="AA61" s="1">
        <f>IF(P61=1,$O$3,IF(P61=2,$O$4,$O$5))</f>
        <v>0</v>
      </c>
    </row>
    <row r="62">
      <c r="A62" s="1" t="s">
        <v>639</v>
      </c>
      <c r="E62" s="27" t="s">
        <v>14455</v>
      </c>
    </row>
    <row r="63" ht="13">
      <c r="A63" s="1" t="s">
        <v>640</v>
      </c>
      <c r="E63" s="33" t="s">
        <v>14456</v>
      </c>
    </row>
    <row r="64">
      <c r="A64" s="1" t="s">
        <v>642</v>
      </c>
      <c r="E64" s="27" t="s">
        <v>1313</v>
      </c>
    </row>
    <row r="65" ht="13">
      <c r="A65" s="1" t="s">
        <v>630</v>
      </c>
      <c r="C65" s="22" t="s">
        <v>5224</v>
      </c>
      <c r="E65" s="23" t="s">
        <v>4497</v>
      </c>
      <c r="L65" s="24">
        <f>SUMIFS(L66:L81,A66:A81,"P")</f>
        <v>0</v>
      </c>
      <c r="M65" s="24">
        <f>SUMIFS(M66:M81,A66:A81,"P")</f>
        <v>0</v>
      </c>
      <c r="N65" s="25"/>
    </row>
    <row r="66">
      <c r="A66" s="1" t="s">
        <v>633</v>
      </c>
      <c r="B66" s="1">
        <v>14</v>
      </c>
      <c r="C66" s="26" t="s">
        <v>5745</v>
      </c>
      <c r="D66" t="s">
        <v>635</v>
      </c>
      <c r="E66" s="27" t="s">
        <v>5746</v>
      </c>
      <c r="F66" s="28" t="s">
        <v>649</v>
      </c>
      <c r="G66" s="29">
        <v>42.25</v>
      </c>
      <c r="H66" s="28">
        <v>0</v>
      </c>
      <c r="I66" s="30">
        <f>ROUND(G66*H66,P4)</f>
        <v>0</v>
      </c>
      <c r="L66" s="31">
        <v>0</v>
      </c>
      <c r="M66" s="24">
        <f>ROUND(G66*L66,P4)</f>
        <v>0</v>
      </c>
      <c r="N66" s="25" t="s">
        <v>638</v>
      </c>
      <c r="O66" s="32">
        <f>M66*AA66</f>
        <v>0</v>
      </c>
      <c r="P66" s="1">
        <v>3</v>
      </c>
      <c r="AA66" s="1">
        <f>IF(P66=1,$O$3,IF(P66=2,$O$4,$O$5))</f>
        <v>0</v>
      </c>
    </row>
    <row r="67">
      <c r="A67" s="1" t="s">
        <v>639</v>
      </c>
      <c r="E67" s="27" t="s">
        <v>14457</v>
      </c>
    </row>
    <row r="68" ht="13">
      <c r="A68" s="1" t="s">
        <v>640</v>
      </c>
      <c r="E68" s="33" t="s">
        <v>14458</v>
      </c>
    </row>
    <row r="69">
      <c r="A69" s="1" t="s">
        <v>642</v>
      </c>
      <c r="E69" s="27" t="s">
        <v>1313</v>
      </c>
    </row>
    <row r="70">
      <c r="A70" s="1" t="s">
        <v>633</v>
      </c>
      <c r="B70" s="1">
        <v>15</v>
      </c>
      <c r="C70" s="26" t="s">
        <v>5207</v>
      </c>
      <c r="D70" t="s">
        <v>635</v>
      </c>
      <c r="E70" s="27" t="s">
        <v>5208</v>
      </c>
      <c r="F70" s="28" t="s">
        <v>649</v>
      </c>
      <c r="G70" s="29">
        <v>39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14459</v>
      </c>
    </row>
    <row r="73">
      <c r="A73" s="1" t="s">
        <v>642</v>
      </c>
      <c r="E73" s="27" t="s">
        <v>1313</v>
      </c>
    </row>
    <row r="74" ht="25">
      <c r="A74" s="1" t="s">
        <v>633</v>
      </c>
      <c r="B74" s="1">
        <v>16</v>
      </c>
      <c r="C74" s="26" t="s">
        <v>6994</v>
      </c>
      <c r="D74" t="s">
        <v>635</v>
      </c>
      <c r="E74" s="27" t="s">
        <v>6995</v>
      </c>
      <c r="F74" s="28" t="s">
        <v>865</v>
      </c>
      <c r="G74" s="29">
        <v>11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14460</v>
      </c>
    </row>
    <row r="77">
      <c r="A77" s="1" t="s">
        <v>642</v>
      </c>
      <c r="E77" s="27" t="s">
        <v>1313</v>
      </c>
    </row>
    <row r="78">
      <c r="A78" s="1" t="s">
        <v>633</v>
      </c>
      <c r="B78" s="1">
        <v>18</v>
      </c>
      <c r="C78" s="26" t="s">
        <v>14461</v>
      </c>
      <c r="D78" t="s">
        <v>635</v>
      </c>
      <c r="E78" s="27" t="s">
        <v>14462</v>
      </c>
      <c r="F78" s="28" t="s">
        <v>869</v>
      </c>
      <c r="G78" s="29">
        <v>380.5</v>
      </c>
      <c r="H78" s="28">
        <v>0</v>
      </c>
      <c r="I78" s="30">
        <f>ROUND(G78*H78,P4)</f>
        <v>0</v>
      </c>
      <c r="L78" s="31">
        <v>0</v>
      </c>
      <c r="M78" s="24">
        <f>ROUND(G78*L78,P4)</f>
        <v>0</v>
      </c>
      <c r="N78" s="25" t="s">
        <v>635</v>
      </c>
      <c r="O78" s="32">
        <f>M78*AA78</f>
        <v>0</v>
      </c>
      <c r="P78" s="1">
        <v>3</v>
      </c>
      <c r="AA78" s="1">
        <f>IF(P78=1,$O$3,IF(P78=2,$O$4,$O$5))</f>
        <v>0</v>
      </c>
    </row>
    <row r="79">
      <c r="A79" s="1" t="s">
        <v>639</v>
      </c>
      <c r="E79" s="27" t="s">
        <v>14463</v>
      </c>
    </row>
    <row r="80" ht="13">
      <c r="A80" s="1" t="s">
        <v>640</v>
      </c>
      <c r="E80" s="33" t="s">
        <v>14464</v>
      </c>
    </row>
    <row r="81" ht="25">
      <c r="A81" s="1" t="s">
        <v>642</v>
      </c>
      <c r="E81" s="27" t="s">
        <v>14465</v>
      </c>
    </row>
    <row r="82" ht="13">
      <c r="A82" s="1" t="s">
        <v>630</v>
      </c>
      <c r="C82" s="22" t="s">
        <v>1724</v>
      </c>
      <c r="E82" s="23" t="s">
        <v>12837</v>
      </c>
      <c r="L82" s="24">
        <f>SUMIFS(L83:L86,A83:A86,"P")</f>
        <v>0</v>
      </c>
      <c r="M82" s="24">
        <f>SUMIFS(M83:M86,A83:A86,"P")</f>
        <v>0</v>
      </c>
      <c r="N82" s="25"/>
    </row>
    <row r="83" ht="25">
      <c r="A83" s="1" t="s">
        <v>633</v>
      </c>
      <c r="B83" s="1">
        <v>17</v>
      </c>
      <c r="C83" s="26" t="s">
        <v>1726</v>
      </c>
      <c r="D83" t="s">
        <v>1727</v>
      </c>
      <c r="E83" s="27" t="s">
        <v>5931</v>
      </c>
      <c r="F83" s="28" t="s">
        <v>1729</v>
      </c>
      <c r="G83" s="29">
        <v>853</v>
      </c>
      <c r="H83" s="28">
        <v>0</v>
      </c>
      <c r="I83" s="30">
        <f>ROUND(G83*H83,P4)</f>
        <v>0</v>
      </c>
      <c r="L83" s="31">
        <v>0</v>
      </c>
      <c r="M83" s="24">
        <f>ROUND(G83*L83,P4)</f>
        <v>0</v>
      </c>
      <c r="N83" s="25" t="s">
        <v>1730</v>
      </c>
      <c r="O83" s="32">
        <f>M83*AA83</f>
        <v>0</v>
      </c>
      <c r="P83" s="1">
        <v>3</v>
      </c>
      <c r="AA83" s="1">
        <f>IF(P83=1,$O$3,IF(P83=2,$O$4,$O$5))</f>
        <v>0</v>
      </c>
    </row>
    <row r="84" ht="25">
      <c r="A84" s="1" t="s">
        <v>639</v>
      </c>
      <c r="E84" s="27" t="s">
        <v>5234</v>
      </c>
    </row>
    <row r="85" ht="13">
      <c r="A85" s="1" t="s">
        <v>640</v>
      </c>
      <c r="E85" s="33" t="s">
        <v>14466</v>
      </c>
    </row>
    <row r="86" ht="187.5">
      <c r="A86" s="1" t="s">
        <v>642</v>
      </c>
      <c r="E86" s="27" t="s">
        <v>1904</v>
      </c>
    </row>
  </sheetData>
  <sheetProtection sheet="1" objects="1" scenarios="1" spinCount="100000" saltValue="OXbhlOT1jl3rdJTIs3kcz6EXF52KvRg+dpW72BNeF4n/FDhvJ5CS5zCnz4nOUNV6FBbj8RduSDZA7L2FVv8sQw==" hashValue="sUSAeHsNVEK0UzoQFxITlieYYI0znThAdjb4rBb0h2+lVdkjegUsMZ3xe6ur5iMuJaJT5eY7m31iGhV0MkmZT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COUNTIFS(L8:L1321,"=0",A8:A1321,"P")+COUNTIFS(L8:L1321,"",A8:A1321,"P")+SUM(Q8:Q1321)</f>
        <v>0</v>
      </c>
    </row>
    <row r="8" ht="13">
      <c r="A8" s="1" t="s">
        <v>628</v>
      </c>
      <c r="C8" s="22" t="s">
        <v>14467</v>
      </c>
      <c r="E8" s="23" t="s">
        <v>511</v>
      </c>
      <c r="L8" s="24">
        <f>L9+L46+L115+L176+L193+L230+L251+L296+L349+L410+L471+L492+L505+L530+L595+L612+L753+L798+L807+L844+L873+L886+L899+L936+L1073+L1090+L1283+L1312</f>
        <v>0</v>
      </c>
      <c r="M8" s="24">
        <f>M9+M46+M115+M176+M193+M230+M251+M296+M349+M410+M471+M492+M505+M530+M595+M612+M753+M798+M807+M844+M873+M886+M899+M936+M1073+M1090+M1283+M1312</f>
        <v>0</v>
      </c>
      <c r="N8" s="25"/>
    </row>
    <row r="9" ht="13">
      <c r="A9" s="1" t="s">
        <v>630</v>
      </c>
      <c r="C9" s="22" t="s">
        <v>861</v>
      </c>
      <c r="E9" s="23" t="s">
        <v>1388</v>
      </c>
      <c r="L9" s="24">
        <f>SUMIFS(L10:L45,A10:A45,"P")</f>
        <v>0</v>
      </c>
      <c r="M9" s="24">
        <f>SUMIFS(M10:M45,A10:A45,"P")</f>
        <v>0</v>
      </c>
      <c r="N9" s="25"/>
    </row>
    <row r="10" ht="25">
      <c r="A10" s="1" t="s">
        <v>633</v>
      </c>
      <c r="B10" s="1">
        <v>5</v>
      </c>
      <c r="C10" s="26" t="s">
        <v>14468</v>
      </c>
      <c r="D10" t="s">
        <v>635</v>
      </c>
      <c r="E10" s="27" t="s">
        <v>14469</v>
      </c>
      <c r="F10" s="28" t="s">
        <v>865</v>
      </c>
      <c r="G10" s="29">
        <v>673.75</v>
      </c>
      <c r="H10" s="28">
        <v>0</v>
      </c>
      <c r="I10" s="30">
        <f>ROUND(G10*H10,P4)</f>
        <v>0</v>
      </c>
      <c r="L10" s="31">
        <v>0</v>
      </c>
      <c r="M10" s="24">
        <f>ROUND(G10*L10,P4)</f>
        <v>0</v>
      </c>
      <c r="N10" s="25" t="s">
        <v>11548</v>
      </c>
      <c r="O10" s="32">
        <f>M10*AA10</f>
        <v>0</v>
      </c>
      <c r="P10" s="1">
        <v>3</v>
      </c>
      <c r="AA10" s="1">
        <f>IF(P10=1,$O$3,IF(P10=2,$O$4,$O$5))</f>
        <v>0</v>
      </c>
    </row>
    <row r="11">
      <c r="A11" s="1" t="s">
        <v>639</v>
      </c>
      <c r="E11" s="27" t="s">
        <v>635</v>
      </c>
    </row>
    <row r="12" ht="39">
      <c r="A12" s="1" t="s">
        <v>640</v>
      </c>
      <c r="E12" s="33" t="s">
        <v>14470</v>
      </c>
    </row>
    <row r="13">
      <c r="A13" s="1" t="s">
        <v>642</v>
      </c>
      <c r="E13" s="27" t="s">
        <v>1313</v>
      </c>
    </row>
    <row r="14" ht="25">
      <c r="A14" s="1" t="s">
        <v>633</v>
      </c>
      <c r="B14" s="1">
        <v>6</v>
      </c>
      <c r="C14" s="26" t="s">
        <v>14471</v>
      </c>
      <c r="D14" t="s">
        <v>635</v>
      </c>
      <c r="E14" s="27" t="s">
        <v>14472</v>
      </c>
      <c r="F14" s="28" t="s">
        <v>869</v>
      </c>
      <c r="G14" s="29">
        <v>101.063</v>
      </c>
      <c r="H14" s="28">
        <v>0</v>
      </c>
      <c r="I14" s="30">
        <f>ROUND(G14*H14,P4)</f>
        <v>0</v>
      </c>
      <c r="L14" s="31">
        <v>0</v>
      </c>
      <c r="M14" s="24">
        <f>ROUND(G14*L14,P4)</f>
        <v>0</v>
      </c>
      <c r="N14" s="25" t="s">
        <v>11548</v>
      </c>
      <c r="O14" s="32">
        <f>M14*AA14</f>
        <v>0</v>
      </c>
      <c r="P14" s="1">
        <v>3</v>
      </c>
      <c r="AA14" s="1">
        <f>IF(P14=1,$O$3,IF(P14=2,$O$4,$O$5))</f>
        <v>0</v>
      </c>
    </row>
    <row r="15">
      <c r="A15" s="1" t="s">
        <v>639</v>
      </c>
      <c r="E15" s="27" t="s">
        <v>635</v>
      </c>
    </row>
    <row r="16" ht="39">
      <c r="A16" s="1" t="s">
        <v>640</v>
      </c>
      <c r="E16" s="33" t="s">
        <v>14473</v>
      </c>
    </row>
    <row r="17">
      <c r="A17" s="1" t="s">
        <v>642</v>
      </c>
      <c r="E17" s="27" t="s">
        <v>1313</v>
      </c>
    </row>
    <row r="18" ht="25">
      <c r="A18" s="1" t="s">
        <v>633</v>
      </c>
      <c r="B18" s="1">
        <v>8</v>
      </c>
      <c r="C18" s="26" t="s">
        <v>14474</v>
      </c>
      <c r="D18" t="s">
        <v>635</v>
      </c>
      <c r="E18" s="27" t="s">
        <v>14475</v>
      </c>
      <c r="F18" s="28" t="s">
        <v>869</v>
      </c>
      <c r="G18" s="29">
        <v>1187.9559999999999</v>
      </c>
      <c r="H18" s="28">
        <v>0</v>
      </c>
      <c r="I18" s="30">
        <f>ROUND(G18*H18,P4)</f>
        <v>0</v>
      </c>
      <c r="L18" s="31">
        <v>0</v>
      </c>
      <c r="M18" s="24">
        <f>ROUND(G18*L18,P4)</f>
        <v>0</v>
      </c>
      <c r="N18" s="25" t="s">
        <v>11548</v>
      </c>
      <c r="O18" s="32">
        <f>M18*AA18</f>
        <v>0</v>
      </c>
      <c r="P18" s="1">
        <v>3</v>
      </c>
      <c r="AA18" s="1">
        <f>IF(P18=1,$O$3,IF(P18=2,$O$4,$O$5))</f>
        <v>0</v>
      </c>
    </row>
    <row r="19">
      <c r="A19" s="1" t="s">
        <v>639</v>
      </c>
      <c r="E19" s="27" t="s">
        <v>635</v>
      </c>
    </row>
    <row r="20" ht="143">
      <c r="A20" s="1" t="s">
        <v>640</v>
      </c>
      <c r="E20" s="33" t="s">
        <v>14476</v>
      </c>
    </row>
    <row r="21">
      <c r="A21" s="1" t="s">
        <v>642</v>
      </c>
      <c r="E21" s="27" t="s">
        <v>1313</v>
      </c>
    </row>
    <row r="22" ht="25">
      <c r="A22" s="1" t="s">
        <v>633</v>
      </c>
      <c r="B22" s="1">
        <v>9</v>
      </c>
      <c r="C22" s="26" t="s">
        <v>11553</v>
      </c>
      <c r="D22" t="s">
        <v>635</v>
      </c>
      <c r="E22" s="27" t="s">
        <v>11554</v>
      </c>
      <c r="F22" s="28" t="s">
        <v>869</v>
      </c>
      <c r="G22" s="29">
        <v>21.192</v>
      </c>
      <c r="H22" s="28">
        <v>0</v>
      </c>
      <c r="I22" s="30">
        <f>ROUND(G22*H22,P4)</f>
        <v>0</v>
      </c>
      <c r="L22" s="31">
        <v>0</v>
      </c>
      <c r="M22" s="24">
        <f>ROUND(G22*L22,P4)</f>
        <v>0</v>
      </c>
      <c r="N22" s="25" t="s">
        <v>11548</v>
      </c>
      <c r="O22" s="32">
        <f>M22*AA22</f>
        <v>0</v>
      </c>
      <c r="P22" s="1">
        <v>3</v>
      </c>
      <c r="AA22" s="1">
        <f>IF(P22=1,$O$3,IF(P22=2,$O$4,$O$5))</f>
        <v>0</v>
      </c>
    </row>
    <row r="23">
      <c r="A23" s="1" t="s">
        <v>639</v>
      </c>
      <c r="E23" s="27" t="s">
        <v>635</v>
      </c>
    </row>
    <row r="24" ht="78">
      <c r="A24" s="1" t="s">
        <v>640</v>
      </c>
      <c r="E24" s="33" t="s">
        <v>14477</v>
      </c>
    </row>
    <row r="25">
      <c r="A25" s="1" t="s">
        <v>642</v>
      </c>
      <c r="E25" s="27" t="s">
        <v>1313</v>
      </c>
    </row>
    <row r="26" ht="25">
      <c r="A26" s="1" t="s">
        <v>633</v>
      </c>
      <c r="B26" s="1">
        <v>10</v>
      </c>
      <c r="C26" s="26" t="s">
        <v>11556</v>
      </c>
      <c r="D26" t="s">
        <v>635</v>
      </c>
      <c r="E26" s="27" t="s">
        <v>14478</v>
      </c>
      <c r="F26" s="28" t="s">
        <v>869</v>
      </c>
      <c r="G26" s="29">
        <v>2089.6239999999998</v>
      </c>
      <c r="H26" s="28">
        <v>0</v>
      </c>
      <c r="I26" s="30">
        <f>ROUND(G26*H26,P4)</f>
        <v>0</v>
      </c>
      <c r="L26" s="31">
        <v>0</v>
      </c>
      <c r="M26" s="24">
        <f>ROUND(G26*L26,P4)</f>
        <v>0</v>
      </c>
      <c r="N26" s="25" t="s">
        <v>11548</v>
      </c>
      <c r="O26" s="32">
        <f>M26*AA26</f>
        <v>0</v>
      </c>
      <c r="P26" s="1">
        <v>3</v>
      </c>
      <c r="AA26" s="1">
        <f>IF(P26=1,$O$3,IF(P26=2,$O$4,$O$5))</f>
        <v>0</v>
      </c>
    </row>
    <row r="27">
      <c r="A27" s="1" t="s">
        <v>639</v>
      </c>
      <c r="E27" s="27" t="s">
        <v>635</v>
      </c>
    </row>
    <row r="28" ht="65">
      <c r="A28" s="1" t="s">
        <v>640</v>
      </c>
      <c r="E28" s="33" t="s">
        <v>14479</v>
      </c>
    </row>
    <row r="29">
      <c r="A29" s="1" t="s">
        <v>642</v>
      </c>
      <c r="E29" s="27" t="s">
        <v>1313</v>
      </c>
    </row>
    <row r="30" ht="25">
      <c r="A30" s="1" t="s">
        <v>633</v>
      </c>
      <c r="B30" s="1">
        <v>11</v>
      </c>
      <c r="C30" s="26" t="s">
        <v>11559</v>
      </c>
      <c r="D30" t="s">
        <v>635</v>
      </c>
      <c r="E30" s="27" t="s">
        <v>11560</v>
      </c>
      <c r="F30" s="28" t="s">
        <v>869</v>
      </c>
      <c r="G30" s="29">
        <v>530.798</v>
      </c>
      <c r="H30" s="28">
        <v>0</v>
      </c>
      <c r="I30" s="30">
        <f>ROUND(G30*H30,P4)</f>
        <v>0</v>
      </c>
      <c r="L30" s="31">
        <v>0</v>
      </c>
      <c r="M30" s="24">
        <f>ROUND(G30*L30,P4)</f>
        <v>0</v>
      </c>
      <c r="N30" s="25" t="s">
        <v>11548</v>
      </c>
      <c r="O30" s="32">
        <f>M30*AA30</f>
        <v>0</v>
      </c>
      <c r="P30" s="1">
        <v>3</v>
      </c>
      <c r="AA30" s="1">
        <f>IF(P30=1,$O$3,IF(P30=2,$O$4,$O$5))</f>
        <v>0</v>
      </c>
    </row>
    <row r="31">
      <c r="A31" s="1" t="s">
        <v>639</v>
      </c>
      <c r="E31" s="27" t="s">
        <v>635</v>
      </c>
    </row>
    <row r="32" ht="65">
      <c r="A32" s="1" t="s">
        <v>640</v>
      </c>
      <c r="E32" s="33" t="s">
        <v>14480</v>
      </c>
    </row>
    <row r="33">
      <c r="A33" s="1" t="s">
        <v>642</v>
      </c>
      <c r="E33" s="27" t="s">
        <v>1313</v>
      </c>
    </row>
    <row r="34" ht="25">
      <c r="A34" s="1" t="s">
        <v>633</v>
      </c>
      <c r="B34" s="1">
        <v>12</v>
      </c>
      <c r="C34" s="26" t="s">
        <v>11562</v>
      </c>
      <c r="D34" t="s">
        <v>635</v>
      </c>
      <c r="E34" s="27" t="s">
        <v>11563</v>
      </c>
      <c r="F34" s="28" t="s">
        <v>869</v>
      </c>
      <c r="G34" s="29">
        <v>2653.9899999999998</v>
      </c>
      <c r="H34" s="28">
        <v>0</v>
      </c>
      <c r="I34" s="30">
        <f>ROUND(G34*H34,P4)</f>
        <v>0</v>
      </c>
      <c r="L34" s="31">
        <v>0</v>
      </c>
      <c r="M34" s="24">
        <f>ROUND(G34*L34,P4)</f>
        <v>0</v>
      </c>
      <c r="N34" s="25" t="s">
        <v>11548</v>
      </c>
      <c r="O34" s="32">
        <f>M34*AA34</f>
        <v>0</v>
      </c>
      <c r="P34" s="1">
        <v>3</v>
      </c>
      <c r="AA34" s="1">
        <f>IF(P34=1,$O$3,IF(P34=2,$O$4,$O$5))</f>
        <v>0</v>
      </c>
    </row>
    <row r="35">
      <c r="A35" s="1" t="s">
        <v>639</v>
      </c>
      <c r="E35" s="27" t="s">
        <v>635</v>
      </c>
    </row>
    <row r="36" ht="13">
      <c r="A36" s="1" t="s">
        <v>640</v>
      </c>
      <c r="E36" s="33" t="s">
        <v>14481</v>
      </c>
    </row>
    <row r="37">
      <c r="A37" s="1" t="s">
        <v>642</v>
      </c>
      <c r="E37" s="27" t="s">
        <v>1313</v>
      </c>
    </row>
    <row r="38">
      <c r="A38" s="1" t="s">
        <v>633</v>
      </c>
      <c r="B38" s="1">
        <v>13</v>
      </c>
      <c r="C38" s="26" t="s">
        <v>11565</v>
      </c>
      <c r="D38" t="s">
        <v>635</v>
      </c>
      <c r="E38" s="27" t="s">
        <v>11566</v>
      </c>
      <c r="F38" s="28" t="s">
        <v>869</v>
      </c>
      <c r="G38" s="29">
        <v>779.41300000000001</v>
      </c>
      <c r="H38" s="28">
        <v>0</v>
      </c>
      <c r="I38" s="30">
        <f>ROUND(G38*H38,P4)</f>
        <v>0</v>
      </c>
      <c r="L38" s="31">
        <v>0</v>
      </c>
      <c r="M38" s="24">
        <f>ROUND(G38*L38,P4)</f>
        <v>0</v>
      </c>
      <c r="N38" s="25" t="s">
        <v>11548</v>
      </c>
      <c r="O38" s="32">
        <f>M38*AA38</f>
        <v>0</v>
      </c>
      <c r="P38" s="1">
        <v>3</v>
      </c>
      <c r="AA38" s="1">
        <f>IF(P38=1,$O$3,IF(P38=2,$O$4,$O$5))</f>
        <v>0</v>
      </c>
    </row>
    <row r="39">
      <c r="A39" s="1" t="s">
        <v>639</v>
      </c>
      <c r="E39" s="27" t="s">
        <v>635</v>
      </c>
    </row>
    <row r="40" ht="156">
      <c r="A40" s="1" t="s">
        <v>640</v>
      </c>
      <c r="E40" s="33" t="s">
        <v>14482</v>
      </c>
    </row>
    <row r="41">
      <c r="A41" s="1" t="s">
        <v>642</v>
      </c>
      <c r="E41" s="27" t="s">
        <v>1313</v>
      </c>
    </row>
    <row r="42">
      <c r="A42" s="1" t="s">
        <v>633</v>
      </c>
      <c r="B42" s="1">
        <v>14</v>
      </c>
      <c r="C42" s="26" t="s">
        <v>11568</v>
      </c>
      <c r="D42" t="s">
        <v>635</v>
      </c>
      <c r="E42" s="27" t="s">
        <v>11569</v>
      </c>
      <c r="F42" s="28" t="s">
        <v>865</v>
      </c>
      <c r="G42" s="29">
        <v>673.75</v>
      </c>
      <c r="H42" s="28">
        <v>0</v>
      </c>
      <c r="I42" s="30">
        <f>ROUND(G42*H42,P4)</f>
        <v>0</v>
      </c>
      <c r="L42" s="31">
        <v>0</v>
      </c>
      <c r="M42" s="24">
        <f>ROUND(G42*L42,P4)</f>
        <v>0</v>
      </c>
      <c r="N42" s="25" t="s">
        <v>11548</v>
      </c>
      <c r="O42" s="32">
        <f>M42*AA42</f>
        <v>0</v>
      </c>
      <c r="P42" s="1">
        <v>3</v>
      </c>
      <c r="AA42" s="1">
        <f>IF(P42=1,$O$3,IF(P42=2,$O$4,$O$5))</f>
        <v>0</v>
      </c>
    </row>
    <row r="43">
      <c r="A43" s="1" t="s">
        <v>639</v>
      </c>
      <c r="E43" s="27" t="s">
        <v>635</v>
      </c>
    </row>
    <row r="44" ht="26">
      <c r="A44" s="1" t="s">
        <v>640</v>
      </c>
      <c r="E44" s="33" t="s">
        <v>14483</v>
      </c>
    </row>
    <row r="45">
      <c r="A45" s="1" t="s">
        <v>642</v>
      </c>
      <c r="E45" s="27" t="s">
        <v>1313</v>
      </c>
    </row>
    <row r="46" ht="13">
      <c r="A46" s="1" t="s">
        <v>630</v>
      </c>
      <c r="C46" s="22" t="s">
        <v>1971</v>
      </c>
      <c r="E46" s="23" t="s">
        <v>11571</v>
      </c>
      <c r="L46" s="24">
        <f>SUMIFS(L47:L114,A47:A114,"P")</f>
        <v>0</v>
      </c>
      <c r="M46" s="24">
        <f>SUMIFS(M47:M114,A47:A114,"P")</f>
        <v>0</v>
      </c>
      <c r="N46" s="25"/>
    </row>
    <row r="47" ht="25">
      <c r="A47" s="1" t="s">
        <v>633</v>
      </c>
      <c r="B47" s="1">
        <v>15</v>
      </c>
      <c r="C47" s="26" t="s">
        <v>14484</v>
      </c>
      <c r="D47" t="s">
        <v>635</v>
      </c>
      <c r="E47" s="27" t="s">
        <v>14485</v>
      </c>
      <c r="F47" s="28" t="s">
        <v>869</v>
      </c>
      <c r="G47" s="29">
        <v>52.941000000000003</v>
      </c>
      <c r="H47" s="28">
        <v>0</v>
      </c>
      <c r="I47" s="30">
        <f>ROUND(G47*H47,P4)</f>
        <v>0</v>
      </c>
      <c r="L47" s="31">
        <v>0</v>
      </c>
      <c r="M47" s="24">
        <f>ROUND(G47*L47,P4)</f>
        <v>0</v>
      </c>
      <c r="N47" s="25" t="s">
        <v>11548</v>
      </c>
      <c r="O47" s="32">
        <f>M47*AA47</f>
        <v>0</v>
      </c>
      <c r="P47" s="1">
        <v>3</v>
      </c>
      <c r="AA47" s="1">
        <f>IF(P47=1,$O$3,IF(P47=2,$O$4,$O$5))</f>
        <v>0</v>
      </c>
    </row>
    <row r="48">
      <c r="A48" s="1" t="s">
        <v>639</v>
      </c>
      <c r="E48" s="27" t="s">
        <v>635</v>
      </c>
    </row>
    <row r="49" ht="65">
      <c r="A49" s="1" t="s">
        <v>640</v>
      </c>
      <c r="E49" s="33" t="s">
        <v>14486</v>
      </c>
    </row>
    <row r="50">
      <c r="A50" s="1" t="s">
        <v>642</v>
      </c>
      <c r="E50" s="27" t="s">
        <v>1313</v>
      </c>
    </row>
    <row r="51">
      <c r="A51" s="1" t="s">
        <v>633</v>
      </c>
      <c r="B51" s="1">
        <v>16</v>
      </c>
      <c r="C51" s="26" t="s">
        <v>11581</v>
      </c>
      <c r="D51" t="s">
        <v>635</v>
      </c>
      <c r="E51" s="27" t="s">
        <v>11582</v>
      </c>
      <c r="F51" s="28" t="s">
        <v>869</v>
      </c>
      <c r="G51" s="29">
        <v>55.996000000000002</v>
      </c>
      <c r="H51" s="28">
        <v>0</v>
      </c>
      <c r="I51" s="30">
        <f>ROUND(G51*H51,P4)</f>
        <v>0</v>
      </c>
      <c r="L51" s="31">
        <v>0</v>
      </c>
      <c r="M51" s="24">
        <f>ROUND(G51*L51,P4)</f>
        <v>0</v>
      </c>
      <c r="N51" s="25" t="s">
        <v>11548</v>
      </c>
      <c r="O51" s="32">
        <f>M51*AA51</f>
        <v>0</v>
      </c>
      <c r="P51" s="1">
        <v>3</v>
      </c>
      <c r="AA51" s="1">
        <f>IF(P51=1,$O$3,IF(P51=2,$O$4,$O$5))</f>
        <v>0</v>
      </c>
    </row>
    <row r="52">
      <c r="A52" s="1" t="s">
        <v>639</v>
      </c>
      <c r="E52" s="27" t="s">
        <v>635</v>
      </c>
    </row>
    <row r="53" ht="65">
      <c r="A53" s="1" t="s">
        <v>640</v>
      </c>
      <c r="E53" s="33" t="s">
        <v>14487</v>
      </c>
    </row>
    <row r="54">
      <c r="A54" s="1" t="s">
        <v>642</v>
      </c>
      <c r="E54" s="27" t="s">
        <v>1313</v>
      </c>
    </row>
    <row r="55">
      <c r="A55" s="1" t="s">
        <v>633</v>
      </c>
      <c r="B55" s="1">
        <v>17</v>
      </c>
      <c r="C55" s="26" t="s">
        <v>14488</v>
      </c>
      <c r="D55" t="s">
        <v>635</v>
      </c>
      <c r="E55" s="27" t="s">
        <v>14489</v>
      </c>
      <c r="F55" s="28" t="s">
        <v>869</v>
      </c>
      <c r="G55" s="29">
        <v>115.321</v>
      </c>
      <c r="H55" s="28">
        <v>0</v>
      </c>
      <c r="I55" s="30">
        <f>ROUND(G55*H55,P4)</f>
        <v>0</v>
      </c>
      <c r="L55" s="31">
        <v>0</v>
      </c>
      <c r="M55" s="24">
        <f>ROUND(G55*L55,P4)</f>
        <v>0</v>
      </c>
      <c r="N55" s="25" t="s">
        <v>11548</v>
      </c>
      <c r="O55" s="32">
        <f>M55*AA55</f>
        <v>0</v>
      </c>
      <c r="P55" s="1">
        <v>3</v>
      </c>
      <c r="AA55" s="1">
        <f>IF(P55=1,$O$3,IF(P55=2,$O$4,$O$5))</f>
        <v>0</v>
      </c>
    </row>
    <row r="56">
      <c r="A56" s="1" t="s">
        <v>639</v>
      </c>
      <c r="E56" s="27" t="s">
        <v>635</v>
      </c>
    </row>
    <row r="57" ht="130">
      <c r="A57" s="1" t="s">
        <v>640</v>
      </c>
      <c r="E57" s="33" t="s">
        <v>14490</v>
      </c>
    </row>
    <row r="58">
      <c r="A58" s="1" t="s">
        <v>642</v>
      </c>
      <c r="E58" s="27" t="s">
        <v>1313</v>
      </c>
    </row>
    <row r="59">
      <c r="A59" s="1" t="s">
        <v>633</v>
      </c>
      <c r="B59" s="1">
        <v>18</v>
      </c>
      <c r="C59" s="26" t="s">
        <v>11584</v>
      </c>
      <c r="D59" t="s">
        <v>635</v>
      </c>
      <c r="E59" s="27" t="s">
        <v>11585</v>
      </c>
      <c r="F59" s="28" t="s">
        <v>865</v>
      </c>
      <c r="G59" s="29">
        <v>129.49799999999999</v>
      </c>
      <c r="H59" s="28">
        <v>0</v>
      </c>
      <c r="I59" s="30">
        <f>ROUND(G59*H59,P4)</f>
        <v>0</v>
      </c>
      <c r="L59" s="31">
        <v>0</v>
      </c>
      <c r="M59" s="24">
        <f>ROUND(G59*L59,P4)</f>
        <v>0</v>
      </c>
      <c r="N59" s="25" t="s">
        <v>11548</v>
      </c>
      <c r="O59" s="32">
        <f>M59*AA59</f>
        <v>0</v>
      </c>
      <c r="P59" s="1">
        <v>3</v>
      </c>
      <c r="AA59" s="1">
        <f>IF(P59=1,$O$3,IF(P59=2,$O$4,$O$5))</f>
        <v>0</v>
      </c>
    </row>
    <row r="60">
      <c r="A60" s="1" t="s">
        <v>639</v>
      </c>
      <c r="E60" s="27" t="s">
        <v>635</v>
      </c>
    </row>
    <row r="61" ht="182">
      <c r="A61" s="1" t="s">
        <v>640</v>
      </c>
      <c r="E61" s="33" t="s">
        <v>14491</v>
      </c>
    </row>
    <row r="62">
      <c r="A62" s="1" t="s">
        <v>642</v>
      </c>
      <c r="E62" s="27" t="s">
        <v>1313</v>
      </c>
    </row>
    <row r="63">
      <c r="A63" s="1" t="s">
        <v>633</v>
      </c>
      <c r="B63" s="1">
        <v>19</v>
      </c>
      <c r="C63" s="26" t="s">
        <v>11587</v>
      </c>
      <c r="D63" t="s">
        <v>635</v>
      </c>
      <c r="E63" s="27" t="s">
        <v>11588</v>
      </c>
      <c r="F63" s="28" t="s">
        <v>865</v>
      </c>
      <c r="G63" s="29">
        <v>129.49799999999999</v>
      </c>
      <c r="H63" s="28">
        <v>0</v>
      </c>
      <c r="I63" s="30">
        <f>ROUND(G63*H63,P4)</f>
        <v>0</v>
      </c>
      <c r="L63" s="31">
        <v>0</v>
      </c>
      <c r="M63" s="24">
        <f>ROUND(G63*L63,P4)</f>
        <v>0</v>
      </c>
      <c r="N63" s="25" t="s">
        <v>11548</v>
      </c>
      <c r="O63" s="32">
        <f>M63*AA63</f>
        <v>0</v>
      </c>
      <c r="P63" s="1">
        <v>3</v>
      </c>
      <c r="AA63" s="1">
        <f>IF(P63=1,$O$3,IF(P63=2,$O$4,$O$5))</f>
        <v>0</v>
      </c>
    </row>
    <row r="64">
      <c r="A64" s="1" t="s">
        <v>639</v>
      </c>
      <c r="E64" s="27" t="s">
        <v>635</v>
      </c>
    </row>
    <row r="65" ht="13">
      <c r="A65" s="1" t="s">
        <v>640</v>
      </c>
      <c r="E65" s="33" t="s">
        <v>14492</v>
      </c>
    </row>
    <row r="66">
      <c r="A66" s="1" t="s">
        <v>642</v>
      </c>
      <c r="E66" s="27" t="s">
        <v>1313</v>
      </c>
    </row>
    <row r="67" ht="25">
      <c r="A67" s="1" t="s">
        <v>633</v>
      </c>
      <c r="B67" s="1">
        <v>20</v>
      </c>
      <c r="C67" s="26" t="s">
        <v>14493</v>
      </c>
      <c r="D67" t="s">
        <v>635</v>
      </c>
      <c r="E67" s="27" t="s">
        <v>14494</v>
      </c>
      <c r="F67" s="28" t="s">
        <v>659</v>
      </c>
      <c r="G67" s="29">
        <v>30</v>
      </c>
      <c r="H67" s="28">
        <v>0</v>
      </c>
      <c r="I67" s="30">
        <f>ROUND(G67*H67,P4)</f>
        <v>0</v>
      </c>
      <c r="L67" s="31">
        <v>0</v>
      </c>
      <c r="M67" s="24">
        <f>ROUND(G67*L67,P4)</f>
        <v>0</v>
      </c>
      <c r="N67" s="25" t="s">
        <v>11548</v>
      </c>
      <c r="O67" s="32">
        <f>M67*AA67</f>
        <v>0</v>
      </c>
      <c r="P67" s="1">
        <v>3</v>
      </c>
      <c r="AA67" s="1">
        <f>IF(P67=1,$O$3,IF(P67=2,$O$4,$O$5))</f>
        <v>0</v>
      </c>
    </row>
    <row r="68">
      <c r="A68" s="1" t="s">
        <v>639</v>
      </c>
      <c r="E68" s="27" t="s">
        <v>635</v>
      </c>
    </row>
    <row r="69" ht="39">
      <c r="A69" s="1" t="s">
        <v>640</v>
      </c>
      <c r="E69" s="33" t="s">
        <v>14495</v>
      </c>
    </row>
    <row r="70">
      <c r="A70" s="1" t="s">
        <v>642</v>
      </c>
      <c r="E70" s="27" t="s">
        <v>1313</v>
      </c>
    </row>
    <row r="71">
      <c r="A71" s="1" t="s">
        <v>633</v>
      </c>
      <c r="B71" s="1">
        <v>21</v>
      </c>
      <c r="C71" s="26" t="s">
        <v>11590</v>
      </c>
      <c r="D71" t="s">
        <v>635</v>
      </c>
      <c r="E71" s="27" t="s">
        <v>11591</v>
      </c>
      <c r="F71" s="28" t="s">
        <v>1729</v>
      </c>
      <c r="G71" s="29">
        <v>19.605</v>
      </c>
      <c r="H71" s="28">
        <v>0</v>
      </c>
      <c r="I71" s="30">
        <f>ROUND(G71*H71,P4)</f>
        <v>0</v>
      </c>
      <c r="L71" s="31">
        <v>0</v>
      </c>
      <c r="M71" s="24">
        <f>ROUND(G71*L71,P4)</f>
        <v>0</v>
      </c>
      <c r="N71" s="25" t="s">
        <v>11548</v>
      </c>
      <c r="O71" s="32">
        <f>M71*AA71</f>
        <v>0</v>
      </c>
      <c r="P71" s="1">
        <v>3</v>
      </c>
      <c r="AA71" s="1">
        <f>IF(P71=1,$O$3,IF(P71=2,$O$4,$O$5))</f>
        <v>0</v>
      </c>
    </row>
    <row r="72">
      <c r="A72" s="1" t="s">
        <v>639</v>
      </c>
      <c r="E72" s="27" t="s">
        <v>635</v>
      </c>
    </row>
    <row r="73" ht="39">
      <c r="A73" s="1" t="s">
        <v>640</v>
      </c>
      <c r="E73" s="33" t="s">
        <v>14496</v>
      </c>
    </row>
    <row r="74">
      <c r="A74" s="1" t="s">
        <v>642</v>
      </c>
      <c r="E74" s="27" t="s">
        <v>1313</v>
      </c>
    </row>
    <row r="75">
      <c r="A75" s="1" t="s">
        <v>633</v>
      </c>
      <c r="B75" s="1">
        <v>22</v>
      </c>
      <c r="C75" s="26" t="s">
        <v>11593</v>
      </c>
      <c r="D75" t="s">
        <v>635</v>
      </c>
      <c r="E75" s="27" t="s">
        <v>11594</v>
      </c>
      <c r="F75" s="28" t="s">
        <v>1729</v>
      </c>
      <c r="G75" s="29">
        <v>1.8240000000000001</v>
      </c>
      <c r="H75" s="28">
        <v>0</v>
      </c>
      <c r="I75" s="30">
        <f>ROUND(G75*H75,P4)</f>
        <v>0</v>
      </c>
      <c r="L75" s="31">
        <v>0</v>
      </c>
      <c r="M75" s="24">
        <f>ROUND(G75*L75,P4)</f>
        <v>0</v>
      </c>
      <c r="N75" s="25" t="s">
        <v>11548</v>
      </c>
      <c r="O75" s="32">
        <f>M75*AA75</f>
        <v>0</v>
      </c>
      <c r="P75" s="1">
        <v>3</v>
      </c>
      <c r="AA75" s="1">
        <f>IF(P75=1,$O$3,IF(P75=2,$O$4,$O$5))</f>
        <v>0</v>
      </c>
    </row>
    <row r="76">
      <c r="A76" s="1" t="s">
        <v>639</v>
      </c>
      <c r="E76" s="27" t="s">
        <v>635</v>
      </c>
    </row>
    <row r="77" ht="65">
      <c r="A77" s="1" t="s">
        <v>640</v>
      </c>
      <c r="E77" s="33" t="s">
        <v>14497</v>
      </c>
    </row>
    <row r="78">
      <c r="A78" s="1" t="s">
        <v>642</v>
      </c>
      <c r="E78" s="27" t="s">
        <v>1313</v>
      </c>
    </row>
    <row r="79">
      <c r="A79" s="1" t="s">
        <v>633</v>
      </c>
      <c r="B79" s="1">
        <v>23</v>
      </c>
      <c r="C79" s="26" t="s">
        <v>11596</v>
      </c>
      <c r="D79" t="s">
        <v>635</v>
      </c>
      <c r="E79" s="27" t="s">
        <v>11597</v>
      </c>
      <c r="F79" s="28" t="s">
        <v>869</v>
      </c>
      <c r="G79" s="29">
        <v>31.399000000000001</v>
      </c>
      <c r="H79" s="28">
        <v>0</v>
      </c>
      <c r="I79" s="30">
        <f>ROUND(G79*H79,P4)</f>
        <v>0</v>
      </c>
      <c r="L79" s="31">
        <v>0</v>
      </c>
      <c r="M79" s="24">
        <f>ROUND(G79*L79,P4)</f>
        <v>0</v>
      </c>
      <c r="N79" s="25" t="s">
        <v>11548</v>
      </c>
      <c r="O79" s="32">
        <f>M79*AA79</f>
        <v>0</v>
      </c>
      <c r="P79" s="1">
        <v>3</v>
      </c>
      <c r="AA79" s="1">
        <f>IF(P79=1,$O$3,IF(P79=2,$O$4,$O$5))</f>
        <v>0</v>
      </c>
    </row>
    <row r="80">
      <c r="A80" s="1" t="s">
        <v>639</v>
      </c>
      <c r="E80" s="27" t="s">
        <v>635</v>
      </c>
    </row>
    <row r="81" ht="169">
      <c r="A81" s="1" t="s">
        <v>640</v>
      </c>
      <c r="E81" s="33" t="s">
        <v>14498</v>
      </c>
    </row>
    <row r="82">
      <c r="A82" s="1" t="s">
        <v>642</v>
      </c>
      <c r="E82" s="27" t="s">
        <v>1313</v>
      </c>
    </row>
    <row r="83">
      <c r="A83" s="1" t="s">
        <v>633</v>
      </c>
      <c r="B83" s="1">
        <v>24</v>
      </c>
      <c r="C83" s="26" t="s">
        <v>11599</v>
      </c>
      <c r="D83" t="s">
        <v>635</v>
      </c>
      <c r="E83" s="27" t="s">
        <v>11600</v>
      </c>
      <c r="F83" s="28" t="s">
        <v>865</v>
      </c>
      <c r="G83" s="29">
        <v>104.36499999999999</v>
      </c>
      <c r="H83" s="28">
        <v>0</v>
      </c>
      <c r="I83" s="30">
        <f>ROUND(G83*H83,P4)</f>
        <v>0</v>
      </c>
      <c r="L83" s="31">
        <v>0</v>
      </c>
      <c r="M83" s="24">
        <f>ROUND(G83*L83,P4)</f>
        <v>0</v>
      </c>
      <c r="N83" s="25" t="s">
        <v>11548</v>
      </c>
      <c r="O83" s="32">
        <f>M83*AA83</f>
        <v>0</v>
      </c>
      <c r="P83" s="1">
        <v>3</v>
      </c>
      <c r="AA83" s="1">
        <f>IF(P83=1,$O$3,IF(P83=2,$O$4,$O$5))</f>
        <v>0</v>
      </c>
    </row>
    <row r="84">
      <c r="A84" s="1" t="s">
        <v>639</v>
      </c>
      <c r="E84" s="27" t="s">
        <v>635</v>
      </c>
    </row>
    <row r="85" ht="169">
      <c r="A85" s="1" t="s">
        <v>640</v>
      </c>
      <c r="E85" s="33" t="s">
        <v>14499</v>
      </c>
    </row>
    <row r="86">
      <c r="A86" s="1" t="s">
        <v>642</v>
      </c>
      <c r="E86" s="27" t="s">
        <v>1313</v>
      </c>
    </row>
    <row r="87">
      <c r="A87" s="1" t="s">
        <v>633</v>
      </c>
      <c r="B87" s="1">
        <v>25</v>
      </c>
      <c r="C87" s="26" t="s">
        <v>11602</v>
      </c>
      <c r="D87" t="s">
        <v>635</v>
      </c>
      <c r="E87" s="27" t="s">
        <v>11603</v>
      </c>
      <c r="F87" s="28" t="s">
        <v>865</v>
      </c>
      <c r="G87" s="29">
        <v>104.36499999999999</v>
      </c>
      <c r="H87" s="28">
        <v>0</v>
      </c>
      <c r="I87" s="30">
        <f>ROUND(G87*H87,P4)</f>
        <v>0</v>
      </c>
      <c r="L87" s="31">
        <v>0</v>
      </c>
      <c r="M87" s="24">
        <f>ROUND(G87*L87,P4)</f>
        <v>0</v>
      </c>
      <c r="N87" s="25" t="s">
        <v>11548</v>
      </c>
      <c r="O87" s="32">
        <f>M87*AA87</f>
        <v>0</v>
      </c>
      <c r="P87" s="1">
        <v>3</v>
      </c>
      <c r="AA87" s="1">
        <f>IF(P87=1,$O$3,IF(P87=2,$O$4,$O$5))</f>
        <v>0</v>
      </c>
    </row>
    <row r="88">
      <c r="A88" s="1" t="s">
        <v>639</v>
      </c>
      <c r="E88" s="27" t="s">
        <v>635</v>
      </c>
    </row>
    <row r="89" ht="13">
      <c r="A89" s="1" t="s">
        <v>640</v>
      </c>
      <c r="E89" s="33" t="s">
        <v>14500</v>
      </c>
    </row>
    <row r="90">
      <c r="A90" s="1" t="s">
        <v>642</v>
      </c>
      <c r="E90" s="27" t="s">
        <v>1313</v>
      </c>
    </row>
    <row r="91" ht="25">
      <c r="A91" s="1" t="s">
        <v>633</v>
      </c>
      <c r="B91" s="1">
        <v>26</v>
      </c>
      <c r="C91" s="26" t="s">
        <v>14501</v>
      </c>
      <c r="D91" t="s">
        <v>635</v>
      </c>
      <c r="E91" s="27" t="s">
        <v>14502</v>
      </c>
      <c r="F91" s="28" t="s">
        <v>659</v>
      </c>
      <c r="G91" s="29">
        <v>10</v>
      </c>
      <c r="H91" s="28">
        <v>0</v>
      </c>
      <c r="I91" s="30">
        <f>ROUND(G91*H91,P4)</f>
        <v>0</v>
      </c>
      <c r="L91" s="31">
        <v>0</v>
      </c>
      <c r="M91" s="24">
        <f>ROUND(G91*L91,P4)</f>
        <v>0</v>
      </c>
      <c r="N91" s="25" t="s">
        <v>11548</v>
      </c>
      <c r="O91" s="32">
        <f>M91*AA91</f>
        <v>0</v>
      </c>
      <c r="P91" s="1">
        <v>3</v>
      </c>
      <c r="AA91" s="1">
        <f>IF(P91=1,$O$3,IF(P91=2,$O$4,$O$5))</f>
        <v>0</v>
      </c>
    </row>
    <row r="92">
      <c r="A92" s="1" t="s">
        <v>639</v>
      </c>
      <c r="E92" s="27" t="s">
        <v>635</v>
      </c>
    </row>
    <row r="93" ht="39">
      <c r="A93" s="1" t="s">
        <v>640</v>
      </c>
      <c r="E93" s="33" t="s">
        <v>12756</v>
      </c>
    </row>
    <row r="94">
      <c r="A94" s="1" t="s">
        <v>642</v>
      </c>
      <c r="E94" s="27" t="s">
        <v>1313</v>
      </c>
    </row>
    <row r="95" ht="25">
      <c r="A95" s="1" t="s">
        <v>633</v>
      </c>
      <c r="B95" s="1">
        <v>27</v>
      </c>
      <c r="C95" s="26" t="s">
        <v>14503</v>
      </c>
      <c r="D95" t="s">
        <v>635</v>
      </c>
      <c r="E95" s="27" t="s">
        <v>14504</v>
      </c>
      <c r="F95" s="28" t="s">
        <v>865</v>
      </c>
      <c r="G95" s="29">
        <v>108.70399999999999</v>
      </c>
      <c r="H95" s="28">
        <v>0</v>
      </c>
      <c r="I95" s="30">
        <f>ROUND(G95*H95,P4)</f>
        <v>0</v>
      </c>
      <c r="L95" s="31">
        <v>0</v>
      </c>
      <c r="M95" s="24">
        <f>ROUND(G95*L95,P4)</f>
        <v>0</v>
      </c>
      <c r="N95" s="25" t="s">
        <v>11548</v>
      </c>
      <c r="O95" s="32">
        <f>M95*AA95</f>
        <v>0</v>
      </c>
      <c r="P95" s="1">
        <v>3</v>
      </c>
      <c r="AA95" s="1">
        <f>IF(P95=1,$O$3,IF(P95=2,$O$4,$O$5))</f>
        <v>0</v>
      </c>
    </row>
    <row r="96">
      <c r="A96" s="1" t="s">
        <v>639</v>
      </c>
      <c r="E96" s="27" t="s">
        <v>635</v>
      </c>
    </row>
    <row r="97" ht="156">
      <c r="A97" s="1" t="s">
        <v>640</v>
      </c>
      <c r="E97" s="33" t="s">
        <v>14505</v>
      </c>
    </row>
    <row r="98">
      <c r="A98" s="1" t="s">
        <v>642</v>
      </c>
      <c r="E98" s="27" t="s">
        <v>1313</v>
      </c>
    </row>
    <row r="99">
      <c r="A99" s="1" t="s">
        <v>633</v>
      </c>
      <c r="B99" s="1">
        <v>28</v>
      </c>
      <c r="C99" s="26" t="s">
        <v>14506</v>
      </c>
      <c r="D99" t="s">
        <v>635</v>
      </c>
      <c r="E99" s="27" t="s">
        <v>14507</v>
      </c>
      <c r="F99" s="28" t="s">
        <v>869</v>
      </c>
      <c r="G99" s="29">
        <v>49.081000000000003</v>
      </c>
      <c r="H99" s="28">
        <v>0</v>
      </c>
      <c r="I99" s="30">
        <f>ROUND(G99*H99,P4)</f>
        <v>0</v>
      </c>
      <c r="L99" s="31">
        <v>0</v>
      </c>
      <c r="M99" s="24">
        <f>ROUND(G99*L99,P4)</f>
        <v>0</v>
      </c>
      <c r="N99" s="25" t="s">
        <v>11548</v>
      </c>
      <c r="O99" s="32">
        <f>M99*AA99</f>
        <v>0</v>
      </c>
      <c r="P99" s="1">
        <v>3</v>
      </c>
      <c r="AA99" s="1">
        <f>IF(P99=1,$O$3,IF(P99=2,$O$4,$O$5))</f>
        <v>0</v>
      </c>
    </row>
    <row r="100">
      <c r="A100" s="1" t="s">
        <v>639</v>
      </c>
      <c r="E100" s="27" t="s">
        <v>635</v>
      </c>
    </row>
    <row r="101" ht="117">
      <c r="A101" s="1" t="s">
        <v>640</v>
      </c>
      <c r="E101" s="33" t="s">
        <v>14508</v>
      </c>
    </row>
    <row r="102">
      <c r="A102" s="1" t="s">
        <v>642</v>
      </c>
      <c r="E102" s="27" t="s">
        <v>1313</v>
      </c>
    </row>
    <row r="103">
      <c r="A103" s="1" t="s">
        <v>633</v>
      </c>
      <c r="B103" s="1">
        <v>29</v>
      </c>
      <c r="C103" s="26" t="s">
        <v>13009</v>
      </c>
      <c r="D103" t="s">
        <v>635</v>
      </c>
      <c r="E103" s="27" t="s">
        <v>14509</v>
      </c>
      <c r="F103" s="28" t="s">
        <v>865</v>
      </c>
      <c r="G103" s="29">
        <v>220.84299999999999</v>
      </c>
      <c r="H103" s="28">
        <v>0</v>
      </c>
      <c r="I103" s="30">
        <f>ROUND(G103*H103,P4)</f>
        <v>0</v>
      </c>
      <c r="L103" s="31">
        <v>0</v>
      </c>
      <c r="M103" s="24">
        <f>ROUND(G103*L103,P4)</f>
        <v>0</v>
      </c>
      <c r="N103" s="25" t="s">
        <v>11548</v>
      </c>
      <c r="O103" s="32">
        <f>M103*AA103</f>
        <v>0</v>
      </c>
      <c r="P103" s="1">
        <v>3</v>
      </c>
      <c r="AA103" s="1">
        <f>IF(P103=1,$O$3,IF(P103=2,$O$4,$O$5))</f>
        <v>0</v>
      </c>
    </row>
    <row r="104">
      <c r="A104" s="1" t="s">
        <v>639</v>
      </c>
      <c r="E104" s="27" t="s">
        <v>635</v>
      </c>
    </row>
    <row r="105" ht="117">
      <c r="A105" s="1" t="s">
        <v>640</v>
      </c>
      <c r="E105" s="33" t="s">
        <v>14510</v>
      </c>
    </row>
    <row r="106">
      <c r="A106" s="1" t="s">
        <v>642</v>
      </c>
      <c r="E106" s="27" t="s">
        <v>1313</v>
      </c>
    </row>
    <row r="107">
      <c r="A107" s="1" t="s">
        <v>633</v>
      </c>
      <c r="B107" s="1">
        <v>30</v>
      </c>
      <c r="C107" s="26" t="s">
        <v>13012</v>
      </c>
      <c r="D107" t="s">
        <v>635</v>
      </c>
      <c r="E107" s="27" t="s">
        <v>14511</v>
      </c>
      <c r="F107" s="28" t="s">
        <v>865</v>
      </c>
      <c r="G107" s="29">
        <v>220.84299999999999</v>
      </c>
      <c r="H107" s="28">
        <v>0</v>
      </c>
      <c r="I107" s="30">
        <f>ROUND(G107*H107,P4)</f>
        <v>0</v>
      </c>
      <c r="L107" s="31">
        <v>0</v>
      </c>
      <c r="M107" s="24">
        <f>ROUND(G107*L107,P4)</f>
        <v>0</v>
      </c>
      <c r="N107" s="25" t="s">
        <v>11548</v>
      </c>
      <c r="O107" s="32">
        <f>M107*AA107</f>
        <v>0</v>
      </c>
      <c r="P107" s="1">
        <v>3</v>
      </c>
      <c r="AA107" s="1">
        <f>IF(P107=1,$O$3,IF(P107=2,$O$4,$O$5))</f>
        <v>0</v>
      </c>
    </row>
    <row r="108">
      <c r="A108" s="1" t="s">
        <v>639</v>
      </c>
      <c r="E108" s="27" t="s">
        <v>635</v>
      </c>
    </row>
    <row r="109" ht="13">
      <c r="A109" s="1" t="s">
        <v>640</v>
      </c>
      <c r="E109" s="33" t="s">
        <v>14512</v>
      </c>
    </row>
    <row r="110">
      <c r="A110" s="1" t="s">
        <v>642</v>
      </c>
      <c r="E110" s="27" t="s">
        <v>1313</v>
      </c>
    </row>
    <row r="111">
      <c r="A111" s="1" t="s">
        <v>633</v>
      </c>
      <c r="B111" s="1">
        <v>31</v>
      </c>
      <c r="C111" s="26" t="s">
        <v>11623</v>
      </c>
      <c r="D111" t="s">
        <v>635</v>
      </c>
      <c r="E111" s="27" t="s">
        <v>11624</v>
      </c>
      <c r="F111" s="28" t="s">
        <v>1729</v>
      </c>
      <c r="G111" s="29">
        <v>10.042999999999999</v>
      </c>
      <c r="H111" s="28">
        <v>0</v>
      </c>
      <c r="I111" s="30">
        <f>ROUND(G111*H111,P4)</f>
        <v>0</v>
      </c>
      <c r="L111" s="31">
        <v>0</v>
      </c>
      <c r="M111" s="24">
        <f>ROUND(G111*L111,P4)</f>
        <v>0</v>
      </c>
      <c r="N111" s="25" t="s">
        <v>11548</v>
      </c>
      <c r="O111" s="32">
        <f>M111*AA111</f>
        <v>0</v>
      </c>
      <c r="P111" s="1">
        <v>3</v>
      </c>
      <c r="AA111" s="1">
        <f>IF(P111=1,$O$3,IF(P111=2,$O$4,$O$5))</f>
        <v>0</v>
      </c>
    </row>
    <row r="112">
      <c r="A112" s="1" t="s">
        <v>639</v>
      </c>
      <c r="E112" s="27" t="s">
        <v>635</v>
      </c>
    </row>
    <row r="113" ht="65">
      <c r="A113" s="1" t="s">
        <v>640</v>
      </c>
      <c r="E113" s="33" t="s">
        <v>14513</v>
      </c>
    </row>
    <row r="114">
      <c r="A114" s="1" t="s">
        <v>642</v>
      </c>
      <c r="E114" s="27" t="s">
        <v>1313</v>
      </c>
    </row>
    <row r="115" ht="13">
      <c r="A115" s="1" t="s">
        <v>630</v>
      </c>
      <c r="C115" s="22" t="s">
        <v>3116</v>
      </c>
      <c r="E115" s="23" t="s">
        <v>11486</v>
      </c>
      <c r="L115" s="24">
        <f>SUMIFS(L116:L175,A116:A175,"P")</f>
        <v>0</v>
      </c>
      <c r="M115" s="24">
        <f>SUMIFS(M116:M175,A116:A175,"P")</f>
        <v>0</v>
      </c>
      <c r="N115" s="25"/>
    </row>
    <row r="116" ht="25">
      <c r="A116" s="1" t="s">
        <v>633</v>
      </c>
      <c r="B116" s="1">
        <v>37</v>
      </c>
      <c r="C116" s="26" t="s">
        <v>14514</v>
      </c>
      <c r="D116" t="s">
        <v>635</v>
      </c>
      <c r="E116" s="27" t="s">
        <v>14515</v>
      </c>
      <c r="F116" s="28" t="s">
        <v>865</v>
      </c>
      <c r="G116" s="29">
        <v>99.224999999999994</v>
      </c>
      <c r="H116" s="28">
        <v>0</v>
      </c>
      <c r="I116" s="30">
        <f>ROUND(G116*H116,P4)</f>
        <v>0</v>
      </c>
      <c r="L116" s="31">
        <v>0</v>
      </c>
      <c r="M116" s="24">
        <f>ROUND(G116*L116,P4)</f>
        <v>0</v>
      </c>
      <c r="N116" s="25" t="s">
        <v>11548</v>
      </c>
      <c r="O116" s="32">
        <f>M116*AA116</f>
        <v>0</v>
      </c>
      <c r="P116" s="1">
        <v>3</v>
      </c>
      <c r="AA116" s="1">
        <f>IF(P116=1,$O$3,IF(P116=2,$O$4,$O$5))</f>
        <v>0</v>
      </c>
    </row>
    <row r="117">
      <c r="A117" s="1" t="s">
        <v>639</v>
      </c>
      <c r="E117" s="27" t="s">
        <v>635</v>
      </c>
    </row>
    <row r="118" ht="65">
      <c r="A118" s="1" t="s">
        <v>640</v>
      </c>
      <c r="E118" s="33" t="s">
        <v>14516</v>
      </c>
    </row>
    <row r="119">
      <c r="A119" s="1" t="s">
        <v>642</v>
      </c>
      <c r="E119" s="27" t="s">
        <v>1313</v>
      </c>
    </row>
    <row r="120" ht="25">
      <c r="A120" s="1" t="s">
        <v>633</v>
      </c>
      <c r="B120" s="1">
        <v>38</v>
      </c>
      <c r="C120" s="26" t="s">
        <v>14517</v>
      </c>
      <c r="D120" t="s">
        <v>635</v>
      </c>
      <c r="E120" s="27" t="s">
        <v>14518</v>
      </c>
      <c r="F120" s="28" t="s">
        <v>865</v>
      </c>
      <c r="G120" s="29">
        <v>561.56700000000001</v>
      </c>
      <c r="H120" s="28">
        <v>0</v>
      </c>
      <c r="I120" s="30">
        <f>ROUND(G120*H120,P4)</f>
        <v>0</v>
      </c>
      <c r="L120" s="31">
        <v>0</v>
      </c>
      <c r="M120" s="24">
        <f>ROUND(G120*L120,P4)</f>
        <v>0</v>
      </c>
      <c r="N120" s="25" t="s">
        <v>11548</v>
      </c>
      <c r="O120" s="32">
        <f>M120*AA120</f>
        <v>0</v>
      </c>
      <c r="P120" s="1">
        <v>3</v>
      </c>
      <c r="AA120" s="1">
        <f>IF(P120=1,$O$3,IF(P120=2,$O$4,$O$5))</f>
        <v>0</v>
      </c>
    </row>
    <row r="121">
      <c r="A121" s="1" t="s">
        <v>639</v>
      </c>
      <c r="E121" s="27" t="s">
        <v>635</v>
      </c>
    </row>
    <row r="122" ht="130">
      <c r="A122" s="1" t="s">
        <v>640</v>
      </c>
      <c r="E122" s="33" t="s">
        <v>14519</v>
      </c>
    </row>
    <row r="123">
      <c r="A123" s="1" t="s">
        <v>642</v>
      </c>
      <c r="E123" s="27" t="s">
        <v>1313</v>
      </c>
    </row>
    <row r="124">
      <c r="A124" s="1" t="s">
        <v>633</v>
      </c>
      <c r="B124" s="1">
        <v>39</v>
      </c>
      <c r="C124" s="26" t="s">
        <v>11658</v>
      </c>
      <c r="D124" t="s">
        <v>635</v>
      </c>
      <c r="E124" s="27" t="s">
        <v>11659</v>
      </c>
      <c r="F124" s="28" t="s">
        <v>659</v>
      </c>
      <c r="G124" s="29">
        <v>52</v>
      </c>
      <c r="H124" s="28">
        <v>0</v>
      </c>
      <c r="I124" s="30">
        <f>ROUND(G124*H124,P4)</f>
        <v>0</v>
      </c>
      <c r="L124" s="31">
        <v>0</v>
      </c>
      <c r="M124" s="24">
        <f>ROUND(G124*L124,P4)</f>
        <v>0</v>
      </c>
      <c r="N124" s="25" t="s">
        <v>11548</v>
      </c>
      <c r="O124" s="32">
        <f>M124*AA124</f>
        <v>0</v>
      </c>
      <c r="P124" s="1">
        <v>3</v>
      </c>
      <c r="AA124" s="1">
        <f>IF(P124=1,$O$3,IF(P124=2,$O$4,$O$5))</f>
        <v>0</v>
      </c>
    </row>
    <row r="125">
      <c r="A125" s="1" t="s">
        <v>639</v>
      </c>
      <c r="E125" s="27" t="s">
        <v>635</v>
      </c>
    </row>
    <row r="126" ht="39">
      <c r="A126" s="1" t="s">
        <v>640</v>
      </c>
      <c r="E126" s="33" t="s">
        <v>14520</v>
      </c>
    </row>
    <row r="127">
      <c r="A127" s="1" t="s">
        <v>642</v>
      </c>
      <c r="E127" s="27" t="s">
        <v>1313</v>
      </c>
    </row>
    <row r="128">
      <c r="A128" s="1" t="s">
        <v>633</v>
      </c>
      <c r="B128" s="1">
        <v>40</v>
      </c>
      <c r="C128" s="26" t="s">
        <v>11661</v>
      </c>
      <c r="D128" t="s">
        <v>635</v>
      </c>
      <c r="E128" s="27" t="s">
        <v>11662</v>
      </c>
      <c r="F128" s="28" t="s">
        <v>659</v>
      </c>
      <c r="G128" s="29">
        <v>8</v>
      </c>
      <c r="H128" s="28">
        <v>0</v>
      </c>
      <c r="I128" s="30">
        <f>ROUND(G128*H128,P4)</f>
        <v>0</v>
      </c>
      <c r="L128" s="31">
        <v>0</v>
      </c>
      <c r="M128" s="24">
        <f>ROUND(G128*L128,P4)</f>
        <v>0</v>
      </c>
      <c r="N128" s="25" t="s">
        <v>11548</v>
      </c>
      <c r="O128" s="32">
        <f>M128*AA128</f>
        <v>0</v>
      </c>
      <c r="P128" s="1">
        <v>3</v>
      </c>
      <c r="AA128" s="1">
        <f>IF(P128=1,$O$3,IF(P128=2,$O$4,$O$5))</f>
        <v>0</v>
      </c>
    </row>
    <row r="129">
      <c r="A129" s="1" t="s">
        <v>639</v>
      </c>
      <c r="E129" s="27" t="s">
        <v>635</v>
      </c>
    </row>
    <row r="130" ht="39">
      <c r="A130" s="1" t="s">
        <v>640</v>
      </c>
      <c r="E130" s="33" t="s">
        <v>14521</v>
      </c>
    </row>
    <row r="131">
      <c r="A131" s="1" t="s">
        <v>642</v>
      </c>
      <c r="E131" s="27" t="s">
        <v>1313</v>
      </c>
    </row>
    <row r="132">
      <c r="A132" s="1" t="s">
        <v>633</v>
      </c>
      <c r="B132" s="1">
        <v>41</v>
      </c>
      <c r="C132" s="26" t="s">
        <v>14522</v>
      </c>
      <c r="D132" t="s">
        <v>635</v>
      </c>
      <c r="E132" s="27" t="s">
        <v>14523</v>
      </c>
      <c r="F132" s="28" t="s">
        <v>659</v>
      </c>
      <c r="G132" s="29">
        <v>5</v>
      </c>
      <c r="H132" s="28">
        <v>0</v>
      </c>
      <c r="I132" s="30">
        <f>ROUND(G132*H132,P4)</f>
        <v>0</v>
      </c>
      <c r="L132" s="31">
        <v>0</v>
      </c>
      <c r="M132" s="24">
        <f>ROUND(G132*L132,P4)</f>
        <v>0</v>
      </c>
      <c r="N132" s="25" t="s">
        <v>11548</v>
      </c>
      <c r="O132" s="32">
        <f>M132*AA132</f>
        <v>0</v>
      </c>
      <c r="P132" s="1">
        <v>3</v>
      </c>
      <c r="AA132" s="1">
        <f>IF(P132=1,$O$3,IF(P132=2,$O$4,$O$5))</f>
        <v>0</v>
      </c>
    </row>
    <row r="133">
      <c r="A133" s="1" t="s">
        <v>639</v>
      </c>
      <c r="E133" s="27" t="s">
        <v>635</v>
      </c>
    </row>
    <row r="134" ht="39">
      <c r="A134" s="1" t="s">
        <v>640</v>
      </c>
      <c r="E134" s="33" t="s">
        <v>11660</v>
      </c>
    </row>
    <row r="135">
      <c r="A135" s="1" t="s">
        <v>642</v>
      </c>
      <c r="E135" s="27" t="s">
        <v>1313</v>
      </c>
    </row>
    <row r="136">
      <c r="A136" s="1" t="s">
        <v>633</v>
      </c>
      <c r="B136" s="1">
        <v>42</v>
      </c>
      <c r="C136" s="26" t="s">
        <v>13057</v>
      </c>
      <c r="D136" t="s">
        <v>635</v>
      </c>
      <c r="E136" s="27" t="s">
        <v>14524</v>
      </c>
      <c r="F136" s="28" t="s">
        <v>659</v>
      </c>
      <c r="G136" s="29">
        <v>5</v>
      </c>
      <c r="H136" s="28">
        <v>0</v>
      </c>
      <c r="I136" s="30">
        <f>ROUND(G136*H136,P4)</f>
        <v>0</v>
      </c>
      <c r="L136" s="31">
        <v>0</v>
      </c>
      <c r="M136" s="24">
        <f>ROUND(G136*L136,P4)</f>
        <v>0</v>
      </c>
      <c r="N136" s="25" t="s">
        <v>11548</v>
      </c>
      <c r="O136" s="32">
        <f>M136*AA136</f>
        <v>0</v>
      </c>
      <c r="P136" s="1">
        <v>3</v>
      </c>
      <c r="AA136" s="1">
        <f>IF(P136=1,$O$3,IF(P136=2,$O$4,$O$5))</f>
        <v>0</v>
      </c>
    </row>
    <row r="137">
      <c r="A137" s="1" t="s">
        <v>639</v>
      </c>
      <c r="E137" s="27" t="s">
        <v>635</v>
      </c>
    </row>
    <row r="138" ht="39">
      <c r="A138" s="1" t="s">
        <v>640</v>
      </c>
      <c r="E138" s="33" t="s">
        <v>11660</v>
      </c>
    </row>
    <row r="139">
      <c r="A139" s="1" t="s">
        <v>642</v>
      </c>
      <c r="E139" s="27" t="s">
        <v>1313</v>
      </c>
    </row>
    <row r="140">
      <c r="A140" s="1" t="s">
        <v>633</v>
      </c>
      <c r="B140" s="1">
        <v>43</v>
      </c>
      <c r="C140" s="26" t="s">
        <v>14525</v>
      </c>
      <c r="D140" t="s">
        <v>635</v>
      </c>
      <c r="E140" s="27" t="s">
        <v>14526</v>
      </c>
      <c r="F140" s="28" t="s">
        <v>869</v>
      </c>
      <c r="G140" s="29">
        <v>7.0730000000000004</v>
      </c>
      <c r="H140" s="28">
        <v>0</v>
      </c>
      <c r="I140" s="30">
        <f>ROUND(G140*H140,P4)</f>
        <v>0</v>
      </c>
      <c r="L140" s="31">
        <v>0</v>
      </c>
      <c r="M140" s="24">
        <f>ROUND(G140*L140,P4)</f>
        <v>0</v>
      </c>
      <c r="N140" s="25" t="s">
        <v>11548</v>
      </c>
      <c r="O140" s="32">
        <f>M140*AA140</f>
        <v>0</v>
      </c>
      <c r="P140" s="1">
        <v>3</v>
      </c>
      <c r="AA140" s="1">
        <f>IF(P140=1,$O$3,IF(P140=2,$O$4,$O$5))</f>
        <v>0</v>
      </c>
    </row>
    <row r="141">
      <c r="A141" s="1" t="s">
        <v>639</v>
      </c>
      <c r="E141" s="27" t="s">
        <v>635</v>
      </c>
    </row>
    <row r="142" ht="78">
      <c r="A142" s="1" t="s">
        <v>640</v>
      </c>
      <c r="E142" s="33" t="s">
        <v>14527</v>
      </c>
    </row>
    <row r="143">
      <c r="A143" s="1" t="s">
        <v>642</v>
      </c>
      <c r="E143" s="27" t="s">
        <v>1313</v>
      </c>
    </row>
    <row r="144">
      <c r="A144" s="1" t="s">
        <v>633</v>
      </c>
      <c r="B144" s="1">
        <v>44</v>
      </c>
      <c r="C144" s="26" t="s">
        <v>14528</v>
      </c>
      <c r="D144" t="s">
        <v>635</v>
      </c>
      <c r="E144" s="27" t="s">
        <v>14529</v>
      </c>
      <c r="F144" s="28" t="s">
        <v>865</v>
      </c>
      <c r="G144" s="29">
        <v>64.665999999999997</v>
      </c>
      <c r="H144" s="28">
        <v>0</v>
      </c>
      <c r="I144" s="30">
        <f>ROUND(G144*H144,P4)</f>
        <v>0</v>
      </c>
      <c r="L144" s="31">
        <v>0</v>
      </c>
      <c r="M144" s="24">
        <f>ROUND(G144*L144,P4)</f>
        <v>0</v>
      </c>
      <c r="N144" s="25" t="s">
        <v>11548</v>
      </c>
      <c r="O144" s="32">
        <f>M144*AA144</f>
        <v>0</v>
      </c>
      <c r="P144" s="1">
        <v>3</v>
      </c>
      <c r="AA144" s="1">
        <f>IF(P144=1,$O$3,IF(P144=2,$O$4,$O$5))</f>
        <v>0</v>
      </c>
    </row>
    <row r="145">
      <c r="A145" s="1" t="s">
        <v>639</v>
      </c>
      <c r="E145" s="27" t="s">
        <v>635</v>
      </c>
    </row>
    <row r="146" ht="78">
      <c r="A146" s="1" t="s">
        <v>640</v>
      </c>
      <c r="E146" s="33" t="s">
        <v>14530</v>
      </c>
    </row>
    <row r="147">
      <c r="A147" s="1" t="s">
        <v>642</v>
      </c>
      <c r="E147" s="27" t="s">
        <v>1313</v>
      </c>
    </row>
    <row r="148">
      <c r="A148" s="1" t="s">
        <v>633</v>
      </c>
      <c r="B148" s="1">
        <v>45</v>
      </c>
      <c r="C148" s="26" t="s">
        <v>14531</v>
      </c>
      <c r="D148" t="s">
        <v>635</v>
      </c>
      <c r="E148" s="27" t="s">
        <v>14532</v>
      </c>
      <c r="F148" s="28" t="s">
        <v>865</v>
      </c>
      <c r="G148" s="29">
        <v>64.665999999999997</v>
      </c>
      <c r="H148" s="28">
        <v>0</v>
      </c>
      <c r="I148" s="30">
        <f>ROUND(G148*H148,P4)</f>
        <v>0</v>
      </c>
      <c r="L148" s="31">
        <v>0</v>
      </c>
      <c r="M148" s="24">
        <f>ROUND(G148*L148,P4)</f>
        <v>0</v>
      </c>
      <c r="N148" s="25" t="s">
        <v>11548</v>
      </c>
      <c r="O148" s="32">
        <f>M148*AA148</f>
        <v>0</v>
      </c>
      <c r="P148" s="1">
        <v>3</v>
      </c>
      <c r="AA148" s="1">
        <f>IF(P148=1,$O$3,IF(P148=2,$O$4,$O$5))</f>
        <v>0</v>
      </c>
    </row>
    <row r="149">
      <c r="A149" s="1" t="s">
        <v>639</v>
      </c>
      <c r="E149" s="27" t="s">
        <v>635</v>
      </c>
    </row>
    <row r="150" ht="13">
      <c r="A150" s="1" t="s">
        <v>640</v>
      </c>
      <c r="E150" s="33" t="s">
        <v>14533</v>
      </c>
    </row>
    <row r="151">
      <c r="A151" s="1" t="s">
        <v>642</v>
      </c>
      <c r="E151" s="27" t="s">
        <v>1313</v>
      </c>
    </row>
    <row r="152">
      <c r="A152" s="1" t="s">
        <v>633</v>
      </c>
      <c r="B152" s="1">
        <v>46</v>
      </c>
      <c r="C152" s="26" t="s">
        <v>14534</v>
      </c>
      <c r="D152" t="s">
        <v>635</v>
      </c>
      <c r="E152" s="27" t="s">
        <v>14535</v>
      </c>
      <c r="F152" s="28" t="s">
        <v>1729</v>
      </c>
      <c r="G152" s="29">
        <v>1.202</v>
      </c>
      <c r="H152" s="28">
        <v>0</v>
      </c>
      <c r="I152" s="30">
        <f>ROUND(G152*H152,P4)</f>
        <v>0</v>
      </c>
      <c r="L152" s="31">
        <v>0</v>
      </c>
      <c r="M152" s="24">
        <f>ROUND(G152*L152,P4)</f>
        <v>0</v>
      </c>
      <c r="N152" s="25" t="s">
        <v>11548</v>
      </c>
      <c r="O152" s="32">
        <f>M152*AA152</f>
        <v>0</v>
      </c>
      <c r="P152" s="1">
        <v>3</v>
      </c>
      <c r="AA152" s="1">
        <f>IF(P152=1,$O$3,IF(P152=2,$O$4,$O$5))</f>
        <v>0</v>
      </c>
    </row>
    <row r="153">
      <c r="A153" s="1" t="s">
        <v>639</v>
      </c>
      <c r="E153" s="27" t="s">
        <v>635</v>
      </c>
    </row>
    <row r="154" ht="39">
      <c r="A154" s="1" t="s">
        <v>640</v>
      </c>
      <c r="E154" s="33" t="s">
        <v>14536</v>
      </c>
    </row>
    <row r="155">
      <c r="A155" s="1" t="s">
        <v>642</v>
      </c>
      <c r="E155" s="27" t="s">
        <v>1313</v>
      </c>
    </row>
    <row r="156">
      <c r="A156" s="1" t="s">
        <v>633</v>
      </c>
      <c r="B156" s="1">
        <v>47</v>
      </c>
      <c r="C156" s="26" t="s">
        <v>11668</v>
      </c>
      <c r="D156" t="s">
        <v>635</v>
      </c>
      <c r="E156" s="27" t="s">
        <v>11669</v>
      </c>
      <c r="F156" s="28" t="s">
        <v>649</v>
      </c>
      <c r="G156" s="29">
        <v>15.5</v>
      </c>
      <c r="H156" s="28">
        <v>0</v>
      </c>
      <c r="I156" s="30">
        <f>ROUND(G156*H156,P4)</f>
        <v>0</v>
      </c>
      <c r="L156" s="31">
        <v>0</v>
      </c>
      <c r="M156" s="24">
        <f>ROUND(G156*L156,P4)</f>
        <v>0</v>
      </c>
      <c r="N156" s="25" t="s">
        <v>11548</v>
      </c>
      <c r="O156" s="32">
        <f>M156*AA156</f>
        <v>0</v>
      </c>
      <c r="P156" s="1">
        <v>3</v>
      </c>
      <c r="AA156" s="1">
        <f>IF(P156=1,$O$3,IF(P156=2,$O$4,$O$5))</f>
        <v>0</v>
      </c>
    </row>
    <row r="157">
      <c r="A157" s="1" t="s">
        <v>639</v>
      </c>
      <c r="E157" s="27" t="s">
        <v>635</v>
      </c>
    </row>
    <row r="158" ht="39">
      <c r="A158" s="1" t="s">
        <v>640</v>
      </c>
      <c r="E158" s="33" t="s">
        <v>14537</v>
      </c>
    </row>
    <row r="159">
      <c r="A159" s="1" t="s">
        <v>642</v>
      </c>
      <c r="E159" s="27" t="s">
        <v>1313</v>
      </c>
    </row>
    <row r="160">
      <c r="A160" s="1" t="s">
        <v>633</v>
      </c>
      <c r="B160" s="1">
        <v>48</v>
      </c>
      <c r="C160" s="26" t="s">
        <v>14538</v>
      </c>
      <c r="D160" t="s">
        <v>635</v>
      </c>
      <c r="E160" s="27" t="s">
        <v>14539</v>
      </c>
      <c r="F160" s="28" t="s">
        <v>869</v>
      </c>
      <c r="G160" s="29">
        <v>15.474</v>
      </c>
      <c r="H160" s="28">
        <v>0</v>
      </c>
      <c r="I160" s="30">
        <f>ROUND(G160*H160,P4)</f>
        <v>0</v>
      </c>
      <c r="L160" s="31">
        <v>0</v>
      </c>
      <c r="M160" s="24">
        <f>ROUND(G160*L160,P4)</f>
        <v>0</v>
      </c>
      <c r="N160" s="25" t="s">
        <v>11548</v>
      </c>
      <c r="O160" s="32">
        <f>M160*AA160</f>
        <v>0</v>
      </c>
      <c r="P160" s="1">
        <v>3</v>
      </c>
      <c r="AA160" s="1">
        <f>IF(P160=1,$O$3,IF(P160=2,$O$4,$O$5))</f>
        <v>0</v>
      </c>
    </row>
    <row r="161">
      <c r="A161" s="1" t="s">
        <v>639</v>
      </c>
      <c r="E161" s="27" t="s">
        <v>635</v>
      </c>
    </row>
    <row r="162" ht="65">
      <c r="A162" s="1" t="s">
        <v>640</v>
      </c>
      <c r="E162" s="33" t="s">
        <v>14540</v>
      </c>
    </row>
    <row r="163">
      <c r="A163" s="1" t="s">
        <v>642</v>
      </c>
      <c r="E163" s="27" t="s">
        <v>1313</v>
      </c>
    </row>
    <row r="164">
      <c r="A164" s="1" t="s">
        <v>633</v>
      </c>
      <c r="B164" s="1">
        <v>49</v>
      </c>
      <c r="C164" s="26" t="s">
        <v>14541</v>
      </c>
      <c r="D164" t="s">
        <v>635</v>
      </c>
      <c r="E164" s="27" t="s">
        <v>14542</v>
      </c>
      <c r="F164" s="28" t="s">
        <v>865</v>
      </c>
      <c r="G164" s="29">
        <v>132.983</v>
      </c>
      <c r="H164" s="28">
        <v>0</v>
      </c>
      <c r="I164" s="30">
        <f>ROUND(G164*H164,P4)</f>
        <v>0</v>
      </c>
      <c r="L164" s="31">
        <v>0</v>
      </c>
      <c r="M164" s="24">
        <f>ROUND(G164*L164,P4)</f>
        <v>0</v>
      </c>
      <c r="N164" s="25" t="s">
        <v>11548</v>
      </c>
      <c r="O164" s="32">
        <f>M164*AA164</f>
        <v>0</v>
      </c>
      <c r="P164" s="1">
        <v>3</v>
      </c>
      <c r="AA164" s="1">
        <f>IF(P164=1,$O$3,IF(P164=2,$O$4,$O$5))</f>
        <v>0</v>
      </c>
    </row>
    <row r="165">
      <c r="A165" s="1" t="s">
        <v>639</v>
      </c>
      <c r="E165" s="27" t="s">
        <v>635</v>
      </c>
    </row>
    <row r="166" ht="65">
      <c r="A166" s="1" t="s">
        <v>640</v>
      </c>
      <c r="E166" s="33" t="s">
        <v>14543</v>
      </c>
    </row>
    <row r="167">
      <c r="A167" s="1" t="s">
        <v>642</v>
      </c>
      <c r="E167" s="27" t="s">
        <v>1313</v>
      </c>
    </row>
    <row r="168" ht="25">
      <c r="A168" s="1" t="s">
        <v>633</v>
      </c>
      <c r="B168" s="1">
        <v>50</v>
      </c>
      <c r="C168" s="26" t="s">
        <v>14544</v>
      </c>
      <c r="D168" t="s">
        <v>635</v>
      </c>
      <c r="E168" s="27" t="s">
        <v>14545</v>
      </c>
      <c r="F168" s="28" t="s">
        <v>865</v>
      </c>
      <c r="G168" s="29">
        <v>132.983</v>
      </c>
      <c r="H168" s="28">
        <v>0</v>
      </c>
      <c r="I168" s="30">
        <f>ROUND(G168*H168,P4)</f>
        <v>0</v>
      </c>
      <c r="L168" s="31">
        <v>0</v>
      </c>
      <c r="M168" s="24">
        <f>ROUND(G168*L168,P4)</f>
        <v>0</v>
      </c>
      <c r="N168" s="25" t="s">
        <v>11548</v>
      </c>
      <c r="O168" s="32">
        <f>M168*AA168</f>
        <v>0</v>
      </c>
      <c r="P168" s="1">
        <v>3</v>
      </c>
      <c r="AA168" s="1">
        <f>IF(P168=1,$O$3,IF(P168=2,$O$4,$O$5))</f>
        <v>0</v>
      </c>
    </row>
    <row r="169">
      <c r="A169" s="1" t="s">
        <v>639</v>
      </c>
      <c r="E169" s="27" t="s">
        <v>635</v>
      </c>
    </row>
    <row r="170" ht="13">
      <c r="A170" s="1" t="s">
        <v>640</v>
      </c>
      <c r="E170" s="33" t="s">
        <v>14546</v>
      </c>
    </row>
    <row r="171">
      <c r="A171" s="1" t="s">
        <v>642</v>
      </c>
      <c r="E171" s="27" t="s">
        <v>1313</v>
      </c>
    </row>
    <row r="172">
      <c r="A172" s="1" t="s">
        <v>633</v>
      </c>
      <c r="B172" s="1">
        <v>51</v>
      </c>
      <c r="C172" s="26" t="s">
        <v>14547</v>
      </c>
      <c r="D172" t="s">
        <v>635</v>
      </c>
      <c r="E172" s="27" t="s">
        <v>14548</v>
      </c>
      <c r="F172" s="28" t="s">
        <v>1729</v>
      </c>
      <c r="G172" s="29">
        <v>2.6309999999999998</v>
      </c>
      <c r="H172" s="28">
        <v>0</v>
      </c>
      <c r="I172" s="30">
        <f>ROUND(G172*H172,P4)</f>
        <v>0</v>
      </c>
      <c r="L172" s="31">
        <v>0</v>
      </c>
      <c r="M172" s="24">
        <f>ROUND(G172*L172,P4)</f>
        <v>0</v>
      </c>
      <c r="N172" s="25" t="s">
        <v>11548</v>
      </c>
      <c r="O172" s="32">
        <f>M172*AA172</f>
        <v>0</v>
      </c>
      <c r="P172" s="1">
        <v>3</v>
      </c>
      <c r="AA172" s="1">
        <f>IF(P172=1,$O$3,IF(P172=2,$O$4,$O$5))</f>
        <v>0</v>
      </c>
    </row>
    <row r="173">
      <c r="A173" s="1" t="s">
        <v>639</v>
      </c>
      <c r="E173" s="27" t="s">
        <v>635</v>
      </c>
    </row>
    <row r="174" ht="39">
      <c r="A174" s="1" t="s">
        <v>640</v>
      </c>
      <c r="E174" s="33" t="s">
        <v>14549</v>
      </c>
    </row>
    <row r="175">
      <c r="A175" s="1" t="s">
        <v>642</v>
      </c>
      <c r="E175" s="27" t="s">
        <v>1313</v>
      </c>
    </row>
    <row r="176" ht="13">
      <c r="A176" s="1" t="s">
        <v>630</v>
      </c>
      <c r="C176" s="22" t="s">
        <v>11686</v>
      </c>
      <c r="E176" s="23" t="s">
        <v>11687</v>
      </c>
      <c r="L176" s="24">
        <f>SUMIFS(L177:L192,A177:A192,"P")</f>
        <v>0</v>
      </c>
      <c r="M176" s="24">
        <f>SUMIFS(M177:M192,A177:A192,"P")</f>
        <v>0</v>
      </c>
      <c r="N176" s="25"/>
    </row>
    <row r="177">
      <c r="A177" s="1" t="s">
        <v>633</v>
      </c>
      <c r="B177" s="1">
        <v>52</v>
      </c>
      <c r="C177" s="26" t="s">
        <v>11688</v>
      </c>
      <c r="D177" t="s">
        <v>635</v>
      </c>
      <c r="E177" s="27" t="s">
        <v>11689</v>
      </c>
      <c r="F177" s="28" t="s">
        <v>865</v>
      </c>
      <c r="G177" s="29">
        <v>217.215</v>
      </c>
      <c r="H177" s="28">
        <v>0</v>
      </c>
      <c r="I177" s="30">
        <f>ROUND(G177*H177,P4)</f>
        <v>0</v>
      </c>
      <c r="L177" s="31">
        <v>0</v>
      </c>
      <c r="M177" s="24">
        <f>ROUND(G177*L177,P4)</f>
        <v>0</v>
      </c>
      <c r="N177" s="25" t="s">
        <v>11548</v>
      </c>
      <c r="O177" s="32">
        <f>M177*AA177</f>
        <v>0</v>
      </c>
      <c r="P177" s="1">
        <v>3</v>
      </c>
      <c r="AA177" s="1">
        <f>IF(P177=1,$O$3,IF(P177=2,$O$4,$O$5))</f>
        <v>0</v>
      </c>
    </row>
    <row r="178">
      <c r="A178" s="1" t="s">
        <v>639</v>
      </c>
      <c r="E178" s="27" t="s">
        <v>635</v>
      </c>
    </row>
    <row r="179" ht="52">
      <c r="A179" s="1" t="s">
        <v>640</v>
      </c>
      <c r="E179" s="33" t="s">
        <v>14550</v>
      </c>
    </row>
    <row r="180">
      <c r="A180" s="1" t="s">
        <v>642</v>
      </c>
      <c r="E180" s="27" t="s">
        <v>1313</v>
      </c>
    </row>
    <row r="181">
      <c r="A181" s="1" t="s">
        <v>633</v>
      </c>
      <c r="B181" s="1">
        <v>53</v>
      </c>
      <c r="C181" s="26" t="s">
        <v>11694</v>
      </c>
      <c r="D181" t="s">
        <v>635</v>
      </c>
      <c r="E181" s="27" t="s">
        <v>11695</v>
      </c>
      <c r="F181" s="28" t="s">
        <v>649</v>
      </c>
      <c r="G181" s="29">
        <v>95</v>
      </c>
      <c r="H181" s="28">
        <v>0</v>
      </c>
      <c r="I181" s="30">
        <f>ROUND(G181*H181,P4)</f>
        <v>0</v>
      </c>
      <c r="L181" s="31">
        <v>0</v>
      </c>
      <c r="M181" s="24">
        <f>ROUND(G181*L181,P4)</f>
        <v>0</v>
      </c>
      <c r="N181" s="25" t="s">
        <v>11548</v>
      </c>
      <c r="O181" s="32">
        <f>M181*AA181</f>
        <v>0</v>
      </c>
      <c r="P181" s="1">
        <v>3</v>
      </c>
      <c r="AA181" s="1">
        <f>IF(P181=1,$O$3,IF(P181=2,$O$4,$O$5))</f>
        <v>0</v>
      </c>
    </row>
    <row r="182">
      <c r="A182" s="1" t="s">
        <v>639</v>
      </c>
      <c r="E182" s="27" t="s">
        <v>635</v>
      </c>
    </row>
    <row r="183" ht="39">
      <c r="A183" s="1" t="s">
        <v>640</v>
      </c>
      <c r="E183" s="33" t="s">
        <v>14551</v>
      </c>
    </row>
    <row r="184">
      <c r="A184" s="1" t="s">
        <v>642</v>
      </c>
      <c r="E184" s="27" t="s">
        <v>1313</v>
      </c>
    </row>
    <row r="185">
      <c r="A185" s="1" t="s">
        <v>633</v>
      </c>
      <c r="B185" s="1">
        <v>54</v>
      </c>
      <c r="C185" s="26" t="s">
        <v>14552</v>
      </c>
      <c r="D185" t="s">
        <v>635</v>
      </c>
      <c r="E185" s="27" t="s">
        <v>14553</v>
      </c>
      <c r="F185" s="28" t="s">
        <v>865</v>
      </c>
      <c r="G185" s="29">
        <v>107.73099999999999</v>
      </c>
      <c r="H185" s="28">
        <v>0</v>
      </c>
      <c r="I185" s="30">
        <f>ROUND(G185*H185,P4)</f>
        <v>0</v>
      </c>
      <c r="L185" s="31">
        <v>0</v>
      </c>
      <c r="M185" s="24">
        <f>ROUND(G185*L185,P4)</f>
        <v>0</v>
      </c>
      <c r="N185" s="25" t="s">
        <v>11548</v>
      </c>
      <c r="O185" s="32">
        <f>M185*AA185</f>
        <v>0</v>
      </c>
      <c r="P185" s="1">
        <v>3</v>
      </c>
      <c r="AA185" s="1">
        <f>IF(P185=1,$O$3,IF(P185=2,$O$4,$O$5))</f>
        <v>0</v>
      </c>
    </row>
    <row r="186">
      <c r="A186" s="1" t="s">
        <v>639</v>
      </c>
      <c r="E186" s="27" t="s">
        <v>635</v>
      </c>
    </row>
    <row r="187" ht="78">
      <c r="A187" s="1" t="s">
        <v>640</v>
      </c>
      <c r="E187" s="33" t="s">
        <v>14554</v>
      </c>
    </row>
    <row r="188">
      <c r="A188" s="1" t="s">
        <v>642</v>
      </c>
      <c r="E188" s="27" t="s">
        <v>1313</v>
      </c>
    </row>
    <row r="189">
      <c r="A189" s="1" t="s">
        <v>633</v>
      </c>
      <c r="B189" s="1">
        <v>55</v>
      </c>
      <c r="C189" s="26" t="s">
        <v>14555</v>
      </c>
      <c r="D189" t="s">
        <v>635</v>
      </c>
      <c r="E189" s="27" t="s">
        <v>14556</v>
      </c>
      <c r="F189" s="28" t="s">
        <v>865</v>
      </c>
      <c r="G189" s="29">
        <v>107.73099999999999</v>
      </c>
      <c r="H189" s="28">
        <v>0</v>
      </c>
      <c r="I189" s="30">
        <f>ROUND(G189*H189,P4)</f>
        <v>0</v>
      </c>
      <c r="L189" s="31">
        <v>0</v>
      </c>
      <c r="M189" s="24">
        <f>ROUND(G189*L189,P4)</f>
        <v>0</v>
      </c>
      <c r="N189" s="25" t="s">
        <v>11548</v>
      </c>
      <c r="O189" s="32">
        <f>M189*AA189</f>
        <v>0</v>
      </c>
      <c r="P189" s="1">
        <v>3</v>
      </c>
      <c r="AA189" s="1">
        <f>IF(P189=1,$O$3,IF(P189=2,$O$4,$O$5))</f>
        <v>0</v>
      </c>
    </row>
    <row r="190">
      <c r="A190" s="1" t="s">
        <v>639</v>
      </c>
      <c r="E190" s="27" t="s">
        <v>635</v>
      </c>
    </row>
    <row r="191" ht="13">
      <c r="A191" s="1" t="s">
        <v>640</v>
      </c>
      <c r="E191" s="33" t="s">
        <v>14557</v>
      </c>
    </row>
    <row r="192">
      <c r="A192" s="1" t="s">
        <v>642</v>
      </c>
      <c r="E192" s="27" t="s">
        <v>1313</v>
      </c>
    </row>
    <row r="193" ht="13">
      <c r="A193" s="1" t="s">
        <v>630</v>
      </c>
      <c r="C193" s="22" t="s">
        <v>3123</v>
      </c>
      <c r="E193" s="23" t="s">
        <v>4687</v>
      </c>
      <c r="L193" s="24">
        <f>SUMIFS(L194:L229,A194:A229,"P")</f>
        <v>0</v>
      </c>
      <c r="M193" s="24">
        <f>SUMIFS(M194:M229,A194:A229,"P")</f>
        <v>0</v>
      </c>
      <c r="N193" s="25"/>
    </row>
    <row r="194">
      <c r="A194" s="1" t="s">
        <v>633</v>
      </c>
      <c r="B194" s="1">
        <v>56</v>
      </c>
      <c r="C194" s="26" t="s">
        <v>14558</v>
      </c>
      <c r="D194" t="s">
        <v>635</v>
      </c>
      <c r="E194" s="27" t="s">
        <v>14559</v>
      </c>
      <c r="F194" s="28" t="s">
        <v>649</v>
      </c>
      <c r="G194" s="29">
        <v>29.488</v>
      </c>
      <c r="H194" s="28">
        <v>0</v>
      </c>
      <c r="I194" s="30">
        <f>ROUND(G194*H194,P4)</f>
        <v>0</v>
      </c>
      <c r="L194" s="31">
        <v>0</v>
      </c>
      <c r="M194" s="24">
        <f>ROUND(G194*L194,P4)</f>
        <v>0</v>
      </c>
      <c r="N194" s="25" t="s">
        <v>11548</v>
      </c>
      <c r="O194" s="32">
        <f>M194*AA194</f>
        <v>0</v>
      </c>
      <c r="P194" s="1">
        <v>3</v>
      </c>
      <c r="AA194" s="1">
        <f>IF(P194=1,$O$3,IF(P194=2,$O$4,$O$5))</f>
        <v>0</v>
      </c>
    </row>
    <row r="195">
      <c r="A195" s="1" t="s">
        <v>639</v>
      </c>
      <c r="E195" s="27" t="s">
        <v>635</v>
      </c>
    </row>
    <row r="196" ht="39">
      <c r="A196" s="1" t="s">
        <v>640</v>
      </c>
      <c r="E196" s="33" t="s">
        <v>14560</v>
      </c>
    </row>
    <row r="197">
      <c r="A197" s="1" t="s">
        <v>642</v>
      </c>
      <c r="E197" s="27" t="s">
        <v>1313</v>
      </c>
    </row>
    <row r="198">
      <c r="A198" s="1" t="s">
        <v>633</v>
      </c>
      <c r="B198" s="1">
        <v>57</v>
      </c>
      <c r="C198" s="26" t="s">
        <v>11724</v>
      </c>
      <c r="D198" t="s">
        <v>635</v>
      </c>
      <c r="E198" s="27" t="s">
        <v>11725</v>
      </c>
      <c r="F198" s="28" t="s">
        <v>869</v>
      </c>
      <c r="G198" s="29">
        <v>15.816000000000001</v>
      </c>
      <c r="H198" s="28">
        <v>0</v>
      </c>
      <c r="I198" s="30">
        <f>ROUND(G198*H198,P4)</f>
        <v>0</v>
      </c>
      <c r="L198" s="31">
        <v>0</v>
      </c>
      <c r="M198" s="24">
        <f>ROUND(G198*L198,P4)</f>
        <v>0</v>
      </c>
      <c r="N198" s="25" t="s">
        <v>11548</v>
      </c>
      <c r="O198" s="32">
        <f>M198*AA198</f>
        <v>0</v>
      </c>
      <c r="P198" s="1">
        <v>3</v>
      </c>
      <c r="AA198" s="1">
        <f>IF(P198=1,$O$3,IF(P198=2,$O$4,$O$5))</f>
        <v>0</v>
      </c>
    </row>
    <row r="199">
      <c r="A199" s="1" t="s">
        <v>639</v>
      </c>
      <c r="E199" s="27" t="s">
        <v>635</v>
      </c>
    </row>
    <row r="200" ht="104">
      <c r="A200" s="1" t="s">
        <v>640</v>
      </c>
      <c r="E200" s="33" t="s">
        <v>14561</v>
      </c>
    </row>
    <row r="201">
      <c r="A201" s="1" t="s">
        <v>642</v>
      </c>
      <c r="E201" s="27" t="s">
        <v>1313</v>
      </c>
    </row>
    <row r="202">
      <c r="A202" s="1" t="s">
        <v>633</v>
      </c>
      <c r="B202" s="1">
        <v>58</v>
      </c>
      <c r="C202" s="26" t="s">
        <v>11727</v>
      </c>
      <c r="D202" t="s">
        <v>635</v>
      </c>
      <c r="E202" s="27" t="s">
        <v>11728</v>
      </c>
      <c r="F202" s="28" t="s">
        <v>865</v>
      </c>
      <c r="G202" s="29">
        <v>96.030000000000001</v>
      </c>
      <c r="H202" s="28">
        <v>0</v>
      </c>
      <c r="I202" s="30">
        <f>ROUND(G202*H202,P4)</f>
        <v>0</v>
      </c>
      <c r="L202" s="31">
        <v>0</v>
      </c>
      <c r="M202" s="24">
        <f>ROUND(G202*L202,P4)</f>
        <v>0</v>
      </c>
      <c r="N202" s="25" t="s">
        <v>11548</v>
      </c>
      <c r="O202" s="32">
        <f>M202*AA202</f>
        <v>0</v>
      </c>
      <c r="P202" s="1">
        <v>3</v>
      </c>
      <c r="AA202" s="1">
        <f>IF(P202=1,$O$3,IF(P202=2,$O$4,$O$5))</f>
        <v>0</v>
      </c>
    </row>
    <row r="203">
      <c r="A203" s="1" t="s">
        <v>639</v>
      </c>
      <c r="E203" s="27" t="s">
        <v>635</v>
      </c>
    </row>
    <row r="204" ht="104">
      <c r="A204" s="1" t="s">
        <v>640</v>
      </c>
      <c r="E204" s="33" t="s">
        <v>14562</v>
      </c>
    </row>
    <row r="205">
      <c r="A205" s="1" t="s">
        <v>642</v>
      </c>
      <c r="E205" s="27" t="s">
        <v>1313</v>
      </c>
    </row>
    <row r="206">
      <c r="A206" s="1" t="s">
        <v>633</v>
      </c>
      <c r="B206" s="1">
        <v>59</v>
      </c>
      <c r="C206" s="26" t="s">
        <v>11730</v>
      </c>
      <c r="D206" t="s">
        <v>635</v>
      </c>
      <c r="E206" s="27" t="s">
        <v>11731</v>
      </c>
      <c r="F206" s="28" t="s">
        <v>865</v>
      </c>
      <c r="G206" s="29">
        <v>96.030000000000001</v>
      </c>
      <c r="H206" s="28">
        <v>0</v>
      </c>
      <c r="I206" s="30">
        <f>ROUND(G206*H206,P4)</f>
        <v>0</v>
      </c>
      <c r="L206" s="31">
        <v>0</v>
      </c>
      <c r="M206" s="24">
        <f>ROUND(G206*L206,P4)</f>
        <v>0</v>
      </c>
      <c r="N206" s="25" t="s">
        <v>11548</v>
      </c>
      <c r="O206" s="32">
        <f>M206*AA206</f>
        <v>0</v>
      </c>
      <c r="P206" s="1">
        <v>3</v>
      </c>
      <c r="AA206" s="1">
        <f>IF(P206=1,$O$3,IF(P206=2,$O$4,$O$5))</f>
        <v>0</v>
      </c>
    </row>
    <row r="207">
      <c r="A207" s="1" t="s">
        <v>639</v>
      </c>
      <c r="E207" s="27" t="s">
        <v>635</v>
      </c>
    </row>
    <row r="208" ht="13">
      <c r="A208" s="1" t="s">
        <v>640</v>
      </c>
      <c r="E208" s="33" t="s">
        <v>14563</v>
      </c>
    </row>
    <row r="209">
      <c r="A209" s="1" t="s">
        <v>642</v>
      </c>
      <c r="E209" s="27" t="s">
        <v>1313</v>
      </c>
    </row>
    <row r="210">
      <c r="A210" s="1" t="s">
        <v>633</v>
      </c>
      <c r="B210" s="1">
        <v>60</v>
      </c>
      <c r="C210" s="26" t="s">
        <v>11733</v>
      </c>
      <c r="D210" t="s">
        <v>635</v>
      </c>
      <c r="E210" s="27" t="s">
        <v>11734</v>
      </c>
      <c r="F210" s="28" t="s">
        <v>1729</v>
      </c>
      <c r="G210" s="29">
        <v>2.6890000000000001</v>
      </c>
      <c r="H210" s="28">
        <v>0</v>
      </c>
      <c r="I210" s="30">
        <f>ROUND(G210*H210,P4)</f>
        <v>0</v>
      </c>
      <c r="L210" s="31">
        <v>0</v>
      </c>
      <c r="M210" s="24">
        <f>ROUND(G210*L210,P4)</f>
        <v>0</v>
      </c>
      <c r="N210" s="25" t="s">
        <v>11548</v>
      </c>
      <c r="O210" s="32">
        <f>M210*AA210</f>
        <v>0</v>
      </c>
      <c r="P210" s="1">
        <v>3</v>
      </c>
      <c r="AA210" s="1">
        <f>IF(P210=1,$O$3,IF(P210=2,$O$4,$O$5))</f>
        <v>0</v>
      </c>
    </row>
    <row r="211">
      <c r="A211" s="1" t="s">
        <v>639</v>
      </c>
      <c r="E211" s="27" t="s">
        <v>635</v>
      </c>
    </row>
    <row r="212" ht="39">
      <c r="A212" s="1" t="s">
        <v>640</v>
      </c>
      <c r="E212" s="33" t="s">
        <v>14564</v>
      </c>
    </row>
    <row r="213">
      <c r="A213" s="1" t="s">
        <v>642</v>
      </c>
      <c r="E213" s="27" t="s">
        <v>1313</v>
      </c>
    </row>
    <row r="214">
      <c r="A214" s="1" t="s">
        <v>633</v>
      </c>
      <c r="B214" s="1">
        <v>67</v>
      </c>
      <c r="C214" s="26" t="s">
        <v>14565</v>
      </c>
      <c r="D214" t="s">
        <v>635</v>
      </c>
      <c r="E214" s="27" t="s">
        <v>14566</v>
      </c>
      <c r="F214" s="28" t="s">
        <v>869</v>
      </c>
      <c r="G214" s="29">
        <v>0.70099999999999996</v>
      </c>
      <c r="H214" s="28">
        <v>0</v>
      </c>
      <c r="I214" s="30">
        <f>ROUND(G214*H214,P4)</f>
        <v>0</v>
      </c>
      <c r="L214" s="31">
        <v>0</v>
      </c>
      <c r="M214" s="24">
        <f>ROUND(G214*L214,P4)</f>
        <v>0</v>
      </c>
      <c r="N214" s="25" t="s">
        <v>11548</v>
      </c>
      <c r="O214" s="32">
        <f>M214*AA214</f>
        <v>0</v>
      </c>
      <c r="P214" s="1">
        <v>3</v>
      </c>
      <c r="AA214" s="1">
        <f>IF(P214=1,$O$3,IF(P214=2,$O$4,$O$5))</f>
        <v>0</v>
      </c>
    </row>
    <row r="215">
      <c r="A215" s="1" t="s">
        <v>639</v>
      </c>
      <c r="E215" s="27" t="s">
        <v>635</v>
      </c>
    </row>
    <row r="216" ht="39">
      <c r="A216" s="1" t="s">
        <v>640</v>
      </c>
      <c r="E216" s="33" t="s">
        <v>14567</v>
      </c>
    </row>
    <row r="217">
      <c r="A217" s="1" t="s">
        <v>642</v>
      </c>
      <c r="E217" s="27" t="s">
        <v>1313</v>
      </c>
    </row>
    <row r="218">
      <c r="A218" s="1" t="s">
        <v>633</v>
      </c>
      <c r="B218" s="1">
        <v>68</v>
      </c>
      <c r="C218" s="26" t="s">
        <v>14568</v>
      </c>
      <c r="D218" t="s">
        <v>635</v>
      </c>
      <c r="E218" s="27" t="s">
        <v>14569</v>
      </c>
      <c r="F218" s="28" t="s">
        <v>1729</v>
      </c>
      <c r="G218" s="29">
        <v>0.11899999999999999</v>
      </c>
      <c r="H218" s="28">
        <v>0</v>
      </c>
      <c r="I218" s="30">
        <f>ROUND(G218*H218,P4)</f>
        <v>0</v>
      </c>
      <c r="L218" s="31">
        <v>0</v>
      </c>
      <c r="M218" s="24">
        <f>ROUND(G218*L218,P4)</f>
        <v>0</v>
      </c>
      <c r="N218" s="25" t="s">
        <v>11548</v>
      </c>
      <c r="O218" s="32">
        <f>M218*AA218</f>
        <v>0</v>
      </c>
      <c r="P218" s="1">
        <v>3</v>
      </c>
      <c r="AA218" s="1">
        <f>IF(P218=1,$O$3,IF(P218=2,$O$4,$O$5))</f>
        <v>0</v>
      </c>
    </row>
    <row r="219">
      <c r="A219" s="1" t="s">
        <v>639</v>
      </c>
      <c r="E219" s="27" t="s">
        <v>635</v>
      </c>
    </row>
    <row r="220" ht="39">
      <c r="A220" s="1" t="s">
        <v>640</v>
      </c>
      <c r="E220" s="33" t="s">
        <v>14570</v>
      </c>
    </row>
    <row r="221">
      <c r="A221" s="1" t="s">
        <v>642</v>
      </c>
      <c r="E221" s="27" t="s">
        <v>1313</v>
      </c>
    </row>
    <row r="222">
      <c r="A222" s="1" t="s">
        <v>633</v>
      </c>
      <c r="B222" s="1">
        <v>69</v>
      </c>
      <c r="C222" s="26" t="s">
        <v>14571</v>
      </c>
      <c r="D222" t="s">
        <v>635</v>
      </c>
      <c r="E222" s="27" t="s">
        <v>14572</v>
      </c>
      <c r="F222" s="28" t="s">
        <v>865</v>
      </c>
      <c r="G222" s="29">
        <v>0.77900000000000003</v>
      </c>
      <c r="H222" s="28">
        <v>0</v>
      </c>
      <c r="I222" s="30">
        <f>ROUND(G222*H222,P4)</f>
        <v>0</v>
      </c>
      <c r="L222" s="31">
        <v>0</v>
      </c>
      <c r="M222" s="24">
        <f>ROUND(G222*L222,P4)</f>
        <v>0</v>
      </c>
      <c r="N222" s="25" t="s">
        <v>11548</v>
      </c>
      <c r="O222" s="32">
        <f>M222*AA222</f>
        <v>0</v>
      </c>
      <c r="P222" s="1">
        <v>3</v>
      </c>
      <c r="AA222" s="1">
        <f>IF(P222=1,$O$3,IF(P222=2,$O$4,$O$5))</f>
        <v>0</v>
      </c>
    </row>
    <row r="223">
      <c r="A223" s="1" t="s">
        <v>639</v>
      </c>
      <c r="E223" s="27" t="s">
        <v>635</v>
      </c>
    </row>
    <row r="224" ht="39">
      <c r="A224" s="1" t="s">
        <v>640</v>
      </c>
      <c r="E224" s="33" t="s">
        <v>14573</v>
      </c>
    </row>
    <row r="225">
      <c r="A225" s="1" t="s">
        <v>642</v>
      </c>
      <c r="E225" s="27" t="s">
        <v>1313</v>
      </c>
    </row>
    <row r="226">
      <c r="A226" s="1" t="s">
        <v>633</v>
      </c>
      <c r="B226" s="1">
        <v>70</v>
      </c>
      <c r="C226" s="26" t="s">
        <v>14574</v>
      </c>
      <c r="D226" t="s">
        <v>635</v>
      </c>
      <c r="E226" s="27" t="s">
        <v>14575</v>
      </c>
      <c r="F226" s="28" t="s">
        <v>865</v>
      </c>
      <c r="G226" s="29">
        <v>0.77900000000000003</v>
      </c>
      <c r="H226" s="28">
        <v>0</v>
      </c>
      <c r="I226" s="30">
        <f>ROUND(G226*H226,P4)</f>
        <v>0</v>
      </c>
      <c r="L226" s="31">
        <v>0</v>
      </c>
      <c r="M226" s="24">
        <f>ROUND(G226*L226,P4)</f>
        <v>0</v>
      </c>
      <c r="N226" s="25" t="s">
        <v>11548</v>
      </c>
      <c r="O226" s="32">
        <f>M226*AA226</f>
        <v>0</v>
      </c>
      <c r="P226" s="1">
        <v>3</v>
      </c>
      <c r="AA226" s="1">
        <f>IF(P226=1,$O$3,IF(P226=2,$O$4,$O$5))</f>
        <v>0</v>
      </c>
    </row>
    <row r="227">
      <c r="A227" s="1" t="s">
        <v>639</v>
      </c>
      <c r="E227" s="27" t="s">
        <v>635</v>
      </c>
    </row>
    <row r="228" ht="13">
      <c r="A228" s="1" t="s">
        <v>640</v>
      </c>
      <c r="E228" s="33" t="s">
        <v>14576</v>
      </c>
    </row>
    <row r="229">
      <c r="A229" s="1" t="s">
        <v>642</v>
      </c>
      <c r="E229" s="27" t="s">
        <v>1313</v>
      </c>
    </row>
    <row r="230" ht="13">
      <c r="A230" s="1" t="s">
        <v>630</v>
      </c>
      <c r="C230" s="22" t="s">
        <v>11746</v>
      </c>
      <c r="E230" s="23" t="s">
        <v>11747</v>
      </c>
      <c r="L230" s="24">
        <f>SUMIFS(L231:L250,A231:A250,"P")</f>
        <v>0</v>
      </c>
      <c r="M230" s="24">
        <f>SUMIFS(M231:M250,A231:A250,"P")</f>
        <v>0</v>
      </c>
      <c r="N230" s="25"/>
    </row>
    <row r="231">
      <c r="A231" s="1" t="s">
        <v>633</v>
      </c>
      <c r="B231" s="1">
        <v>75</v>
      </c>
      <c r="C231" s="26" t="s">
        <v>11757</v>
      </c>
      <c r="D231" t="s">
        <v>635</v>
      </c>
      <c r="E231" s="27" t="s">
        <v>11758</v>
      </c>
      <c r="F231" s="28" t="s">
        <v>865</v>
      </c>
      <c r="G231" s="29">
        <v>1129.8779999999999</v>
      </c>
      <c r="H231" s="28">
        <v>0</v>
      </c>
      <c r="I231" s="30">
        <f>ROUND(G231*H231,P4)</f>
        <v>0</v>
      </c>
      <c r="L231" s="31">
        <v>0</v>
      </c>
      <c r="M231" s="24">
        <f>ROUND(G231*L231,P4)</f>
        <v>0</v>
      </c>
      <c r="N231" s="25" t="s">
        <v>11548</v>
      </c>
      <c r="O231" s="32">
        <f>M231*AA231</f>
        <v>0</v>
      </c>
      <c r="P231" s="1">
        <v>3</v>
      </c>
      <c r="AA231" s="1">
        <f>IF(P231=1,$O$3,IF(P231=2,$O$4,$O$5))</f>
        <v>0</v>
      </c>
    </row>
    <row r="232">
      <c r="A232" s="1" t="s">
        <v>639</v>
      </c>
      <c r="E232" s="27" t="s">
        <v>635</v>
      </c>
    </row>
    <row r="233" ht="13">
      <c r="A233" s="1" t="s">
        <v>640</v>
      </c>
      <c r="E233" s="33" t="s">
        <v>14577</v>
      </c>
    </row>
    <row r="234">
      <c r="A234" s="1" t="s">
        <v>642</v>
      </c>
      <c r="E234" s="27" t="s">
        <v>1313</v>
      </c>
    </row>
    <row r="235">
      <c r="A235" s="1" t="s">
        <v>633</v>
      </c>
      <c r="B235" s="1">
        <v>76</v>
      </c>
      <c r="C235" s="26" t="s">
        <v>11760</v>
      </c>
      <c r="D235" t="s">
        <v>635</v>
      </c>
      <c r="E235" s="27" t="s">
        <v>11761</v>
      </c>
      <c r="F235" s="28" t="s">
        <v>865</v>
      </c>
      <c r="G235" s="29">
        <v>282.47000000000003</v>
      </c>
      <c r="H235" s="28">
        <v>0</v>
      </c>
      <c r="I235" s="30">
        <f>ROUND(G235*H235,P4)</f>
        <v>0</v>
      </c>
      <c r="L235" s="31">
        <v>0</v>
      </c>
      <c r="M235" s="24">
        <f>ROUND(G235*L235,P4)</f>
        <v>0</v>
      </c>
      <c r="N235" s="25" t="s">
        <v>11548</v>
      </c>
      <c r="O235" s="32">
        <f>M235*AA235</f>
        <v>0</v>
      </c>
      <c r="P235" s="1">
        <v>3</v>
      </c>
      <c r="AA235" s="1">
        <f>IF(P235=1,$O$3,IF(P235=2,$O$4,$O$5))</f>
        <v>0</v>
      </c>
    </row>
    <row r="236">
      <c r="A236" s="1" t="s">
        <v>639</v>
      </c>
      <c r="E236" s="27" t="s">
        <v>635</v>
      </c>
    </row>
    <row r="237" ht="39">
      <c r="A237" s="1" t="s">
        <v>640</v>
      </c>
      <c r="E237" s="33" t="s">
        <v>14578</v>
      </c>
    </row>
    <row r="238">
      <c r="A238" s="1" t="s">
        <v>642</v>
      </c>
      <c r="E238" s="27" t="s">
        <v>1313</v>
      </c>
    </row>
    <row r="239">
      <c r="A239" s="1" t="s">
        <v>633</v>
      </c>
      <c r="B239" s="1">
        <v>77</v>
      </c>
      <c r="C239" s="26" t="s">
        <v>13132</v>
      </c>
      <c r="D239" t="s">
        <v>635</v>
      </c>
      <c r="E239" s="27" t="s">
        <v>14579</v>
      </c>
      <c r="F239" s="28" t="s">
        <v>865</v>
      </c>
      <c r="G239" s="29">
        <v>1129.8779999999999</v>
      </c>
      <c r="H239" s="28">
        <v>0</v>
      </c>
      <c r="I239" s="30">
        <f>ROUND(G239*H239,P4)</f>
        <v>0</v>
      </c>
      <c r="L239" s="31">
        <v>0</v>
      </c>
      <c r="M239" s="24">
        <f>ROUND(G239*L239,P4)</f>
        <v>0</v>
      </c>
      <c r="N239" s="25" t="s">
        <v>11548</v>
      </c>
      <c r="O239" s="32">
        <f>M239*AA239</f>
        <v>0</v>
      </c>
      <c r="P239" s="1">
        <v>3</v>
      </c>
      <c r="AA239" s="1">
        <f>IF(P239=1,$O$3,IF(P239=2,$O$4,$O$5))</f>
        <v>0</v>
      </c>
    </row>
    <row r="240">
      <c r="A240" s="1" t="s">
        <v>639</v>
      </c>
      <c r="E240" s="27" t="s">
        <v>635</v>
      </c>
    </row>
    <row r="241" ht="143">
      <c r="A241" s="1" t="s">
        <v>640</v>
      </c>
      <c r="E241" s="33" t="s">
        <v>14580</v>
      </c>
    </row>
    <row r="242">
      <c r="A242" s="1" t="s">
        <v>642</v>
      </c>
      <c r="E242" s="27" t="s">
        <v>1313</v>
      </c>
    </row>
    <row r="243">
      <c r="A243" s="1" t="s">
        <v>633</v>
      </c>
      <c r="B243" s="1">
        <v>78</v>
      </c>
      <c r="C243" s="26" t="s">
        <v>11769</v>
      </c>
      <c r="D243" t="s">
        <v>635</v>
      </c>
      <c r="E243" s="27" t="s">
        <v>11770</v>
      </c>
      <c r="F243" s="28" t="s">
        <v>865</v>
      </c>
      <c r="G243" s="29">
        <v>96.079999999999998</v>
      </c>
      <c r="H243" s="28">
        <v>0</v>
      </c>
      <c r="I243" s="30">
        <f>ROUND(G243*H243,P4)</f>
        <v>0</v>
      </c>
      <c r="L243" s="31">
        <v>0</v>
      </c>
      <c r="M243" s="24">
        <f>ROUND(G243*L243,P4)</f>
        <v>0</v>
      </c>
      <c r="N243" s="25" t="s">
        <v>11548</v>
      </c>
      <c r="O243" s="32">
        <f>M243*AA243</f>
        <v>0</v>
      </c>
      <c r="P243" s="1">
        <v>3</v>
      </c>
      <c r="AA243" s="1">
        <f>IF(P243=1,$O$3,IF(P243=2,$O$4,$O$5))</f>
        <v>0</v>
      </c>
    </row>
    <row r="244">
      <c r="A244" s="1" t="s">
        <v>639</v>
      </c>
      <c r="E244" s="27" t="s">
        <v>635</v>
      </c>
    </row>
    <row r="245" ht="26">
      <c r="A245" s="1" t="s">
        <v>640</v>
      </c>
      <c r="E245" s="33" t="s">
        <v>14581</v>
      </c>
    </row>
    <row r="246">
      <c r="A246" s="1" t="s">
        <v>642</v>
      </c>
      <c r="E246" s="27" t="s">
        <v>1313</v>
      </c>
    </row>
    <row r="247">
      <c r="A247" s="1" t="s">
        <v>633</v>
      </c>
      <c r="B247" s="1">
        <v>259</v>
      </c>
      <c r="C247" s="26" t="s">
        <v>11781</v>
      </c>
      <c r="D247" t="s">
        <v>635</v>
      </c>
      <c r="E247" s="27" t="s">
        <v>11782</v>
      </c>
      <c r="F247" s="28" t="s">
        <v>865</v>
      </c>
      <c r="G247" s="29">
        <v>1129.8779999999999</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13">
      <c r="A249" s="1" t="s">
        <v>640</v>
      </c>
      <c r="E249" s="33" t="s">
        <v>14577</v>
      </c>
    </row>
    <row r="250">
      <c r="A250" s="1" t="s">
        <v>642</v>
      </c>
      <c r="E250" s="27" t="s">
        <v>1313</v>
      </c>
    </row>
    <row r="251" ht="13">
      <c r="A251" s="1" t="s">
        <v>630</v>
      </c>
      <c r="C251" s="22" t="s">
        <v>11784</v>
      </c>
      <c r="E251" s="23" t="s">
        <v>11785</v>
      </c>
      <c r="L251" s="24">
        <f>SUMIFS(L252:L295,A252:A295,"P")</f>
        <v>0</v>
      </c>
      <c r="M251" s="24">
        <f>SUMIFS(M252:M295,A252:A295,"P")</f>
        <v>0</v>
      </c>
      <c r="N251" s="25"/>
    </row>
    <row r="252">
      <c r="A252" s="1" t="s">
        <v>633</v>
      </c>
      <c r="B252" s="1">
        <v>34</v>
      </c>
      <c r="C252" s="26" t="s">
        <v>14582</v>
      </c>
      <c r="D252" t="s">
        <v>635</v>
      </c>
      <c r="E252" s="27" t="s">
        <v>14583</v>
      </c>
      <c r="F252" s="28" t="s">
        <v>865</v>
      </c>
      <c r="G252" s="29">
        <v>136.71299999999999</v>
      </c>
      <c r="H252" s="28">
        <v>0</v>
      </c>
      <c r="I252" s="30">
        <f>ROUND(G252*H252,P4)</f>
        <v>0</v>
      </c>
      <c r="L252" s="31">
        <v>0</v>
      </c>
      <c r="M252" s="24">
        <f>ROUND(G252*L252,P4)</f>
        <v>0</v>
      </c>
      <c r="N252" s="25" t="s">
        <v>11548</v>
      </c>
      <c r="O252" s="32">
        <f>M252*AA252</f>
        <v>0</v>
      </c>
      <c r="P252" s="1">
        <v>3</v>
      </c>
      <c r="AA252" s="1">
        <f>IF(P252=1,$O$3,IF(P252=2,$O$4,$O$5))</f>
        <v>0</v>
      </c>
    </row>
    <row r="253">
      <c r="A253" s="1" t="s">
        <v>639</v>
      </c>
      <c r="E253" s="27" t="s">
        <v>635</v>
      </c>
    </row>
    <row r="254" ht="65">
      <c r="A254" s="1" t="s">
        <v>640</v>
      </c>
      <c r="E254" s="33" t="s">
        <v>14584</v>
      </c>
    </row>
    <row r="255">
      <c r="A255" s="1" t="s">
        <v>642</v>
      </c>
      <c r="E255" s="27" t="s">
        <v>1313</v>
      </c>
    </row>
    <row r="256">
      <c r="A256" s="1" t="s">
        <v>633</v>
      </c>
      <c r="B256" s="1">
        <v>35</v>
      </c>
      <c r="C256" s="26" t="s">
        <v>14585</v>
      </c>
      <c r="D256" t="s">
        <v>635</v>
      </c>
      <c r="E256" s="27" t="s">
        <v>14586</v>
      </c>
      <c r="F256" s="28" t="s">
        <v>865</v>
      </c>
      <c r="G256" s="29">
        <v>97.167000000000002</v>
      </c>
      <c r="H256" s="28">
        <v>0</v>
      </c>
      <c r="I256" s="30">
        <f>ROUND(G256*H256,P4)</f>
        <v>0</v>
      </c>
      <c r="L256" s="31">
        <v>0</v>
      </c>
      <c r="M256" s="24">
        <f>ROUND(G256*L256,P4)</f>
        <v>0</v>
      </c>
      <c r="N256" s="25" t="s">
        <v>11548</v>
      </c>
      <c r="O256" s="32">
        <f>M256*AA256</f>
        <v>0</v>
      </c>
      <c r="P256" s="1">
        <v>3</v>
      </c>
      <c r="AA256" s="1">
        <f>IF(P256=1,$O$3,IF(P256=2,$O$4,$O$5))</f>
        <v>0</v>
      </c>
    </row>
    <row r="257">
      <c r="A257" s="1" t="s">
        <v>639</v>
      </c>
      <c r="E257" s="27" t="s">
        <v>635</v>
      </c>
    </row>
    <row r="258" ht="39">
      <c r="A258" s="1" t="s">
        <v>640</v>
      </c>
      <c r="E258" s="33" t="s">
        <v>14587</v>
      </c>
    </row>
    <row r="259">
      <c r="A259" s="1" t="s">
        <v>642</v>
      </c>
      <c r="E259" s="27" t="s">
        <v>1313</v>
      </c>
    </row>
    <row r="260">
      <c r="A260" s="1" t="s">
        <v>633</v>
      </c>
      <c r="B260" s="1">
        <v>79</v>
      </c>
      <c r="C260" s="26" t="s">
        <v>11789</v>
      </c>
      <c r="D260" t="s">
        <v>635</v>
      </c>
      <c r="E260" s="27" t="s">
        <v>11790</v>
      </c>
      <c r="F260" s="28" t="s">
        <v>865</v>
      </c>
      <c r="G260" s="29">
        <v>28.574000000000002</v>
      </c>
      <c r="H260" s="28">
        <v>0</v>
      </c>
      <c r="I260" s="30">
        <f>ROUND(G260*H260,P4)</f>
        <v>0</v>
      </c>
      <c r="L260" s="31">
        <v>0</v>
      </c>
      <c r="M260" s="24">
        <f>ROUND(G260*L260,P4)</f>
        <v>0</v>
      </c>
      <c r="N260" s="25" t="s">
        <v>11548</v>
      </c>
      <c r="O260" s="32">
        <f>M260*AA260</f>
        <v>0</v>
      </c>
      <c r="P260" s="1">
        <v>3</v>
      </c>
      <c r="AA260" s="1">
        <f>IF(P260=1,$O$3,IF(P260=2,$O$4,$O$5))</f>
        <v>0</v>
      </c>
    </row>
    <row r="261">
      <c r="A261" s="1" t="s">
        <v>639</v>
      </c>
      <c r="E261" s="27" t="s">
        <v>635</v>
      </c>
    </row>
    <row r="262" ht="13">
      <c r="A262" s="1" t="s">
        <v>640</v>
      </c>
      <c r="E262" s="33" t="s">
        <v>14588</v>
      </c>
    </row>
    <row r="263">
      <c r="A263" s="1" t="s">
        <v>642</v>
      </c>
      <c r="E263" s="27" t="s">
        <v>1313</v>
      </c>
    </row>
    <row r="264" ht="25">
      <c r="A264" s="1" t="s">
        <v>633</v>
      </c>
      <c r="B264" s="1">
        <v>80</v>
      </c>
      <c r="C264" s="26" t="s">
        <v>13138</v>
      </c>
      <c r="D264" t="s">
        <v>635</v>
      </c>
      <c r="E264" s="27" t="s">
        <v>14589</v>
      </c>
      <c r="F264" s="28" t="s">
        <v>865</v>
      </c>
      <c r="G264" s="29">
        <v>222.74299999999999</v>
      </c>
      <c r="H264" s="28">
        <v>0</v>
      </c>
      <c r="I264" s="30">
        <f>ROUND(G264*H264,P4)</f>
        <v>0</v>
      </c>
      <c r="L264" s="31">
        <v>0</v>
      </c>
      <c r="M264" s="24">
        <f>ROUND(G264*L264,P4)</f>
        <v>0</v>
      </c>
      <c r="N264" s="25" t="s">
        <v>11548</v>
      </c>
      <c r="O264" s="32">
        <f>M264*AA264</f>
        <v>0</v>
      </c>
      <c r="P264" s="1">
        <v>3</v>
      </c>
      <c r="AA264" s="1">
        <f>IF(P264=1,$O$3,IF(P264=2,$O$4,$O$5))</f>
        <v>0</v>
      </c>
    </row>
    <row r="265">
      <c r="A265" s="1" t="s">
        <v>639</v>
      </c>
      <c r="E265" s="27" t="s">
        <v>635</v>
      </c>
    </row>
    <row r="266" ht="91">
      <c r="A266" s="1" t="s">
        <v>640</v>
      </c>
      <c r="E266" s="33" t="s">
        <v>14590</v>
      </c>
    </row>
    <row r="267">
      <c r="A267" s="1" t="s">
        <v>642</v>
      </c>
      <c r="E267" s="27" t="s">
        <v>1313</v>
      </c>
    </row>
    <row r="268">
      <c r="A268" s="1" t="s">
        <v>633</v>
      </c>
      <c r="B268" s="1">
        <v>81</v>
      </c>
      <c r="C268" s="26" t="s">
        <v>14591</v>
      </c>
      <c r="D268" t="s">
        <v>635</v>
      </c>
      <c r="E268" s="27" t="s">
        <v>14592</v>
      </c>
      <c r="F268" s="28" t="s">
        <v>865</v>
      </c>
      <c r="G268" s="29">
        <v>10.460000000000001</v>
      </c>
      <c r="H268" s="28">
        <v>0</v>
      </c>
      <c r="I268" s="30">
        <f>ROUND(G268*H268,P4)</f>
        <v>0</v>
      </c>
      <c r="L268" s="31">
        <v>0</v>
      </c>
      <c r="M268" s="24">
        <f>ROUND(G268*L268,P4)</f>
        <v>0</v>
      </c>
      <c r="N268" s="25" t="s">
        <v>11548</v>
      </c>
      <c r="O268" s="32">
        <f>M268*AA268</f>
        <v>0</v>
      </c>
      <c r="P268" s="1">
        <v>3</v>
      </c>
      <c r="AA268" s="1">
        <f>IF(P268=1,$O$3,IF(P268=2,$O$4,$O$5))</f>
        <v>0</v>
      </c>
    </row>
    <row r="269">
      <c r="A269" s="1" t="s">
        <v>639</v>
      </c>
      <c r="E269" s="27" t="s">
        <v>635</v>
      </c>
    </row>
    <row r="270" ht="65">
      <c r="A270" s="1" t="s">
        <v>640</v>
      </c>
      <c r="E270" s="33" t="s">
        <v>14593</v>
      </c>
    </row>
    <row r="271">
      <c r="A271" s="1" t="s">
        <v>642</v>
      </c>
      <c r="E271" s="27" t="s">
        <v>1313</v>
      </c>
    </row>
    <row r="272">
      <c r="A272" s="1" t="s">
        <v>633</v>
      </c>
      <c r="B272" s="1">
        <v>82</v>
      </c>
      <c r="C272" s="26" t="s">
        <v>11798</v>
      </c>
      <c r="D272" t="s">
        <v>635</v>
      </c>
      <c r="E272" s="27" t="s">
        <v>11799</v>
      </c>
      <c r="F272" s="28" t="s">
        <v>865</v>
      </c>
      <c r="G272" s="29">
        <v>18.114000000000001</v>
      </c>
      <c r="H272" s="28">
        <v>0</v>
      </c>
      <c r="I272" s="30">
        <f>ROUND(G272*H272,P4)</f>
        <v>0</v>
      </c>
      <c r="L272" s="31">
        <v>0</v>
      </c>
      <c r="M272" s="24">
        <f>ROUND(G272*L272,P4)</f>
        <v>0</v>
      </c>
      <c r="N272" s="25" t="s">
        <v>11548</v>
      </c>
      <c r="O272" s="32">
        <f>M272*AA272</f>
        <v>0</v>
      </c>
      <c r="P272" s="1">
        <v>3</v>
      </c>
      <c r="AA272" s="1">
        <f>IF(P272=1,$O$3,IF(P272=2,$O$4,$O$5))</f>
        <v>0</v>
      </c>
    </row>
    <row r="273">
      <c r="A273" s="1" t="s">
        <v>639</v>
      </c>
      <c r="E273" s="27" t="s">
        <v>635</v>
      </c>
    </row>
    <row r="274" ht="39">
      <c r="A274" s="1" t="s">
        <v>640</v>
      </c>
      <c r="E274" s="33" t="s">
        <v>14594</v>
      </c>
    </row>
    <row r="275">
      <c r="A275" s="1" t="s">
        <v>642</v>
      </c>
      <c r="E275" s="27" t="s">
        <v>1313</v>
      </c>
    </row>
    <row r="276">
      <c r="A276" s="1" t="s">
        <v>633</v>
      </c>
      <c r="B276" s="1">
        <v>83</v>
      </c>
      <c r="C276" s="26" t="s">
        <v>11801</v>
      </c>
      <c r="D276" t="s">
        <v>635</v>
      </c>
      <c r="E276" s="27" t="s">
        <v>11802</v>
      </c>
      <c r="F276" s="28" t="s">
        <v>865</v>
      </c>
      <c r="G276" s="29">
        <v>10.460000000000001</v>
      </c>
      <c r="H276" s="28">
        <v>0</v>
      </c>
      <c r="I276" s="30">
        <f>ROUND(G276*H276,P4)</f>
        <v>0</v>
      </c>
      <c r="L276" s="31">
        <v>0</v>
      </c>
      <c r="M276" s="24">
        <f>ROUND(G276*L276,P4)</f>
        <v>0</v>
      </c>
      <c r="N276" s="25" t="s">
        <v>11548</v>
      </c>
      <c r="O276" s="32">
        <f>M276*AA276</f>
        <v>0</v>
      </c>
      <c r="P276" s="1">
        <v>3</v>
      </c>
      <c r="AA276" s="1">
        <f>IF(P276=1,$O$3,IF(P276=2,$O$4,$O$5))</f>
        <v>0</v>
      </c>
    </row>
    <row r="277">
      <c r="A277" s="1" t="s">
        <v>639</v>
      </c>
      <c r="E277" s="27" t="s">
        <v>635</v>
      </c>
    </row>
    <row r="278" ht="65">
      <c r="A278" s="1" t="s">
        <v>640</v>
      </c>
      <c r="E278" s="33" t="s">
        <v>14593</v>
      </c>
    </row>
    <row r="279">
      <c r="A279" s="1" t="s">
        <v>642</v>
      </c>
      <c r="E279" s="27" t="s">
        <v>1313</v>
      </c>
    </row>
    <row r="280">
      <c r="A280" s="1" t="s">
        <v>633</v>
      </c>
      <c r="B280" s="1">
        <v>89</v>
      </c>
      <c r="C280" s="26" t="s">
        <v>11807</v>
      </c>
      <c r="D280" t="s">
        <v>635</v>
      </c>
      <c r="E280" s="27" t="s">
        <v>11808</v>
      </c>
      <c r="F280" s="28" t="s">
        <v>865</v>
      </c>
      <c r="G280" s="29">
        <v>96.079999999999998</v>
      </c>
      <c r="H280" s="28">
        <v>0</v>
      </c>
      <c r="I280" s="30">
        <f>ROUND(G280*H280,P4)</f>
        <v>0</v>
      </c>
      <c r="L280" s="31">
        <v>0</v>
      </c>
      <c r="M280" s="24">
        <f>ROUND(G280*L280,P4)</f>
        <v>0</v>
      </c>
      <c r="N280" s="25" t="s">
        <v>11548</v>
      </c>
      <c r="O280" s="32">
        <f>M280*AA280</f>
        <v>0</v>
      </c>
      <c r="P280" s="1">
        <v>3</v>
      </c>
      <c r="AA280" s="1">
        <f>IF(P280=1,$O$3,IF(P280=2,$O$4,$O$5))</f>
        <v>0</v>
      </c>
    </row>
    <row r="281">
      <c r="A281" s="1" t="s">
        <v>639</v>
      </c>
      <c r="E281" s="27" t="s">
        <v>635</v>
      </c>
    </row>
    <row r="282" ht="13">
      <c r="A282" s="1" t="s">
        <v>640</v>
      </c>
      <c r="E282" s="33" t="s">
        <v>14595</v>
      </c>
    </row>
    <row r="283">
      <c r="A283" s="1" t="s">
        <v>642</v>
      </c>
      <c r="E283" s="27" t="s">
        <v>1313</v>
      </c>
    </row>
    <row r="284">
      <c r="A284" s="1" t="s">
        <v>633</v>
      </c>
      <c r="B284" s="1">
        <v>216</v>
      </c>
      <c r="C284" s="26" t="s">
        <v>14596</v>
      </c>
      <c r="D284" t="s">
        <v>635</v>
      </c>
      <c r="E284" s="27" t="s">
        <v>11811</v>
      </c>
      <c r="F284" s="28" t="s">
        <v>865</v>
      </c>
      <c r="G284" s="29">
        <v>28.574000000000002</v>
      </c>
      <c r="H284" s="28">
        <v>0</v>
      </c>
      <c r="I284" s="30">
        <f>ROUND(G284*H284,P4)</f>
        <v>0</v>
      </c>
      <c r="L284" s="31">
        <v>0</v>
      </c>
      <c r="M284" s="24">
        <f>ROUND(G284*L284,P4)</f>
        <v>0</v>
      </c>
      <c r="N284" s="25" t="s">
        <v>635</v>
      </c>
      <c r="O284" s="32">
        <f>M284*AA284</f>
        <v>0</v>
      </c>
      <c r="P284" s="1">
        <v>3</v>
      </c>
      <c r="AA284" s="1">
        <f>IF(P284=1,$O$3,IF(P284=2,$O$4,$O$5))</f>
        <v>0</v>
      </c>
    </row>
    <row r="285">
      <c r="A285" s="1" t="s">
        <v>639</v>
      </c>
      <c r="E285" s="27" t="s">
        <v>635</v>
      </c>
    </row>
    <row r="286" ht="26">
      <c r="A286" s="1" t="s">
        <v>640</v>
      </c>
      <c r="E286" s="33" t="s">
        <v>14597</v>
      </c>
    </row>
    <row r="287">
      <c r="A287" s="1" t="s">
        <v>642</v>
      </c>
      <c r="E287" s="27" t="s">
        <v>1313</v>
      </c>
    </row>
    <row r="288">
      <c r="A288" s="1" t="s">
        <v>633</v>
      </c>
      <c r="B288" s="1">
        <v>217</v>
      </c>
      <c r="C288" s="26" t="s">
        <v>14598</v>
      </c>
      <c r="D288" t="s">
        <v>635</v>
      </c>
      <c r="E288" s="27" t="s">
        <v>14599</v>
      </c>
      <c r="F288" s="28" t="s">
        <v>865</v>
      </c>
      <c r="G288" s="29">
        <v>434.27100000000002</v>
      </c>
      <c r="H288" s="28">
        <v>0</v>
      </c>
      <c r="I288" s="30">
        <f>ROUND(G288*H288,P4)</f>
        <v>0</v>
      </c>
      <c r="L288" s="31">
        <v>0</v>
      </c>
      <c r="M288" s="24">
        <f>ROUND(G288*L288,P4)</f>
        <v>0</v>
      </c>
      <c r="N288" s="25" t="s">
        <v>635</v>
      </c>
      <c r="O288" s="32">
        <f>M288*AA288</f>
        <v>0</v>
      </c>
      <c r="P288" s="1">
        <v>3</v>
      </c>
      <c r="AA288" s="1">
        <f>IF(P288=1,$O$3,IF(P288=2,$O$4,$O$5))</f>
        <v>0</v>
      </c>
    </row>
    <row r="289">
      <c r="A289" s="1" t="s">
        <v>639</v>
      </c>
      <c r="E289" s="27" t="s">
        <v>635</v>
      </c>
    </row>
    <row r="290" ht="130">
      <c r="A290" s="1" t="s">
        <v>640</v>
      </c>
      <c r="E290" s="33" t="s">
        <v>14600</v>
      </c>
    </row>
    <row r="291">
      <c r="A291" s="1" t="s">
        <v>642</v>
      </c>
      <c r="E291" s="27" t="s">
        <v>1313</v>
      </c>
    </row>
    <row r="292">
      <c r="A292" s="1" t="s">
        <v>633</v>
      </c>
      <c r="B292" s="1">
        <v>222</v>
      </c>
      <c r="C292" s="26" t="s">
        <v>14601</v>
      </c>
      <c r="D292" t="s">
        <v>635</v>
      </c>
      <c r="E292" s="27" t="s">
        <v>14602</v>
      </c>
      <c r="F292" s="28" t="s">
        <v>865</v>
      </c>
      <c r="G292" s="29">
        <v>81.668000000000006</v>
      </c>
      <c r="H292" s="28">
        <v>0</v>
      </c>
      <c r="I292" s="30">
        <f>ROUND(G292*H292,P4)</f>
        <v>0</v>
      </c>
      <c r="L292" s="31">
        <v>0</v>
      </c>
      <c r="M292" s="24">
        <f>ROUND(G292*L292,P4)</f>
        <v>0</v>
      </c>
      <c r="N292" s="25" t="s">
        <v>635</v>
      </c>
      <c r="O292" s="32">
        <f>M292*AA292</f>
        <v>0</v>
      </c>
      <c r="P292" s="1">
        <v>3</v>
      </c>
      <c r="AA292" s="1">
        <f>IF(P292=1,$O$3,IF(P292=2,$O$4,$O$5))</f>
        <v>0</v>
      </c>
    </row>
    <row r="293">
      <c r="A293" s="1" t="s">
        <v>639</v>
      </c>
      <c r="E293" s="27" t="s">
        <v>635</v>
      </c>
    </row>
    <row r="294" ht="104">
      <c r="A294" s="1" t="s">
        <v>640</v>
      </c>
      <c r="E294" s="33" t="s">
        <v>14603</v>
      </c>
    </row>
    <row r="295">
      <c r="A295" s="1" t="s">
        <v>642</v>
      </c>
      <c r="E295" s="27" t="s">
        <v>1313</v>
      </c>
    </row>
    <row r="296" ht="13">
      <c r="A296" s="1" t="s">
        <v>630</v>
      </c>
      <c r="C296" s="22" t="s">
        <v>11814</v>
      </c>
      <c r="E296" s="23" t="s">
        <v>11815</v>
      </c>
      <c r="L296" s="24">
        <f>SUMIFS(L297:L348,A297:A348,"P")</f>
        <v>0</v>
      </c>
      <c r="M296" s="24">
        <f>SUMIFS(M297:M348,A297:A348,"P")</f>
        <v>0</v>
      </c>
      <c r="N296" s="25"/>
    </row>
    <row r="297" ht="25">
      <c r="A297" s="1" t="s">
        <v>633</v>
      </c>
      <c r="B297" s="1">
        <v>90</v>
      </c>
      <c r="C297" s="26" t="s">
        <v>14604</v>
      </c>
      <c r="D297" t="s">
        <v>635</v>
      </c>
      <c r="E297" s="27" t="s">
        <v>14605</v>
      </c>
      <c r="F297" s="28" t="s">
        <v>869</v>
      </c>
      <c r="G297" s="29">
        <v>0.72399999999999998</v>
      </c>
      <c r="H297" s="28">
        <v>0</v>
      </c>
      <c r="I297" s="30">
        <f>ROUND(G297*H297,P4)</f>
        <v>0</v>
      </c>
      <c r="L297" s="31">
        <v>0</v>
      </c>
      <c r="M297" s="24">
        <f>ROUND(G297*L297,P4)</f>
        <v>0</v>
      </c>
      <c r="N297" s="25" t="s">
        <v>11548</v>
      </c>
      <c r="O297" s="32">
        <f>M297*AA297</f>
        <v>0</v>
      </c>
      <c r="P297" s="1">
        <v>3</v>
      </c>
      <c r="AA297" s="1">
        <f>IF(P297=1,$O$3,IF(P297=2,$O$4,$O$5))</f>
        <v>0</v>
      </c>
    </row>
    <row r="298">
      <c r="A298" s="1" t="s">
        <v>639</v>
      </c>
      <c r="E298" s="27" t="s">
        <v>635</v>
      </c>
    </row>
    <row r="299" ht="39">
      <c r="A299" s="1" t="s">
        <v>640</v>
      </c>
      <c r="E299" s="33" t="s">
        <v>14606</v>
      </c>
    </row>
    <row r="300">
      <c r="A300" s="1" t="s">
        <v>642</v>
      </c>
      <c r="E300" s="27" t="s">
        <v>1313</v>
      </c>
    </row>
    <row r="301" ht="25">
      <c r="A301" s="1" t="s">
        <v>633</v>
      </c>
      <c r="B301" s="1">
        <v>91</v>
      </c>
      <c r="C301" s="26" t="s">
        <v>14607</v>
      </c>
      <c r="D301" t="s">
        <v>635</v>
      </c>
      <c r="E301" s="27" t="s">
        <v>14608</v>
      </c>
      <c r="F301" s="28" t="s">
        <v>869</v>
      </c>
      <c r="G301" s="29">
        <v>42.219999999999999</v>
      </c>
      <c r="H301" s="28">
        <v>0</v>
      </c>
      <c r="I301" s="30">
        <f>ROUND(G301*H301,P4)</f>
        <v>0</v>
      </c>
      <c r="L301" s="31">
        <v>0</v>
      </c>
      <c r="M301" s="24">
        <f>ROUND(G301*L301,P4)</f>
        <v>0</v>
      </c>
      <c r="N301" s="25" t="s">
        <v>11548</v>
      </c>
      <c r="O301" s="32">
        <f>M301*AA301</f>
        <v>0</v>
      </c>
      <c r="P301" s="1">
        <v>3</v>
      </c>
      <c r="AA301" s="1">
        <f>IF(P301=1,$O$3,IF(P301=2,$O$4,$O$5))</f>
        <v>0</v>
      </c>
    </row>
    <row r="302">
      <c r="A302" s="1" t="s">
        <v>639</v>
      </c>
      <c r="E302" s="27" t="s">
        <v>635</v>
      </c>
    </row>
    <row r="303" ht="91">
      <c r="A303" s="1" t="s">
        <v>640</v>
      </c>
      <c r="E303" s="33" t="s">
        <v>14609</v>
      </c>
    </row>
    <row r="304">
      <c r="A304" s="1" t="s">
        <v>642</v>
      </c>
      <c r="E304" s="27" t="s">
        <v>1313</v>
      </c>
    </row>
    <row r="305">
      <c r="A305" s="1" t="s">
        <v>633</v>
      </c>
      <c r="B305" s="1">
        <v>92</v>
      </c>
      <c r="C305" s="26" t="s">
        <v>11819</v>
      </c>
      <c r="D305" t="s">
        <v>635</v>
      </c>
      <c r="E305" s="27" t="s">
        <v>11820</v>
      </c>
      <c r="F305" s="28" t="s">
        <v>869</v>
      </c>
      <c r="G305" s="29">
        <v>0.72399999999999998</v>
      </c>
      <c r="H305" s="28">
        <v>0</v>
      </c>
      <c r="I305" s="30">
        <f>ROUND(G305*H305,P4)</f>
        <v>0</v>
      </c>
      <c r="L305" s="31">
        <v>0</v>
      </c>
      <c r="M305" s="24">
        <f>ROUND(G305*L305,P4)</f>
        <v>0</v>
      </c>
      <c r="N305" s="25" t="s">
        <v>11548</v>
      </c>
      <c r="O305" s="32">
        <f>M305*AA305</f>
        <v>0</v>
      </c>
      <c r="P305" s="1">
        <v>3</v>
      </c>
      <c r="AA305" s="1">
        <f>IF(P305=1,$O$3,IF(P305=2,$O$4,$O$5))</f>
        <v>0</v>
      </c>
    </row>
    <row r="306">
      <c r="A306" s="1" t="s">
        <v>639</v>
      </c>
      <c r="E306" s="27" t="s">
        <v>635</v>
      </c>
    </row>
    <row r="307" ht="13">
      <c r="A307" s="1" t="s">
        <v>640</v>
      </c>
      <c r="E307" s="33" t="s">
        <v>14610</v>
      </c>
    </row>
    <row r="308">
      <c r="A308" s="1" t="s">
        <v>642</v>
      </c>
      <c r="E308" s="27" t="s">
        <v>1313</v>
      </c>
    </row>
    <row r="309">
      <c r="A309" s="1" t="s">
        <v>633</v>
      </c>
      <c r="B309" s="1">
        <v>93</v>
      </c>
      <c r="C309" s="26" t="s">
        <v>13165</v>
      </c>
      <c r="D309" t="s">
        <v>635</v>
      </c>
      <c r="E309" s="27" t="s">
        <v>14611</v>
      </c>
      <c r="F309" s="28" t="s">
        <v>869</v>
      </c>
      <c r="G309" s="29">
        <v>42.219999999999999</v>
      </c>
      <c r="H309" s="28">
        <v>0</v>
      </c>
      <c r="I309" s="30">
        <f>ROUND(G309*H309,P4)</f>
        <v>0</v>
      </c>
      <c r="L309" s="31">
        <v>0</v>
      </c>
      <c r="M309" s="24">
        <f>ROUND(G309*L309,P4)</f>
        <v>0</v>
      </c>
      <c r="N309" s="25" t="s">
        <v>11548</v>
      </c>
      <c r="O309" s="32">
        <f>M309*AA309</f>
        <v>0</v>
      </c>
      <c r="P309" s="1">
        <v>3</v>
      </c>
      <c r="AA309" s="1">
        <f>IF(P309=1,$O$3,IF(P309=2,$O$4,$O$5))</f>
        <v>0</v>
      </c>
    </row>
    <row r="310">
      <c r="A310" s="1" t="s">
        <v>639</v>
      </c>
      <c r="E310" s="27" t="s">
        <v>635</v>
      </c>
    </row>
    <row r="311" ht="13">
      <c r="A311" s="1" t="s">
        <v>640</v>
      </c>
      <c r="E311" s="33" t="s">
        <v>14612</v>
      </c>
    </row>
    <row r="312">
      <c r="A312" s="1" t="s">
        <v>642</v>
      </c>
      <c r="E312" s="27" t="s">
        <v>1313</v>
      </c>
    </row>
    <row r="313">
      <c r="A313" s="1" t="s">
        <v>633</v>
      </c>
      <c r="B313" s="1">
        <v>94</v>
      </c>
      <c r="C313" s="26" t="s">
        <v>14613</v>
      </c>
      <c r="D313" t="s">
        <v>635</v>
      </c>
      <c r="E313" s="27" t="s">
        <v>14614</v>
      </c>
      <c r="F313" s="28" t="s">
        <v>869</v>
      </c>
      <c r="G313" s="29">
        <v>0.72399999999999998</v>
      </c>
      <c r="H313" s="28">
        <v>0</v>
      </c>
      <c r="I313" s="30">
        <f>ROUND(G313*H313,P4)</f>
        <v>0</v>
      </c>
      <c r="L313" s="31">
        <v>0</v>
      </c>
      <c r="M313" s="24">
        <f>ROUND(G313*L313,P4)</f>
        <v>0</v>
      </c>
      <c r="N313" s="25" t="s">
        <v>11548</v>
      </c>
      <c r="O313" s="32">
        <f>M313*AA313</f>
        <v>0</v>
      </c>
      <c r="P313" s="1">
        <v>3</v>
      </c>
      <c r="AA313" s="1">
        <f>IF(P313=1,$O$3,IF(P313=2,$O$4,$O$5))</f>
        <v>0</v>
      </c>
    </row>
    <row r="314">
      <c r="A314" s="1" t="s">
        <v>639</v>
      </c>
      <c r="E314" s="27" t="s">
        <v>635</v>
      </c>
    </row>
    <row r="315" ht="13">
      <c r="A315" s="1" t="s">
        <v>640</v>
      </c>
      <c r="E315" s="33" t="s">
        <v>14610</v>
      </c>
    </row>
    <row r="316">
      <c r="A316" s="1" t="s">
        <v>642</v>
      </c>
      <c r="E316" s="27" t="s">
        <v>1313</v>
      </c>
    </row>
    <row r="317">
      <c r="A317" s="1" t="s">
        <v>633</v>
      </c>
      <c r="B317" s="1">
        <v>95</v>
      </c>
      <c r="C317" s="26" t="s">
        <v>14615</v>
      </c>
      <c r="D317" t="s">
        <v>635</v>
      </c>
      <c r="E317" s="27" t="s">
        <v>14616</v>
      </c>
      <c r="F317" s="28" t="s">
        <v>869</v>
      </c>
      <c r="G317" s="29">
        <v>12.199</v>
      </c>
      <c r="H317" s="28">
        <v>0</v>
      </c>
      <c r="I317" s="30">
        <f>ROUND(G317*H317,P4)</f>
        <v>0</v>
      </c>
      <c r="L317" s="31">
        <v>0</v>
      </c>
      <c r="M317" s="24">
        <f>ROUND(G317*L317,P4)</f>
        <v>0</v>
      </c>
      <c r="N317" s="25" t="s">
        <v>11548</v>
      </c>
      <c r="O317" s="32">
        <f>M317*AA317</f>
        <v>0</v>
      </c>
      <c r="P317" s="1">
        <v>3</v>
      </c>
      <c r="AA317" s="1">
        <f>IF(P317=1,$O$3,IF(P317=2,$O$4,$O$5))</f>
        <v>0</v>
      </c>
    </row>
    <row r="318">
      <c r="A318" s="1" t="s">
        <v>639</v>
      </c>
      <c r="E318" s="27" t="s">
        <v>635</v>
      </c>
    </row>
    <row r="319" ht="65">
      <c r="A319" s="1" t="s">
        <v>640</v>
      </c>
      <c r="E319" s="33" t="s">
        <v>14617</v>
      </c>
    </row>
    <row r="320">
      <c r="A320" s="1" t="s">
        <v>642</v>
      </c>
      <c r="E320" s="27" t="s">
        <v>1313</v>
      </c>
    </row>
    <row r="321" ht="25">
      <c r="A321" s="1" t="s">
        <v>633</v>
      </c>
      <c r="B321" s="1">
        <v>96</v>
      </c>
      <c r="C321" s="26" t="s">
        <v>14618</v>
      </c>
      <c r="D321" t="s">
        <v>635</v>
      </c>
      <c r="E321" s="27" t="s">
        <v>14619</v>
      </c>
      <c r="F321" s="28" t="s">
        <v>869</v>
      </c>
      <c r="G321" s="29">
        <v>29.321000000000002</v>
      </c>
      <c r="H321" s="28">
        <v>0</v>
      </c>
      <c r="I321" s="30">
        <f>ROUND(G321*H321,P4)</f>
        <v>0</v>
      </c>
      <c r="L321" s="31">
        <v>0</v>
      </c>
      <c r="M321" s="24">
        <f>ROUND(G321*L321,P4)</f>
        <v>0</v>
      </c>
      <c r="N321" s="25" t="s">
        <v>11548</v>
      </c>
      <c r="O321" s="32">
        <f>M321*AA321</f>
        <v>0</v>
      </c>
      <c r="P321" s="1">
        <v>3</v>
      </c>
      <c r="AA321" s="1">
        <f>IF(P321=1,$O$3,IF(P321=2,$O$4,$O$5))</f>
        <v>0</v>
      </c>
    </row>
    <row r="322">
      <c r="A322" s="1" t="s">
        <v>639</v>
      </c>
      <c r="E322" s="27" t="s">
        <v>635</v>
      </c>
    </row>
    <row r="323" ht="13">
      <c r="A323" s="1" t="s">
        <v>640</v>
      </c>
      <c r="E323" s="33" t="s">
        <v>14620</v>
      </c>
    </row>
    <row r="324">
      <c r="A324" s="1" t="s">
        <v>642</v>
      </c>
      <c r="E324" s="27" t="s">
        <v>1313</v>
      </c>
    </row>
    <row r="325">
      <c r="A325" s="1" t="s">
        <v>633</v>
      </c>
      <c r="B325" s="1">
        <v>97</v>
      </c>
      <c r="C325" s="26" t="s">
        <v>13179</v>
      </c>
      <c r="D325" t="s">
        <v>635</v>
      </c>
      <c r="E325" s="27" t="s">
        <v>14621</v>
      </c>
      <c r="F325" s="28" t="s">
        <v>865</v>
      </c>
      <c r="G325" s="29">
        <v>11.366</v>
      </c>
      <c r="H325" s="28">
        <v>0</v>
      </c>
      <c r="I325" s="30">
        <f>ROUND(G325*H325,P4)</f>
        <v>0</v>
      </c>
      <c r="L325" s="31">
        <v>0</v>
      </c>
      <c r="M325" s="24">
        <f>ROUND(G325*L325,P4)</f>
        <v>0</v>
      </c>
      <c r="N325" s="25" t="s">
        <v>11548</v>
      </c>
      <c r="O325" s="32">
        <f>M325*AA325</f>
        <v>0</v>
      </c>
      <c r="P325" s="1">
        <v>3</v>
      </c>
      <c r="AA325" s="1">
        <f>IF(P325=1,$O$3,IF(P325=2,$O$4,$O$5))</f>
        <v>0</v>
      </c>
    </row>
    <row r="326">
      <c r="A326" s="1" t="s">
        <v>639</v>
      </c>
      <c r="E326" s="27" t="s">
        <v>635</v>
      </c>
    </row>
    <row r="327" ht="52">
      <c r="A327" s="1" t="s">
        <v>640</v>
      </c>
      <c r="E327" s="33" t="s">
        <v>14622</v>
      </c>
    </row>
    <row r="328">
      <c r="A328" s="1" t="s">
        <v>642</v>
      </c>
      <c r="E328" s="27" t="s">
        <v>1313</v>
      </c>
    </row>
    <row r="329">
      <c r="A329" s="1" t="s">
        <v>633</v>
      </c>
      <c r="B329" s="1">
        <v>98</v>
      </c>
      <c r="C329" s="26" t="s">
        <v>13182</v>
      </c>
      <c r="D329" t="s">
        <v>635</v>
      </c>
      <c r="E329" s="27" t="s">
        <v>14623</v>
      </c>
      <c r="F329" s="28" t="s">
        <v>865</v>
      </c>
      <c r="G329" s="29">
        <v>11.366</v>
      </c>
      <c r="H329" s="28">
        <v>0</v>
      </c>
      <c r="I329" s="30">
        <f>ROUND(G329*H329,P4)</f>
        <v>0</v>
      </c>
      <c r="L329" s="31">
        <v>0</v>
      </c>
      <c r="M329" s="24">
        <f>ROUND(G329*L329,P4)</f>
        <v>0</v>
      </c>
      <c r="N329" s="25" t="s">
        <v>11548</v>
      </c>
      <c r="O329" s="32">
        <f>M329*AA329</f>
        <v>0</v>
      </c>
      <c r="P329" s="1">
        <v>3</v>
      </c>
      <c r="AA329" s="1">
        <f>IF(P329=1,$O$3,IF(P329=2,$O$4,$O$5))</f>
        <v>0</v>
      </c>
    </row>
    <row r="330">
      <c r="A330" s="1" t="s">
        <v>639</v>
      </c>
      <c r="E330" s="27" t="s">
        <v>635</v>
      </c>
    </row>
    <row r="331" ht="13">
      <c r="A331" s="1" t="s">
        <v>640</v>
      </c>
      <c r="E331" s="33" t="s">
        <v>14624</v>
      </c>
    </row>
    <row r="332">
      <c r="A332" s="1" t="s">
        <v>642</v>
      </c>
      <c r="E332" s="27" t="s">
        <v>1313</v>
      </c>
    </row>
    <row r="333">
      <c r="A333" s="1" t="s">
        <v>633</v>
      </c>
      <c r="B333" s="1">
        <v>101</v>
      </c>
      <c r="C333" s="26" t="s">
        <v>13192</v>
      </c>
      <c r="D333" t="s">
        <v>635</v>
      </c>
      <c r="E333" s="27" t="s">
        <v>14625</v>
      </c>
      <c r="F333" s="28" t="s">
        <v>865</v>
      </c>
      <c r="G333" s="29">
        <v>194.96799999999999</v>
      </c>
      <c r="H333" s="28">
        <v>0</v>
      </c>
      <c r="I333" s="30">
        <f>ROUND(G333*H333,P4)</f>
        <v>0</v>
      </c>
      <c r="L333" s="31">
        <v>0</v>
      </c>
      <c r="M333" s="24">
        <f>ROUND(G333*L333,P4)</f>
        <v>0</v>
      </c>
      <c r="N333" s="25" t="s">
        <v>11548</v>
      </c>
      <c r="O333" s="32">
        <f>M333*AA333</f>
        <v>0</v>
      </c>
      <c r="P333" s="1">
        <v>3</v>
      </c>
      <c r="AA333" s="1">
        <f>IF(P333=1,$O$3,IF(P333=2,$O$4,$O$5))</f>
        <v>0</v>
      </c>
    </row>
    <row r="334">
      <c r="A334" s="1" t="s">
        <v>639</v>
      </c>
      <c r="E334" s="27" t="s">
        <v>635</v>
      </c>
    </row>
    <row r="335" ht="13">
      <c r="A335" s="1" t="s">
        <v>640</v>
      </c>
      <c r="E335" s="33" t="s">
        <v>14626</v>
      </c>
    </row>
    <row r="336">
      <c r="A336" s="1" t="s">
        <v>642</v>
      </c>
      <c r="E336" s="27" t="s">
        <v>1313</v>
      </c>
    </row>
    <row r="337">
      <c r="A337" s="1" t="s">
        <v>633</v>
      </c>
      <c r="B337" s="1">
        <v>102</v>
      </c>
      <c r="C337" s="26" t="s">
        <v>11833</v>
      </c>
      <c r="D337" t="s">
        <v>635</v>
      </c>
      <c r="E337" s="27" t="s">
        <v>11834</v>
      </c>
      <c r="F337" s="28" t="s">
        <v>865</v>
      </c>
      <c r="G337" s="29">
        <v>194.96799999999999</v>
      </c>
      <c r="H337" s="28">
        <v>0</v>
      </c>
      <c r="I337" s="30">
        <f>ROUND(G337*H337,P4)</f>
        <v>0</v>
      </c>
      <c r="L337" s="31">
        <v>0</v>
      </c>
      <c r="M337" s="24">
        <f>ROUND(G337*L337,P4)</f>
        <v>0</v>
      </c>
      <c r="N337" s="25" t="s">
        <v>11548</v>
      </c>
      <c r="O337" s="32">
        <f>M337*AA337</f>
        <v>0</v>
      </c>
      <c r="P337" s="1">
        <v>3</v>
      </c>
      <c r="AA337" s="1">
        <f>IF(P337=1,$O$3,IF(P337=2,$O$4,$O$5))</f>
        <v>0</v>
      </c>
    </row>
    <row r="338">
      <c r="A338" s="1" t="s">
        <v>639</v>
      </c>
      <c r="E338" s="27" t="s">
        <v>635</v>
      </c>
    </row>
    <row r="339" ht="65">
      <c r="A339" s="1" t="s">
        <v>640</v>
      </c>
      <c r="E339" s="33" t="s">
        <v>14627</v>
      </c>
    </row>
    <row r="340">
      <c r="A340" s="1" t="s">
        <v>642</v>
      </c>
      <c r="E340" s="27" t="s">
        <v>1313</v>
      </c>
    </row>
    <row r="341" ht="25">
      <c r="A341" s="1" t="s">
        <v>633</v>
      </c>
      <c r="B341" s="1">
        <v>103</v>
      </c>
      <c r="C341" s="26" t="s">
        <v>11836</v>
      </c>
      <c r="D341" t="s">
        <v>635</v>
      </c>
      <c r="E341" s="27" t="s">
        <v>11837</v>
      </c>
      <c r="F341" s="28" t="s">
        <v>649</v>
      </c>
      <c r="G341" s="29">
        <v>243.66800000000001</v>
      </c>
      <c r="H341" s="28">
        <v>0</v>
      </c>
      <c r="I341" s="30">
        <f>ROUND(G341*H341,P4)</f>
        <v>0</v>
      </c>
      <c r="L341" s="31">
        <v>0</v>
      </c>
      <c r="M341" s="24">
        <f>ROUND(G341*L341,P4)</f>
        <v>0</v>
      </c>
      <c r="N341" s="25" t="s">
        <v>11548</v>
      </c>
      <c r="O341" s="32">
        <f>M341*AA341</f>
        <v>0</v>
      </c>
      <c r="P341" s="1">
        <v>3</v>
      </c>
      <c r="AA341" s="1">
        <f>IF(P341=1,$O$3,IF(P341=2,$O$4,$O$5))</f>
        <v>0</v>
      </c>
    </row>
    <row r="342">
      <c r="A342" s="1" t="s">
        <v>639</v>
      </c>
      <c r="E342" s="27" t="s">
        <v>635</v>
      </c>
    </row>
    <row r="343" ht="65">
      <c r="A343" s="1" t="s">
        <v>640</v>
      </c>
      <c r="E343" s="33" t="s">
        <v>14628</v>
      </c>
    </row>
    <row r="344">
      <c r="A344" s="1" t="s">
        <v>642</v>
      </c>
      <c r="E344" s="27" t="s">
        <v>1313</v>
      </c>
    </row>
    <row r="345">
      <c r="A345" s="1" t="s">
        <v>633</v>
      </c>
      <c r="B345" s="1">
        <v>104</v>
      </c>
      <c r="C345" s="26" t="s">
        <v>14629</v>
      </c>
      <c r="D345" t="s">
        <v>635</v>
      </c>
      <c r="E345" s="27" t="s">
        <v>14630</v>
      </c>
      <c r="F345" s="28" t="s">
        <v>865</v>
      </c>
      <c r="G345" s="29">
        <v>20.844999999999999</v>
      </c>
      <c r="H345" s="28">
        <v>0</v>
      </c>
      <c r="I345" s="30">
        <f>ROUND(G345*H345,P4)</f>
        <v>0</v>
      </c>
      <c r="L345" s="31">
        <v>0</v>
      </c>
      <c r="M345" s="24">
        <f>ROUND(G345*L345,P4)</f>
        <v>0</v>
      </c>
      <c r="N345" s="25" t="s">
        <v>11548</v>
      </c>
      <c r="O345" s="32">
        <f>M345*AA345</f>
        <v>0</v>
      </c>
      <c r="P345" s="1">
        <v>3</v>
      </c>
      <c r="AA345" s="1">
        <f>IF(P345=1,$O$3,IF(P345=2,$O$4,$O$5))</f>
        <v>0</v>
      </c>
    </row>
    <row r="346">
      <c r="A346" s="1" t="s">
        <v>639</v>
      </c>
      <c r="E346" s="27" t="s">
        <v>635</v>
      </c>
    </row>
    <row r="347" ht="39">
      <c r="A347" s="1" t="s">
        <v>640</v>
      </c>
      <c r="E347" s="33" t="s">
        <v>14631</v>
      </c>
    </row>
    <row r="348">
      <c r="A348" s="1" t="s">
        <v>642</v>
      </c>
      <c r="E348" s="27" t="s">
        <v>1313</v>
      </c>
    </row>
    <row r="349" ht="13">
      <c r="A349" s="1" t="s">
        <v>630</v>
      </c>
      <c r="C349" s="22" t="s">
        <v>5472</v>
      </c>
      <c r="E349" s="23" t="s">
        <v>11502</v>
      </c>
      <c r="L349" s="24">
        <f>SUMIFS(L350:L409,A350:A409,"P")</f>
        <v>0</v>
      </c>
      <c r="M349" s="24">
        <f>SUMIFS(M350:M409,A350:A409,"P")</f>
        <v>0</v>
      </c>
      <c r="N349" s="25"/>
    </row>
    <row r="350">
      <c r="A350" s="1" t="s">
        <v>633</v>
      </c>
      <c r="B350" s="1">
        <v>3</v>
      </c>
      <c r="C350" s="26" t="s">
        <v>11842</v>
      </c>
      <c r="D350" t="s">
        <v>635</v>
      </c>
      <c r="E350" s="27" t="s">
        <v>11843</v>
      </c>
      <c r="F350" s="28" t="s">
        <v>1729</v>
      </c>
      <c r="G350" s="29">
        <v>0.13300000000000001</v>
      </c>
      <c r="H350" s="28">
        <v>0</v>
      </c>
      <c r="I350" s="30">
        <f>ROUND(G350*H350,P4)</f>
        <v>0</v>
      </c>
      <c r="L350" s="31">
        <v>0</v>
      </c>
      <c r="M350" s="24">
        <f>ROUND(G350*L350,P4)</f>
        <v>0</v>
      </c>
      <c r="N350" s="25" t="s">
        <v>11548</v>
      </c>
      <c r="O350" s="32">
        <f>M350*AA350</f>
        <v>0</v>
      </c>
      <c r="P350" s="1">
        <v>3</v>
      </c>
      <c r="AA350" s="1">
        <f>IF(P350=1,$O$3,IF(P350=2,$O$4,$O$5))</f>
        <v>0</v>
      </c>
    </row>
    <row r="351">
      <c r="A351" s="1" t="s">
        <v>639</v>
      </c>
      <c r="E351" s="27" t="s">
        <v>635</v>
      </c>
    </row>
    <row r="352" ht="13">
      <c r="A352" s="1" t="s">
        <v>640</v>
      </c>
      <c r="E352" s="33" t="s">
        <v>14632</v>
      </c>
    </row>
    <row r="353">
      <c r="A353" s="1" t="s">
        <v>642</v>
      </c>
      <c r="E353" s="27" t="s">
        <v>1313</v>
      </c>
    </row>
    <row r="354">
      <c r="A354" s="1" t="s">
        <v>633</v>
      </c>
      <c r="B354" s="1">
        <v>4</v>
      </c>
      <c r="C354" s="26" t="s">
        <v>11842</v>
      </c>
      <c r="D354" t="s">
        <v>861</v>
      </c>
      <c r="E354" s="27" t="s">
        <v>11843</v>
      </c>
      <c r="F354" s="28" t="s">
        <v>1729</v>
      </c>
      <c r="G354" s="29">
        <v>0.066000000000000003</v>
      </c>
      <c r="H354" s="28">
        <v>0</v>
      </c>
      <c r="I354" s="30">
        <f>ROUND(G354*H354,P4)</f>
        <v>0</v>
      </c>
      <c r="L354" s="31">
        <v>0</v>
      </c>
      <c r="M354" s="24">
        <f>ROUND(G354*L354,P4)</f>
        <v>0</v>
      </c>
      <c r="N354" s="25" t="s">
        <v>11548</v>
      </c>
      <c r="O354" s="32">
        <f>M354*AA354</f>
        <v>0</v>
      </c>
      <c r="P354" s="1">
        <v>3</v>
      </c>
      <c r="AA354" s="1">
        <f>IF(P354=1,$O$3,IF(P354=2,$O$4,$O$5))</f>
        <v>0</v>
      </c>
    </row>
    <row r="355">
      <c r="A355" s="1" t="s">
        <v>639</v>
      </c>
      <c r="E355" s="27" t="s">
        <v>635</v>
      </c>
    </row>
    <row r="356" ht="13">
      <c r="A356" s="1" t="s">
        <v>640</v>
      </c>
      <c r="E356" s="33" t="s">
        <v>14633</v>
      </c>
    </row>
    <row r="357">
      <c r="A357" s="1" t="s">
        <v>642</v>
      </c>
      <c r="E357" s="27" t="s">
        <v>1313</v>
      </c>
    </row>
    <row r="358" ht="25">
      <c r="A358" s="1" t="s">
        <v>633</v>
      </c>
      <c r="B358" s="1">
        <v>84</v>
      </c>
      <c r="C358" s="26" t="s">
        <v>11845</v>
      </c>
      <c r="D358" t="s">
        <v>635</v>
      </c>
      <c r="E358" s="27" t="s">
        <v>11846</v>
      </c>
      <c r="F358" s="28" t="s">
        <v>865</v>
      </c>
      <c r="G358" s="29">
        <v>929.77999999999997</v>
      </c>
      <c r="H358" s="28">
        <v>0</v>
      </c>
      <c r="I358" s="30">
        <f>ROUND(G358*H358,P4)</f>
        <v>0</v>
      </c>
      <c r="L358" s="31">
        <v>0</v>
      </c>
      <c r="M358" s="24">
        <f>ROUND(G358*L358,P4)</f>
        <v>0</v>
      </c>
      <c r="N358" s="25" t="s">
        <v>11548</v>
      </c>
      <c r="O358" s="32">
        <f>M358*AA358</f>
        <v>0</v>
      </c>
      <c r="P358" s="1">
        <v>3</v>
      </c>
      <c r="AA358" s="1">
        <f>IF(P358=1,$O$3,IF(P358=2,$O$4,$O$5))</f>
        <v>0</v>
      </c>
    </row>
    <row r="359">
      <c r="A359" s="1" t="s">
        <v>639</v>
      </c>
      <c r="E359" s="27" t="s">
        <v>635</v>
      </c>
    </row>
    <row r="360" ht="13">
      <c r="A360" s="1" t="s">
        <v>640</v>
      </c>
      <c r="E360" s="33" t="s">
        <v>14634</v>
      </c>
    </row>
    <row r="361">
      <c r="A361" s="1" t="s">
        <v>642</v>
      </c>
      <c r="E361" s="27" t="s">
        <v>1313</v>
      </c>
    </row>
    <row r="362" ht="25">
      <c r="A362" s="1" t="s">
        <v>633</v>
      </c>
      <c r="B362" s="1">
        <v>85</v>
      </c>
      <c r="C362" s="26" t="s">
        <v>11845</v>
      </c>
      <c r="D362" t="s">
        <v>861</v>
      </c>
      <c r="E362" s="27" t="s">
        <v>11846</v>
      </c>
      <c r="F362" s="28" t="s">
        <v>865</v>
      </c>
      <c r="G362" s="29">
        <v>480.64999999999998</v>
      </c>
      <c r="H362" s="28">
        <v>0</v>
      </c>
      <c r="I362" s="30">
        <f>ROUND(G362*H362,P4)</f>
        <v>0</v>
      </c>
      <c r="L362" s="31">
        <v>0</v>
      </c>
      <c r="M362" s="24">
        <f>ROUND(G362*L362,P4)</f>
        <v>0</v>
      </c>
      <c r="N362" s="25" t="s">
        <v>11548</v>
      </c>
      <c r="O362" s="32">
        <f>M362*AA362</f>
        <v>0</v>
      </c>
      <c r="P362" s="1">
        <v>3</v>
      </c>
      <c r="AA362" s="1">
        <f>IF(P362=1,$O$3,IF(P362=2,$O$4,$O$5))</f>
        <v>0</v>
      </c>
    </row>
    <row r="363">
      <c r="A363" s="1" t="s">
        <v>639</v>
      </c>
      <c r="E363" s="27" t="s">
        <v>635</v>
      </c>
    </row>
    <row r="364" ht="13">
      <c r="A364" s="1" t="s">
        <v>640</v>
      </c>
      <c r="E364" s="33" t="s">
        <v>14635</v>
      </c>
    </row>
    <row r="365">
      <c r="A365" s="1" t="s">
        <v>642</v>
      </c>
      <c r="E365" s="27" t="s">
        <v>1313</v>
      </c>
    </row>
    <row r="366">
      <c r="A366" s="1" t="s">
        <v>633</v>
      </c>
      <c r="B366" s="1">
        <v>105</v>
      </c>
      <c r="C366" s="26" t="s">
        <v>11848</v>
      </c>
      <c r="D366" t="s">
        <v>635</v>
      </c>
      <c r="E366" s="27" t="s">
        <v>11849</v>
      </c>
      <c r="F366" s="28" t="s">
        <v>865</v>
      </c>
      <c r="G366" s="29">
        <v>464.88999999999999</v>
      </c>
      <c r="H366" s="28">
        <v>0</v>
      </c>
      <c r="I366" s="30">
        <f>ROUND(G366*H366,P4)</f>
        <v>0</v>
      </c>
      <c r="L366" s="31">
        <v>0</v>
      </c>
      <c r="M366" s="24">
        <f>ROUND(G366*L366,P4)</f>
        <v>0</v>
      </c>
      <c r="N366" s="25" t="s">
        <v>11548</v>
      </c>
      <c r="O366" s="32">
        <f>M366*AA366</f>
        <v>0</v>
      </c>
      <c r="P366" s="1">
        <v>3</v>
      </c>
      <c r="AA366" s="1">
        <f>IF(P366=1,$O$3,IF(P366=2,$O$4,$O$5))</f>
        <v>0</v>
      </c>
    </row>
    <row r="367">
      <c r="A367" s="1" t="s">
        <v>639</v>
      </c>
      <c r="E367" s="27" t="s">
        <v>635</v>
      </c>
    </row>
    <row r="368" ht="13">
      <c r="A368" s="1" t="s">
        <v>640</v>
      </c>
      <c r="E368" s="33" t="s">
        <v>14636</v>
      </c>
    </row>
    <row r="369">
      <c r="A369" s="1" t="s">
        <v>642</v>
      </c>
      <c r="E369" s="27" t="s">
        <v>1313</v>
      </c>
    </row>
    <row r="370">
      <c r="A370" s="1" t="s">
        <v>633</v>
      </c>
      <c r="B370" s="1">
        <v>106</v>
      </c>
      <c r="C370" s="26" t="s">
        <v>11848</v>
      </c>
      <c r="D370" t="s">
        <v>861</v>
      </c>
      <c r="E370" s="27" t="s">
        <v>11849</v>
      </c>
      <c r="F370" s="28" t="s">
        <v>865</v>
      </c>
      <c r="G370" s="29">
        <v>240.32499999999999</v>
      </c>
      <c r="H370" s="28">
        <v>0</v>
      </c>
      <c r="I370" s="30">
        <f>ROUND(G370*H370,P4)</f>
        <v>0</v>
      </c>
      <c r="L370" s="31">
        <v>0</v>
      </c>
      <c r="M370" s="24">
        <f>ROUND(G370*L370,P4)</f>
        <v>0</v>
      </c>
      <c r="N370" s="25" t="s">
        <v>11548</v>
      </c>
      <c r="O370" s="32">
        <f>M370*AA370</f>
        <v>0</v>
      </c>
      <c r="P370" s="1">
        <v>3</v>
      </c>
      <c r="AA370" s="1">
        <f>IF(P370=1,$O$3,IF(P370=2,$O$4,$O$5))</f>
        <v>0</v>
      </c>
    </row>
    <row r="371">
      <c r="A371" s="1" t="s">
        <v>639</v>
      </c>
      <c r="E371" s="27" t="s">
        <v>635</v>
      </c>
    </row>
    <row r="372" ht="13">
      <c r="A372" s="1" t="s">
        <v>640</v>
      </c>
      <c r="E372" s="33" t="s">
        <v>14637</v>
      </c>
    </row>
    <row r="373">
      <c r="A373" s="1" t="s">
        <v>642</v>
      </c>
      <c r="E373" s="27" t="s">
        <v>1313</v>
      </c>
    </row>
    <row r="374">
      <c r="A374" s="1" t="s">
        <v>633</v>
      </c>
      <c r="B374" s="1">
        <v>109</v>
      </c>
      <c r="C374" s="26" t="s">
        <v>11850</v>
      </c>
      <c r="D374" t="s">
        <v>635</v>
      </c>
      <c r="E374" s="27" t="s">
        <v>11851</v>
      </c>
      <c r="F374" s="28" t="s">
        <v>865</v>
      </c>
      <c r="G374" s="29">
        <v>404.25200000000001</v>
      </c>
      <c r="H374" s="28">
        <v>0</v>
      </c>
      <c r="I374" s="30">
        <f>ROUND(G374*H374,P4)</f>
        <v>0</v>
      </c>
      <c r="L374" s="31">
        <v>0</v>
      </c>
      <c r="M374" s="24">
        <f>ROUND(G374*L374,P4)</f>
        <v>0</v>
      </c>
      <c r="N374" s="25" t="s">
        <v>11548</v>
      </c>
      <c r="O374" s="32">
        <f>M374*AA374</f>
        <v>0</v>
      </c>
      <c r="P374" s="1">
        <v>3</v>
      </c>
      <c r="AA374" s="1">
        <f>IF(P374=1,$O$3,IF(P374=2,$O$4,$O$5))</f>
        <v>0</v>
      </c>
    </row>
    <row r="375">
      <c r="A375" s="1" t="s">
        <v>639</v>
      </c>
      <c r="E375" s="27" t="s">
        <v>635</v>
      </c>
    </row>
    <row r="376" ht="39">
      <c r="A376" s="1" t="s">
        <v>640</v>
      </c>
      <c r="E376" s="33" t="s">
        <v>14638</v>
      </c>
    </row>
    <row r="377">
      <c r="A377" s="1" t="s">
        <v>642</v>
      </c>
      <c r="E377" s="27" t="s">
        <v>1313</v>
      </c>
    </row>
    <row r="378">
      <c r="A378" s="1" t="s">
        <v>633</v>
      </c>
      <c r="B378" s="1">
        <v>110</v>
      </c>
      <c r="C378" s="26" t="s">
        <v>11852</v>
      </c>
      <c r="D378" t="s">
        <v>635</v>
      </c>
      <c r="E378" s="27" t="s">
        <v>11853</v>
      </c>
      <c r="F378" s="28" t="s">
        <v>865</v>
      </c>
      <c r="G378" s="29">
        <v>200.27099999999999</v>
      </c>
      <c r="H378" s="28">
        <v>0</v>
      </c>
      <c r="I378" s="30">
        <f>ROUND(G378*H378,P4)</f>
        <v>0</v>
      </c>
      <c r="L378" s="31">
        <v>0</v>
      </c>
      <c r="M378" s="24">
        <f>ROUND(G378*L378,P4)</f>
        <v>0</v>
      </c>
      <c r="N378" s="25" t="s">
        <v>11548</v>
      </c>
      <c r="O378" s="32">
        <f>M378*AA378</f>
        <v>0</v>
      </c>
      <c r="P378" s="1">
        <v>3</v>
      </c>
      <c r="AA378" s="1">
        <f>IF(P378=1,$O$3,IF(P378=2,$O$4,$O$5))</f>
        <v>0</v>
      </c>
    </row>
    <row r="379">
      <c r="A379" s="1" t="s">
        <v>639</v>
      </c>
      <c r="E379" s="27" t="s">
        <v>635</v>
      </c>
    </row>
    <row r="380" ht="104">
      <c r="A380" s="1" t="s">
        <v>640</v>
      </c>
      <c r="E380" s="33" t="s">
        <v>14639</v>
      </c>
    </row>
    <row r="381">
      <c r="A381" s="1" t="s">
        <v>642</v>
      </c>
      <c r="E381" s="27" t="s">
        <v>1313</v>
      </c>
    </row>
    <row r="382">
      <c r="A382" s="1" t="s">
        <v>633</v>
      </c>
      <c r="B382" s="1">
        <v>111</v>
      </c>
      <c r="C382" s="26" t="s">
        <v>11855</v>
      </c>
      <c r="D382" t="s">
        <v>635</v>
      </c>
      <c r="E382" s="27" t="s">
        <v>11856</v>
      </c>
      <c r="F382" s="28" t="s">
        <v>865</v>
      </c>
      <c r="G382" s="29">
        <v>808.50400000000002</v>
      </c>
      <c r="H382" s="28">
        <v>0</v>
      </c>
      <c r="I382" s="30">
        <f>ROUND(G382*H382,P4)</f>
        <v>0</v>
      </c>
      <c r="L382" s="31">
        <v>0</v>
      </c>
      <c r="M382" s="24">
        <f>ROUND(G382*L382,P4)</f>
        <v>0</v>
      </c>
      <c r="N382" s="25" t="s">
        <v>11548</v>
      </c>
      <c r="O382" s="32">
        <f>M382*AA382</f>
        <v>0</v>
      </c>
      <c r="P382" s="1">
        <v>3</v>
      </c>
      <c r="AA382" s="1">
        <f>IF(P382=1,$O$3,IF(P382=2,$O$4,$O$5))</f>
        <v>0</v>
      </c>
    </row>
    <row r="383">
      <c r="A383" s="1" t="s">
        <v>639</v>
      </c>
      <c r="E383" s="27" t="s">
        <v>635</v>
      </c>
    </row>
    <row r="384" ht="13">
      <c r="A384" s="1" t="s">
        <v>640</v>
      </c>
      <c r="E384" s="33" t="s">
        <v>14640</v>
      </c>
    </row>
    <row r="385">
      <c r="A385" s="1" t="s">
        <v>642</v>
      </c>
      <c r="E385" s="27" t="s">
        <v>1313</v>
      </c>
    </row>
    <row r="386">
      <c r="A386" s="1" t="s">
        <v>633</v>
      </c>
      <c r="B386" s="1">
        <v>112</v>
      </c>
      <c r="C386" s="26" t="s">
        <v>11858</v>
      </c>
      <c r="D386" t="s">
        <v>635</v>
      </c>
      <c r="E386" s="27" t="s">
        <v>11859</v>
      </c>
      <c r="F386" s="28" t="s">
        <v>865</v>
      </c>
      <c r="G386" s="29">
        <v>400.54199999999997</v>
      </c>
      <c r="H386" s="28">
        <v>0</v>
      </c>
      <c r="I386" s="30">
        <f>ROUND(G386*H386,P4)</f>
        <v>0</v>
      </c>
      <c r="L386" s="31">
        <v>0</v>
      </c>
      <c r="M386" s="24">
        <f>ROUND(G386*L386,P4)</f>
        <v>0</v>
      </c>
      <c r="N386" s="25" t="s">
        <v>11548</v>
      </c>
      <c r="O386" s="32">
        <f>M386*AA386</f>
        <v>0</v>
      </c>
      <c r="P386" s="1">
        <v>3</v>
      </c>
      <c r="AA386" s="1">
        <f>IF(P386=1,$O$3,IF(P386=2,$O$4,$O$5))</f>
        <v>0</v>
      </c>
    </row>
    <row r="387">
      <c r="A387" s="1" t="s">
        <v>639</v>
      </c>
      <c r="E387" s="27" t="s">
        <v>635</v>
      </c>
    </row>
    <row r="388" ht="13">
      <c r="A388" s="1" t="s">
        <v>640</v>
      </c>
      <c r="E388" s="33" t="s">
        <v>14641</v>
      </c>
    </row>
    <row r="389">
      <c r="A389" s="1" t="s">
        <v>642</v>
      </c>
      <c r="E389" s="27" t="s">
        <v>1313</v>
      </c>
    </row>
    <row r="390" ht="25">
      <c r="A390" s="1" t="s">
        <v>633</v>
      </c>
      <c r="B390" s="1">
        <v>113</v>
      </c>
      <c r="C390" s="26" t="s">
        <v>11861</v>
      </c>
      <c r="D390" t="s">
        <v>635</v>
      </c>
      <c r="E390" s="27" t="s">
        <v>11862</v>
      </c>
      <c r="F390" s="28" t="s">
        <v>865</v>
      </c>
      <c r="G390" s="29">
        <v>92.540000000000006</v>
      </c>
      <c r="H390" s="28">
        <v>0</v>
      </c>
      <c r="I390" s="30">
        <f>ROUND(G390*H390,P4)</f>
        <v>0</v>
      </c>
      <c r="L390" s="31">
        <v>0</v>
      </c>
      <c r="M390" s="24">
        <f>ROUND(G390*L390,P4)</f>
        <v>0</v>
      </c>
      <c r="N390" s="25" t="s">
        <v>11548</v>
      </c>
      <c r="O390" s="32">
        <f>M390*AA390</f>
        <v>0</v>
      </c>
      <c r="P390" s="1">
        <v>3</v>
      </c>
      <c r="AA390" s="1">
        <f>IF(P390=1,$O$3,IF(P390=2,$O$4,$O$5))</f>
        <v>0</v>
      </c>
    </row>
    <row r="391">
      <c r="A391" s="1" t="s">
        <v>639</v>
      </c>
      <c r="E391" s="27" t="s">
        <v>635</v>
      </c>
    </row>
    <row r="392" ht="39">
      <c r="A392" s="1" t="s">
        <v>640</v>
      </c>
      <c r="E392" s="33" t="s">
        <v>14642</v>
      </c>
    </row>
    <row r="393">
      <c r="A393" s="1" t="s">
        <v>642</v>
      </c>
      <c r="E393" s="27" t="s">
        <v>1313</v>
      </c>
    </row>
    <row r="394">
      <c r="A394" s="1" t="s">
        <v>633</v>
      </c>
      <c r="B394" s="1">
        <v>114</v>
      </c>
      <c r="C394" s="26" t="s">
        <v>11867</v>
      </c>
      <c r="D394" t="s">
        <v>635</v>
      </c>
      <c r="E394" s="27" t="s">
        <v>11868</v>
      </c>
      <c r="F394" s="28" t="s">
        <v>865</v>
      </c>
      <c r="G394" s="29">
        <v>404.25200000000001</v>
      </c>
      <c r="H394" s="28">
        <v>0</v>
      </c>
      <c r="I394" s="30">
        <f>ROUND(G394*H394,P4)</f>
        <v>0</v>
      </c>
      <c r="L394" s="31">
        <v>0</v>
      </c>
      <c r="M394" s="24">
        <f>ROUND(G394*L394,P4)</f>
        <v>0</v>
      </c>
      <c r="N394" s="25" t="s">
        <v>11548</v>
      </c>
      <c r="O394" s="32">
        <f>M394*AA394</f>
        <v>0</v>
      </c>
      <c r="P394" s="1">
        <v>3</v>
      </c>
      <c r="AA394" s="1">
        <f>IF(P394=1,$O$3,IF(P394=2,$O$4,$O$5))</f>
        <v>0</v>
      </c>
    </row>
    <row r="395">
      <c r="A395" s="1" t="s">
        <v>639</v>
      </c>
      <c r="E395" s="27" t="s">
        <v>635</v>
      </c>
    </row>
    <row r="396" ht="13">
      <c r="A396" s="1" t="s">
        <v>640</v>
      </c>
      <c r="E396" s="33" t="s">
        <v>14643</v>
      </c>
    </row>
    <row r="397">
      <c r="A397" s="1" t="s">
        <v>642</v>
      </c>
      <c r="E397" s="27" t="s">
        <v>1313</v>
      </c>
    </row>
    <row r="398">
      <c r="A398" s="1" t="s">
        <v>633</v>
      </c>
      <c r="B398" s="1">
        <v>115</v>
      </c>
      <c r="C398" s="26" t="s">
        <v>13291</v>
      </c>
      <c r="D398" t="s">
        <v>635</v>
      </c>
      <c r="E398" s="27" t="s">
        <v>14644</v>
      </c>
      <c r="F398" s="28" t="s">
        <v>865</v>
      </c>
      <c r="G398" s="29">
        <v>200.27099999999999</v>
      </c>
      <c r="H398" s="28">
        <v>0</v>
      </c>
      <c r="I398" s="30">
        <f>ROUND(G398*H398,P4)</f>
        <v>0</v>
      </c>
      <c r="L398" s="31">
        <v>0</v>
      </c>
      <c r="M398" s="24">
        <f>ROUND(G398*L398,P4)</f>
        <v>0</v>
      </c>
      <c r="N398" s="25" t="s">
        <v>11548</v>
      </c>
      <c r="O398" s="32">
        <f>M398*AA398</f>
        <v>0</v>
      </c>
      <c r="P398" s="1">
        <v>3</v>
      </c>
      <c r="AA398" s="1">
        <f>IF(P398=1,$O$3,IF(P398=2,$O$4,$O$5))</f>
        <v>0</v>
      </c>
    </row>
    <row r="399">
      <c r="A399" s="1" t="s">
        <v>639</v>
      </c>
      <c r="E399" s="27" t="s">
        <v>635</v>
      </c>
    </row>
    <row r="400" ht="13">
      <c r="A400" s="1" t="s">
        <v>640</v>
      </c>
      <c r="E400" s="33" t="s">
        <v>14645</v>
      </c>
    </row>
    <row r="401">
      <c r="A401" s="1" t="s">
        <v>642</v>
      </c>
      <c r="E401" s="27" t="s">
        <v>1313</v>
      </c>
    </row>
    <row r="402" ht="25">
      <c r="A402" s="1" t="s">
        <v>633</v>
      </c>
      <c r="B402" s="1">
        <v>116</v>
      </c>
      <c r="C402" s="26" t="s">
        <v>11870</v>
      </c>
      <c r="D402" t="s">
        <v>635</v>
      </c>
      <c r="E402" s="27" t="s">
        <v>11871</v>
      </c>
      <c r="F402" s="28" t="s">
        <v>659</v>
      </c>
      <c r="G402" s="29">
        <v>30</v>
      </c>
      <c r="H402" s="28">
        <v>0</v>
      </c>
      <c r="I402" s="30">
        <f>ROUND(G402*H402,P4)</f>
        <v>0</v>
      </c>
      <c r="L402" s="31">
        <v>0</v>
      </c>
      <c r="M402" s="24">
        <f>ROUND(G402*L402,P4)</f>
        <v>0</v>
      </c>
      <c r="N402" s="25" t="s">
        <v>11548</v>
      </c>
      <c r="O402" s="32">
        <f>M402*AA402</f>
        <v>0</v>
      </c>
      <c r="P402" s="1">
        <v>3</v>
      </c>
      <c r="AA402" s="1">
        <f>IF(P402=1,$O$3,IF(P402=2,$O$4,$O$5))</f>
        <v>0</v>
      </c>
    </row>
    <row r="403">
      <c r="A403" s="1" t="s">
        <v>639</v>
      </c>
      <c r="E403" s="27" t="s">
        <v>635</v>
      </c>
    </row>
    <row r="404" ht="39">
      <c r="A404" s="1" t="s">
        <v>640</v>
      </c>
      <c r="E404" s="33" t="s">
        <v>14646</v>
      </c>
    </row>
    <row r="405">
      <c r="A405" s="1" t="s">
        <v>642</v>
      </c>
      <c r="E405" s="27" t="s">
        <v>1313</v>
      </c>
    </row>
    <row r="406">
      <c r="A406" s="1" t="s">
        <v>633</v>
      </c>
      <c r="B406" s="1">
        <v>218</v>
      </c>
      <c r="C406" s="26" t="s">
        <v>14647</v>
      </c>
      <c r="D406" t="s">
        <v>635</v>
      </c>
      <c r="E406" s="27" t="s">
        <v>14648</v>
      </c>
      <c r="F406" s="28" t="s">
        <v>659</v>
      </c>
      <c r="G406" s="29">
        <v>30</v>
      </c>
      <c r="H406" s="28">
        <v>0</v>
      </c>
      <c r="I406" s="30">
        <f>ROUND(G406*H406,P4)</f>
        <v>0</v>
      </c>
      <c r="L406" s="31">
        <v>0</v>
      </c>
      <c r="M406" s="24">
        <f>ROUND(G406*L406,P4)</f>
        <v>0</v>
      </c>
      <c r="N406" s="25" t="s">
        <v>635</v>
      </c>
      <c r="O406" s="32">
        <f>M406*AA406</f>
        <v>0</v>
      </c>
      <c r="P406" s="1">
        <v>3</v>
      </c>
      <c r="AA406" s="1">
        <f>IF(P406=1,$O$3,IF(P406=2,$O$4,$O$5))</f>
        <v>0</v>
      </c>
    </row>
    <row r="407">
      <c r="A407" s="1" t="s">
        <v>639</v>
      </c>
      <c r="E407" s="27" t="s">
        <v>635</v>
      </c>
    </row>
    <row r="408" ht="13">
      <c r="A408" s="1" t="s">
        <v>640</v>
      </c>
      <c r="E408" s="33" t="s">
        <v>9259</v>
      </c>
    </row>
    <row r="409">
      <c r="A409" s="1" t="s">
        <v>642</v>
      </c>
      <c r="E409" s="27" t="s">
        <v>1313</v>
      </c>
    </row>
    <row r="410" ht="13">
      <c r="A410" s="1" t="s">
        <v>630</v>
      </c>
      <c r="C410" s="22" t="s">
        <v>11878</v>
      </c>
      <c r="E410" s="23" t="s">
        <v>11879</v>
      </c>
      <c r="L410" s="24">
        <f>SUMIFS(L411:L470,A411:A470,"P")</f>
        <v>0</v>
      </c>
      <c r="M410" s="24">
        <f>SUMIFS(M411:M470,A411:A470,"P")</f>
        <v>0</v>
      </c>
      <c r="N410" s="25"/>
    </row>
    <row r="411">
      <c r="A411" s="1" t="s">
        <v>633</v>
      </c>
      <c r="B411" s="1">
        <v>1</v>
      </c>
      <c r="C411" s="26" t="s">
        <v>14649</v>
      </c>
      <c r="D411" t="s">
        <v>635</v>
      </c>
      <c r="E411" s="27" t="s">
        <v>14650</v>
      </c>
      <c r="F411" s="28" t="s">
        <v>659</v>
      </c>
      <c r="G411" s="29">
        <v>9110.1000000000004</v>
      </c>
      <c r="H411" s="28">
        <v>0</v>
      </c>
      <c r="I411" s="30">
        <f>ROUND(G411*H411,P4)</f>
        <v>0</v>
      </c>
      <c r="L411" s="31">
        <v>0</v>
      </c>
      <c r="M411" s="24">
        <f>ROUND(G411*L411,P4)</f>
        <v>0</v>
      </c>
      <c r="N411" s="25" t="s">
        <v>635</v>
      </c>
      <c r="O411" s="32">
        <f>M411*AA411</f>
        <v>0</v>
      </c>
      <c r="P411" s="1">
        <v>3</v>
      </c>
      <c r="AA411" s="1">
        <f>IF(P411=1,$O$3,IF(P411=2,$O$4,$O$5))</f>
        <v>0</v>
      </c>
    </row>
    <row r="412">
      <c r="A412" s="1" t="s">
        <v>639</v>
      </c>
      <c r="E412" s="27" t="s">
        <v>635</v>
      </c>
    </row>
    <row r="413" ht="13">
      <c r="A413" s="1" t="s">
        <v>640</v>
      </c>
      <c r="E413" s="33" t="s">
        <v>14651</v>
      </c>
    </row>
    <row r="414">
      <c r="A414" s="1" t="s">
        <v>642</v>
      </c>
      <c r="E414" s="27" t="s">
        <v>1313</v>
      </c>
    </row>
    <row r="415">
      <c r="A415" s="1" t="s">
        <v>633</v>
      </c>
      <c r="B415" s="1">
        <v>2</v>
      </c>
      <c r="C415" s="26" t="s">
        <v>14652</v>
      </c>
      <c r="D415" t="s">
        <v>635</v>
      </c>
      <c r="E415" s="27" t="s">
        <v>14653</v>
      </c>
      <c r="F415" s="28" t="s">
        <v>869</v>
      </c>
      <c r="G415" s="29">
        <v>59.216000000000001</v>
      </c>
      <c r="H415" s="28">
        <v>0</v>
      </c>
      <c r="I415" s="30">
        <f>ROUND(G415*H415,P4)</f>
        <v>0</v>
      </c>
      <c r="L415" s="31">
        <v>0</v>
      </c>
      <c r="M415" s="24">
        <f>ROUND(G415*L415,P4)</f>
        <v>0</v>
      </c>
      <c r="N415" s="25" t="s">
        <v>11548</v>
      </c>
      <c r="O415" s="32">
        <f>M415*AA415</f>
        <v>0</v>
      </c>
      <c r="P415" s="1">
        <v>3</v>
      </c>
      <c r="AA415" s="1">
        <f>IF(P415=1,$O$3,IF(P415=2,$O$4,$O$5))</f>
        <v>0</v>
      </c>
    </row>
    <row r="416">
      <c r="A416" s="1" t="s">
        <v>639</v>
      </c>
      <c r="E416" s="27" t="s">
        <v>635</v>
      </c>
    </row>
    <row r="417" ht="13">
      <c r="A417" s="1" t="s">
        <v>640</v>
      </c>
      <c r="E417" s="33" t="s">
        <v>14654</v>
      </c>
    </row>
    <row r="418">
      <c r="A418" s="1" t="s">
        <v>642</v>
      </c>
      <c r="E418" s="27" t="s">
        <v>1313</v>
      </c>
    </row>
    <row r="419">
      <c r="A419" s="1" t="s">
        <v>633</v>
      </c>
      <c r="B419" s="1">
        <v>71</v>
      </c>
      <c r="C419" s="26" t="s">
        <v>14655</v>
      </c>
      <c r="D419" t="s">
        <v>635</v>
      </c>
      <c r="E419" s="27" t="s">
        <v>14656</v>
      </c>
      <c r="F419" s="28" t="s">
        <v>1729</v>
      </c>
      <c r="G419" s="29">
        <v>5.6589999999999998</v>
      </c>
      <c r="H419" s="28">
        <v>0</v>
      </c>
      <c r="I419" s="30">
        <f>ROUND(G419*H419,P4)</f>
        <v>0</v>
      </c>
      <c r="L419" s="31">
        <v>0</v>
      </c>
      <c r="M419" s="24">
        <f>ROUND(G419*L419,P4)</f>
        <v>0</v>
      </c>
      <c r="N419" s="25" t="s">
        <v>11548</v>
      </c>
      <c r="O419" s="32">
        <f>M419*AA419</f>
        <v>0</v>
      </c>
      <c r="P419" s="1">
        <v>3</v>
      </c>
      <c r="AA419" s="1">
        <f>IF(P419=1,$O$3,IF(P419=2,$O$4,$O$5))</f>
        <v>0</v>
      </c>
    </row>
    <row r="420">
      <c r="A420" s="1" t="s">
        <v>639</v>
      </c>
      <c r="E420" s="27" t="s">
        <v>635</v>
      </c>
    </row>
    <row r="421" ht="13">
      <c r="A421" s="1" t="s">
        <v>640</v>
      </c>
      <c r="E421" s="33" t="s">
        <v>14657</v>
      </c>
    </row>
    <row r="422">
      <c r="A422" s="1" t="s">
        <v>642</v>
      </c>
      <c r="E422" s="27" t="s">
        <v>1313</v>
      </c>
    </row>
    <row r="423" ht="25">
      <c r="A423" s="1" t="s">
        <v>633</v>
      </c>
      <c r="B423" s="1">
        <v>86</v>
      </c>
      <c r="C423" s="26" t="s">
        <v>13274</v>
      </c>
      <c r="D423" t="s">
        <v>635</v>
      </c>
      <c r="E423" s="27" t="s">
        <v>14658</v>
      </c>
      <c r="F423" s="28" t="s">
        <v>865</v>
      </c>
      <c r="G423" s="29">
        <v>556.65599999999995</v>
      </c>
      <c r="H423" s="28">
        <v>0</v>
      </c>
      <c r="I423" s="30">
        <f>ROUND(G423*H423,P4)</f>
        <v>0</v>
      </c>
      <c r="L423" s="31">
        <v>0</v>
      </c>
      <c r="M423" s="24">
        <f>ROUND(G423*L423,P4)</f>
        <v>0</v>
      </c>
      <c r="N423" s="25" t="s">
        <v>11548</v>
      </c>
      <c r="O423" s="32">
        <f>M423*AA423</f>
        <v>0</v>
      </c>
      <c r="P423" s="1">
        <v>3</v>
      </c>
      <c r="AA423" s="1">
        <f>IF(P423=1,$O$3,IF(P423=2,$O$4,$O$5))</f>
        <v>0</v>
      </c>
    </row>
    <row r="424">
      <c r="A424" s="1" t="s">
        <v>639</v>
      </c>
      <c r="E424" s="27" t="s">
        <v>635</v>
      </c>
    </row>
    <row r="425" ht="13">
      <c r="A425" s="1" t="s">
        <v>640</v>
      </c>
      <c r="E425" s="33" t="s">
        <v>14659</v>
      </c>
    </row>
    <row r="426">
      <c r="A426" s="1" t="s">
        <v>642</v>
      </c>
      <c r="E426" s="27" t="s">
        <v>1313</v>
      </c>
    </row>
    <row r="427" ht="25">
      <c r="A427" s="1" t="s">
        <v>633</v>
      </c>
      <c r="B427" s="1">
        <v>87</v>
      </c>
      <c r="C427" s="26" t="s">
        <v>14660</v>
      </c>
      <c r="D427" t="s">
        <v>635</v>
      </c>
      <c r="E427" s="27" t="s">
        <v>14661</v>
      </c>
      <c r="F427" s="28" t="s">
        <v>865</v>
      </c>
      <c r="G427" s="29">
        <v>556.65599999999995</v>
      </c>
      <c r="H427" s="28">
        <v>0</v>
      </c>
      <c r="I427" s="30">
        <f>ROUND(G427*H427,P4)</f>
        <v>0</v>
      </c>
      <c r="L427" s="31">
        <v>0</v>
      </c>
      <c r="M427" s="24">
        <f>ROUND(G427*L427,P4)</f>
        <v>0</v>
      </c>
      <c r="N427" s="25" t="s">
        <v>11548</v>
      </c>
      <c r="O427" s="32">
        <f>M427*AA427</f>
        <v>0</v>
      </c>
      <c r="P427" s="1">
        <v>3</v>
      </c>
      <c r="AA427" s="1">
        <f>IF(P427=1,$O$3,IF(P427=2,$O$4,$O$5))</f>
        <v>0</v>
      </c>
    </row>
    <row r="428">
      <c r="A428" s="1" t="s">
        <v>639</v>
      </c>
      <c r="E428" s="27" t="s">
        <v>635</v>
      </c>
    </row>
    <row r="429" ht="13">
      <c r="A429" s="1" t="s">
        <v>640</v>
      </c>
      <c r="E429" s="33" t="s">
        <v>14659</v>
      </c>
    </row>
    <row r="430">
      <c r="A430" s="1" t="s">
        <v>642</v>
      </c>
      <c r="E430" s="27" t="s">
        <v>1313</v>
      </c>
    </row>
    <row r="431" ht="25">
      <c r="A431" s="1" t="s">
        <v>633</v>
      </c>
      <c r="B431" s="1">
        <v>88</v>
      </c>
      <c r="C431" s="26" t="s">
        <v>14662</v>
      </c>
      <c r="D431" t="s">
        <v>635</v>
      </c>
      <c r="E431" s="27" t="s">
        <v>14663</v>
      </c>
      <c r="F431" s="28" t="s">
        <v>865</v>
      </c>
      <c r="G431" s="29">
        <v>1113.3130000000001</v>
      </c>
      <c r="H431" s="28">
        <v>0</v>
      </c>
      <c r="I431" s="30">
        <f>ROUND(G431*H431,P4)</f>
        <v>0</v>
      </c>
      <c r="L431" s="31">
        <v>0</v>
      </c>
      <c r="M431" s="24">
        <f>ROUND(G431*L431,P4)</f>
        <v>0</v>
      </c>
      <c r="N431" s="25" t="s">
        <v>11548</v>
      </c>
      <c r="O431" s="32">
        <f>M431*AA431</f>
        <v>0</v>
      </c>
      <c r="P431" s="1">
        <v>3</v>
      </c>
      <c r="AA431" s="1">
        <f>IF(P431=1,$O$3,IF(P431=2,$O$4,$O$5))</f>
        <v>0</v>
      </c>
    </row>
    <row r="432">
      <c r="A432" s="1" t="s">
        <v>639</v>
      </c>
      <c r="E432" s="27" t="s">
        <v>635</v>
      </c>
    </row>
    <row r="433" ht="13">
      <c r="A433" s="1" t="s">
        <v>640</v>
      </c>
      <c r="E433" s="33" t="s">
        <v>14664</v>
      </c>
    </row>
    <row r="434">
      <c r="A434" s="1" t="s">
        <v>642</v>
      </c>
      <c r="E434" s="27" t="s">
        <v>1313</v>
      </c>
    </row>
    <row r="435">
      <c r="A435" s="1" t="s">
        <v>633</v>
      </c>
      <c r="B435" s="1">
        <v>107</v>
      </c>
      <c r="C435" s="26" t="s">
        <v>14665</v>
      </c>
      <c r="D435" t="s">
        <v>635</v>
      </c>
      <c r="E435" s="27" t="s">
        <v>14666</v>
      </c>
      <c r="F435" s="28" t="s">
        <v>865</v>
      </c>
      <c r="G435" s="29">
        <v>508.25099999999998</v>
      </c>
      <c r="H435" s="28">
        <v>0</v>
      </c>
      <c r="I435" s="30">
        <f>ROUND(G435*H435,P4)</f>
        <v>0</v>
      </c>
      <c r="L435" s="31">
        <v>0</v>
      </c>
      <c r="M435" s="24">
        <f>ROUND(G435*L435,P4)</f>
        <v>0</v>
      </c>
      <c r="N435" s="25" t="s">
        <v>11548</v>
      </c>
      <c r="O435" s="32">
        <f>M435*AA435</f>
        <v>0</v>
      </c>
      <c r="P435" s="1">
        <v>3</v>
      </c>
      <c r="AA435" s="1">
        <f>IF(P435=1,$O$3,IF(P435=2,$O$4,$O$5))</f>
        <v>0</v>
      </c>
    </row>
    <row r="436">
      <c r="A436" s="1" t="s">
        <v>639</v>
      </c>
      <c r="E436" s="27" t="s">
        <v>635</v>
      </c>
    </row>
    <row r="437" ht="13">
      <c r="A437" s="1" t="s">
        <v>640</v>
      </c>
      <c r="E437" s="33" t="s">
        <v>14667</v>
      </c>
    </row>
    <row r="438">
      <c r="A438" s="1" t="s">
        <v>642</v>
      </c>
      <c r="E438" s="27" t="s">
        <v>1313</v>
      </c>
    </row>
    <row r="439">
      <c r="A439" s="1" t="s">
        <v>633</v>
      </c>
      <c r="B439" s="1">
        <v>108</v>
      </c>
      <c r="C439" s="26" t="s">
        <v>14668</v>
      </c>
      <c r="D439" t="s">
        <v>861</v>
      </c>
      <c r="E439" s="27" t="s">
        <v>14669</v>
      </c>
      <c r="F439" s="28" t="s">
        <v>865</v>
      </c>
      <c r="G439" s="29">
        <v>501.05599999999998</v>
      </c>
      <c r="H439" s="28">
        <v>0</v>
      </c>
      <c r="I439" s="30">
        <f>ROUND(G439*H439,P4)</f>
        <v>0</v>
      </c>
      <c r="L439" s="31">
        <v>0</v>
      </c>
      <c r="M439" s="24">
        <f>ROUND(G439*L439,P4)</f>
        <v>0</v>
      </c>
      <c r="N439" s="25" t="s">
        <v>11548</v>
      </c>
      <c r="O439" s="32">
        <f>M439*AA439</f>
        <v>0</v>
      </c>
      <c r="P439" s="1">
        <v>3</v>
      </c>
      <c r="AA439" s="1">
        <f>IF(P439=1,$O$3,IF(P439=2,$O$4,$O$5))</f>
        <v>0</v>
      </c>
    </row>
    <row r="440">
      <c r="A440" s="1" t="s">
        <v>639</v>
      </c>
      <c r="E440" s="27" t="s">
        <v>635</v>
      </c>
    </row>
    <row r="441" ht="13">
      <c r="A441" s="1" t="s">
        <v>640</v>
      </c>
      <c r="E441" s="33" t="s">
        <v>14670</v>
      </c>
    </row>
    <row r="442">
      <c r="A442" s="1" t="s">
        <v>642</v>
      </c>
      <c r="E442" s="27" t="s">
        <v>1313</v>
      </c>
    </row>
    <row r="443" ht="25">
      <c r="A443" s="1" t="s">
        <v>633</v>
      </c>
      <c r="B443" s="1">
        <v>117</v>
      </c>
      <c r="C443" s="26" t="s">
        <v>14671</v>
      </c>
      <c r="D443" t="s">
        <v>635</v>
      </c>
      <c r="E443" s="27" t="s">
        <v>14672</v>
      </c>
      <c r="F443" s="28" t="s">
        <v>865</v>
      </c>
      <c r="G443" s="29">
        <v>968.09799999999996</v>
      </c>
      <c r="H443" s="28">
        <v>0</v>
      </c>
      <c r="I443" s="30">
        <f>ROUND(G443*H443,P4)</f>
        <v>0</v>
      </c>
      <c r="L443" s="31">
        <v>0</v>
      </c>
      <c r="M443" s="24">
        <f>ROUND(G443*L443,P4)</f>
        <v>0</v>
      </c>
      <c r="N443" s="25" t="s">
        <v>11548</v>
      </c>
      <c r="O443" s="32">
        <f>M443*AA443</f>
        <v>0</v>
      </c>
      <c r="P443" s="1">
        <v>3</v>
      </c>
      <c r="AA443" s="1">
        <f>IF(P443=1,$O$3,IF(P443=2,$O$4,$O$5))</f>
        <v>0</v>
      </c>
    </row>
    <row r="444">
      <c r="A444" s="1" t="s">
        <v>639</v>
      </c>
      <c r="E444" s="27" t="s">
        <v>635</v>
      </c>
    </row>
    <row r="445" ht="39">
      <c r="A445" s="1" t="s">
        <v>640</v>
      </c>
      <c r="E445" s="33" t="s">
        <v>14673</v>
      </c>
    </row>
    <row r="446">
      <c r="A446" s="1" t="s">
        <v>642</v>
      </c>
      <c r="E446" s="27" t="s">
        <v>1313</v>
      </c>
    </row>
    <row r="447">
      <c r="A447" s="1" t="s">
        <v>633</v>
      </c>
      <c r="B447" s="1">
        <v>118</v>
      </c>
      <c r="C447" s="26" t="s">
        <v>14674</v>
      </c>
      <c r="D447" t="s">
        <v>635</v>
      </c>
      <c r="E447" s="27" t="s">
        <v>14675</v>
      </c>
      <c r="F447" s="28" t="s">
        <v>865</v>
      </c>
      <c r="G447" s="29">
        <v>968.09799999999996</v>
      </c>
      <c r="H447" s="28">
        <v>0</v>
      </c>
      <c r="I447" s="30">
        <f>ROUND(G447*H447,P4)</f>
        <v>0</v>
      </c>
      <c r="L447" s="31">
        <v>0</v>
      </c>
      <c r="M447" s="24">
        <f>ROUND(G447*L447,P4)</f>
        <v>0</v>
      </c>
      <c r="N447" s="25" t="s">
        <v>11548</v>
      </c>
      <c r="O447" s="32">
        <f>M447*AA447</f>
        <v>0</v>
      </c>
      <c r="P447" s="1">
        <v>3</v>
      </c>
      <c r="AA447" s="1">
        <f>IF(P447=1,$O$3,IF(P447=2,$O$4,$O$5))</f>
        <v>0</v>
      </c>
    </row>
    <row r="448">
      <c r="A448" s="1" t="s">
        <v>639</v>
      </c>
      <c r="E448" s="27" t="s">
        <v>635</v>
      </c>
    </row>
    <row r="449" ht="13">
      <c r="A449" s="1" t="s">
        <v>640</v>
      </c>
      <c r="E449" s="33" t="s">
        <v>14676</v>
      </c>
    </row>
    <row r="450">
      <c r="A450" s="1" t="s">
        <v>642</v>
      </c>
      <c r="E450" s="27" t="s">
        <v>1313</v>
      </c>
    </row>
    <row r="451" ht="25">
      <c r="A451" s="1" t="s">
        <v>633</v>
      </c>
      <c r="B451" s="1">
        <v>119</v>
      </c>
      <c r="C451" s="26" t="s">
        <v>14677</v>
      </c>
      <c r="D451" t="s">
        <v>635</v>
      </c>
      <c r="E451" s="27" t="s">
        <v>14678</v>
      </c>
      <c r="F451" s="28" t="s">
        <v>865</v>
      </c>
      <c r="G451" s="29">
        <v>484.04899999999998</v>
      </c>
      <c r="H451" s="28">
        <v>0</v>
      </c>
      <c r="I451" s="30">
        <f>ROUND(G451*H451,P4)</f>
        <v>0</v>
      </c>
      <c r="L451" s="31">
        <v>0</v>
      </c>
      <c r="M451" s="24">
        <f>ROUND(G451*L451,P4)</f>
        <v>0</v>
      </c>
      <c r="N451" s="25" t="s">
        <v>11548</v>
      </c>
      <c r="O451" s="32">
        <f>M451*AA451</f>
        <v>0</v>
      </c>
      <c r="P451" s="1">
        <v>3</v>
      </c>
      <c r="AA451" s="1">
        <f>IF(P451=1,$O$3,IF(P451=2,$O$4,$O$5))</f>
        <v>0</v>
      </c>
    </row>
    <row r="452">
      <c r="A452" s="1" t="s">
        <v>639</v>
      </c>
      <c r="E452" s="27" t="s">
        <v>635</v>
      </c>
    </row>
    <row r="453" ht="39">
      <c r="A453" s="1" t="s">
        <v>640</v>
      </c>
      <c r="E453" s="33" t="s">
        <v>14679</v>
      </c>
    </row>
    <row r="454">
      <c r="A454" s="1" t="s">
        <v>642</v>
      </c>
      <c r="E454" s="27" t="s">
        <v>1313</v>
      </c>
    </row>
    <row r="455" ht="25">
      <c r="A455" s="1" t="s">
        <v>633</v>
      </c>
      <c r="B455" s="1">
        <v>120</v>
      </c>
      <c r="C455" s="26" t="s">
        <v>14680</v>
      </c>
      <c r="D455" t="s">
        <v>635</v>
      </c>
      <c r="E455" s="27" t="s">
        <v>14681</v>
      </c>
      <c r="F455" s="28" t="s">
        <v>865</v>
      </c>
      <c r="G455" s="29">
        <v>455.505</v>
      </c>
      <c r="H455" s="28">
        <v>0</v>
      </c>
      <c r="I455" s="30">
        <f>ROUND(G455*H455,P4)</f>
        <v>0</v>
      </c>
      <c r="L455" s="31">
        <v>0</v>
      </c>
      <c r="M455" s="24">
        <f>ROUND(G455*L455,P4)</f>
        <v>0</v>
      </c>
      <c r="N455" s="25" t="s">
        <v>11548</v>
      </c>
      <c r="O455" s="32">
        <f>M455*AA455</f>
        <v>0</v>
      </c>
      <c r="P455" s="1">
        <v>3</v>
      </c>
      <c r="AA455" s="1">
        <f>IF(P455=1,$O$3,IF(P455=2,$O$4,$O$5))</f>
        <v>0</v>
      </c>
    </row>
    <row r="456">
      <c r="A456" s="1" t="s">
        <v>639</v>
      </c>
      <c r="E456" s="27" t="s">
        <v>635</v>
      </c>
    </row>
    <row r="457" ht="65">
      <c r="A457" s="1" t="s">
        <v>640</v>
      </c>
      <c r="E457" s="33" t="s">
        <v>14682</v>
      </c>
    </row>
    <row r="458">
      <c r="A458" s="1" t="s">
        <v>642</v>
      </c>
      <c r="E458" s="27" t="s">
        <v>1313</v>
      </c>
    </row>
    <row r="459" ht="25">
      <c r="A459" s="1" t="s">
        <v>633</v>
      </c>
      <c r="B459" s="1">
        <v>121</v>
      </c>
      <c r="C459" s="26" t="s">
        <v>14683</v>
      </c>
      <c r="D459" t="s">
        <v>635</v>
      </c>
      <c r="E459" s="27" t="s">
        <v>14684</v>
      </c>
      <c r="F459" s="28" t="s">
        <v>865</v>
      </c>
      <c r="G459" s="29">
        <v>455.505</v>
      </c>
      <c r="H459" s="28">
        <v>0</v>
      </c>
      <c r="I459" s="30">
        <f>ROUND(G459*H459,P4)</f>
        <v>0</v>
      </c>
      <c r="L459" s="31">
        <v>0</v>
      </c>
      <c r="M459" s="24">
        <f>ROUND(G459*L459,P4)</f>
        <v>0</v>
      </c>
      <c r="N459" s="25" t="s">
        <v>11548</v>
      </c>
      <c r="O459" s="32">
        <f>M459*AA459</f>
        <v>0</v>
      </c>
      <c r="P459" s="1">
        <v>3</v>
      </c>
      <c r="AA459" s="1">
        <f>IF(P459=1,$O$3,IF(P459=2,$O$4,$O$5))</f>
        <v>0</v>
      </c>
    </row>
    <row r="460">
      <c r="A460" s="1" t="s">
        <v>639</v>
      </c>
      <c r="E460" s="27" t="s">
        <v>635</v>
      </c>
    </row>
    <row r="461" ht="13">
      <c r="A461" s="1" t="s">
        <v>640</v>
      </c>
      <c r="E461" s="33" t="s">
        <v>14685</v>
      </c>
    </row>
    <row r="462">
      <c r="A462" s="1" t="s">
        <v>642</v>
      </c>
      <c r="E462" s="27" t="s">
        <v>1313</v>
      </c>
    </row>
    <row r="463" ht="25">
      <c r="A463" s="1" t="s">
        <v>633</v>
      </c>
      <c r="B463" s="1">
        <v>122</v>
      </c>
      <c r="C463" s="26" t="s">
        <v>14686</v>
      </c>
      <c r="D463" t="s">
        <v>635</v>
      </c>
      <c r="E463" s="27" t="s">
        <v>14687</v>
      </c>
      <c r="F463" s="28" t="s">
        <v>865</v>
      </c>
      <c r="G463" s="29">
        <v>455.505</v>
      </c>
      <c r="H463" s="28">
        <v>0</v>
      </c>
      <c r="I463" s="30">
        <f>ROUND(G463*H463,P4)</f>
        <v>0</v>
      </c>
      <c r="L463" s="31">
        <v>0</v>
      </c>
      <c r="M463" s="24">
        <f>ROUND(G463*L463,P4)</f>
        <v>0</v>
      </c>
      <c r="N463" s="25" t="s">
        <v>11548</v>
      </c>
      <c r="O463" s="32">
        <f>M463*AA463</f>
        <v>0</v>
      </c>
      <c r="P463" s="1">
        <v>3</v>
      </c>
      <c r="AA463" s="1">
        <f>IF(P463=1,$O$3,IF(P463=2,$O$4,$O$5))</f>
        <v>0</v>
      </c>
    </row>
    <row r="464">
      <c r="A464" s="1" t="s">
        <v>639</v>
      </c>
      <c r="E464" s="27" t="s">
        <v>635</v>
      </c>
    </row>
    <row r="465" ht="13">
      <c r="A465" s="1" t="s">
        <v>640</v>
      </c>
      <c r="E465" s="33" t="s">
        <v>14685</v>
      </c>
    </row>
    <row r="466">
      <c r="A466" s="1" t="s">
        <v>642</v>
      </c>
      <c r="E466" s="27" t="s">
        <v>1313</v>
      </c>
    </row>
    <row r="467">
      <c r="A467" s="1" t="s">
        <v>633</v>
      </c>
      <c r="B467" s="1">
        <v>123</v>
      </c>
      <c r="C467" s="26" t="s">
        <v>14688</v>
      </c>
      <c r="D467" t="s">
        <v>635</v>
      </c>
      <c r="E467" s="27" t="s">
        <v>14689</v>
      </c>
      <c r="F467" s="28" t="s">
        <v>869</v>
      </c>
      <c r="G467" s="29">
        <v>3.4249999999999998</v>
      </c>
      <c r="H467" s="28">
        <v>0</v>
      </c>
      <c r="I467" s="30">
        <f>ROUND(G467*H467,P4)</f>
        <v>0</v>
      </c>
      <c r="L467" s="31">
        <v>0</v>
      </c>
      <c r="M467" s="24">
        <f>ROUND(G467*L467,P4)</f>
        <v>0</v>
      </c>
      <c r="N467" s="25" t="s">
        <v>11548</v>
      </c>
      <c r="O467" s="32">
        <f>M467*AA467</f>
        <v>0</v>
      </c>
      <c r="P467" s="1">
        <v>3</v>
      </c>
      <c r="AA467" s="1">
        <f>IF(P467=1,$O$3,IF(P467=2,$O$4,$O$5))</f>
        <v>0</v>
      </c>
    </row>
    <row r="468">
      <c r="A468" s="1" t="s">
        <v>639</v>
      </c>
      <c r="E468" s="27" t="s">
        <v>635</v>
      </c>
    </row>
    <row r="469" ht="39">
      <c r="A469" s="1" t="s">
        <v>640</v>
      </c>
      <c r="E469" s="33" t="s">
        <v>14690</v>
      </c>
    </row>
    <row r="470">
      <c r="A470" s="1" t="s">
        <v>642</v>
      </c>
      <c r="E470" s="27" t="s">
        <v>1313</v>
      </c>
    </row>
    <row r="471" ht="13">
      <c r="A471" s="1" t="s">
        <v>630</v>
      </c>
      <c r="C471" s="22" t="s">
        <v>11896</v>
      </c>
      <c r="E471" s="23" t="s">
        <v>11897</v>
      </c>
      <c r="L471" s="24">
        <f>SUMIFS(L472:L491,A472:A491,"P")</f>
        <v>0</v>
      </c>
      <c r="M471" s="24">
        <f>SUMIFS(M472:M491,A472:A491,"P")</f>
        <v>0</v>
      </c>
      <c r="N471" s="25"/>
    </row>
    <row r="472">
      <c r="A472" s="1" t="s">
        <v>633</v>
      </c>
      <c r="B472" s="1">
        <v>33</v>
      </c>
      <c r="C472" s="26" t="s">
        <v>14691</v>
      </c>
      <c r="D472" t="s">
        <v>635</v>
      </c>
      <c r="E472" s="27" t="s">
        <v>14692</v>
      </c>
      <c r="F472" s="28" t="s">
        <v>865</v>
      </c>
      <c r="G472" s="29">
        <v>204.71600000000001</v>
      </c>
      <c r="H472" s="28">
        <v>0</v>
      </c>
      <c r="I472" s="30">
        <f>ROUND(G472*H472,P4)</f>
        <v>0</v>
      </c>
      <c r="L472" s="31">
        <v>0</v>
      </c>
      <c r="M472" s="24">
        <f>ROUND(G472*L472,P4)</f>
        <v>0</v>
      </c>
      <c r="N472" s="25" t="s">
        <v>11548</v>
      </c>
      <c r="O472" s="32">
        <f>M472*AA472</f>
        <v>0</v>
      </c>
      <c r="P472" s="1">
        <v>3</v>
      </c>
      <c r="AA472" s="1">
        <f>IF(P472=1,$O$3,IF(P472=2,$O$4,$O$5))</f>
        <v>0</v>
      </c>
    </row>
    <row r="473">
      <c r="A473" s="1" t="s">
        <v>639</v>
      </c>
      <c r="E473" s="27" t="s">
        <v>635</v>
      </c>
    </row>
    <row r="474" ht="13">
      <c r="A474" s="1" t="s">
        <v>640</v>
      </c>
      <c r="E474" s="33" t="s">
        <v>14693</v>
      </c>
    </row>
    <row r="475">
      <c r="A475" s="1" t="s">
        <v>642</v>
      </c>
      <c r="E475" s="27" t="s">
        <v>1313</v>
      </c>
    </row>
    <row r="476">
      <c r="A476" s="1" t="s">
        <v>633</v>
      </c>
      <c r="B476" s="1">
        <v>36</v>
      </c>
      <c r="C476" s="26" t="s">
        <v>14694</v>
      </c>
      <c r="D476" t="s">
        <v>635</v>
      </c>
      <c r="E476" s="27" t="s">
        <v>14695</v>
      </c>
      <c r="F476" s="28" t="s">
        <v>865</v>
      </c>
      <c r="G476" s="29">
        <v>508.25099999999998</v>
      </c>
      <c r="H476" s="28">
        <v>0</v>
      </c>
      <c r="I476" s="30">
        <f>ROUND(G476*H476,P4)</f>
        <v>0</v>
      </c>
      <c r="L476" s="31">
        <v>0</v>
      </c>
      <c r="M476" s="24">
        <f>ROUND(G476*L476,P4)</f>
        <v>0</v>
      </c>
      <c r="N476" s="25" t="s">
        <v>11548</v>
      </c>
      <c r="O476" s="32">
        <f>M476*AA476</f>
        <v>0</v>
      </c>
      <c r="P476" s="1">
        <v>3</v>
      </c>
      <c r="AA476" s="1">
        <f>IF(P476=1,$O$3,IF(P476=2,$O$4,$O$5))</f>
        <v>0</v>
      </c>
    </row>
    <row r="477">
      <c r="A477" s="1" t="s">
        <v>639</v>
      </c>
      <c r="E477" s="27" t="s">
        <v>635</v>
      </c>
    </row>
    <row r="478" ht="13">
      <c r="A478" s="1" t="s">
        <v>640</v>
      </c>
      <c r="E478" s="33" t="s">
        <v>14667</v>
      </c>
    </row>
    <row r="479">
      <c r="A479" s="1" t="s">
        <v>642</v>
      </c>
      <c r="E479" s="27" t="s">
        <v>1313</v>
      </c>
    </row>
    <row r="480" ht="25">
      <c r="A480" s="1" t="s">
        <v>633</v>
      </c>
      <c r="B480" s="1">
        <v>99</v>
      </c>
      <c r="C480" s="26" t="s">
        <v>14696</v>
      </c>
      <c r="D480" t="s">
        <v>635</v>
      </c>
      <c r="E480" s="27" t="s">
        <v>14697</v>
      </c>
      <c r="F480" s="28" t="s">
        <v>865</v>
      </c>
      <c r="G480" s="29">
        <v>1016.503</v>
      </c>
      <c r="H480" s="28">
        <v>0</v>
      </c>
      <c r="I480" s="30">
        <f>ROUND(G480*H480,P4)</f>
        <v>0</v>
      </c>
      <c r="L480" s="31">
        <v>0</v>
      </c>
      <c r="M480" s="24">
        <f>ROUND(G480*L480,P4)</f>
        <v>0</v>
      </c>
      <c r="N480" s="25" t="s">
        <v>11548</v>
      </c>
      <c r="O480" s="32">
        <f>M480*AA480</f>
        <v>0</v>
      </c>
      <c r="P480" s="1">
        <v>3</v>
      </c>
      <c r="AA480" s="1">
        <f>IF(P480=1,$O$3,IF(P480=2,$O$4,$O$5))</f>
        <v>0</v>
      </c>
    </row>
    <row r="481">
      <c r="A481" s="1" t="s">
        <v>639</v>
      </c>
      <c r="E481" s="27" t="s">
        <v>635</v>
      </c>
    </row>
    <row r="482" ht="39">
      <c r="A482" s="1" t="s">
        <v>640</v>
      </c>
      <c r="E482" s="33" t="s">
        <v>14698</v>
      </c>
    </row>
    <row r="483">
      <c r="A483" s="1" t="s">
        <v>642</v>
      </c>
      <c r="E483" s="27" t="s">
        <v>1313</v>
      </c>
    </row>
    <row r="484">
      <c r="A484" s="1" t="s">
        <v>633</v>
      </c>
      <c r="B484" s="1">
        <v>124</v>
      </c>
      <c r="C484" s="26" t="s">
        <v>14699</v>
      </c>
      <c r="D484" t="s">
        <v>635</v>
      </c>
      <c r="E484" s="27" t="s">
        <v>14700</v>
      </c>
      <c r="F484" s="28" t="s">
        <v>865</v>
      </c>
      <c r="G484" s="29">
        <v>194.96799999999999</v>
      </c>
      <c r="H484" s="28">
        <v>0</v>
      </c>
      <c r="I484" s="30">
        <f>ROUND(G484*H484,P4)</f>
        <v>0</v>
      </c>
      <c r="L484" s="31">
        <v>0</v>
      </c>
      <c r="M484" s="24">
        <f>ROUND(G484*L484,P4)</f>
        <v>0</v>
      </c>
      <c r="N484" s="25" t="s">
        <v>11548</v>
      </c>
      <c r="O484" s="32">
        <f>M484*AA484</f>
        <v>0</v>
      </c>
      <c r="P484" s="1">
        <v>3</v>
      </c>
      <c r="AA484" s="1">
        <f>IF(P484=1,$O$3,IF(P484=2,$O$4,$O$5))</f>
        <v>0</v>
      </c>
    </row>
    <row r="485">
      <c r="A485" s="1" t="s">
        <v>639</v>
      </c>
      <c r="E485" s="27" t="s">
        <v>635</v>
      </c>
    </row>
    <row r="486" ht="65">
      <c r="A486" s="1" t="s">
        <v>640</v>
      </c>
      <c r="E486" s="33" t="s">
        <v>14627</v>
      </c>
    </row>
    <row r="487">
      <c r="A487" s="1" t="s">
        <v>642</v>
      </c>
      <c r="E487" s="27" t="s">
        <v>1313</v>
      </c>
    </row>
    <row r="488" ht="25">
      <c r="A488" s="1" t="s">
        <v>633</v>
      </c>
      <c r="B488" s="1">
        <v>125</v>
      </c>
      <c r="C488" s="26" t="s">
        <v>13320</v>
      </c>
      <c r="D488" t="s">
        <v>635</v>
      </c>
      <c r="E488" s="27" t="s">
        <v>14701</v>
      </c>
      <c r="F488" s="28" t="s">
        <v>865</v>
      </c>
      <c r="G488" s="29">
        <v>1452.1469999999999</v>
      </c>
      <c r="H488" s="28">
        <v>0</v>
      </c>
      <c r="I488" s="30">
        <f>ROUND(G488*H488,P4)</f>
        <v>0</v>
      </c>
      <c r="L488" s="31">
        <v>0</v>
      </c>
      <c r="M488" s="24">
        <f>ROUND(G488*L488,P4)</f>
        <v>0</v>
      </c>
      <c r="N488" s="25" t="s">
        <v>11548</v>
      </c>
      <c r="O488" s="32">
        <f>M488*AA488</f>
        <v>0</v>
      </c>
      <c r="P488" s="1">
        <v>3</v>
      </c>
      <c r="AA488" s="1">
        <f>IF(P488=1,$O$3,IF(P488=2,$O$4,$O$5))</f>
        <v>0</v>
      </c>
    </row>
    <row r="489">
      <c r="A489" s="1" t="s">
        <v>639</v>
      </c>
      <c r="E489" s="27" t="s">
        <v>635</v>
      </c>
    </row>
    <row r="490" ht="39">
      <c r="A490" s="1" t="s">
        <v>640</v>
      </c>
      <c r="E490" s="33" t="s">
        <v>14702</v>
      </c>
    </row>
    <row r="491">
      <c r="A491" s="1" t="s">
        <v>642</v>
      </c>
      <c r="E491" s="27" t="s">
        <v>1313</v>
      </c>
    </row>
    <row r="492" ht="13">
      <c r="A492" s="1" t="s">
        <v>630</v>
      </c>
      <c r="C492" s="22" t="s">
        <v>11917</v>
      </c>
      <c r="E492" s="23" t="s">
        <v>11918</v>
      </c>
      <c r="L492" s="24">
        <f>SUMIFS(L493:L504,A493:A504,"P")</f>
        <v>0</v>
      </c>
      <c r="M492" s="24">
        <f>SUMIFS(M493:M504,A493:A504,"P")</f>
        <v>0</v>
      </c>
      <c r="N492" s="25"/>
    </row>
    <row r="493">
      <c r="A493" s="1" t="s">
        <v>633</v>
      </c>
      <c r="B493" s="1">
        <v>219</v>
      </c>
      <c r="C493" s="26" t="s">
        <v>14703</v>
      </c>
      <c r="D493" t="s">
        <v>635</v>
      </c>
      <c r="E493" s="27" t="s">
        <v>14704</v>
      </c>
      <c r="F493" s="28" t="s">
        <v>649</v>
      </c>
      <c r="G493" s="29">
        <v>32.829999999999998</v>
      </c>
      <c r="H493" s="28">
        <v>0</v>
      </c>
      <c r="I493" s="30">
        <f>ROUND(G493*H493,P4)</f>
        <v>0</v>
      </c>
      <c r="L493" s="31">
        <v>0</v>
      </c>
      <c r="M493" s="24">
        <f>ROUND(G493*L493,P4)</f>
        <v>0</v>
      </c>
      <c r="N493" s="25" t="s">
        <v>635</v>
      </c>
      <c r="O493" s="32">
        <f>M493*AA493</f>
        <v>0</v>
      </c>
      <c r="P493" s="1">
        <v>3</v>
      </c>
      <c r="AA493" s="1">
        <f>IF(P493=1,$O$3,IF(P493=2,$O$4,$O$5))</f>
        <v>0</v>
      </c>
    </row>
    <row r="494">
      <c r="A494" s="1" t="s">
        <v>639</v>
      </c>
      <c r="E494" s="27" t="s">
        <v>635</v>
      </c>
    </row>
    <row r="495" ht="13">
      <c r="A495" s="1" t="s">
        <v>640</v>
      </c>
      <c r="E495" s="33" t="s">
        <v>14705</v>
      </c>
    </row>
    <row r="496">
      <c r="A496" s="1" t="s">
        <v>642</v>
      </c>
      <c r="E496" s="27" t="s">
        <v>1313</v>
      </c>
    </row>
    <row r="497">
      <c r="A497" s="1" t="s">
        <v>633</v>
      </c>
      <c r="B497" s="1">
        <v>220</v>
      </c>
      <c r="C497" s="26" t="s">
        <v>14706</v>
      </c>
      <c r="D497" t="s">
        <v>635</v>
      </c>
      <c r="E497" s="27" t="s">
        <v>14707</v>
      </c>
      <c r="F497" s="28" t="s">
        <v>649</v>
      </c>
      <c r="G497" s="29">
        <v>32.829999999999998</v>
      </c>
      <c r="H497" s="28">
        <v>0</v>
      </c>
      <c r="I497" s="30">
        <f>ROUND(G497*H497,P4)</f>
        <v>0</v>
      </c>
      <c r="L497" s="31">
        <v>0</v>
      </c>
      <c r="M497" s="24">
        <f>ROUND(G497*L497,P4)</f>
        <v>0</v>
      </c>
      <c r="N497" s="25" t="s">
        <v>635</v>
      </c>
      <c r="O497" s="32">
        <f>M497*AA497</f>
        <v>0</v>
      </c>
      <c r="P497" s="1">
        <v>3</v>
      </c>
      <c r="AA497" s="1">
        <f>IF(P497=1,$O$3,IF(P497=2,$O$4,$O$5))</f>
        <v>0</v>
      </c>
    </row>
    <row r="498">
      <c r="A498" s="1" t="s">
        <v>639</v>
      </c>
      <c r="E498" s="27" t="s">
        <v>635</v>
      </c>
    </row>
    <row r="499" ht="13">
      <c r="A499" s="1" t="s">
        <v>640</v>
      </c>
      <c r="E499" s="33" t="s">
        <v>14705</v>
      </c>
    </row>
    <row r="500">
      <c r="A500" s="1" t="s">
        <v>642</v>
      </c>
      <c r="E500" s="27" t="s">
        <v>1313</v>
      </c>
    </row>
    <row r="501">
      <c r="A501" s="1" t="s">
        <v>633</v>
      </c>
      <c r="B501" s="1">
        <v>221</v>
      </c>
      <c r="C501" s="26" t="s">
        <v>14708</v>
      </c>
      <c r="D501" t="s">
        <v>635</v>
      </c>
      <c r="E501" s="27" t="s">
        <v>14709</v>
      </c>
      <c r="F501" s="28" t="s">
        <v>649</v>
      </c>
      <c r="G501" s="29">
        <v>29.488</v>
      </c>
      <c r="H501" s="28">
        <v>0</v>
      </c>
      <c r="I501" s="30">
        <f>ROUND(G501*H501,P4)</f>
        <v>0</v>
      </c>
      <c r="L501" s="31">
        <v>0</v>
      </c>
      <c r="M501" s="24">
        <f>ROUND(G501*L501,P4)</f>
        <v>0</v>
      </c>
      <c r="N501" s="25" t="s">
        <v>635</v>
      </c>
      <c r="O501" s="32">
        <f>M501*AA501</f>
        <v>0</v>
      </c>
      <c r="P501" s="1">
        <v>3</v>
      </c>
      <c r="AA501" s="1">
        <f>IF(P501=1,$O$3,IF(P501=2,$O$4,$O$5))</f>
        <v>0</v>
      </c>
    </row>
    <row r="502">
      <c r="A502" s="1" t="s">
        <v>639</v>
      </c>
      <c r="E502" s="27" t="s">
        <v>635</v>
      </c>
    </row>
    <row r="503" ht="26">
      <c r="A503" s="1" t="s">
        <v>640</v>
      </c>
      <c r="E503" s="33" t="s">
        <v>14710</v>
      </c>
    </row>
    <row r="504">
      <c r="A504" s="1" t="s">
        <v>642</v>
      </c>
      <c r="E504" s="27" t="s">
        <v>1313</v>
      </c>
    </row>
    <row r="505" ht="13">
      <c r="A505" s="1" t="s">
        <v>630</v>
      </c>
      <c r="C505" s="22" t="s">
        <v>13524</v>
      </c>
      <c r="E505" s="23" t="s">
        <v>13525</v>
      </c>
      <c r="L505" s="24">
        <f>SUMIFS(L506:L529,A506:A529,"P")</f>
        <v>0</v>
      </c>
      <c r="M505" s="24">
        <f>SUMIFS(M506:M529,A506:A529,"P")</f>
        <v>0</v>
      </c>
      <c r="N505" s="25"/>
    </row>
    <row r="506">
      <c r="A506" s="1" t="s">
        <v>633</v>
      </c>
      <c r="B506" s="1">
        <v>32</v>
      </c>
      <c r="C506" s="26" t="s">
        <v>14711</v>
      </c>
      <c r="D506" t="s">
        <v>635</v>
      </c>
      <c r="E506" s="27" t="s">
        <v>14712</v>
      </c>
      <c r="F506" s="28" t="s">
        <v>865</v>
      </c>
      <c r="G506" s="29">
        <v>193.19999999999999</v>
      </c>
      <c r="H506" s="28">
        <v>0</v>
      </c>
      <c r="I506" s="30">
        <f>ROUND(G506*H506,P4)</f>
        <v>0</v>
      </c>
      <c r="L506" s="31">
        <v>0</v>
      </c>
      <c r="M506" s="24">
        <f>ROUND(G506*L506,P4)</f>
        <v>0</v>
      </c>
      <c r="N506" s="25" t="s">
        <v>11548</v>
      </c>
      <c r="O506" s="32">
        <f>M506*AA506</f>
        <v>0</v>
      </c>
      <c r="P506" s="1">
        <v>3</v>
      </c>
      <c r="AA506" s="1">
        <f>IF(P506=1,$O$3,IF(P506=2,$O$4,$O$5))</f>
        <v>0</v>
      </c>
    </row>
    <row r="507">
      <c r="A507" s="1" t="s">
        <v>639</v>
      </c>
      <c r="E507" s="27" t="s">
        <v>635</v>
      </c>
    </row>
    <row r="508" ht="13">
      <c r="A508" s="1" t="s">
        <v>640</v>
      </c>
      <c r="E508" s="33" t="s">
        <v>14713</v>
      </c>
    </row>
    <row r="509">
      <c r="A509" s="1" t="s">
        <v>642</v>
      </c>
      <c r="E509" s="27" t="s">
        <v>1313</v>
      </c>
    </row>
    <row r="510">
      <c r="A510" s="1" t="s">
        <v>633</v>
      </c>
      <c r="B510" s="1">
        <v>100</v>
      </c>
      <c r="C510" s="26" t="s">
        <v>11904</v>
      </c>
      <c r="D510" t="s">
        <v>635</v>
      </c>
      <c r="E510" s="27" t="s">
        <v>11905</v>
      </c>
      <c r="F510" s="28" t="s">
        <v>865</v>
      </c>
      <c r="G510" s="29">
        <v>176.40000000000001</v>
      </c>
      <c r="H510" s="28">
        <v>0</v>
      </c>
      <c r="I510" s="30">
        <f>ROUND(G510*H510,P4)</f>
        <v>0</v>
      </c>
      <c r="L510" s="31">
        <v>0</v>
      </c>
      <c r="M510" s="24">
        <f>ROUND(G510*L510,P4)</f>
        <v>0</v>
      </c>
      <c r="N510" s="25" t="s">
        <v>11548</v>
      </c>
      <c r="O510" s="32">
        <f>M510*AA510</f>
        <v>0</v>
      </c>
      <c r="P510" s="1">
        <v>3</v>
      </c>
      <c r="AA510" s="1">
        <f>IF(P510=1,$O$3,IF(P510=2,$O$4,$O$5))</f>
        <v>0</v>
      </c>
    </row>
    <row r="511">
      <c r="A511" s="1" t="s">
        <v>639</v>
      </c>
      <c r="E511" s="27" t="s">
        <v>635</v>
      </c>
    </row>
    <row r="512" ht="13">
      <c r="A512" s="1" t="s">
        <v>640</v>
      </c>
      <c r="E512" s="33" t="s">
        <v>14714</v>
      </c>
    </row>
    <row r="513">
      <c r="A513" s="1" t="s">
        <v>642</v>
      </c>
      <c r="E513" s="27" t="s">
        <v>1313</v>
      </c>
    </row>
    <row r="514" ht="25">
      <c r="A514" s="1" t="s">
        <v>633</v>
      </c>
      <c r="B514" s="1">
        <v>148</v>
      </c>
      <c r="C514" s="26" t="s">
        <v>14715</v>
      </c>
      <c r="D514" t="s">
        <v>635</v>
      </c>
      <c r="E514" s="27" t="s">
        <v>14716</v>
      </c>
      <c r="F514" s="28" t="s">
        <v>865</v>
      </c>
      <c r="G514" s="29">
        <v>168</v>
      </c>
      <c r="H514" s="28">
        <v>0</v>
      </c>
      <c r="I514" s="30">
        <f>ROUND(G514*H514,P4)</f>
        <v>0</v>
      </c>
      <c r="L514" s="31">
        <v>0</v>
      </c>
      <c r="M514" s="24">
        <f>ROUND(G514*L514,P4)</f>
        <v>0</v>
      </c>
      <c r="N514" s="25" t="s">
        <v>11548</v>
      </c>
      <c r="O514" s="32">
        <f>M514*AA514</f>
        <v>0</v>
      </c>
      <c r="P514" s="1">
        <v>3</v>
      </c>
      <c r="AA514" s="1">
        <f>IF(P514=1,$O$3,IF(P514=2,$O$4,$O$5))</f>
        <v>0</v>
      </c>
    </row>
    <row r="515">
      <c r="A515" s="1" t="s">
        <v>639</v>
      </c>
      <c r="E515" s="27" t="s">
        <v>635</v>
      </c>
    </row>
    <row r="516" ht="39">
      <c r="A516" s="1" t="s">
        <v>640</v>
      </c>
      <c r="E516" s="33" t="s">
        <v>14717</v>
      </c>
    </row>
    <row r="517">
      <c r="A517" s="1" t="s">
        <v>642</v>
      </c>
      <c r="E517" s="27" t="s">
        <v>1313</v>
      </c>
    </row>
    <row r="518">
      <c r="A518" s="1" t="s">
        <v>633</v>
      </c>
      <c r="B518" s="1">
        <v>149</v>
      </c>
      <c r="C518" s="26" t="s">
        <v>14718</v>
      </c>
      <c r="D518" t="s">
        <v>635</v>
      </c>
      <c r="E518" s="27" t="s">
        <v>14719</v>
      </c>
      <c r="F518" s="28" t="s">
        <v>865</v>
      </c>
      <c r="G518" s="29">
        <v>168</v>
      </c>
      <c r="H518" s="28">
        <v>0</v>
      </c>
      <c r="I518" s="30">
        <f>ROUND(G518*H518,P4)</f>
        <v>0</v>
      </c>
      <c r="L518" s="31">
        <v>0</v>
      </c>
      <c r="M518" s="24">
        <f>ROUND(G518*L518,P4)</f>
        <v>0</v>
      </c>
      <c r="N518" s="25" t="s">
        <v>11548</v>
      </c>
      <c r="O518" s="32">
        <f>M518*AA518</f>
        <v>0</v>
      </c>
      <c r="P518" s="1">
        <v>3</v>
      </c>
      <c r="AA518" s="1">
        <f>IF(P518=1,$O$3,IF(P518=2,$O$4,$O$5))</f>
        <v>0</v>
      </c>
    </row>
    <row r="519">
      <c r="A519" s="1" t="s">
        <v>639</v>
      </c>
      <c r="E519" s="27" t="s">
        <v>635</v>
      </c>
    </row>
    <row r="520" ht="13">
      <c r="A520" s="1" t="s">
        <v>640</v>
      </c>
      <c r="E520" s="33" t="s">
        <v>14720</v>
      </c>
    </row>
    <row r="521">
      <c r="A521" s="1" t="s">
        <v>642</v>
      </c>
      <c r="E521" s="27" t="s">
        <v>1313</v>
      </c>
    </row>
    <row r="522">
      <c r="A522" s="1" t="s">
        <v>633</v>
      </c>
      <c r="B522" s="1">
        <v>150</v>
      </c>
      <c r="C522" s="26" t="s">
        <v>14721</v>
      </c>
      <c r="D522" t="s">
        <v>635</v>
      </c>
      <c r="E522" s="27" t="s">
        <v>14722</v>
      </c>
      <c r="F522" s="28" t="s">
        <v>865</v>
      </c>
      <c r="G522" s="29">
        <v>168</v>
      </c>
      <c r="H522" s="28">
        <v>0</v>
      </c>
      <c r="I522" s="30">
        <f>ROUND(G522*H522,P4)</f>
        <v>0</v>
      </c>
      <c r="L522" s="31">
        <v>0</v>
      </c>
      <c r="M522" s="24">
        <f>ROUND(G522*L522,P4)</f>
        <v>0</v>
      </c>
      <c r="N522" s="25" t="s">
        <v>11548</v>
      </c>
      <c r="O522" s="32">
        <f>M522*AA522</f>
        <v>0</v>
      </c>
      <c r="P522" s="1">
        <v>3</v>
      </c>
      <c r="AA522" s="1">
        <f>IF(P522=1,$O$3,IF(P522=2,$O$4,$O$5))</f>
        <v>0</v>
      </c>
    </row>
    <row r="523">
      <c r="A523" s="1" t="s">
        <v>639</v>
      </c>
      <c r="E523" s="27" t="s">
        <v>635</v>
      </c>
    </row>
    <row r="524" ht="13">
      <c r="A524" s="1" t="s">
        <v>640</v>
      </c>
      <c r="E524" s="33" t="s">
        <v>14720</v>
      </c>
    </row>
    <row r="525">
      <c r="A525" s="1" t="s">
        <v>642</v>
      </c>
      <c r="E525" s="27" t="s">
        <v>1313</v>
      </c>
    </row>
    <row r="526">
      <c r="A526" s="1" t="s">
        <v>633</v>
      </c>
      <c r="B526" s="1">
        <v>303</v>
      </c>
      <c r="C526" s="26" t="s">
        <v>14723</v>
      </c>
      <c r="D526" t="s">
        <v>635</v>
      </c>
      <c r="E526" s="27" t="s">
        <v>14724</v>
      </c>
      <c r="F526" s="28" t="s">
        <v>865</v>
      </c>
      <c r="G526" s="29">
        <v>168</v>
      </c>
      <c r="H526" s="28">
        <v>0</v>
      </c>
      <c r="I526" s="30">
        <f>ROUND(G526*H526,P4)</f>
        <v>0</v>
      </c>
      <c r="L526" s="31">
        <v>0</v>
      </c>
      <c r="M526" s="24">
        <f>ROUND(G526*L526,P4)</f>
        <v>0</v>
      </c>
      <c r="N526" s="25" t="s">
        <v>635</v>
      </c>
      <c r="O526" s="32">
        <f>M526*AA526</f>
        <v>0</v>
      </c>
      <c r="P526" s="1">
        <v>3</v>
      </c>
      <c r="AA526" s="1">
        <f>IF(P526=1,$O$3,IF(P526=2,$O$4,$O$5))</f>
        <v>0</v>
      </c>
    </row>
    <row r="527">
      <c r="A527" s="1" t="s">
        <v>639</v>
      </c>
      <c r="E527" s="27" t="s">
        <v>635</v>
      </c>
    </row>
    <row r="528" ht="13">
      <c r="A528" s="1" t="s">
        <v>640</v>
      </c>
      <c r="E528" s="33" t="s">
        <v>14720</v>
      </c>
    </row>
    <row r="529">
      <c r="A529" s="1" t="s">
        <v>642</v>
      </c>
      <c r="E529" s="27" t="s">
        <v>1313</v>
      </c>
    </row>
    <row r="530" ht="13">
      <c r="A530" s="1" t="s">
        <v>630</v>
      </c>
      <c r="C530" s="22" t="s">
        <v>11959</v>
      </c>
      <c r="E530" s="23" t="s">
        <v>11960</v>
      </c>
      <c r="L530" s="24">
        <f>SUMIFS(L531:L594,A531:A594,"P")</f>
        <v>0</v>
      </c>
      <c r="M530" s="24">
        <f>SUMIFS(M531:M594,A531:A594,"P")</f>
        <v>0</v>
      </c>
      <c r="N530" s="25"/>
    </row>
    <row r="531">
      <c r="A531" s="1" t="s">
        <v>633</v>
      </c>
      <c r="B531" s="1">
        <v>151</v>
      </c>
      <c r="C531" s="26" t="s">
        <v>14725</v>
      </c>
      <c r="D531" t="s">
        <v>635</v>
      </c>
      <c r="E531" s="27" t="s">
        <v>14726</v>
      </c>
      <c r="F531" s="28" t="s">
        <v>649</v>
      </c>
      <c r="G531" s="29">
        <v>42</v>
      </c>
      <c r="H531" s="28">
        <v>0</v>
      </c>
      <c r="I531" s="30">
        <f>ROUND(G531*H531,P4)</f>
        <v>0</v>
      </c>
      <c r="L531" s="31">
        <v>0</v>
      </c>
      <c r="M531" s="24">
        <f>ROUND(G531*L531,P4)</f>
        <v>0</v>
      </c>
      <c r="N531" s="25" t="s">
        <v>11548</v>
      </c>
      <c r="O531" s="32">
        <f>M531*AA531</f>
        <v>0</v>
      </c>
      <c r="P531" s="1">
        <v>3</v>
      </c>
      <c r="AA531" s="1">
        <f>IF(P531=1,$O$3,IF(P531=2,$O$4,$O$5))</f>
        <v>0</v>
      </c>
    </row>
    <row r="532">
      <c r="A532" s="1" t="s">
        <v>639</v>
      </c>
      <c r="E532" s="27" t="s">
        <v>635</v>
      </c>
    </row>
    <row r="533" ht="39">
      <c r="A533" s="1" t="s">
        <v>640</v>
      </c>
      <c r="E533" s="33" t="s">
        <v>14727</v>
      </c>
    </row>
    <row r="534">
      <c r="A534" s="1" t="s">
        <v>642</v>
      </c>
      <c r="E534" s="27" t="s">
        <v>1313</v>
      </c>
    </row>
    <row r="535">
      <c r="A535" s="1" t="s">
        <v>633</v>
      </c>
      <c r="B535" s="1">
        <v>152</v>
      </c>
      <c r="C535" s="26" t="s">
        <v>14728</v>
      </c>
      <c r="D535" t="s">
        <v>635</v>
      </c>
      <c r="E535" s="27" t="s">
        <v>14729</v>
      </c>
      <c r="F535" s="28" t="s">
        <v>649</v>
      </c>
      <c r="G535" s="29">
        <v>42</v>
      </c>
      <c r="H535" s="28">
        <v>0</v>
      </c>
      <c r="I535" s="30">
        <f>ROUND(G535*H535,P4)</f>
        <v>0</v>
      </c>
      <c r="L535" s="31">
        <v>0</v>
      </c>
      <c r="M535" s="24">
        <f>ROUND(G535*L535,P4)</f>
        <v>0</v>
      </c>
      <c r="N535" s="25" t="s">
        <v>11548</v>
      </c>
      <c r="O535" s="32">
        <f>M535*AA535</f>
        <v>0</v>
      </c>
      <c r="P535" s="1">
        <v>3</v>
      </c>
      <c r="AA535" s="1">
        <f>IF(P535=1,$O$3,IF(P535=2,$O$4,$O$5))</f>
        <v>0</v>
      </c>
    </row>
    <row r="536">
      <c r="A536" s="1" t="s">
        <v>639</v>
      </c>
      <c r="E536" s="27" t="s">
        <v>635</v>
      </c>
    </row>
    <row r="537" ht="39">
      <c r="A537" s="1" t="s">
        <v>640</v>
      </c>
      <c r="E537" s="33" t="s">
        <v>14730</v>
      </c>
    </row>
    <row r="538">
      <c r="A538" s="1" t="s">
        <v>642</v>
      </c>
      <c r="E538" s="27" t="s">
        <v>1313</v>
      </c>
    </row>
    <row r="539">
      <c r="A539" s="1" t="s">
        <v>633</v>
      </c>
      <c r="B539" s="1">
        <v>153</v>
      </c>
      <c r="C539" s="26" t="s">
        <v>14731</v>
      </c>
      <c r="D539" t="s">
        <v>635</v>
      </c>
      <c r="E539" s="27" t="s">
        <v>14732</v>
      </c>
      <c r="F539" s="28" t="s">
        <v>649</v>
      </c>
      <c r="G539" s="29">
        <v>62.799999999999997</v>
      </c>
      <c r="H539" s="28">
        <v>0</v>
      </c>
      <c r="I539" s="30">
        <f>ROUND(G539*H539,P4)</f>
        <v>0</v>
      </c>
      <c r="L539" s="31">
        <v>0</v>
      </c>
      <c r="M539" s="24">
        <f>ROUND(G539*L539,P4)</f>
        <v>0</v>
      </c>
      <c r="N539" s="25" t="s">
        <v>11548</v>
      </c>
      <c r="O539" s="32">
        <f>M539*AA539</f>
        <v>0</v>
      </c>
      <c r="P539" s="1">
        <v>3</v>
      </c>
      <c r="AA539" s="1">
        <f>IF(P539=1,$O$3,IF(P539=2,$O$4,$O$5))</f>
        <v>0</v>
      </c>
    </row>
    <row r="540">
      <c r="A540" s="1" t="s">
        <v>639</v>
      </c>
      <c r="E540" s="27" t="s">
        <v>635</v>
      </c>
    </row>
    <row r="541" ht="39">
      <c r="A541" s="1" t="s">
        <v>640</v>
      </c>
      <c r="E541" s="33" t="s">
        <v>14733</v>
      </c>
    </row>
    <row r="542">
      <c r="A542" s="1" t="s">
        <v>642</v>
      </c>
      <c r="E542" s="27" t="s">
        <v>1313</v>
      </c>
    </row>
    <row r="543">
      <c r="A543" s="1" t="s">
        <v>633</v>
      </c>
      <c r="B543" s="1">
        <v>154</v>
      </c>
      <c r="C543" s="26" t="s">
        <v>14734</v>
      </c>
      <c r="D543" t="s">
        <v>635</v>
      </c>
      <c r="E543" s="27" t="s">
        <v>14735</v>
      </c>
      <c r="F543" s="28" t="s">
        <v>649</v>
      </c>
      <c r="G543" s="29">
        <v>62.799999999999997</v>
      </c>
      <c r="H543" s="28">
        <v>0</v>
      </c>
      <c r="I543" s="30">
        <f>ROUND(G543*H543,P4)</f>
        <v>0</v>
      </c>
      <c r="L543" s="31">
        <v>0</v>
      </c>
      <c r="M543" s="24">
        <f>ROUND(G543*L543,P4)</f>
        <v>0</v>
      </c>
      <c r="N543" s="25" t="s">
        <v>11548</v>
      </c>
      <c r="O543" s="32">
        <f>M543*AA543</f>
        <v>0</v>
      </c>
      <c r="P543" s="1">
        <v>3</v>
      </c>
      <c r="AA543" s="1">
        <f>IF(P543=1,$O$3,IF(P543=2,$O$4,$O$5))</f>
        <v>0</v>
      </c>
    </row>
    <row r="544">
      <c r="A544" s="1" t="s">
        <v>639</v>
      </c>
      <c r="E544" s="27" t="s">
        <v>635</v>
      </c>
    </row>
    <row r="545" ht="39">
      <c r="A545" s="1" t="s">
        <v>640</v>
      </c>
      <c r="E545" s="33" t="s">
        <v>14736</v>
      </c>
    </row>
    <row r="546">
      <c r="A546" s="1" t="s">
        <v>642</v>
      </c>
      <c r="E546" s="27" t="s">
        <v>1313</v>
      </c>
    </row>
    <row r="547">
      <c r="A547" s="1" t="s">
        <v>633</v>
      </c>
      <c r="B547" s="1">
        <v>155</v>
      </c>
      <c r="C547" s="26" t="s">
        <v>14737</v>
      </c>
      <c r="D547" t="s">
        <v>635</v>
      </c>
      <c r="E547" s="27" t="s">
        <v>14738</v>
      </c>
      <c r="F547" s="28" t="s">
        <v>649</v>
      </c>
      <c r="G547" s="29">
        <v>32.799999999999997</v>
      </c>
      <c r="H547" s="28">
        <v>0</v>
      </c>
      <c r="I547" s="30">
        <f>ROUND(G547*H547,P4)</f>
        <v>0</v>
      </c>
      <c r="L547" s="31">
        <v>0</v>
      </c>
      <c r="M547" s="24">
        <f>ROUND(G547*L547,P4)</f>
        <v>0</v>
      </c>
      <c r="N547" s="25" t="s">
        <v>11548</v>
      </c>
      <c r="O547" s="32">
        <f>M547*AA547</f>
        <v>0</v>
      </c>
      <c r="P547" s="1">
        <v>3</v>
      </c>
      <c r="AA547" s="1">
        <f>IF(P547=1,$O$3,IF(P547=2,$O$4,$O$5))</f>
        <v>0</v>
      </c>
    </row>
    <row r="548">
      <c r="A548" s="1" t="s">
        <v>639</v>
      </c>
      <c r="E548" s="27" t="s">
        <v>635</v>
      </c>
    </row>
    <row r="549" ht="39">
      <c r="A549" s="1" t="s">
        <v>640</v>
      </c>
      <c r="E549" s="33" t="s">
        <v>14739</v>
      </c>
    </row>
    <row r="550">
      <c r="A550" s="1" t="s">
        <v>642</v>
      </c>
      <c r="E550" s="27" t="s">
        <v>1313</v>
      </c>
    </row>
    <row r="551">
      <c r="A551" s="1" t="s">
        <v>633</v>
      </c>
      <c r="B551" s="1">
        <v>156</v>
      </c>
      <c r="C551" s="26" t="s">
        <v>14740</v>
      </c>
      <c r="D551" t="s">
        <v>635</v>
      </c>
      <c r="E551" s="27" t="s">
        <v>14741</v>
      </c>
      <c r="F551" s="28" t="s">
        <v>649</v>
      </c>
      <c r="G551" s="29">
        <v>65.599999999999994</v>
      </c>
      <c r="H551" s="28">
        <v>0</v>
      </c>
      <c r="I551" s="30">
        <f>ROUND(G551*H551,P4)</f>
        <v>0</v>
      </c>
      <c r="L551" s="31">
        <v>0</v>
      </c>
      <c r="M551" s="24">
        <f>ROUND(G551*L551,P4)</f>
        <v>0</v>
      </c>
      <c r="N551" s="25" t="s">
        <v>11548</v>
      </c>
      <c r="O551" s="32">
        <f>M551*AA551</f>
        <v>0</v>
      </c>
      <c r="P551" s="1">
        <v>3</v>
      </c>
      <c r="AA551" s="1">
        <f>IF(P551=1,$O$3,IF(P551=2,$O$4,$O$5))</f>
        <v>0</v>
      </c>
    </row>
    <row r="552">
      <c r="A552" s="1" t="s">
        <v>639</v>
      </c>
      <c r="E552" s="27" t="s">
        <v>635</v>
      </c>
    </row>
    <row r="553" ht="39">
      <c r="A553" s="1" t="s">
        <v>640</v>
      </c>
      <c r="E553" s="33" t="s">
        <v>14742</v>
      </c>
    </row>
    <row r="554">
      <c r="A554" s="1" t="s">
        <v>642</v>
      </c>
      <c r="E554" s="27" t="s">
        <v>1313</v>
      </c>
    </row>
    <row r="555" ht="25">
      <c r="A555" s="1" t="s">
        <v>633</v>
      </c>
      <c r="B555" s="1">
        <v>157</v>
      </c>
      <c r="C555" s="26" t="s">
        <v>14743</v>
      </c>
      <c r="D555" t="s">
        <v>635</v>
      </c>
      <c r="E555" s="27" t="s">
        <v>14744</v>
      </c>
      <c r="F555" s="28" t="s">
        <v>649</v>
      </c>
      <c r="G555" s="29">
        <v>24.800000000000001</v>
      </c>
      <c r="H555" s="28">
        <v>0</v>
      </c>
      <c r="I555" s="30">
        <f>ROUND(G555*H555,P4)</f>
        <v>0</v>
      </c>
      <c r="L555" s="31">
        <v>0</v>
      </c>
      <c r="M555" s="24">
        <f>ROUND(G555*L555,P4)</f>
        <v>0</v>
      </c>
      <c r="N555" s="25" t="s">
        <v>11548</v>
      </c>
      <c r="O555" s="32">
        <f>M555*AA555</f>
        <v>0</v>
      </c>
      <c r="P555" s="1">
        <v>3</v>
      </c>
      <c r="AA555" s="1">
        <f>IF(P555=1,$O$3,IF(P555=2,$O$4,$O$5))</f>
        <v>0</v>
      </c>
    </row>
    <row r="556">
      <c r="A556" s="1" t="s">
        <v>639</v>
      </c>
      <c r="E556" s="27" t="s">
        <v>635</v>
      </c>
    </row>
    <row r="557" ht="39">
      <c r="A557" s="1" t="s">
        <v>640</v>
      </c>
      <c r="E557" s="33" t="s">
        <v>14745</v>
      </c>
    </row>
    <row r="558">
      <c r="A558" s="1" t="s">
        <v>642</v>
      </c>
      <c r="E558" s="27" t="s">
        <v>1313</v>
      </c>
    </row>
    <row r="559" ht="25">
      <c r="A559" s="1" t="s">
        <v>633</v>
      </c>
      <c r="B559" s="1">
        <v>158</v>
      </c>
      <c r="C559" s="26" t="s">
        <v>11972</v>
      </c>
      <c r="D559" t="s">
        <v>635</v>
      </c>
      <c r="E559" s="27" t="s">
        <v>11973</v>
      </c>
      <c r="F559" s="28" t="s">
        <v>649</v>
      </c>
      <c r="G559" s="29">
        <v>75</v>
      </c>
      <c r="H559" s="28">
        <v>0</v>
      </c>
      <c r="I559" s="30">
        <f>ROUND(G559*H559,P4)</f>
        <v>0</v>
      </c>
      <c r="L559" s="31">
        <v>0</v>
      </c>
      <c r="M559" s="24">
        <f>ROUND(G559*L559,P4)</f>
        <v>0</v>
      </c>
      <c r="N559" s="25" t="s">
        <v>11548</v>
      </c>
      <c r="O559" s="32">
        <f>M559*AA559</f>
        <v>0</v>
      </c>
      <c r="P559" s="1">
        <v>3</v>
      </c>
      <c r="AA559" s="1">
        <f>IF(P559=1,$O$3,IF(P559=2,$O$4,$O$5))</f>
        <v>0</v>
      </c>
    </row>
    <row r="560">
      <c r="A560" s="1" t="s">
        <v>639</v>
      </c>
      <c r="E560" s="27" t="s">
        <v>635</v>
      </c>
    </row>
    <row r="561" ht="39">
      <c r="A561" s="1" t="s">
        <v>640</v>
      </c>
      <c r="E561" s="33" t="s">
        <v>14746</v>
      </c>
    </row>
    <row r="562">
      <c r="A562" s="1" t="s">
        <v>642</v>
      </c>
      <c r="E562" s="27" t="s">
        <v>1313</v>
      </c>
    </row>
    <row r="563" ht="25">
      <c r="A563" s="1" t="s">
        <v>633</v>
      </c>
      <c r="B563" s="1">
        <v>159</v>
      </c>
      <c r="C563" s="26" t="s">
        <v>11975</v>
      </c>
      <c r="D563" t="s">
        <v>635</v>
      </c>
      <c r="E563" s="27" t="s">
        <v>11976</v>
      </c>
      <c r="F563" s="28" t="s">
        <v>659</v>
      </c>
      <c r="G563" s="29">
        <v>14</v>
      </c>
      <c r="H563" s="28">
        <v>0</v>
      </c>
      <c r="I563" s="30">
        <f>ROUND(G563*H563,P4)</f>
        <v>0</v>
      </c>
      <c r="L563" s="31">
        <v>0</v>
      </c>
      <c r="M563" s="24">
        <f>ROUND(G563*L563,P4)</f>
        <v>0</v>
      </c>
      <c r="N563" s="25" t="s">
        <v>11548</v>
      </c>
      <c r="O563" s="32">
        <f>M563*AA563</f>
        <v>0</v>
      </c>
      <c r="P563" s="1">
        <v>3</v>
      </c>
      <c r="AA563" s="1">
        <f>IF(P563=1,$O$3,IF(P563=2,$O$4,$O$5))</f>
        <v>0</v>
      </c>
    </row>
    <row r="564">
      <c r="A564" s="1" t="s">
        <v>639</v>
      </c>
      <c r="E564" s="27" t="s">
        <v>635</v>
      </c>
    </row>
    <row r="565" ht="39">
      <c r="A565" s="1" t="s">
        <v>640</v>
      </c>
      <c r="E565" s="33" t="s">
        <v>14747</v>
      </c>
    </row>
    <row r="566">
      <c r="A566" s="1" t="s">
        <v>642</v>
      </c>
      <c r="E566" s="27" t="s">
        <v>1313</v>
      </c>
    </row>
    <row r="567">
      <c r="A567" s="1" t="s">
        <v>633</v>
      </c>
      <c r="B567" s="1">
        <v>160</v>
      </c>
      <c r="C567" s="26" t="s">
        <v>14748</v>
      </c>
      <c r="D567" t="s">
        <v>635</v>
      </c>
      <c r="E567" s="27" t="s">
        <v>14749</v>
      </c>
      <c r="F567" s="28" t="s">
        <v>649</v>
      </c>
      <c r="G567" s="29">
        <v>149.19999999999999</v>
      </c>
      <c r="H567" s="28">
        <v>0</v>
      </c>
      <c r="I567" s="30">
        <f>ROUND(G567*H567,P4)</f>
        <v>0</v>
      </c>
      <c r="L567" s="31">
        <v>0</v>
      </c>
      <c r="M567" s="24">
        <f>ROUND(G567*L567,P4)</f>
        <v>0</v>
      </c>
      <c r="N567" s="25" t="s">
        <v>11548</v>
      </c>
      <c r="O567" s="32">
        <f>M567*AA567</f>
        <v>0</v>
      </c>
      <c r="P567" s="1">
        <v>3</v>
      </c>
      <c r="AA567" s="1">
        <f>IF(P567=1,$O$3,IF(P567=2,$O$4,$O$5))</f>
        <v>0</v>
      </c>
    </row>
    <row r="568">
      <c r="A568" s="1" t="s">
        <v>639</v>
      </c>
      <c r="E568" s="27" t="s">
        <v>635</v>
      </c>
    </row>
    <row r="569" ht="39">
      <c r="A569" s="1" t="s">
        <v>640</v>
      </c>
      <c r="E569" s="33" t="s">
        <v>14750</v>
      </c>
    </row>
    <row r="570">
      <c r="A570" s="1" t="s">
        <v>642</v>
      </c>
      <c r="E570" s="27" t="s">
        <v>1313</v>
      </c>
    </row>
    <row r="571">
      <c r="A571" s="1" t="s">
        <v>633</v>
      </c>
      <c r="B571" s="1">
        <v>161</v>
      </c>
      <c r="C571" s="26" t="s">
        <v>11984</v>
      </c>
      <c r="D571" t="s">
        <v>635</v>
      </c>
      <c r="E571" s="27" t="s">
        <v>11985</v>
      </c>
      <c r="F571" s="28" t="s">
        <v>659</v>
      </c>
      <c r="G571" s="29">
        <v>2</v>
      </c>
      <c r="H571" s="28">
        <v>0</v>
      </c>
      <c r="I571" s="30">
        <f>ROUND(G571*H571,P4)</f>
        <v>0</v>
      </c>
      <c r="L571" s="31">
        <v>0</v>
      </c>
      <c r="M571" s="24">
        <f>ROUND(G571*L571,P4)</f>
        <v>0</v>
      </c>
      <c r="N571" s="25" t="s">
        <v>11548</v>
      </c>
      <c r="O571" s="32">
        <f>M571*AA571</f>
        <v>0</v>
      </c>
      <c r="P571" s="1">
        <v>3</v>
      </c>
      <c r="AA571" s="1">
        <f>IF(P571=1,$O$3,IF(P571=2,$O$4,$O$5))</f>
        <v>0</v>
      </c>
    </row>
    <row r="572">
      <c r="A572" s="1" t="s">
        <v>639</v>
      </c>
      <c r="E572" s="27" t="s">
        <v>635</v>
      </c>
    </row>
    <row r="573" ht="39">
      <c r="A573" s="1" t="s">
        <v>640</v>
      </c>
      <c r="E573" s="33" t="s">
        <v>14751</v>
      </c>
    </row>
    <row r="574">
      <c r="A574" s="1" t="s">
        <v>642</v>
      </c>
      <c r="E574" s="27" t="s">
        <v>1313</v>
      </c>
    </row>
    <row r="575">
      <c r="A575" s="1" t="s">
        <v>633</v>
      </c>
      <c r="B575" s="1">
        <v>162</v>
      </c>
      <c r="C575" s="26" t="s">
        <v>11987</v>
      </c>
      <c r="D575" t="s">
        <v>635</v>
      </c>
      <c r="E575" s="27" t="s">
        <v>11988</v>
      </c>
      <c r="F575" s="28" t="s">
        <v>649</v>
      </c>
      <c r="G575" s="29">
        <v>10.800000000000001</v>
      </c>
      <c r="H575" s="28">
        <v>0</v>
      </c>
      <c r="I575" s="30">
        <f>ROUND(G575*H575,P4)</f>
        <v>0</v>
      </c>
      <c r="L575" s="31">
        <v>0</v>
      </c>
      <c r="M575" s="24">
        <f>ROUND(G575*L575,P4)</f>
        <v>0</v>
      </c>
      <c r="N575" s="25" t="s">
        <v>11548</v>
      </c>
      <c r="O575" s="32">
        <f>M575*AA575</f>
        <v>0</v>
      </c>
      <c r="P575" s="1">
        <v>3</v>
      </c>
      <c r="AA575" s="1">
        <f>IF(P575=1,$O$3,IF(P575=2,$O$4,$O$5))</f>
        <v>0</v>
      </c>
    </row>
    <row r="576">
      <c r="A576" s="1" t="s">
        <v>639</v>
      </c>
      <c r="E576" s="27" t="s">
        <v>635</v>
      </c>
    </row>
    <row r="577" ht="39">
      <c r="A577" s="1" t="s">
        <v>640</v>
      </c>
      <c r="E577" s="33" t="s">
        <v>14752</v>
      </c>
    </row>
    <row r="578">
      <c r="A578" s="1" t="s">
        <v>642</v>
      </c>
      <c r="E578" s="27" t="s">
        <v>1313</v>
      </c>
    </row>
    <row r="579">
      <c r="A579" s="1" t="s">
        <v>633</v>
      </c>
      <c r="B579" s="1">
        <v>255</v>
      </c>
      <c r="C579" s="26" t="s">
        <v>14753</v>
      </c>
      <c r="D579" t="s">
        <v>635</v>
      </c>
      <c r="E579" s="27" t="s">
        <v>14754</v>
      </c>
      <c r="F579" s="28" t="s">
        <v>659</v>
      </c>
      <c r="G579" s="29">
        <v>12</v>
      </c>
      <c r="H579" s="28">
        <v>0</v>
      </c>
      <c r="I579" s="30">
        <f>ROUND(G579*H579,P4)</f>
        <v>0</v>
      </c>
      <c r="L579" s="31">
        <v>0</v>
      </c>
      <c r="M579" s="24">
        <f>ROUND(G579*L579,P4)</f>
        <v>0</v>
      </c>
      <c r="N579" s="25" t="s">
        <v>635</v>
      </c>
      <c r="O579" s="32">
        <f>M579*AA579</f>
        <v>0</v>
      </c>
      <c r="P579" s="1">
        <v>3</v>
      </c>
      <c r="AA579" s="1">
        <f>IF(P579=1,$O$3,IF(P579=2,$O$4,$O$5))</f>
        <v>0</v>
      </c>
    </row>
    <row r="580">
      <c r="A580" s="1" t="s">
        <v>639</v>
      </c>
      <c r="E580" s="27" t="s">
        <v>635</v>
      </c>
    </row>
    <row r="581" ht="13">
      <c r="A581" s="1" t="s">
        <v>640</v>
      </c>
      <c r="E581" s="33" t="s">
        <v>9117</v>
      </c>
    </row>
    <row r="582">
      <c r="A582" s="1" t="s">
        <v>642</v>
      </c>
      <c r="E582" s="27" t="s">
        <v>1313</v>
      </c>
    </row>
    <row r="583">
      <c r="A583" s="1" t="s">
        <v>633</v>
      </c>
      <c r="B583" s="1">
        <v>256</v>
      </c>
      <c r="C583" s="26" t="s">
        <v>14755</v>
      </c>
      <c r="D583" t="s">
        <v>635</v>
      </c>
      <c r="E583" s="27" t="s">
        <v>14756</v>
      </c>
      <c r="F583" s="28" t="s">
        <v>649</v>
      </c>
      <c r="G583" s="29">
        <v>75</v>
      </c>
      <c r="H583" s="28">
        <v>0</v>
      </c>
      <c r="I583" s="30">
        <f>ROUND(G583*H583,P4)</f>
        <v>0</v>
      </c>
      <c r="L583" s="31">
        <v>0</v>
      </c>
      <c r="M583" s="24">
        <f>ROUND(G583*L583,P4)</f>
        <v>0</v>
      </c>
      <c r="N583" s="25" t="s">
        <v>635</v>
      </c>
      <c r="O583" s="32">
        <f>M583*AA583</f>
        <v>0</v>
      </c>
      <c r="P583" s="1">
        <v>3</v>
      </c>
      <c r="AA583" s="1">
        <f>IF(P583=1,$O$3,IF(P583=2,$O$4,$O$5))</f>
        <v>0</v>
      </c>
    </row>
    <row r="584">
      <c r="A584" s="1" t="s">
        <v>639</v>
      </c>
      <c r="E584" s="27" t="s">
        <v>635</v>
      </c>
    </row>
    <row r="585" ht="13">
      <c r="A585" s="1" t="s">
        <v>640</v>
      </c>
      <c r="E585" s="33" t="s">
        <v>5956</v>
      </c>
    </row>
    <row r="586">
      <c r="A586" s="1" t="s">
        <v>642</v>
      </c>
      <c r="E586" s="27" t="s">
        <v>1313</v>
      </c>
    </row>
    <row r="587">
      <c r="A587" s="1" t="s">
        <v>633</v>
      </c>
      <c r="B587" s="1">
        <v>257</v>
      </c>
      <c r="C587" s="26" t="s">
        <v>14757</v>
      </c>
      <c r="D587" t="s">
        <v>635</v>
      </c>
      <c r="E587" s="27" t="s">
        <v>14758</v>
      </c>
      <c r="F587" s="28" t="s">
        <v>659</v>
      </c>
      <c r="G587" s="29">
        <v>1</v>
      </c>
      <c r="H587" s="28">
        <v>0</v>
      </c>
      <c r="I587" s="30">
        <f>ROUND(G587*H587,P4)</f>
        <v>0</v>
      </c>
      <c r="L587" s="31">
        <v>0</v>
      </c>
      <c r="M587" s="24">
        <f>ROUND(G587*L587,P4)</f>
        <v>0</v>
      </c>
      <c r="N587" s="25" t="s">
        <v>635</v>
      </c>
      <c r="O587" s="32">
        <f>M587*AA587</f>
        <v>0</v>
      </c>
      <c r="P587" s="1">
        <v>3</v>
      </c>
      <c r="AA587" s="1">
        <f>IF(P587=1,$O$3,IF(P587=2,$O$4,$O$5))</f>
        <v>0</v>
      </c>
    </row>
    <row r="588">
      <c r="A588" s="1" t="s">
        <v>639</v>
      </c>
      <c r="E588" s="27" t="s">
        <v>635</v>
      </c>
    </row>
    <row r="589" ht="13">
      <c r="A589" s="1" t="s">
        <v>640</v>
      </c>
      <c r="E589" s="33" t="s">
        <v>5326</v>
      </c>
    </row>
    <row r="590">
      <c r="A590" s="1" t="s">
        <v>642</v>
      </c>
      <c r="E590" s="27" t="s">
        <v>1313</v>
      </c>
    </row>
    <row r="591">
      <c r="A591" s="1" t="s">
        <v>633</v>
      </c>
      <c r="B591" s="1">
        <v>258</v>
      </c>
      <c r="C591" s="26" t="s">
        <v>14759</v>
      </c>
      <c r="D591" t="s">
        <v>635</v>
      </c>
      <c r="E591" s="27" t="s">
        <v>14756</v>
      </c>
      <c r="F591" s="28" t="s">
        <v>649</v>
      </c>
      <c r="G591" s="29">
        <v>96</v>
      </c>
      <c r="H591" s="28">
        <v>0</v>
      </c>
      <c r="I591" s="30">
        <f>ROUND(G591*H591,P4)</f>
        <v>0</v>
      </c>
      <c r="L591" s="31">
        <v>0</v>
      </c>
      <c r="M591" s="24">
        <f>ROUND(G591*L591,P4)</f>
        <v>0</v>
      </c>
      <c r="N591" s="25" t="s">
        <v>635</v>
      </c>
      <c r="O591" s="32">
        <f>M591*AA591</f>
        <v>0</v>
      </c>
      <c r="P591" s="1">
        <v>3</v>
      </c>
      <c r="AA591" s="1">
        <f>IF(P591=1,$O$3,IF(P591=2,$O$4,$O$5))</f>
        <v>0</v>
      </c>
    </row>
    <row r="592">
      <c r="A592" s="1" t="s">
        <v>639</v>
      </c>
      <c r="E592" s="27" t="s">
        <v>635</v>
      </c>
    </row>
    <row r="593" ht="13">
      <c r="A593" s="1" t="s">
        <v>640</v>
      </c>
      <c r="E593" s="33" t="s">
        <v>13787</v>
      </c>
    </row>
    <row r="594">
      <c r="A594" s="1" t="s">
        <v>642</v>
      </c>
      <c r="E594" s="27" t="s">
        <v>1313</v>
      </c>
    </row>
    <row r="595" ht="13">
      <c r="A595" s="1" t="s">
        <v>630</v>
      </c>
      <c r="C595" s="22" t="s">
        <v>12002</v>
      </c>
      <c r="E595" s="23" t="s">
        <v>12003</v>
      </c>
      <c r="L595" s="24">
        <f>SUMIFS(L596:L611,A596:A611,"P")</f>
        <v>0</v>
      </c>
      <c r="M595" s="24">
        <f>SUMIFS(M596:M611,A596:A611,"P")</f>
        <v>0</v>
      </c>
      <c r="N595" s="25"/>
    </row>
    <row r="596">
      <c r="A596" s="1" t="s">
        <v>633</v>
      </c>
      <c r="B596" s="1">
        <v>73</v>
      </c>
      <c r="C596" s="26" t="s">
        <v>12007</v>
      </c>
      <c r="D596" t="s">
        <v>635</v>
      </c>
      <c r="E596" s="27" t="s">
        <v>12008</v>
      </c>
      <c r="F596" s="28" t="s">
        <v>659</v>
      </c>
      <c r="G596" s="29">
        <v>7</v>
      </c>
      <c r="H596" s="28">
        <v>0</v>
      </c>
      <c r="I596" s="30">
        <f>ROUND(G596*H596,P4)</f>
        <v>0</v>
      </c>
      <c r="L596" s="31">
        <v>0</v>
      </c>
      <c r="M596" s="24">
        <f>ROUND(G596*L596,P4)</f>
        <v>0</v>
      </c>
      <c r="N596" s="25" t="s">
        <v>11548</v>
      </c>
      <c r="O596" s="32">
        <f>M596*AA596</f>
        <v>0</v>
      </c>
      <c r="P596" s="1">
        <v>3</v>
      </c>
      <c r="AA596" s="1">
        <f>IF(P596=1,$O$3,IF(P596=2,$O$4,$O$5))</f>
        <v>0</v>
      </c>
    </row>
    <row r="597">
      <c r="A597" s="1" t="s">
        <v>639</v>
      </c>
      <c r="E597" s="27" t="s">
        <v>635</v>
      </c>
    </row>
    <row r="598" ht="26">
      <c r="A598" s="1" t="s">
        <v>640</v>
      </c>
      <c r="E598" s="33" t="s">
        <v>14760</v>
      </c>
    </row>
    <row r="599">
      <c r="A599" s="1" t="s">
        <v>642</v>
      </c>
      <c r="E599" s="27" t="s">
        <v>1313</v>
      </c>
    </row>
    <row r="600">
      <c r="A600" s="1" t="s">
        <v>633</v>
      </c>
      <c r="B600" s="1">
        <v>74</v>
      </c>
      <c r="C600" s="26" t="s">
        <v>14761</v>
      </c>
      <c r="D600" t="s">
        <v>635</v>
      </c>
      <c r="E600" s="27" t="s">
        <v>14762</v>
      </c>
      <c r="F600" s="28" t="s">
        <v>649</v>
      </c>
      <c r="G600" s="29">
        <v>26.039999999999999</v>
      </c>
      <c r="H600" s="28">
        <v>0</v>
      </c>
      <c r="I600" s="30">
        <f>ROUND(G600*H600,P4)</f>
        <v>0</v>
      </c>
      <c r="L600" s="31">
        <v>0</v>
      </c>
      <c r="M600" s="24">
        <f>ROUND(G600*L600,P4)</f>
        <v>0</v>
      </c>
      <c r="N600" s="25" t="s">
        <v>11548</v>
      </c>
      <c r="O600" s="32">
        <f>M600*AA600</f>
        <v>0</v>
      </c>
      <c r="P600" s="1">
        <v>3</v>
      </c>
      <c r="AA600" s="1">
        <f>IF(P600=1,$O$3,IF(P600=2,$O$4,$O$5))</f>
        <v>0</v>
      </c>
    </row>
    <row r="601">
      <c r="A601" s="1" t="s">
        <v>639</v>
      </c>
      <c r="E601" s="27" t="s">
        <v>635</v>
      </c>
    </row>
    <row r="602" ht="39">
      <c r="A602" s="1" t="s">
        <v>640</v>
      </c>
      <c r="E602" s="33" t="s">
        <v>14763</v>
      </c>
    </row>
    <row r="603">
      <c r="A603" s="1" t="s">
        <v>642</v>
      </c>
      <c r="E603" s="27" t="s">
        <v>1313</v>
      </c>
    </row>
    <row r="604">
      <c r="A604" s="1" t="s">
        <v>633</v>
      </c>
      <c r="B604" s="1">
        <v>163</v>
      </c>
      <c r="C604" s="26" t="s">
        <v>12009</v>
      </c>
      <c r="D604" t="s">
        <v>635</v>
      </c>
      <c r="E604" s="27" t="s">
        <v>12010</v>
      </c>
      <c r="F604" s="28" t="s">
        <v>659</v>
      </c>
      <c r="G604" s="29">
        <v>2.7999999999999998</v>
      </c>
      <c r="H604" s="28">
        <v>0</v>
      </c>
      <c r="I604" s="30">
        <f>ROUND(G604*H604,P4)</f>
        <v>0</v>
      </c>
      <c r="L604" s="31">
        <v>0</v>
      </c>
      <c r="M604" s="24">
        <f>ROUND(G604*L604,P4)</f>
        <v>0</v>
      </c>
      <c r="N604" s="25" t="s">
        <v>11548</v>
      </c>
      <c r="O604" s="32">
        <f>M604*AA604</f>
        <v>0</v>
      </c>
      <c r="P604" s="1">
        <v>3</v>
      </c>
      <c r="AA604" s="1">
        <f>IF(P604=1,$O$3,IF(P604=2,$O$4,$O$5))</f>
        <v>0</v>
      </c>
    </row>
    <row r="605">
      <c r="A605" s="1" t="s">
        <v>639</v>
      </c>
      <c r="E605" s="27" t="s">
        <v>635</v>
      </c>
    </row>
    <row r="606" ht="39">
      <c r="A606" s="1" t="s">
        <v>640</v>
      </c>
      <c r="E606" s="33" t="s">
        <v>14764</v>
      </c>
    </row>
    <row r="607">
      <c r="A607" s="1" t="s">
        <v>642</v>
      </c>
      <c r="E607" s="27" t="s">
        <v>1313</v>
      </c>
    </row>
    <row r="608">
      <c r="A608" s="1" t="s">
        <v>633</v>
      </c>
      <c r="B608" s="1">
        <v>164</v>
      </c>
      <c r="C608" s="26" t="s">
        <v>14765</v>
      </c>
      <c r="D608" t="s">
        <v>635</v>
      </c>
      <c r="E608" s="27" t="s">
        <v>14766</v>
      </c>
      <c r="F608" s="28" t="s">
        <v>659</v>
      </c>
      <c r="G608" s="29">
        <v>22</v>
      </c>
      <c r="H608" s="28">
        <v>0</v>
      </c>
      <c r="I608" s="30">
        <f>ROUND(G608*H608,P4)</f>
        <v>0</v>
      </c>
      <c r="L608" s="31">
        <v>0</v>
      </c>
      <c r="M608" s="24">
        <f>ROUND(G608*L608,P4)</f>
        <v>0</v>
      </c>
      <c r="N608" s="25" t="s">
        <v>11548</v>
      </c>
      <c r="O608" s="32">
        <f>M608*AA608</f>
        <v>0</v>
      </c>
      <c r="P608" s="1">
        <v>3</v>
      </c>
      <c r="AA608" s="1">
        <f>IF(P608=1,$O$3,IF(P608=2,$O$4,$O$5))</f>
        <v>0</v>
      </c>
    </row>
    <row r="609">
      <c r="A609" s="1" t="s">
        <v>639</v>
      </c>
      <c r="E609" s="27" t="s">
        <v>635</v>
      </c>
    </row>
    <row r="610" ht="39">
      <c r="A610" s="1" t="s">
        <v>640</v>
      </c>
      <c r="E610" s="33" t="s">
        <v>14767</v>
      </c>
    </row>
    <row r="611">
      <c r="A611" s="1" t="s">
        <v>642</v>
      </c>
      <c r="E611" s="27" t="s">
        <v>1313</v>
      </c>
    </row>
    <row r="612" ht="13">
      <c r="A612" s="1" t="s">
        <v>630</v>
      </c>
      <c r="C612" s="22" t="s">
        <v>12016</v>
      </c>
      <c r="E612" s="23" t="s">
        <v>12017</v>
      </c>
      <c r="L612" s="24">
        <f>SUMIFS(L613:L752,A613:A752,"P")</f>
        <v>0</v>
      </c>
      <c r="M612" s="24">
        <f>SUMIFS(M613:M752,A613:A752,"P")</f>
        <v>0</v>
      </c>
      <c r="N612" s="25"/>
    </row>
    <row r="613" ht="25">
      <c r="A613" s="1" t="s">
        <v>633</v>
      </c>
      <c r="B613" s="1">
        <v>235</v>
      </c>
      <c r="C613" s="26" t="s">
        <v>14768</v>
      </c>
      <c r="D613" t="s">
        <v>635</v>
      </c>
      <c r="E613" s="27" t="s">
        <v>14769</v>
      </c>
      <c r="F613" s="28" t="s">
        <v>649</v>
      </c>
      <c r="G613" s="29">
        <v>65.599999999999994</v>
      </c>
      <c r="H613" s="28">
        <v>0</v>
      </c>
      <c r="I613" s="30">
        <f>ROUND(G613*H613,P4)</f>
        <v>0</v>
      </c>
      <c r="L613" s="31">
        <v>0</v>
      </c>
      <c r="M613" s="24">
        <f>ROUND(G613*L613,P4)</f>
        <v>0</v>
      </c>
      <c r="N613" s="25" t="s">
        <v>635</v>
      </c>
      <c r="O613" s="32">
        <f>M613*AA613</f>
        <v>0</v>
      </c>
      <c r="P613" s="1">
        <v>3</v>
      </c>
      <c r="AA613" s="1">
        <f>IF(P613=1,$O$3,IF(P613=2,$O$4,$O$5))</f>
        <v>0</v>
      </c>
    </row>
    <row r="614">
      <c r="A614" s="1" t="s">
        <v>639</v>
      </c>
      <c r="E614" s="27" t="s">
        <v>635</v>
      </c>
    </row>
    <row r="615" ht="39">
      <c r="A615" s="1" t="s">
        <v>640</v>
      </c>
      <c r="E615" s="33" t="s">
        <v>14770</v>
      </c>
    </row>
    <row r="616">
      <c r="A616" s="1" t="s">
        <v>642</v>
      </c>
      <c r="E616" s="27" t="s">
        <v>1313</v>
      </c>
    </row>
    <row r="617" ht="25">
      <c r="A617" s="1" t="s">
        <v>633</v>
      </c>
      <c r="B617" s="1">
        <v>236</v>
      </c>
      <c r="C617" s="26" t="s">
        <v>14771</v>
      </c>
      <c r="D617" t="s">
        <v>635</v>
      </c>
      <c r="E617" s="27" t="s">
        <v>14772</v>
      </c>
      <c r="F617" s="28" t="s">
        <v>659</v>
      </c>
      <c r="G617" s="29">
        <v>3</v>
      </c>
      <c r="H617" s="28">
        <v>0</v>
      </c>
      <c r="I617" s="30">
        <f>ROUND(G617*H617,P4)</f>
        <v>0</v>
      </c>
      <c r="L617" s="31">
        <v>0</v>
      </c>
      <c r="M617" s="24">
        <f>ROUND(G617*L617,P4)</f>
        <v>0</v>
      </c>
      <c r="N617" s="25" t="s">
        <v>635</v>
      </c>
      <c r="O617" s="32">
        <f>M617*AA617</f>
        <v>0</v>
      </c>
      <c r="P617" s="1">
        <v>3</v>
      </c>
      <c r="AA617" s="1">
        <f>IF(P617=1,$O$3,IF(P617=2,$O$4,$O$5))</f>
        <v>0</v>
      </c>
    </row>
    <row r="618">
      <c r="A618" s="1" t="s">
        <v>639</v>
      </c>
      <c r="E618" s="27" t="s">
        <v>635</v>
      </c>
    </row>
    <row r="619" ht="13">
      <c r="A619" s="1" t="s">
        <v>640</v>
      </c>
      <c r="E619" s="33" t="s">
        <v>9094</v>
      </c>
    </row>
    <row r="620">
      <c r="A620" s="1" t="s">
        <v>642</v>
      </c>
      <c r="E620" s="27" t="s">
        <v>1313</v>
      </c>
    </row>
    <row r="621">
      <c r="A621" s="1" t="s">
        <v>633</v>
      </c>
      <c r="B621" s="1">
        <v>237</v>
      </c>
      <c r="C621" s="26" t="s">
        <v>14773</v>
      </c>
      <c r="D621" t="s">
        <v>635</v>
      </c>
      <c r="E621" s="27" t="s">
        <v>14774</v>
      </c>
      <c r="F621" s="28" t="s">
        <v>649</v>
      </c>
      <c r="G621" s="29">
        <v>32.799999999999997</v>
      </c>
      <c r="H621" s="28">
        <v>0</v>
      </c>
      <c r="I621" s="30">
        <f>ROUND(G621*H621,P4)</f>
        <v>0</v>
      </c>
      <c r="L621" s="31">
        <v>0</v>
      </c>
      <c r="M621" s="24">
        <f>ROUND(G621*L621,P4)</f>
        <v>0</v>
      </c>
      <c r="N621" s="25" t="s">
        <v>635</v>
      </c>
      <c r="O621" s="32">
        <f>M621*AA621</f>
        <v>0</v>
      </c>
      <c r="P621" s="1">
        <v>3</v>
      </c>
      <c r="AA621" s="1">
        <f>IF(P621=1,$O$3,IF(P621=2,$O$4,$O$5))</f>
        <v>0</v>
      </c>
    </row>
    <row r="622">
      <c r="A622" s="1" t="s">
        <v>639</v>
      </c>
      <c r="E622" s="27" t="s">
        <v>635</v>
      </c>
    </row>
    <row r="623" ht="13">
      <c r="A623" s="1" t="s">
        <v>640</v>
      </c>
      <c r="E623" s="33" t="s">
        <v>14775</v>
      </c>
    </row>
    <row r="624">
      <c r="A624" s="1" t="s">
        <v>642</v>
      </c>
      <c r="E624" s="27" t="s">
        <v>1313</v>
      </c>
    </row>
    <row r="625">
      <c r="A625" s="1" t="s">
        <v>633</v>
      </c>
      <c r="B625" s="1">
        <v>238</v>
      </c>
      <c r="C625" s="26" t="s">
        <v>14776</v>
      </c>
      <c r="D625" t="s">
        <v>635</v>
      </c>
      <c r="E625" s="27" t="s">
        <v>14777</v>
      </c>
      <c r="F625" s="28" t="s">
        <v>659</v>
      </c>
      <c r="G625" s="29">
        <v>48</v>
      </c>
      <c r="H625" s="28">
        <v>0</v>
      </c>
      <c r="I625" s="30">
        <f>ROUND(G625*H625,P4)</f>
        <v>0</v>
      </c>
      <c r="L625" s="31">
        <v>0</v>
      </c>
      <c r="M625" s="24">
        <f>ROUND(G625*L625,P4)</f>
        <v>0</v>
      </c>
      <c r="N625" s="25" t="s">
        <v>635</v>
      </c>
      <c r="O625" s="32">
        <f>M625*AA625</f>
        <v>0</v>
      </c>
      <c r="P625" s="1">
        <v>3</v>
      </c>
      <c r="AA625" s="1">
        <f>IF(P625=1,$O$3,IF(P625=2,$O$4,$O$5))</f>
        <v>0</v>
      </c>
    </row>
    <row r="626">
      <c r="A626" s="1" t="s">
        <v>639</v>
      </c>
      <c r="E626" s="27" t="s">
        <v>635</v>
      </c>
    </row>
    <row r="627" ht="13">
      <c r="A627" s="1" t="s">
        <v>640</v>
      </c>
      <c r="E627" s="33" t="s">
        <v>9659</v>
      </c>
    </row>
    <row r="628">
      <c r="A628" s="1" t="s">
        <v>642</v>
      </c>
      <c r="E628" s="27" t="s">
        <v>1313</v>
      </c>
    </row>
    <row r="629" ht="25">
      <c r="A629" s="1" t="s">
        <v>633</v>
      </c>
      <c r="B629" s="1">
        <v>239</v>
      </c>
      <c r="C629" s="26" t="s">
        <v>14778</v>
      </c>
      <c r="D629" t="s">
        <v>635</v>
      </c>
      <c r="E629" s="27" t="s">
        <v>14779</v>
      </c>
      <c r="F629" s="28" t="s">
        <v>659</v>
      </c>
      <c r="G629" s="29">
        <v>1</v>
      </c>
      <c r="H629" s="28">
        <v>0</v>
      </c>
      <c r="I629" s="30">
        <f>ROUND(G629*H629,P4)</f>
        <v>0</v>
      </c>
      <c r="L629" s="31">
        <v>0</v>
      </c>
      <c r="M629" s="24">
        <f>ROUND(G629*L629,P4)</f>
        <v>0</v>
      </c>
      <c r="N629" s="25" t="s">
        <v>635</v>
      </c>
      <c r="O629" s="32">
        <f>M629*AA629</f>
        <v>0</v>
      </c>
      <c r="P629" s="1">
        <v>3</v>
      </c>
      <c r="AA629" s="1">
        <f>IF(P629=1,$O$3,IF(P629=2,$O$4,$O$5))</f>
        <v>0</v>
      </c>
    </row>
    <row r="630">
      <c r="A630" s="1" t="s">
        <v>639</v>
      </c>
      <c r="E630" s="27" t="s">
        <v>635</v>
      </c>
    </row>
    <row r="631" ht="13">
      <c r="A631" s="1" t="s">
        <v>640</v>
      </c>
      <c r="E631" s="33" t="s">
        <v>5326</v>
      </c>
    </row>
    <row r="632">
      <c r="A632" s="1" t="s">
        <v>642</v>
      </c>
      <c r="E632" s="27" t="s">
        <v>1313</v>
      </c>
    </row>
    <row r="633" ht="25">
      <c r="A633" s="1" t="s">
        <v>633</v>
      </c>
      <c r="B633" s="1">
        <v>240</v>
      </c>
      <c r="C633" s="26" t="s">
        <v>14780</v>
      </c>
      <c r="D633" t="s">
        <v>635</v>
      </c>
      <c r="E633" s="27" t="s">
        <v>14781</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5326</v>
      </c>
    </row>
    <row r="636">
      <c r="A636" s="1" t="s">
        <v>642</v>
      </c>
      <c r="E636" s="27" t="s">
        <v>1313</v>
      </c>
    </row>
    <row r="637" ht="25">
      <c r="A637" s="1" t="s">
        <v>633</v>
      </c>
      <c r="B637" s="1">
        <v>241</v>
      </c>
      <c r="C637" s="26" t="s">
        <v>14782</v>
      </c>
      <c r="D637" t="s">
        <v>635</v>
      </c>
      <c r="E637" s="27" t="s">
        <v>14783</v>
      </c>
      <c r="F637" s="28" t="s">
        <v>659</v>
      </c>
      <c r="G637" s="29">
        <v>1</v>
      </c>
      <c r="H637" s="28">
        <v>0</v>
      </c>
      <c r="I637" s="30">
        <f>ROUND(G637*H637,P4)</f>
        <v>0</v>
      </c>
      <c r="L637" s="31">
        <v>0</v>
      </c>
      <c r="M637" s="24">
        <f>ROUND(G637*L637,P4)</f>
        <v>0</v>
      </c>
      <c r="N637" s="25" t="s">
        <v>635</v>
      </c>
      <c r="O637" s="32">
        <f>M637*AA637</f>
        <v>0</v>
      </c>
      <c r="P637" s="1">
        <v>3</v>
      </c>
      <c r="AA637" s="1">
        <f>IF(P637=1,$O$3,IF(P637=2,$O$4,$O$5))</f>
        <v>0</v>
      </c>
    </row>
    <row r="638">
      <c r="A638" s="1" t="s">
        <v>639</v>
      </c>
      <c r="E638" s="27" t="s">
        <v>635</v>
      </c>
    </row>
    <row r="639" ht="13">
      <c r="A639" s="1" t="s">
        <v>640</v>
      </c>
      <c r="E639" s="33" t="s">
        <v>5326</v>
      </c>
    </row>
    <row r="640">
      <c r="A640" s="1" t="s">
        <v>642</v>
      </c>
      <c r="E640" s="27" t="s">
        <v>1313</v>
      </c>
    </row>
    <row r="641" ht="25">
      <c r="A641" s="1" t="s">
        <v>633</v>
      </c>
      <c r="B641" s="1">
        <v>242</v>
      </c>
      <c r="C641" s="26" t="s">
        <v>14784</v>
      </c>
      <c r="D641" t="s">
        <v>635</v>
      </c>
      <c r="E641" s="27" t="s">
        <v>14783</v>
      </c>
      <c r="F641" s="28" t="s">
        <v>659</v>
      </c>
      <c r="G641" s="29">
        <v>1</v>
      </c>
      <c r="H641" s="28">
        <v>0</v>
      </c>
      <c r="I641" s="30">
        <f>ROUND(G641*H641,P4)</f>
        <v>0</v>
      </c>
      <c r="L641" s="31">
        <v>0</v>
      </c>
      <c r="M641" s="24">
        <f>ROUND(G641*L641,P4)</f>
        <v>0</v>
      </c>
      <c r="N641" s="25" t="s">
        <v>635</v>
      </c>
      <c r="O641" s="32">
        <f>M641*AA641</f>
        <v>0</v>
      </c>
      <c r="P641" s="1">
        <v>3</v>
      </c>
      <c r="AA641" s="1">
        <f>IF(P641=1,$O$3,IF(P641=2,$O$4,$O$5))</f>
        <v>0</v>
      </c>
    </row>
    <row r="642">
      <c r="A642" s="1" t="s">
        <v>639</v>
      </c>
      <c r="E642" s="27" t="s">
        <v>635</v>
      </c>
    </row>
    <row r="643" ht="13">
      <c r="A643" s="1" t="s">
        <v>640</v>
      </c>
      <c r="E643" s="33" t="s">
        <v>5326</v>
      </c>
    </row>
    <row r="644">
      <c r="A644" s="1" t="s">
        <v>642</v>
      </c>
      <c r="E644" s="27" t="s">
        <v>1313</v>
      </c>
    </row>
    <row r="645" ht="25">
      <c r="A645" s="1" t="s">
        <v>633</v>
      </c>
      <c r="B645" s="1">
        <v>243</v>
      </c>
      <c r="C645" s="26" t="s">
        <v>14785</v>
      </c>
      <c r="D645" t="s">
        <v>635</v>
      </c>
      <c r="E645" s="27" t="s">
        <v>14783</v>
      </c>
      <c r="F645" s="28" t="s">
        <v>659</v>
      </c>
      <c r="G645" s="29">
        <v>1</v>
      </c>
      <c r="H645" s="28">
        <v>0</v>
      </c>
      <c r="I645" s="30">
        <f>ROUND(G645*H645,P4)</f>
        <v>0</v>
      </c>
      <c r="L645" s="31">
        <v>0</v>
      </c>
      <c r="M645" s="24">
        <f>ROUND(G645*L645,P4)</f>
        <v>0</v>
      </c>
      <c r="N645" s="25" t="s">
        <v>635</v>
      </c>
      <c r="O645" s="32">
        <f>M645*AA645</f>
        <v>0</v>
      </c>
      <c r="P645" s="1">
        <v>3</v>
      </c>
      <c r="AA645" s="1">
        <f>IF(P645=1,$O$3,IF(P645=2,$O$4,$O$5))</f>
        <v>0</v>
      </c>
    </row>
    <row r="646">
      <c r="A646" s="1" t="s">
        <v>639</v>
      </c>
      <c r="E646" s="27" t="s">
        <v>635</v>
      </c>
    </row>
    <row r="647" ht="13">
      <c r="A647" s="1" t="s">
        <v>640</v>
      </c>
      <c r="E647" s="33" t="s">
        <v>5326</v>
      </c>
    </row>
    <row r="648">
      <c r="A648" s="1" t="s">
        <v>642</v>
      </c>
      <c r="E648" s="27" t="s">
        <v>1313</v>
      </c>
    </row>
    <row r="649" ht="25">
      <c r="A649" s="1" t="s">
        <v>633</v>
      </c>
      <c r="B649" s="1">
        <v>244</v>
      </c>
      <c r="C649" s="26" t="s">
        <v>14786</v>
      </c>
      <c r="D649" t="s">
        <v>635</v>
      </c>
      <c r="E649" s="27" t="s">
        <v>14787</v>
      </c>
      <c r="F649" s="28" t="s">
        <v>659</v>
      </c>
      <c r="G649" s="29">
        <v>1</v>
      </c>
      <c r="H649" s="28">
        <v>0</v>
      </c>
      <c r="I649" s="30">
        <f>ROUND(G649*H649,P4)</f>
        <v>0</v>
      </c>
      <c r="L649" s="31">
        <v>0</v>
      </c>
      <c r="M649" s="24">
        <f>ROUND(G649*L649,P4)</f>
        <v>0</v>
      </c>
      <c r="N649" s="25" t="s">
        <v>635</v>
      </c>
      <c r="O649" s="32">
        <f>M649*AA649</f>
        <v>0</v>
      </c>
      <c r="P649" s="1">
        <v>3</v>
      </c>
      <c r="AA649" s="1">
        <f>IF(P649=1,$O$3,IF(P649=2,$O$4,$O$5))</f>
        <v>0</v>
      </c>
    </row>
    <row r="650">
      <c r="A650" s="1" t="s">
        <v>639</v>
      </c>
      <c r="E650" s="27" t="s">
        <v>635</v>
      </c>
    </row>
    <row r="651" ht="13">
      <c r="A651" s="1" t="s">
        <v>640</v>
      </c>
      <c r="E651" s="33" t="s">
        <v>5326</v>
      </c>
    </row>
    <row r="652">
      <c r="A652" s="1" t="s">
        <v>642</v>
      </c>
      <c r="E652" s="27" t="s">
        <v>1313</v>
      </c>
    </row>
    <row r="653">
      <c r="A653" s="1" t="s">
        <v>633</v>
      </c>
      <c r="B653" s="1">
        <v>245</v>
      </c>
      <c r="C653" s="26" t="s">
        <v>14788</v>
      </c>
      <c r="D653" t="s">
        <v>635</v>
      </c>
      <c r="E653" s="27" t="s">
        <v>14789</v>
      </c>
      <c r="F653" s="28" t="s">
        <v>659</v>
      </c>
      <c r="G653" s="29">
        <v>1</v>
      </c>
      <c r="H653" s="28">
        <v>0</v>
      </c>
      <c r="I653" s="30">
        <f>ROUND(G653*H653,P4)</f>
        <v>0</v>
      </c>
      <c r="L653" s="31">
        <v>0</v>
      </c>
      <c r="M653" s="24">
        <f>ROUND(G653*L653,P4)</f>
        <v>0</v>
      </c>
      <c r="N653" s="25" t="s">
        <v>635</v>
      </c>
      <c r="O653" s="32">
        <f>M653*AA653</f>
        <v>0</v>
      </c>
      <c r="P653" s="1">
        <v>3</v>
      </c>
      <c r="AA653" s="1">
        <f>IF(P653=1,$O$3,IF(P653=2,$O$4,$O$5))</f>
        <v>0</v>
      </c>
    </row>
    <row r="654">
      <c r="A654" s="1" t="s">
        <v>639</v>
      </c>
      <c r="E654" s="27" t="s">
        <v>635</v>
      </c>
    </row>
    <row r="655" ht="13">
      <c r="A655" s="1" t="s">
        <v>640</v>
      </c>
      <c r="E655" s="33" t="s">
        <v>5326</v>
      </c>
    </row>
    <row r="656">
      <c r="A656" s="1" t="s">
        <v>642</v>
      </c>
      <c r="E656" s="27" t="s">
        <v>1313</v>
      </c>
    </row>
    <row r="657">
      <c r="A657" s="1" t="s">
        <v>633</v>
      </c>
      <c r="B657" s="1">
        <v>246</v>
      </c>
      <c r="C657" s="26" t="s">
        <v>14790</v>
      </c>
      <c r="D657" t="s">
        <v>635</v>
      </c>
      <c r="E657" s="27" t="s">
        <v>14791</v>
      </c>
      <c r="F657" s="28" t="s">
        <v>2555</v>
      </c>
      <c r="G657" s="29">
        <v>9527.1059999999998</v>
      </c>
      <c r="H657" s="28">
        <v>0</v>
      </c>
      <c r="I657" s="30">
        <f>ROUND(G657*H657,P4)</f>
        <v>0</v>
      </c>
      <c r="L657" s="31">
        <v>0</v>
      </c>
      <c r="M657" s="24">
        <f>ROUND(G657*L657,P4)</f>
        <v>0</v>
      </c>
      <c r="N657" s="25" t="s">
        <v>635</v>
      </c>
      <c r="O657" s="32">
        <f>M657*AA657</f>
        <v>0</v>
      </c>
      <c r="P657" s="1">
        <v>3</v>
      </c>
      <c r="AA657" s="1">
        <f>IF(P657=1,$O$3,IF(P657=2,$O$4,$O$5))</f>
        <v>0</v>
      </c>
    </row>
    <row r="658">
      <c r="A658" s="1" t="s">
        <v>639</v>
      </c>
      <c r="E658" s="27" t="s">
        <v>635</v>
      </c>
    </row>
    <row r="659" ht="91">
      <c r="A659" s="1" t="s">
        <v>640</v>
      </c>
      <c r="E659" s="33" t="s">
        <v>14792</v>
      </c>
    </row>
    <row r="660">
      <c r="A660" s="1" t="s">
        <v>642</v>
      </c>
      <c r="E660" s="27" t="s">
        <v>1313</v>
      </c>
    </row>
    <row r="661">
      <c r="A661" s="1" t="s">
        <v>633</v>
      </c>
      <c r="B661" s="1">
        <v>247</v>
      </c>
      <c r="C661" s="26" t="s">
        <v>14793</v>
      </c>
      <c r="D661" t="s">
        <v>635</v>
      </c>
      <c r="E661" s="27" t="s">
        <v>14794</v>
      </c>
      <c r="F661" s="28" t="s">
        <v>865</v>
      </c>
      <c r="G661" s="29">
        <v>484.04899999999998</v>
      </c>
      <c r="H661" s="28">
        <v>0</v>
      </c>
      <c r="I661" s="30">
        <f>ROUND(G661*H661,P4)</f>
        <v>0</v>
      </c>
      <c r="L661" s="31">
        <v>0</v>
      </c>
      <c r="M661" s="24">
        <f>ROUND(G661*L661,P4)</f>
        <v>0</v>
      </c>
      <c r="N661" s="25" t="s">
        <v>635</v>
      </c>
      <c r="O661" s="32">
        <f>M661*AA661</f>
        <v>0</v>
      </c>
      <c r="P661" s="1">
        <v>3</v>
      </c>
      <c r="AA661" s="1">
        <f>IF(P661=1,$O$3,IF(P661=2,$O$4,$O$5))</f>
        <v>0</v>
      </c>
    </row>
    <row r="662">
      <c r="A662" s="1" t="s">
        <v>639</v>
      </c>
      <c r="E662" s="27" t="s">
        <v>635</v>
      </c>
    </row>
    <row r="663" ht="39">
      <c r="A663" s="1" t="s">
        <v>640</v>
      </c>
      <c r="E663" s="33" t="s">
        <v>14679</v>
      </c>
    </row>
    <row r="664">
      <c r="A664" s="1" t="s">
        <v>642</v>
      </c>
      <c r="E664" s="27" t="s">
        <v>1313</v>
      </c>
    </row>
    <row r="665" ht="25">
      <c r="A665" s="1" t="s">
        <v>633</v>
      </c>
      <c r="B665" s="1">
        <v>248</v>
      </c>
      <c r="C665" s="26" t="s">
        <v>14795</v>
      </c>
      <c r="D665" t="s">
        <v>635</v>
      </c>
      <c r="E665" s="27" t="s">
        <v>14796</v>
      </c>
      <c r="F665" s="28" t="s">
        <v>659</v>
      </c>
      <c r="G665" s="29">
        <v>1</v>
      </c>
      <c r="H665" s="28">
        <v>0</v>
      </c>
      <c r="I665" s="30">
        <f>ROUND(G665*H665,P4)</f>
        <v>0</v>
      </c>
      <c r="L665" s="31">
        <v>0</v>
      </c>
      <c r="M665" s="24">
        <f>ROUND(G665*L665,P4)</f>
        <v>0</v>
      </c>
      <c r="N665" s="25" t="s">
        <v>635</v>
      </c>
      <c r="O665" s="32">
        <f>M665*AA665</f>
        <v>0</v>
      </c>
      <c r="P665" s="1">
        <v>3</v>
      </c>
      <c r="AA665" s="1">
        <f>IF(P665=1,$O$3,IF(P665=2,$O$4,$O$5))</f>
        <v>0</v>
      </c>
    </row>
    <row r="666">
      <c r="A666" s="1" t="s">
        <v>639</v>
      </c>
      <c r="E666" s="27" t="s">
        <v>635</v>
      </c>
    </row>
    <row r="667" ht="13">
      <c r="A667" s="1" t="s">
        <v>640</v>
      </c>
      <c r="E667" s="33" t="s">
        <v>5326</v>
      </c>
    </row>
    <row r="668">
      <c r="A668" s="1" t="s">
        <v>642</v>
      </c>
      <c r="E668" s="27" t="s">
        <v>1313</v>
      </c>
    </row>
    <row r="669" ht="25">
      <c r="A669" s="1" t="s">
        <v>633</v>
      </c>
      <c r="B669" s="1">
        <v>249</v>
      </c>
      <c r="C669" s="26" t="s">
        <v>14797</v>
      </c>
      <c r="D669" t="s">
        <v>635</v>
      </c>
      <c r="E669" s="27" t="s">
        <v>14798</v>
      </c>
      <c r="F669" s="28" t="s">
        <v>659</v>
      </c>
      <c r="G669" s="29">
        <v>1</v>
      </c>
      <c r="H669" s="28">
        <v>0</v>
      </c>
      <c r="I669" s="30">
        <f>ROUND(G669*H669,P4)</f>
        <v>0</v>
      </c>
      <c r="L669" s="31">
        <v>0</v>
      </c>
      <c r="M669" s="24">
        <f>ROUND(G669*L669,P4)</f>
        <v>0</v>
      </c>
      <c r="N669" s="25" t="s">
        <v>635</v>
      </c>
      <c r="O669" s="32">
        <f>M669*AA669</f>
        <v>0</v>
      </c>
      <c r="P669" s="1">
        <v>3</v>
      </c>
      <c r="AA669" s="1">
        <f>IF(P669=1,$O$3,IF(P669=2,$O$4,$O$5))</f>
        <v>0</v>
      </c>
    </row>
    <row r="670">
      <c r="A670" s="1" t="s">
        <v>639</v>
      </c>
      <c r="E670" s="27" t="s">
        <v>635</v>
      </c>
    </row>
    <row r="671" ht="13">
      <c r="A671" s="1" t="s">
        <v>640</v>
      </c>
      <c r="E671" s="33" t="s">
        <v>5326</v>
      </c>
    </row>
    <row r="672">
      <c r="A672" s="1" t="s">
        <v>642</v>
      </c>
      <c r="E672" s="27" t="s">
        <v>1313</v>
      </c>
    </row>
    <row r="673" ht="25">
      <c r="A673" s="1" t="s">
        <v>633</v>
      </c>
      <c r="B673" s="1">
        <v>250</v>
      </c>
      <c r="C673" s="26" t="s">
        <v>14799</v>
      </c>
      <c r="D673" t="s">
        <v>635</v>
      </c>
      <c r="E673" s="27" t="s">
        <v>14800</v>
      </c>
      <c r="F673" s="28" t="s">
        <v>659</v>
      </c>
      <c r="G673" s="29">
        <v>1</v>
      </c>
      <c r="H673" s="28">
        <v>0</v>
      </c>
      <c r="I673" s="30">
        <f>ROUND(G673*H673,P4)</f>
        <v>0</v>
      </c>
      <c r="L673" s="31">
        <v>0</v>
      </c>
      <c r="M673" s="24">
        <f>ROUND(G673*L673,P4)</f>
        <v>0</v>
      </c>
      <c r="N673" s="25" t="s">
        <v>635</v>
      </c>
      <c r="O673" s="32">
        <f>M673*AA673</f>
        <v>0</v>
      </c>
      <c r="P673" s="1">
        <v>3</v>
      </c>
      <c r="AA673" s="1">
        <f>IF(P673=1,$O$3,IF(P673=2,$O$4,$O$5))</f>
        <v>0</v>
      </c>
    </row>
    <row r="674">
      <c r="A674" s="1" t="s">
        <v>639</v>
      </c>
      <c r="E674" s="27" t="s">
        <v>635</v>
      </c>
    </row>
    <row r="675" ht="13">
      <c r="A675" s="1" t="s">
        <v>640</v>
      </c>
      <c r="E675" s="33" t="s">
        <v>5326</v>
      </c>
    </row>
    <row r="676">
      <c r="A676" s="1" t="s">
        <v>642</v>
      </c>
      <c r="E676" s="27" t="s">
        <v>1313</v>
      </c>
    </row>
    <row r="677" ht="25">
      <c r="A677" s="1" t="s">
        <v>633</v>
      </c>
      <c r="B677" s="1">
        <v>251</v>
      </c>
      <c r="C677" s="26" t="s">
        <v>14801</v>
      </c>
      <c r="D677" t="s">
        <v>635</v>
      </c>
      <c r="E677" s="27" t="s">
        <v>14802</v>
      </c>
      <c r="F677" s="28" t="s">
        <v>659</v>
      </c>
      <c r="G677" s="29">
        <v>1</v>
      </c>
      <c r="H677" s="28">
        <v>0</v>
      </c>
      <c r="I677" s="30">
        <f>ROUND(G677*H677,P4)</f>
        <v>0</v>
      </c>
      <c r="L677" s="31">
        <v>0</v>
      </c>
      <c r="M677" s="24">
        <f>ROUND(G677*L677,P4)</f>
        <v>0</v>
      </c>
      <c r="N677" s="25" t="s">
        <v>635</v>
      </c>
      <c r="O677" s="32">
        <f>M677*AA677</f>
        <v>0</v>
      </c>
      <c r="P677" s="1">
        <v>3</v>
      </c>
      <c r="AA677" s="1">
        <f>IF(P677=1,$O$3,IF(P677=2,$O$4,$O$5))</f>
        <v>0</v>
      </c>
    </row>
    <row r="678">
      <c r="A678" s="1" t="s">
        <v>639</v>
      </c>
      <c r="E678" s="27" t="s">
        <v>635</v>
      </c>
    </row>
    <row r="679" ht="13">
      <c r="A679" s="1" t="s">
        <v>640</v>
      </c>
      <c r="E679" s="33" t="s">
        <v>5326</v>
      </c>
    </row>
    <row r="680">
      <c r="A680" s="1" t="s">
        <v>642</v>
      </c>
      <c r="E680" s="27" t="s">
        <v>1313</v>
      </c>
    </row>
    <row r="681" ht="25">
      <c r="A681" s="1" t="s">
        <v>633</v>
      </c>
      <c r="B681" s="1">
        <v>252</v>
      </c>
      <c r="C681" s="26" t="s">
        <v>14803</v>
      </c>
      <c r="D681" t="s">
        <v>635</v>
      </c>
      <c r="E681" s="27" t="s">
        <v>14804</v>
      </c>
      <c r="F681" s="28" t="s">
        <v>659</v>
      </c>
      <c r="G681" s="29">
        <v>2</v>
      </c>
      <c r="H681" s="28">
        <v>0</v>
      </c>
      <c r="I681" s="30">
        <f>ROUND(G681*H681,P4)</f>
        <v>0</v>
      </c>
      <c r="L681" s="31">
        <v>0</v>
      </c>
      <c r="M681" s="24">
        <f>ROUND(G681*L681,P4)</f>
        <v>0</v>
      </c>
      <c r="N681" s="25" t="s">
        <v>635</v>
      </c>
      <c r="O681" s="32">
        <f>M681*AA681</f>
        <v>0</v>
      </c>
      <c r="P681" s="1">
        <v>3</v>
      </c>
      <c r="AA681" s="1">
        <f>IF(P681=1,$O$3,IF(P681=2,$O$4,$O$5))</f>
        <v>0</v>
      </c>
    </row>
    <row r="682">
      <c r="A682" s="1" t="s">
        <v>639</v>
      </c>
      <c r="E682" s="27" t="s">
        <v>635</v>
      </c>
    </row>
    <row r="683" ht="13">
      <c r="A683" s="1" t="s">
        <v>640</v>
      </c>
      <c r="E683" s="33" t="s">
        <v>9100</v>
      </c>
    </row>
    <row r="684">
      <c r="A684" s="1" t="s">
        <v>642</v>
      </c>
      <c r="E684" s="27" t="s">
        <v>1313</v>
      </c>
    </row>
    <row r="685" ht="25">
      <c r="A685" s="1" t="s">
        <v>633</v>
      </c>
      <c r="B685" s="1">
        <v>253</v>
      </c>
      <c r="C685" s="26" t="s">
        <v>14805</v>
      </c>
      <c r="D685" t="s">
        <v>635</v>
      </c>
      <c r="E685" s="27" t="s">
        <v>14806</v>
      </c>
      <c r="F685" s="28" t="s">
        <v>659</v>
      </c>
      <c r="G685" s="29">
        <v>5</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9121</v>
      </c>
    </row>
    <row r="688">
      <c r="A688" s="1" t="s">
        <v>642</v>
      </c>
      <c r="E688" s="27" t="s">
        <v>1313</v>
      </c>
    </row>
    <row r="689" ht="25">
      <c r="A689" s="1" t="s">
        <v>633</v>
      </c>
      <c r="B689" s="1">
        <v>254</v>
      </c>
      <c r="C689" s="26" t="s">
        <v>14807</v>
      </c>
      <c r="D689" t="s">
        <v>635</v>
      </c>
      <c r="E689" s="27" t="s">
        <v>14808</v>
      </c>
      <c r="F689" s="28" t="s">
        <v>659</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5326</v>
      </c>
    </row>
    <row r="692">
      <c r="A692" s="1" t="s">
        <v>642</v>
      </c>
      <c r="E692" s="27" t="s">
        <v>1313</v>
      </c>
    </row>
    <row r="693" ht="25">
      <c r="A693" s="1" t="s">
        <v>633</v>
      </c>
      <c r="B693" s="1">
        <v>318</v>
      </c>
      <c r="C693" s="26" t="s">
        <v>14809</v>
      </c>
      <c r="D693" t="s">
        <v>635</v>
      </c>
      <c r="E693" s="27" t="s">
        <v>14810</v>
      </c>
      <c r="F693" s="28" t="s">
        <v>659</v>
      </c>
      <c r="G693" s="29">
        <v>4</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9093</v>
      </c>
    </row>
    <row r="696">
      <c r="A696" s="1" t="s">
        <v>642</v>
      </c>
      <c r="E696" s="27" t="s">
        <v>1313</v>
      </c>
    </row>
    <row r="697">
      <c r="A697" s="1" t="s">
        <v>633</v>
      </c>
      <c r="B697" s="1">
        <v>319</v>
      </c>
      <c r="C697" s="26" t="s">
        <v>14811</v>
      </c>
      <c r="D697" t="s">
        <v>635</v>
      </c>
      <c r="E697" s="27" t="s">
        <v>14789</v>
      </c>
      <c r="F697" s="28" t="s">
        <v>659</v>
      </c>
      <c r="G697" s="29">
        <v>1</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5326</v>
      </c>
    </row>
    <row r="700">
      <c r="A700" s="1" t="s">
        <v>642</v>
      </c>
      <c r="E700" s="27" t="s">
        <v>1313</v>
      </c>
    </row>
    <row r="701">
      <c r="A701" s="1" t="s">
        <v>633</v>
      </c>
      <c r="B701" s="1">
        <v>320</v>
      </c>
      <c r="C701" s="26" t="s">
        <v>14812</v>
      </c>
      <c r="D701" t="s">
        <v>635</v>
      </c>
      <c r="E701" s="27" t="s">
        <v>14789</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5326</v>
      </c>
    </row>
    <row r="704">
      <c r="A704" s="1" t="s">
        <v>642</v>
      </c>
      <c r="E704" s="27" t="s">
        <v>1313</v>
      </c>
    </row>
    <row r="705">
      <c r="A705" s="1" t="s">
        <v>633</v>
      </c>
      <c r="B705" s="1">
        <v>321</v>
      </c>
      <c r="C705" s="26" t="s">
        <v>14813</v>
      </c>
      <c r="D705" t="s">
        <v>635</v>
      </c>
      <c r="E705" s="27" t="s">
        <v>14789</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5326</v>
      </c>
    </row>
    <row r="708">
      <c r="A708" s="1" t="s">
        <v>642</v>
      </c>
      <c r="E708" s="27" t="s">
        <v>1313</v>
      </c>
    </row>
    <row r="709">
      <c r="A709" s="1" t="s">
        <v>633</v>
      </c>
      <c r="B709" s="1">
        <v>322</v>
      </c>
      <c r="C709" s="26" t="s">
        <v>14814</v>
      </c>
      <c r="D709" t="s">
        <v>635</v>
      </c>
      <c r="E709" s="27" t="s">
        <v>14789</v>
      </c>
      <c r="F709" s="28" t="s">
        <v>659</v>
      </c>
      <c r="G709" s="29">
        <v>1</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5326</v>
      </c>
    </row>
    <row r="712">
      <c r="A712" s="1" t="s">
        <v>642</v>
      </c>
      <c r="E712" s="27" t="s">
        <v>1313</v>
      </c>
    </row>
    <row r="713">
      <c r="A713" s="1" t="s">
        <v>633</v>
      </c>
      <c r="B713" s="1">
        <v>323</v>
      </c>
      <c r="C713" s="26" t="s">
        <v>14815</v>
      </c>
      <c r="D713" t="s">
        <v>635</v>
      </c>
      <c r="E713" s="27" t="s">
        <v>14789</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5326</v>
      </c>
    </row>
    <row r="716">
      <c r="A716" s="1" t="s">
        <v>642</v>
      </c>
      <c r="E716" s="27" t="s">
        <v>1313</v>
      </c>
    </row>
    <row r="717">
      <c r="A717" s="1" t="s">
        <v>633</v>
      </c>
      <c r="B717" s="1">
        <v>324</v>
      </c>
      <c r="C717" s="26" t="s">
        <v>14816</v>
      </c>
      <c r="D717" t="s">
        <v>635</v>
      </c>
      <c r="E717" s="27" t="s">
        <v>14789</v>
      </c>
      <c r="F717" s="28" t="s">
        <v>659</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5326</v>
      </c>
    </row>
    <row r="720">
      <c r="A720" s="1" t="s">
        <v>642</v>
      </c>
      <c r="E720" s="27" t="s">
        <v>1313</v>
      </c>
    </row>
    <row r="721" ht="25">
      <c r="A721" s="1" t="s">
        <v>633</v>
      </c>
      <c r="B721" s="1">
        <v>325</v>
      </c>
      <c r="C721" s="26" t="s">
        <v>14817</v>
      </c>
      <c r="D721" t="s">
        <v>635</v>
      </c>
      <c r="E721" s="27" t="s">
        <v>14810</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5326</v>
      </c>
    </row>
    <row r="724">
      <c r="A724" s="1" t="s">
        <v>642</v>
      </c>
      <c r="E724" s="27" t="s">
        <v>1313</v>
      </c>
    </row>
    <row r="725" ht="25">
      <c r="A725" s="1" t="s">
        <v>633</v>
      </c>
      <c r="B725" s="1">
        <v>326</v>
      </c>
      <c r="C725" s="26" t="s">
        <v>14818</v>
      </c>
      <c r="D725" t="s">
        <v>635</v>
      </c>
      <c r="E725" s="27" t="s">
        <v>14819</v>
      </c>
      <c r="F725" s="28" t="s">
        <v>659</v>
      </c>
      <c r="G725" s="29">
        <v>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9100</v>
      </c>
    </row>
    <row r="728">
      <c r="A728" s="1" t="s">
        <v>642</v>
      </c>
      <c r="E728" s="27" t="s">
        <v>1313</v>
      </c>
    </row>
    <row r="729" ht="25">
      <c r="A729" s="1" t="s">
        <v>633</v>
      </c>
      <c r="B729" s="1">
        <v>327</v>
      </c>
      <c r="C729" s="26" t="s">
        <v>14820</v>
      </c>
      <c r="D729" t="s">
        <v>635</v>
      </c>
      <c r="E729" s="27" t="s">
        <v>14821</v>
      </c>
      <c r="F729" s="28" t="s">
        <v>659</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5326</v>
      </c>
    </row>
    <row r="732">
      <c r="A732" s="1" t="s">
        <v>642</v>
      </c>
      <c r="E732" s="27" t="s">
        <v>1313</v>
      </c>
    </row>
    <row r="733" ht="25">
      <c r="A733" s="1" t="s">
        <v>633</v>
      </c>
      <c r="B733" s="1">
        <v>328</v>
      </c>
      <c r="C733" s="26" t="s">
        <v>14822</v>
      </c>
      <c r="D733" t="s">
        <v>635</v>
      </c>
      <c r="E733" s="27" t="s">
        <v>14823</v>
      </c>
      <c r="F733" s="28" t="s">
        <v>659</v>
      </c>
      <c r="G733" s="29">
        <v>1</v>
      </c>
      <c r="H733" s="28">
        <v>0</v>
      </c>
      <c r="I733" s="30">
        <f>ROUND(G733*H733,P4)</f>
        <v>0</v>
      </c>
      <c r="L733" s="31">
        <v>0</v>
      </c>
      <c r="M733" s="24">
        <f>ROUND(G733*L733,P4)</f>
        <v>0</v>
      </c>
      <c r="N733" s="25" t="s">
        <v>635</v>
      </c>
      <c r="O733" s="32">
        <f>M733*AA733</f>
        <v>0</v>
      </c>
      <c r="P733" s="1">
        <v>3</v>
      </c>
      <c r="AA733" s="1">
        <f>IF(P733=1,$O$3,IF(P733=2,$O$4,$O$5))</f>
        <v>0</v>
      </c>
    </row>
    <row r="734">
      <c r="A734" s="1" t="s">
        <v>639</v>
      </c>
      <c r="E734" s="27" t="s">
        <v>635</v>
      </c>
    </row>
    <row r="735" ht="13">
      <c r="A735" s="1" t="s">
        <v>640</v>
      </c>
      <c r="E735" s="33" t="s">
        <v>5326</v>
      </c>
    </row>
    <row r="736">
      <c r="A736" s="1" t="s">
        <v>642</v>
      </c>
      <c r="E736" s="27" t="s">
        <v>1313</v>
      </c>
    </row>
    <row r="737" ht="25">
      <c r="A737" s="1" t="s">
        <v>633</v>
      </c>
      <c r="B737" s="1">
        <v>329</v>
      </c>
      <c r="C737" s="26" t="s">
        <v>14824</v>
      </c>
      <c r="D737" t="s">
        <v>635</v>
      </c>
      <c r="E737" s="27" t="s">
        <v>14823</v>
      </c>
      <c r="F737" s="28" t="s">
        <v>659</v>
      </c>
      <c r="G737" s="29">
        <v>1</v>
      </c>
      <c r="H737" s="28">
        <v>0</v>
      </c>
      <c r="I737" s="30">
        <f>ROUND(G737*H737,P4)</f>
        <v>0</v>
      </c>
      <c r="L737" s="31">
        <v>0</v>
      </c>
      <c r="M737" s="24">
        <f>ROUND(G737*L737,P4)</f>
        <v>0</v>
      </c>
      <c r="N737" s="25" t="s">
        <v>635</v>
      </c>
      <c r="O737" s="32">
        <f>M737*AA737</f>
        <v>0</v>
      </c>
      <c r="P737" s="1">
        <v>3</v>
      </c>
      <c r="AA737" s="1">
        <f>IF(P737=1,$O$3,IF(P737=2,$O$4,$O$5))</f>
        <v>0</v>
      </c>
    </row>
    <row r="738">
      <c r="A738" s="1" t="s">
        <v>639</v>
      </c>
      <c r="E738" s="27" t="s">
        <v>635</v>
      </c>
    </row>
    <row r="739" ht="13">
      <c r="A739" s="1" t="s">
        <v>640</v>
      </c>
      <c r="E739" s="33" t="s">
        <v>5326</v>
      </c>
    </row>
    <row r="740">
      <c r="A740" s="1" t="s">
        <v>642</v>
      </c>
      <c r="E740" s="27" t="s">
        <v>1313</v>
      </c>
    </row>
    <row r="741">
      <c r="A741" s="1" t="s">
        <v>633</v>
      </c>
      <c r="B741" s="1">
        <v>330</v>
      </c>
      <c r="C741" s="26" t="s">
        <v>14825</v>
      </c>
      <c r="D741" t="s">
        <v>635</v>
      </c>
      <c r="E741" s="27" t="s">
        <v>12045</v>
      </c>
      <c r="F741" s="28" t="s">
        <v>8962</v>
      </c>
      <c r="G741" s="29">
        <v>1</v>
      </c>
      <c r="H741" s="28">
        <v>0</v>
      </c>
      <c r="I741" s="30">
        <f>ROUND(G741*H741,P4)</f>
        <v>0</v>
      </c>
      <c r="L741" s="31">
        <v>0</v>
      </c>
      <c r="M741" s="24">
        <f>ROUND(G741*L741,P4)</f>
        <v>0</v>
      </c>
      <c r="N741" s="25" t="s">
        <v>635</v>
      </c>
      <c r="O741" s="32">
        <f>M741*AA741</f>
        <v>0</v>
      </c>
      <c r="P741" s="1">
        <v>3</v>
      </c>
      <c r="AA741" s="1">
        <f>IF(P741=1,$O$3,IF(P741=2,$O$4,$O$5))</f>
        <v>0</v>
      </c>
    </row>
    <row r="742">
      <c r="A742" s="1" t="s">
        <v>639</v>
      </c>
      <c r="E742" s="27" t="s">
        <v>635</v>
      </c>
    </row>
    <row r="743" ht="13">
      <c r="A743" s="1" t="s">
        <v>640</v>
      </c>
      <c r="E743" s="33" t="s">
        <v>5326</v>
      </c>
    </row>
    <row r="744">
      <c r="A744" s="1" t="s">
        <v>642</v>
      </c>
      <c r="E744" s="27" t="s">
        <v>1313</v>
      </c>
    </row>
    <row r="745">
      <c r="A745" s="1" t="s">
        <v>633</v>
      </c>
      <c r="B745" s="1">
        <v>331</v>
      </c>
      <c r="C745" s="26" t="s">
        <v>14826</v>
      </c>
      <c r="D745" t="s">
        <v>635</v>
      </c>
      <c r="E745" s="27" t="s">
        <v>12030</v>
      </c>
      <c r="F745" s="28" t="s">
        <v>8962</v>
      </c>
      <c r="G745" s="29">
        <v>1</v>
      </c>
      <c r="H745" s="28">
        <v>0</v>
      </c>
      <c r="I745" s="30">
        <f>ROUND(G745*H745,P4)</f>
        <v>0</v>
      </c>
      <c r="L745" s="31">
        <v>0</v>
      </c>
      <c r="M745" s="24">
        <f>ROUND(G745*L745,P4)</f>
        <v>0</v>
      </c>
      <c r="N745" s="25" t="s">
        <v>635</v>
      </c>
      <c r="O745" s="32">
        <f>M745*AA745</f>
        <v>0</v>
      </c>
      <c r="P745" s="1">
        <v>3</v>
      </c>
      <c r="AA745" s="1">
        <f>IF(P745=1,$O$3,IF(P745=2,$O$4,$O$5))</f>
        <v>0</v>
      </c>
    </row>
    <row r="746">
      <c r="A746" s="1" t="s">
        <v>639</v>
      </c>
      <c r="E746" s="27" t="s">
        <v>635</v>
      </c>
    </row>
    <row r="747" ht="13">
      <c r="A747" s="1" t="s">
        <v>640</v>
      </c>
      <c r="E747" s="33" t="s">
        <v>5326</v>
      </c>
    </row>
    <row r="748">
      <c r="A748" s="1" t="s">
        <v>642</v>
      </c>
      <c r="E748" s="27" t="s">
        <v>1313</v>
      </c>
    </row>
    <row r="749" ht="25">
      <c r="A749" s="1" t="s">
        <v>633</v>
      </c>
      <c r="B749" s="1">
        <v>332</v>
      </c>
      <c r="C749" s="26" t="s">
        <v>14827</v>
      </c>
      <c r="D749" t="s">
        <v>635</v>
      </c>
      <c r="E749" s="27" t="s">
        <v>14823</v>
      </c>
      <c r="F749" s="28" t="s">
        <v>659</v>
      </c>
      <c r="G749" s="29">
        <v>1</v>
      </c>
      <c r="H749" s="28">
        <v>0</v>
      </c>
      <c r="I749" s="30">
        <f>ROUND(G749*H749,P4)</f>
        <v>0</v>
      </c>
      <c r="L749" s="31">
        <v>0</v>
      </c>
      <c r="M749" s="24">
        <f>ROUND(G749*L749,P4)</f>
        <v>0</v>
      </c>
      <c r="N749" s="25" t="s">
        <v>635</v>
      </c>
      <c r="O749" s="32">
        <f>M749*AA749</f>
        <v>0</v>
      </c>
      <c r="P749" s="1">
        <v>3</v>
      </c>
      <c r="AA749" s="1">
        <f>IF(P749=1,$O$3,IF(P749=2,$O$4,$O$5))</f>
        <v>0</v>
      </c>
    </row>
    <row r="750">
      <c r="A750" s="1" t="s">
        <v>639</v>
      </c>
      <c r="E750" s="27" t="s">
        <v>635</v>
      </c>
    </row>
    <row r="751" ht="13">
      <c r="A751" s="1" t="s">
        <v>640</v>
      </c>
      <c r="E751" s="33" t="s">
        <v>5326</v>
      </c>
    </row>
    <row r="752">
      <c r="A752" s="1" t="s">
        <v>642</v>
      </c>
      <c r="E752" s="27" t="s">
        <v>1313</v>
      </c>
    </row>
    <row r="753" ht="13">
      <c r="A753" s="1" t="s">
        <v>630</v>
      </c>
      <c r="C753" s="22" t="s">
        <v>12798</v>
      </c>
      <c r="E753" s="23" t="s">
        <v>12799</v>
      </c>
      <c r="L753" s="24">
        <f>SUMIFS(L754:L797,A754:A797,"P")</f>
        <v>0</v>
      </c>
      <c r="M753" s="24">
        <f>SUMIFS(M754:M797,A754:A797,"P")</f>
        <v>0</v>
      </c>
      <c r="N753" s="25"/>
    </row>
    <row r="754">
      <c r="A754" s="1" t="s">
        <v>633</v>
      </c>
      <c r="B754" s="1">
        <v>165</v>
      </c>
      <c r="C754" s="26" t="s">
        <v>12800</v>
      </c>
      <c r="D754" t="s">
        <v>635</v>
      </c>
      <c r="E754" s="27" t="s">
        <v>12801</v>
      </c>
      <c r="F754" s="28" t="s">
        <v>865</v>
      </c>
      <c r="G754" s="29">
        <v>567.58600000000001</v>
      </c>
      <c r="H754" s="28">
        <v>0</v>
      </c>
      <c r="I754" s="30">
        <f>ROUND(G754*H754,P4)</f>
        <v>0</v>
      </c>
      <c r="L754" s="31">
        <v>0</v>
      </c>
      <c r="M754" s="24">
        <f>ROUND(G754*L754,P4)</f>
        <v>0</v>
      </c>
      <c r="N754" s="25" t="s">
        <v>11548</v>
      </c>
      <c r="O754" s="32">
        <f>M754*AA754</f>
        <v>0</v>
      </c>
      <c r="P754" s="1">
        <v>3</v>
      </c>
      <c r="AA754" s="1">
        <f>IF(P754=1,$O$3,IF(P754=2,$O$4,$O$5))</f>
        <v>0</v>
      </c>
    </row>
    <row r="755">
      <c r="A755" s="1" t="s">
        <v>639</v>
      </c>
      <c r="E755" s="27" t="s">
        <v>635</v>
      </c>
    </row>
    <row r="756" ht="182">
      <c r="A756" s="1" t="s">
        <v>640</v>
      </c>
      <c r="E756" s="33" t="s">
        <v>14828</v>
      </c>
    </row>
    <row r="757">
      <c r="A757" s="1" t="s">
        <v>642</v>
      </c>
      <c r="E757" s="27" t="s">
        <v>1313</v>
      </c>
    </row>
    <row r="758">
      <c r="A758" s="1" t="s">
        <v>633</v>
      </c>
      <c r="B758" s="1">
        <v>166</v>
      </c>
      <c r="C758" s="26" t="s">
        <v>14829</v>
      </c>
      <c r="D758" t="s">
        <v>635</v>
      </c>
      <c r="E758" s="27" t="s">
        <v>14830</v>
      </c>
      <c r="F758" s="28" t="s">
        <v>865</v>
      </c>
      <c r="G758" s="29">
        <v>567.58600000000001</v>
      </c>
      <c r="H758" s="28">
        <v>0</v>
      </c>
      <c r="I758" s="30">
        <f>ROUND(G758*H758,P4)</f>
        <v>0</v>
      </c>
      <c r="L758" s="31">
        <v>0</v>
      </c>
      <c r="M758" s="24">
        <f>ROUND(G758*L758,P4)</f>
        <v>0</v>
      </c>
      <c r="N758" s="25" t="s">
        <v>11548</v>
      </c>
      <c r="O758" s="32">
        <f>M758*AA758</f>
        <v>0</v>
      </c>
      <c r="P758" s="1">
        <v>3</v>
      </c>
      <c r="AA758" s="1">
        <f>IF(P758=1,$O$3,IF(P758=2,$O$4,$O$5))</f>
        <v>0</v>
      </c>
    </row>
    <row r="759">
      <c r="A759" s="1" t="s">
        <v>639</v>
      </c>
      <c r="E759" s="27" t="s">
        <v>635</v>
      </c>
    </row>
    <row r="760" ht="13">
      <c r="A760" s="1" t="s">
        <v>640</v>
      </c>
      <c r="E760" s="33" t="s">
        <v>14831</v>
      </c>
    </row>
    <row r="761">
      <c r="A761" s="1" t="s">
        <v>642</v>
      </c>
      <c r="E761" s="27" t="s">
        <v>1313</v>
      </c>
    </row>
    <row r="762">
      <c r="A762" s="1" t="s">
        <v>633</v>
      </c>
      <c r="B762" s="1">
        <v>167</v>
      </c>
      <c r="C762" s="26" t="s">
        <v>14832</v>
      </c>
      <c r="D762" t="s">
        <v>635</v>
      </c>
      <c r="E762" s="27" t="s">
        <v>14833</v>
      </c>
      <c r="F762" s="28" t="s">
        <v>865</v>
      </c>
      <c r="G762" s="29">
        <v>567.58600000000001</v>
      </c>
      <c r="H762" s="28">
        <v>0</v>
      </c>
      <c r="I762" s="30">
        <f>ROUND(G762*H762,P4)</f>
        <v>0</v>
      </c>
      <c r="L762" s="31">
        <v>0</v>
      </c>
      <c r="M762" s="24">
        <f>ROUND(G762*L762,P4)</f>
        <v>0</v>
      </c>
      <c r="N762" s="25" t="s">
        <v>11548</v>
      </c>
      <c r="O762" s="32">
        <f>M762*AA762</f>
        <v>0</v>
      </c>
      <c r="P762" s="1">
        <v>3</v>
      </c>
      <c r="AA762" s="1">
        <f>IF(P762=1,$O$3,IF(P762=2,$O$4,$O$5))</f>
        <v>0</v>
      </c>
    </row>
    <row r="763">
      <c r="A763" s="1" t="s">
        <v>639</v>
      </c>
      <c r="E763" s="27" t="s">
        <v>635</v>
      </c>
    </row>
    <row r="764" ht="13">
      <c r="A764" s="1" t="s">
        <v>640</v>
      </c>
      <c r="E764" s="33" t="s">
        <v>14831</v>
      </c>
    </row>
    <row r="765">
      <c r="A765" s="1" t="s">
        <v>642</v>
      </c>
      <c r="E765" s="27" t="s">
        <v>1313</v>
      </c>
    </row>
    <row r="766" ht="25">
      <c r="A766" s="1" t="s">
        <v>633</v>
      </c>
      <c r="B766" s="1">
        <v>168</v>
      </c>
      <c r="C766" s="26" t="s">
        <v>14834</v>
      </c>
      <c r="D766" t="s">
        <v>635</v>
      </c>
      <c r="E766" s="27" t="s">
        <v>14835</v>
      </c>
      <c r="F766" s="28" t="s">
        <v>865</v>
      </c>
      <c r="G766" s="29">
        <v>203.886</v>
      </c>
      <c r="H766" s="28">
        <v>0</v>
      </c>
      <c r="I766" s="30">
        <f>ROUND(G766*H766,P4)</f>
        <v>0</v>
      </c>
      <c r="L766" s="31">
        <v>0</v>
      </c>
      <c r="M766" s="24">
        <f>ROUND(G766*L766,P4)</f>
        <v>0</v>
      </c>
      <c r="N766" s="25" t="s">
        <v>11548</v>
      </c>
      <c r="O766" s="32">
        <f>M766*AA766</f>
        <v>0</v>
      </c>
      <c r="P766" s="1">
        <v>3</v>
      </c>
      <c r="AA766" s="1">
        <f>IF(P766=1,$O$3,IF(P766=2,$O$4,$O$5))</f>
        <v>0</v>
      </c>
    </row>
    <row r="767">
      <c r="A767" s="1" t="s">
        <v>639</v>
      </c>
      <c r="E767" s="27" t="s">
        <v>635</v>
      </c>
    </row>
    <row r="768" ht="156">
      <c r="A768" s="1" t="s">
        <v>640</v>
      </c>
      <c r="E768" s="33" t="s">
        <v>14836</v>
      </c>
    </row>
    <row r="769">
      <c r="A769" s="1" t="s">
        <v>642</v>
      </c>
      <c r="E769" s="27" t="s">
        <v>1313</v>
      </c>
    </row>
    <row r="770">
      <c r="A770" s="1" t="s">
        <v>633</v>
      </c>
      <c r="B770" s="1">
        <v>169</v>
      </c>
      <c r="C770" s="26" t="s">
        <v>14837</v>
      </c>
      <c r="D770" t="s">
        <v>635</v>
      </c>
      <c r="E770" s="27" t="s">
        <v>14838</v>
      </c>
      <c r="F770" s="28" t="s">
        <v>865</v>
      </c>
      <c r="G770" s="29">
        <v>567.58600000000001</v>
      </c>
      <c r="H770" s="28">
        <v>0</v>
      </c>
      <c r="I770" s="30">
        <f>ROUND(G770*H770,P4)</f>
        <v>0</v>
      </c>
      <c r="L770" s="31">
        <v>0</v>
      </c>
      <c r="M770" s="24">
        <f>ROUND(G770*L770,P4)</f>
        <v>0</v>
      </c>
      <c r="N770" s="25" t="s">
        <v>11548</v>
      </c>
      <c r="O770" s="32">
        <f>M770*AA770</f>
        <v>0</v>
      </c>
      <c r="P770" s="1">
        <v>3</v>
      </c>
      <c r="AA770" s="1">
        <f>IF(P770=1,$O$3,IF(P770=2,$O$4,$O$5))</f>
        <v>0</v>
      </c>
    </row>
    <row r="771">
      <c r="A771" s="1" t="s">
        <v>639</v>
      </c>
      <c r="E771" s="27" t="s">
        <v>635</v>
      </c>
    </row>
    <row r="772" ht="13">
      <c r="A772" s="1" t="s">
        <v>640</v>
      </c>
      <c r="E772" s="33" t="s">
        <v>14831</v>
      </c>
    </row>
    <row r="773">
      <c r="A773" s="1" t="s">
        <v>642</v>
      </c>
      <c r="E773" s="27" t="s">
        <v>1313</v>
      </c>
    </row>
    <row r="774">
      <c r="A774" s="1" t="s">
        <v>633</v>
      </c>
      <c r="B774" s="1">
        <v>170</v>
      </c>
      <c r="C774" s="26" t="s">
        <v>14839</v>
      </c>
      <c r="D774" t="s">
        <v>635</v>
      </c>
      <c r="E774" s="27" t="s">
        <v>14840</v>
      </c>
      <c r="F774" s="28" t="s">
        <v>865</v>
      </c>
      <c r="G774" s="29">
        <v>203.886</v>
      </c>
      <c r="H774" s="28">
        <v>0</v>
      </c>
      <c r="I774" s="30">
        <f>ROUND(G774*H774,P4)</f>
        <v>0</v>
      </c>
      <c r="L774" s="31">
        <v>0</v>
      </c>
      <c r="M774" s="24">
        <f>ROUND(G774*L774,P4)</f>
        <v>0</v>
      </c>
      <c r="N774" s="25" t="s">
        <v>11548</v>
      </c>
      <c r="O774" s="32">
        <f>M774*AA774</f>
        <v>0</v>
      </c>
      <c r="P774" s="1">
        <v>3</v>
      </c>
      <c r="AA774" s="1">
        <f>IF(P774=1,$O$3,IF(P774=2,$O$4,$O$5))</f>
        <v>0</v>
      </c>
    </row>
    <row r="775">
      <c r="A775" s="1" t="s">
        <v>639</v>
      </c>
      <c r="E775" s="27" t="s">
        <v>635</v>
      </c>
    </row>
    <row r="776" ht="13">
      <c r="A776" s="1" t="s">
        <v>640</v>
      </c>
      <c r="E776" s="33" t="s">
        <v>14841</v>
      </c>
    </row>
    <row r="777">
      <c r="A777" s="1" t="s">
        <v>642</v>
      </c>
      <c r="E777" s="27" t="s">
        <v>1313</v>
      </c>
    </row>
    <row r="778">
      <c r="A778" s="1" t="s">
        <v>633</v>
      </c>
      <c r="B778" s="1">
        <v>171</v>
      </c>
      <c r="C778" s="26" t="s">
        <v>14842</v>
      </c>
      <c r="D778" t="s">
        <v>635</v>
      </c>
      <c r="E778" s="27" t="s">
        <v>14843</v>
      </c>
      <c r="F778" s="28" t="s">
        <v>865</v>
      </c>
      <c r="G778" s="29">
        <v>567.58600000000001</v>
      </c>
      <c r="H778" s="28">
        <v>0</v>
      </c>
      <c r="I778" s="30">
        <f>ROUND(G778*H778,P4)</f>
        <v>0</v>
      </c>
      <c r="L778" s="31">
        <v>0</v>
      </c>
      <c r="M778" s="24">
        <f>ROUND(G778*L778,P4)</f>
        <v>0</v>
      </c>
      <c r="N778" s="25" t="s">
        <v>11548</v>
      </c>
      <c r="O778" s="32">
        <f>M778*AA778</f>
        <v>0</v>
      </c>
      <c r="P778" s="1">
        <v>3</v>
      </c>
      <c r="AA778" s="1">
        <f>IF(P778=1,$O$3,IF(P778=2,$O$4,$O$5))</f>
        <v>0</v>
      </c>
    </row>
    <row r="779">
      <c r="A779" s="1" t="s">
        <v>639</v>
      </c>
      <c r="E779" s="27" t="s">
        <v>635</v>
      </c>
    </row>
    <row r="780" ht="13">
      <c r="A780" s="1" t="s">
        <v>640</v>
      </c>
      <c r="E780" s="33" t="s">
        <v>14831</v>
      </c>
    </row>
    <row r="781">
      <c r="A781" s="1" t="s">
        <v>642</v>
      </c>
      <c r="E781" s="27" t="s">
        <v>1313</v>
      </c>
    </row>
    <row r="782">
      <c r="A782" s="1" t="s">
        <v>633</v>
      </c>
      <c r="B782" s="1">
        <v>172</v>
      </c>
      <c r="C782" s="26" t="s">
        <v>14844</v>
      </c>
      <c r="D782" t="s">
        <v>635</v>
      </c>
      <c r="E782" s="27" t="s">
        <v>14845</v>
      </c>
      <c r="F782" s="28" t="s">
        <v>865</v>
      </c>
      <c r="G782" s="29">
        <v>203.886</v>
      </c>
      <c r="H782" s="28">
        <v>0</v>
      </c>
      <c r="I782" s="30">
        <f>ROUND(G782*H782,P4)</f>
        <v>0</v>
      </c>
      <c r="L782" s="31">
        <v>0</v>
      </c>
      <c r="M782" s="24">
        <f>ROUND(G782*L782,P4)</f>
        <v>0</v>
      </c>
      <c r="N782" s="25" t="s">
        <v>11548</v>
      </c>
      <c r="O782" s="32">
        <f>M782*AA782</f>
        <v>0</v>
      </c>
      <c r="P782" s="1">
        <v>3</v>
      </c>
      <c r="AA782" s="1">
        <f>IF(P782=1,$O$3,IF(P782=2,$O$4,$O$5))</f>
        <v>0</v>
      </c>
    </row>
    <row r="783">
      <c r="A783" s="1" t="s">
        <v>639</v>
      </c>
      <c r="E783" s="27" t="s">
        <v>635</v>
      </c>
    </row>
    <row r="784" ht="13">
      <c r="A784" s="1" t="s">
        <v>640</v>
      </c>
      <c r="E784" s="33" t="s">
        <v>14841</v>
      </c>
    </row>
    <row r="785">
      <c r="A785" s="1" t="s">
        <v>642</v>
      </c>
      <c r="E785" s="27" t="s">
        <v>1313</v>
      </c>
    </row>
    <row r="786">
      <c r="A786" s="1" t="s">
        <v>633</v>
      </c>
      <c r="B786" s="1">
        <v>173</v>
      </c>
      <c r="C786" s="26" t="s">
        <v>14846</v>
      </c>
      <c r="D786" t="s">
        <v>635</v>
      </c>
      <c r="E786" s="27" t="s">
        <v>14847</v>
      </c>
      <c r="F786" s="28" t="s">
        <v>865</v>
      </c>
      <c r="G786" s="29">
        <v>567.58600000000001</v>
      </c>
      <c r="H786" s="28">
        <v>0</v>
      </c>
      <c r="I786" s="30">
        <f>ROUND(G786*H786,P4)</f>
        <v>0</v>
      </c>
      <c r="L786" s="31">
        <v>0</v>
      </c>
      <c r="M786" s="24">
        <f>ROUND(G786*L786,P4)</f>
        <v>0</v>
      </c>
      <c r="N786" s="25" t="s">
        <v>11548</v>
      </c>
      <c r="O786" s="32">
        <f>M786*AA786</f>
        <v>0</v>
      </c>
      <c r="P786" s="1">
        <v>3</v>
      </c>
      <c r="AA786" s="1">
        <f>IF(P786=1,$O$3,IF(P786=2,$O$4,$O$5))</f>
        <v>0</v>
      </c>
    </row>
    <row r="787">
      <c r="A787" s="1" t="s">
        <v>639</v>
      </c>
      <c r="E787" s="27" t="s">
        <v>635</v>
      </c>
    </row>
    <row r="788" ht="13">
      <c r="A788" s="1" t="s">
        <v>640</v>
      </c>
      <c r="E788" s="33" t="s">
        <v>14831</v>
      </c>
    </row>
    <row r="789">
      <c r="A789" s="1" t="s">
        <v>642</v>
      </c>
      <c r="E789" s="27" t="s">
        <v>1313</v>
      </c>
    </row>
    <row r="790" ht="25">
      <c r="A790" s="1" t="s">
        <v>633</v>
      </c>
      <c r="B790" s="1">
        <v>174</v>
      </c>
      <c r="C790" s="26" t="s">
        <v>14848</v>
      </c>
      <c r="D790" t="s">
        <v>635</v>
      </c>
      <c r="E790" s="27" t="s">
        <v>14849</v>
      </c>
      <c r="F790" s="28" t="s">
        <v>865</v>
      </c>
      <c r="G790" s="29">
        <v>203.886</v>
      </c>
      <c r="H790" s="28">
        <v>0</v>
      </c>
      <c r="I790" s="30">
        <f>ROUND(G790*H790,P4)</f>
        <v>0</v>
      </c>
      <c r="L790" s="31">
        <v>0</v>
      </c>
      <c r="M790" s="24">
        <f>ROUND(G790*L790,P4)</f>
        <v>0</v>
      </c>
      <c r="N790" s="25" t="s">
        <v>11548</v>
      </c>
      <c r="O790" s="32">
        <f>M790*AA790</f>
        <v>0</v>
      </c>
      <c r="P790" s="1">
        <v>3</v>
      </c>
      <c r="AA790" s="1">
        <f>IF(P790=1,$O$3,IF(P790=2,$O$4,$O$5))</f>
        <v>0</v>
      </c>
    </row>
    <row r="791">
      <c r="A791" s="1" t="s">
        <v>639</v>
      </c>
      <c r="E791" s="27" t="s">
        <v>635</v>
      </c>
    </row>
    <row r="792" ht="13">
      <c r="A792" s="1" t="s">
        <v>640</v>
      </c>
      <c r="E792" s="33" t="s">
        <v>14841</v>
      </c>
    </row>
    <row r="793">
      <c r="A793" s="1" t="s">
        <v>642</v>
      </c>
      <c r="E793" s="27" t="s">
        <v>1313</v>
      </c>
    </row>
    <row r="794">
      <c r="A794" s="1" t="s">
        <v>633</v>
      </c>
      <c r="B794" s="1">
        <v>175</v>
      </c>
      <c r="C794" s="26" t="s">
        <v>14850</v>
      </c>
      <c r="D794" t="s">
        <v>635</v>
      </c>
      <c r="E794" s="27" t="s">
        <v>14851</v>
      </c>
      <c r="F794" s="28" t="s">
        <v>649</v>
      </c>
      <c r="G794" s="29">
        <v>390.96300000000002</v>
      </c>
      <c r="H794" s="28">
        <v>0</v>
      </c>
      <c r="I794" s="30">
        <f>ROUND(G794*H794,P4)</f>
        <v>0</v>
      </c>
      <c r="L794" s="31">
        <v>0</v>
      </c>
      <c r="M794" s="24">
        <f>ROUND(G794*L794,P4)</f>
        <v>0</v>
      </c>
      <c r="N794" s="25" t="s">
        <v>11548</v>
      </c>
      <c r="O794" s="32">
        <f>M794*AA794</f>
        <v>0</v>
      </c>
      <c r="P794" s="1">
        <v>3</v>
      </c>
      <c r="AA794" s="1">
        <f>IF(P794=1,$O$3,IF(P794=2,$O$4,$O$5))</f>
        <v>0</v>
      </c>
    </row>
    <row r="795">
      <c r="A795" s="1" t="s">
        <v>639</v>
      </c>
      <c r="E795" s="27" t="s">
        <v>635</v>
      </c>
    </row>
    <row r="796" ht="156">
      <c r="A796" s="1" t="s">
        <v>640</v>
      </c>
      <c r="E796" s="33" t="s">
        <v>14852</v>
      </c>
    </row>
    <row r="797">
      <c r="A797" s="1" t="s">
        <v>642</v>
      </c>
      <c r="E797" s="27" t="s">
        <v>1313</v>
      </c>
    </row>
    <row r="798" ht="13">
      <c r="A798" s="1" t="s">
        <v>630</v>
      </c>
      <c r="C798" s="22" t="s">
        <v>12136</v>
      </c>
      <c r="E798" s="23" t="s">
        <v>12137</v>
      </c>
      <c r="L798" s="24">
        <f>SUMIFS(L799:L806,A799:A806,"P")</f>
        <v>0</v>
      </c>
      <c r="M798" s="24">
        <f>SUMIFS(M799:M806,A799:A806,"P")</f>
        <v>0</v>
      </c>
      <c r="N798" s="25"/>
    </row>
    <row r="799">
      <c r="A799" s="1" t="s">
        <v>633</v>
      </c>
      <c r="B799" s="1">
        <v>176</v>
      </c>
      <c r="C799" s="26" t="s">
        <v>12138</v>
      </c>
      <c r="D799" t="s">
        <v>635</v>
      </c>
      <c r="E799" s="27" t="s">
        <v>12139</v>
      </c>
      <c r="F799" s="28" t="s">
        <v>865</v>
      </c>
      <c r="G799" s="29">
        <v>1297.8779999999999</v>
      </c>
      <c r="H799" s="28">
        <v>0</v>
      </c>
      <c r="I799" s="30">
        <f>ROUND(G799*H799,P4)</f>
        <v>0</v>
      </c>
      <c r="L799" s="31">
        <v>0</v>
      </c>
      <c r="M799" s="24">
        <f>ROUND(G799*L799,P4)</f>
        <v>0</v>
      </c>
      <c r="N799" s="25" t="s">
        <v>11548</v>
      </c>
      <c r="O799" s="32">
        <f>M799*AA799</f>
        <v>0</v>
      </c>
      <c r="P799" s="1">
        <v>3</v>
      </c>
      <c r="AA799" s="1">
        <f>IF(P799=1,$O$3,IF(P799=2,$O$4,$O$5))</f>
        <v>0</v>
      </c>
    </row>
    <row r="800">
      <c r="A800" s="1" t="s">
        <v>639</v>
      </c>
      <c r="E800" s="27" t="s">
        <v>635</v>
      </c>
    </row>
    <row r="801" ht="65">
      <c r="A801" s="1" t="s">
        <v>640</v>
      </c>
      <c r="E801" s="33" t="s">
        <v>14853</v>
      </c>
    </row>
    <row r="802">
      <c r="A802" s="1" t="s">
        <v>642</v>
      </c>
      <c r="E802" s="27" t="s">
        <v>1313</v>
      </c>
    </row>
    <row r="803" ht="25">
      <c r="A803" s="1" t="s">
        <v>633</v>
      </c>
      <c r="B803" s="1">
        <v>177</v>
      </c>
      <c r="C803" s="26" t="s">
        <v>12141</v>
      </c>
      <c r="D803" t="s">
        <v>635</v>
      </c>
      <c r="E803" s="27" t="s">
        <v>12142</v>
      </c>
      <c r="F803" s="28" t="s">
        <v>865</v>
      </c>
      <c r="G803" s="29">
        <v>1297.8779999999999</v>
      </c>
      <c r="H803" s="28">
        <v>0</v>
      </c>
      <c r="I803" s="30">
        <f>ROUND(G803*H803,P4)</f>
        <v>0</v>
      </c>
      <c r="L803" s="31">
        <v>0</v>
      </c>
      <c r="M803" s="24">
        <f>ROUND(G803*L803,P4)</f>
        <v>0</v>
      </c>
      <c r="N803" s="25" t="s">
        <v>11548</v>
      </c>
      <c r="O803" s="32">
        <f>M803*AA803</f>
        <v>0</v>
      </c>
      <c r="P803" s="1">
        <v>3</v>
      </c>
      <c r="AA803" s="1">
        <f>IF(P803=1,$O$3,IF(P803=2,$O$4,$O$5))</f>
        <v>0</v>
      </c>
    </row>
    <row r="804">
      <c r="A804" s="1" t="s">
        <v>639</v>
      </c>
      <c r="E804" s="27" t="s">
        <v>635</v>
      </c>
    </row>
    <row r="805" ht="13">
      <c r="A805" s="1" t="s">
        <v>640</v>
      </c>
      <c r="E805" s="33" t="s">
        <v>14854</v>
      </c>
    </row>
    <row r="806">
      <c r="A806" s="1" t="s">
        <v>642</v>
      </c>
      <c r="E806" s="27" t="s">
        <v>1313</v>
      </c>
    </row>
    <row r="807" ht="13">
      <c r="A807" s="1" t="s">
        <v>630</v>
      </c>
      <c r="C807" s="22" t="s">
        <v>12144</v>
      </c>
      <c r="E807" s="23" t="s">
        <v>12145</v>
      </c>
      <c r="L807" s="24">
        <f>SUMIFS(L808:L843,A808:A843,"P")</f>
        <v>0</v>
      </c>
      <c r="M807" s="24">
        <f>SUMIFS(M808:M843,A808:A843,"P")</f>
        <v>0</v>
      </c>
      <c r="N807" s="25"/>
    </row>
    <row r="808" ht="25">
      <c r="A808" s="1" t="s">
        <v>633</v>
      </c>
      <c r="B808" s="1">
        <v>205</v>
      </c>
      <c r="C808" s="26" t="s">
        <v>14855</v>
      </c>
      <c r="D808" t="s">
        <v>635</v>
      </c>
      <c r="E808" s="27" t="s">
        <v>14856</v>
      </c>
      <c r="F808" s="28" t="s">
        <v>659</v>
      </c>
      <c r="G808" s="29">
        <v>3</v>
      </c>
      <c r="H808" s="28">
        <v>0</v>
      </c>
      <c r="I808" s="30">
        <f>ROUND(G808*H808,P4)</f>
        <v>0</v>
      </c>
      <c r="L808" s="31">
        <v>0</v>
      </c>
      <c r="M808" s="24">
        <f>ROUND(G808*L808,P4)</f>
        <v>0</v>
      </c>
      <c r="N808" s="25" t="s">
        <v>635</v>
      </c>
      <c r="O808" s="32">
        <f>M808*AA808</f>
        <v>0</v>
      </c>
      <c r="P808" s="1">
        <v>3</v>
      </c>
      <c r="AA808" s="1">
        <f>IF(P808=1,$O$3,IF(P808=2,$O$4,$O$5))</f>
        <v>0</v>
      </c>
    </row>
    <row r="809">
      <c r="A809" s="1" t="s">
        <v>639</v>
      </c>
      <c r="E809" s="27" t="s">
        <v>635</v>
      </c>
    </row>
    <row r="810" ht="13">
      <c r="A810" s="1" t="s">
        <v>640</v>
      </c>
      <c r="E810" s="33" t="s">
        <v>9094</v>
      </c>
    </row>
    <row r="811">
      <c r="A811" s="1" t="s">
        <v>642</v>
      </c>
      <c r="E811" s="27" t="s">
        <v>1313</v>
      </c>
    </row>
    <row r="812">
      <c r="A812" s="1" t="s">
        <v>633</v>
      </c>
      <c r="B812" s="1">
        <v>206</v>
      </c>
      <c r="C812" s="26" t="s">
        <v>14857</v>
      </c>
      <c r="D812" t="s">
        <v>635</v>
      </c>
      <c r="E812" s="27" t="s">
        <v>14858</v>
      </c>
      <c r="F812" s="28" t="s">
        <v>8962</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5326</v>
      </c>
    </row>
    <row r="815">
      <c r="A815" s="1" t="s">
        <v>642</v>
      </c>
      <c r="E815" s="27" t="s">
        <v>1313</v>
      </c>
    </row>
    <row r="816">
      <c r="A816" s="1" t="s">
        <v>633</v>
      </c>
      <c r="B816" s="1">
        <v>207</v>
      </c>
      <c r="C816" s="26" t="s">
        <v>14859</v>
      </c>
      <c r="D816" t="s">
        <v>635</v>
      </c>
      <c r="E816" s="27" t="s">
        <v>14860</v>
      </c>
      <c r="F816" s="28" t="s">
        <v>8962</v>
      </c>
      <c r="G816" s="29">
        <v>1</v>
      </c>
      <c r="H816" s="28">
        <v>0</v>
      </c>
      <c r="I816" s="30">
        <f>ROUND(G816*H816,P4)</f>
        <v>0</v>
      </c>
      <c r="L816" s="31">
        <v>0</v>
      </c>
      <c r="M816" s="24">
        <f>ROUND(G816*L816,P4)</f>
        <v>0</v>
      </c>
      <c r="N816" s="25" t="s">
        <v>635</v>
      </c>
      <c r="O816" s="32">
        <f>M816*AA816</f>
        <v>0</v>
      </c>
      <c r="P816" s="1">
        <v>3</v>
      </c>
      <c r="AA816" s="1">
        <f>IF(P816=1,$O$3,IF(P816=2,$O$4,$O$5))</f>
        <v>0</v>
      </c>
    </row>
    <row r="817">
      <c r="A817" s="1" t="s">
        <v>639</v>
      </c>
      <c r="E817" s="27" t="s">
        <v>635</v>
      </c>
    </row>
    <row r="818" ht="13">
      <c r="A818" s="1" t="s">
        <v>640</v>
      </c>
      <c r="E818" s="33" t="s">
        <v>5326</v>
      </c>
    </row>
    <row r="819">
      <c r="A819" s="1" t="s">
        <v>642</v>
      </c>
      <c r="E819" s="27" t="s">
        <v>1313</v>
      </c>
    </row>
    <row r="820">
      <c r="A820" s="1" t="s">
        <v>633</v>
      </c>
      <c r="B820" s="1">
        <v>208</v>
      </c>
      <c r="C820" s="26" t="s">
        <v>14861</v>
      </c>
      <c r="D820" t="s">
        <v>635</v>
      </c>
      <c r="E820" s="27" t="s">
        <v>14862</v>
      </c>
      <c r="F820" s="28" t="s">
        <v>8962</v>
      </c>
      <c r="G820" s="29">
        <v>1</v>
      </c>
      <c r="H820" s="28">
        <v>0</v>
      </c>
      <c r="I820" s="30">
        <f>ROUND(G820*H820,P4)</f>
        <v>0</v>
      </c>
      <c r="L820" s="31">
        <v>0</v>
      </c>
      <c r="M820" s="24">
        <f>ROUND(G820*L820,P4)</f>
        <v>0</v>
      </c>
      <c r="N820" s="25" t="s">
        <v>635</v>
      </c>
      <c r="O820" s="32">
        <f>M820*AA820</f>
        <v>0</v>
      </c>
      <c r="P820" s="1">
        <v>3</v>
      </c>
      <c r="AA820" s="1">
        <f>IF(P820=1,$O$3,IF(P820=2,$O$4,$O$5))</f>
        <v>0</v>
      </c>
    </row>
    <row r="821">
      <c r="A821" s="1" t="s">
        <v>639</v>
      </c>
      <c r="E821" s="27" t="s">
        <v>635</v>
      </c>
    </row>
    <row r="822" ht="13">
      <c r="A822" s="1" t="s">
        <v>640</v>
      </c>
      <c r="E822" s="33" t="s">
        <v>5326</v>
      </c>
    </row>
    <row r="823">
      <c r="A823" s="1" t="s">
        <v>642</v>
      </c>
      <c r="E823" s="27" t="s">
        <v>1313</v>
      </c>
    </row>
    <row r="824">
      <c r="A824" s="1" t="s">
        <v>633</v>
      </c>
      <c r="B824" s="1">
        <v>209</v>
      </c>
      <c r="C824" s="26" t="s">
        <v>14863</v>
      </c>
      <c r="D824" t="s">
        <v>635</v>
      </c>
      <c r="E824" s="27" t="s">
        <v>14864</v>
      </c>
      <c r="F824" s="28" t="s">
        <v>8962</v>
      </c>
      <c r="G824" s="29">
        <v>4</v>
      </c>
      <c r="H824" s="28">
        <v>0</v>
      </c>
      <c r="I824" s="30">
        <f>ROUND(G824*H824,P4)</f>
        <v>0</v>
      </c>
      <c r="L824" s="31">
        <v>0</v>
      </c>
      <c r="M824" s="24">
        <f>ROUND(G824*L824,P4)</f>
        <v>0</v>
      </c>
      <c r="N824" s="25" t="s">
        <v>635</v>
      </c>
      <c r="O824" s="32">
        <f>M824*AA824</f>
        <v>0</v>
      </c>
      <c r="P824" s="1">
        <v>3</v>
      </c>
      <c r="AA824" s="1">
        <f>IF(P824=1,$O$3,IF(P824=2,$O$4,$O$5))</f>
        <v>0</v>
      </c>
    </row>
    <row r="825">
      <c r="A825" s="1" t="s">
        <v>639</v>
      </c>
      <c r="E825" s="27" t="s">
        <v>635</v>
      </c>
    </row>
    <row r="826" ht="13">
      <c r="A826" s="1" t="s">
        <v>640</v>
      </c>
      <c r="E826" s="33" t="s">
        <v>9093</v>
      </c>
    </row>
    <row r="827">
      <c r="A827" s="1" t="s">
        <v>642</v>
      </c>
      <c r="E827" s="27" t="s">
        <v>1313</v>
      </c>
    </row>
    <row r="828">
      <c r="A828" s="1" t="s">
        <v>633</v>
      </c>
      <c r="B828" s="1">
        <v>210</v>
      </c>
      <c r="C828" s="26" t="s">
        <v>14865</v>
      </c>
      <c r="D828" t="s">
        <v>635</v>
      </c>
      <c r="E828" s="27" t="s">
        <v>14866</v>
      </c>
      <c r="F828" s="28" t="s">
        <v>659</v>
      </c>
      <c r="G828" s="29">
        <v>2</v>
      </c>
      <c r="H828" s="28">
        <v>0</v>
      </c>
      <c r="I828" s="30">
        <f>ROUND(G828*H828,P4)</f>
        <v>0</v>
      </c>
      <c r="L828" s="31">
        <v>0</v>
      </c>
      <c r="M828" s="24">
        <f>ROUND(G828*L828,P4)</f>
        <v>0</v>
      </c>
      <c r="N828" s="25" t="s">
        <v>635</v>
      </c>
      <c r="O828" s="32">
        <f>M828*AA828</f>
        <v>0</v>
      </c>
      <c r="P828" s="1">
        <v>3</v>
      </c>
      <c r="AA828" s="1">
        <f>IF(P828=1,$O$3,IF(P828=2,$O$4,$O$5))</f>
        <v>0</v>
      </c>
    </row>
    <row r="829">
      <c r="A829" s="1" t="s">
        <v>639</v>
      </c>
      <c r="E829" s="27" t="s">
        <v>635</v>
      </c>
    </row>
    <row r="830" ht="13">
      <c r="A830" s="1" t="s">
        <v>640</v>
      </c>
      <c r="E830" s="33" t="s">
        <v>9100</v>
      </c>
    </row>
    <row r="831">
      <c r="A831" s="1" t="s">
        <v>642</v>
      </c>
      <c r="E831" s="27" t="s">
        <v>1313</v>
      </c>
    </row>
    <row r="832">
      <c r="A832" s="1" t="s">
        <v>633</v>
      </c>
      <c r="B832" s="1">
        <v>211</v>
      </c>
      <c r="C832" s="26" t="s">
        <v>14867</v>
      </c>
      <c r="D832" t="s">
        <v>635</v>
      </c>
      <c r="E832" s="27" t="s">
        <v>14868</v>
      </c>
      <c r="F832" s="28" t="s">
        <v>649</v>
      </c>
      <c r="G832" s="29">
        <v>32.799999999999997</v>
      </c>
      <c r="H832" s="28">
        <v>0</v>
      </c>
      <c r="I832" s="30">
        <f>ROUND(G832*H832,P4)</f>
        <v>0</v>
      </c>
      <c r="L832" s="31">
        <v>0</v>
      </c>
      <c r="M832" s="24">
        <f>ROUND(G832*L832,P4)</f>
        <v>0</v>
      </c>
      <c r="N832" s="25" t="s">
        <v>635</v>
      </c>
      <c r="O832" s="32">
        <f>M832*AA832</f>
        <v>0</v>
      </c>
      <c r="P832" s="1">
        <v>3</v>
      </c>
      <c r="AA832" s="1">
        <f>IF(P832=1,$O$3,IF(P832=2,$O$4,$O$5))</f>
        <v>0</v>
      </c>
    </row>
    <row r="833">
      <c r="A833" s="1" t="s">
        <v>639</v>
      </c>
      <c r="E833" s="27" t="s">
        <v>635</v>
      </c>
    </row>
    <row r="834" ht="13">
      <c r="A834" s="1" t="s">
        <v>640</v>
      </c>
      <c r="E834" s="33" t="s">
        <v>14775</v>
      </c>
    </row>
    <row r="835">
      <c r="A835" s="1" t="s">
        <v>642</v>
      </c>
      <c r="E835" s="27" t="s">
        <v>1313</v>
      </c>
    </row>
    <row r="836" ht="25">
      <c r="A836" s="1" t="s">
        <v>633</v>
      </c>
      <c r="B836" s="1">
        <v>212</v>
      </c>
      <c r="C836" s="26" t="s">
        <v>14869</v>
      </c>
      <c r="D836" t="s">
        <v>635</v>
      </c>
      <c r="E836" s="27" t="s">
        <v>14870</v>
      </c>
      <c r="F836" s="28" t="s">
        <v>659</v>
      </c>
      <c r="G836" s="29">
        <v>2</v>
      </c>
      <c r="H836" s="28">
        <v>0</v>
      </c>
      <c r="I836" s="30">
        <f>ROUND(G836*H836,P4)</f>
        <v>0</v>
      </c>
      <c r="L836" s="31">
        <v>0</v>
      </c>
      <c r="M836" s="24">
        <f>ROUND(G836*L836,P4)</f>
        <v>0</v>
      </c>
      <c r="N836" s="25" t="s">
        <v>635</v>
      </c>
      <c r="O836" s="32">
        <f>M836*AA836</f>
        <v>0</v>
      </c>
      <c r="P836" s="1">
        <v>3</v>
      </c>
      <c r="AA836" s="1">
        <f>IF(P836=1,$O$3,IF(P836=2,$O$4,$O$5))</f>
        <v>0</v>
      </c>
    </row>
    <row r="837">
      <c r="A837" s="1" t="s">
        <v>639</v>
      </c>
      <c r="E837" s="27" t="s">
        <v>635</v>
      </c>
    </row>
    <row r="838" ht="13">
      <c r="A838" s="1" t="s">
        <v>640</v>
      </c>
      <c r="E838" s="33" t="s">
        <v>9100</v>
      </c>
    </row>
    <row r="839">
      <c r="A839" s="1" t="s">
        <v>642</v>
      </c>
      <c r="E839" s="27" t="s">
        <v>1313</v>
      </c>
    </row>
    <row r="840" ht="25">
      <c r="A840" s="1" t="s">
        <v>633</v>
      </c>
      <c r="B840" s="1">
        <v>213</v>
      </c>
      <c r="C840" s="26" t="s">
        <v>14871</v>
      </c>
      <c r="D840" t="s">
        <v>635</v>
      </c>
      <c r="E840" s="27" t="s">
        <v>14872</v>
      </c>
      <c r="F840" s="28" t="s">
        <v>649</v>
      </c>
      <c r="G840" s="29">
        <v>10</v>
      </c>
      <c r="H840" s="28">
        <v>0</v>
      </c>
      <c r="I840" s="30">
        <f>ROUND(G840*H840,P4)</f>
        <v>0</v>
      </c>
      <c r="L840" s="31">
        <v>0</v>
      </c>
      <c r="M840" s="24">
        <f>ROUND(G840*L840,P4)</f>
        <v>0</v>
      </c>
      <c r="N840" s="25" t="s">
        <v>635</v>
      </c>
      <c r="O840" s="32">
        <f>M840*AA840</f>
        <v>0</v>
      </c>
      <c r="P840" s="1">
        <v>3</v>
      </c>
      <c r="AA840" s="1">
        <f>IF(P840=1,$O$3,IF(P840=2,$O$4,$O$5))</f>
        <v>0</v>
      </c>
    </row>
    <row r="841">
      <c r="A841" s="1" t="s">
        <v>639</v>
      </c>
      <c r="E841" s="27" t="s">
        <v>635</v>
      </c>
    </row>
    <row r="842" ht="26">
      <c r="A842" s="1" t="s">
        <v>640</v>
      </c>
      <c r="E842" s="33" t="s">
        <v>14873</v>
      </c>
    </row>
    <row r="843">
      <c r="A843" s="1" t="s">
        <v>642</v>
      </c>
      <c r="E843" s="27" t="s">
        <v>1313</v>
      </c>
    </row>
    <row r="844" ht="13">
      <c r="A844" s="1" t="s">
        <v>630</v>
      </c>
      <c r="C844" s="22" t="s">
        <v>1889</v>
      </c>
      <c r="E844" s="23" t="s">
        <v>12691</v>
      </c>
      <c r="L844" s="24">
        <f>SUMIFS(L845:L872,A845:A872,"P")</f>
        <v>0</v>
      </c>
      <c r="M844" s="24">
        <f>SUMIFS(M845:M872,A845:A872,"P")</f>
        <v>0</v>
      </c>
      <c r="N844" s="25"/>
    </row>
    <row r="845">
      <c r="A845" s="1" t="s">
        <v>633</v>
      </c>
      <c r="B845" s="1">
        <v>72</v>
      </c>
      <c r="C845" s="26" t="s">
        <v>14874</v>
      </c>
      <c r="D845" t="s">
        <v>635</v>
      </c>
      <c r="E845" s="27" t="s">
        <v>14875</v>
      </c>
      <c r="F845" s="28" t="s">
        <v>649</v>
      </c>
      <c r="G845" s="29">
        <v>201.30000000000001</v>
      </c>
      <c r="H845" s="28">
        <v>0</v>
      </c>
      <c r="I845" s="30">
        <f>ROUND(G845*H845,P4)</f>
        <v>0</v>
      </c>
      <c r="L845" s="31">
        <v>0</v>
      </c>
      <c r="M845" s="24">
        <f>ROUND(G845*L845,P4)</f>
        <v>0</v>
      </c>
      <c r="N845" s="25" t="s">
        <v>11548</v>
      </c>
      <c r="O845" s="32">
        <f>M845*AA845</f>
        <v>0</v>
      </c>
      <c r="P845" s="1">
        <v>3</v>
      </c>
      <c r="AA845" s="1">
        <f>IF(P845=1,$O$3,IF(P845=2,$O$4,$O$5))</f>
        <v>0</v>
      </c>
    </row>
    <row r="846">
      <c r="A846" s="1" t="s">
        <v>639</v>
      </c>
      <c r="E846" s="27" t="s">
        <v>635</v>
      </c>
    </row>
    <row r="847" ht="13">
      <c r="A847" s="1" t="s">
        <v>640</v>
      </c>
      <c r="E847" s="33" t="s">
        <v>14876</v>
      </c>
    </row>
    <row r="848">
      <c r="A848" s="1" t="s">
        <v>642</v>
      </c>
      <c r="E848" s="27" t="s">
        <v>1313</v>
      </c>
    </row>
    <row r="849" ht="25">
      <c r="A849" s="1" t="s">
        <v>633</v>
      </c>
      <c r="B849" s="1">
        <v>178</v>
      </c>
      <c r="C849" s="26" t="s">
        <v>13233</v>
      </c>
      <c r="D849" t="s">
        <v>635</v>
      </c>
      <c r="E849" s="27" t="s">
        <v>14877</v>
      </c>
      <c r="F849" s="28" t="s">
        <v>649</v>
      </c>
      <c r="G849" s="29">
        <v>98.194999999999993</v>
      </c>
      <c r="H849" s="28">
        <v>0</v>
      </c>
      <c r="I849" s="30">
        <f>ROUND(G849*H849,P4)</f>
        <v>0</v>
      </c>
      <c r="L849" s="31">
        <v>0</v>
      </c>
      <c r="M849" s="24">
        <f>ROUND(G849*L849,P4)</f>
        <v>0</v>
      </c>
      <c r="N849" s="25" t="s">
        <v>11548</v>
      </c>
      <c r="O849" s="32">
        <f>M849*AA849</f>
        <v>0</v>
      </c>
      <c r="P849" s="1">
        <v>3</v>
      </c>
      <c r="AA849" s="1">
        <f>IF(P849=1,$O$3,IF(P849=2,$O$4,$O$5))</f>
        <v>0</v>
      </c>
    </row>
    <row r="850">
      <c r="A850" s="1" t="s">
        <v>639</v>
      </c>
      <c r="E850" s="27" t="s">
        <v>635</v>
      </c>
    </row>
    <row r="851" ht="65">
      <c r="A851" s="1" t="s">
        <v>640</v>
      </c>
      <c r="E851" s="33" t="s">
        <v>14878</v>
      </c>
    </row>
    <row r="852">
      <c r="A852" s="1" t="s">
        <v>642</v>
      </c>
      <c r="E852" s="27" t="s">
        <v>1313</v>
      </c>
    </row>
    <row r="853" ht="25">
      <c r="A853" s="1" t="s">
        <v>633</v>
      </c>
      <c r="B853" s="1">
        <v>179</v>
      </c>
      <c r="C853" s="26" t="s">
        <v>12164</v>
      </c>
      <c r="D853" t="s">
        <v>635</v>
      </c>
      <c r="E853" s="27" t="s">
        <v>12165</v>
      </c>
      <c r="F853" s="28" t="s">
        <v>865</v>
      </c>
      <c r="G853" s="29">
        <v>592.79999999999995</v>
      </c>
      <c r="H853" s="28">
        <v>0</v>
      </c>
      <c r="I853" s="30">
        <f>ROUND(G853*H853,P4)</f>
        <v>0</v>
      </c>
      <c r="L853" s="31">
        <v>0</v>
      </c>
      <c r="M853" s="24">
        <f>ROUND(G853*L853,P4)</f>
        <v>0</v>
      </c>
      <c r="N853" s="25" t="s">
        <v>11548</v>
      </c>
      <c r="O853" s="32">
        <f>M853*AA853</f>
        <v>0</v>
      </c>
      <c r="P853" s="1">
        <v>3</v>
      </c>
      <c r="AA853" s="1">
        <f>IF(P853=1,$O$3,IF(P853=2,$O$4,$O$5))</f>
        <v>0</v>
      </c>
    </row>
    <row r="854">
      <c r="A854" s="1" t="s">
        <v>639</v>
      </c>
      <c r="E854" s="27" t="s">
        <v>635</v>
      </c>
    </row>
    <row r="855" ht="65">
      <c r="A855" s="1" t="s">
        <v>640</v>
      </c>
      <c r="E855" s="33" t="s">
        <v>14879</v>
      </c>
    </row>
    <row r="856">
      <c r="A856" s="1" t="s">
        <v>642</v>
      </c>
      <c r="E856" s="27" t="s">
        <v>1313</v>
      </c>
    </row>
    <row r="857" ht="25">
      <c r="A857" s="1" t="s">
        <v>633</v>
      </c>
      <c r="B857" s="1">
        <v>180</v>
      </c>
      <c r="C857" s="26" t="s">
        <v>12167</v>
      </c>
      <c r="D857" t="s">
        <v>635</v>
      </c>
      <c r="E857" s="27" t="s">
        <v>12168</v>
      </c>
      <c r="F857" s="28" t="s">
        <v>865</v>
      </c>
      <c r="G857" s="29">
        <v>35568</v>
      </c>
      <c r="H857" s="28">
        <v>0</v>
      </c>
      <c r="I857" s="30">
        <f>ROUND(G857*H857,P4)</f>
        <v>0</v>
      </c>
      <c r="L857" s="31">
        <v>0</v>
      </c>
      <c r="M857" s="24">
        <f>ROUND(G857*L857,P4)</f>
        <v>0</v>
      </c>
      <c r="N857" s="25" t="s">
        <v>11548</v>
      </c>
      <c r="O857" s="32">
        <f>M857*AA857</f>
        <v>0</v>
      </c>
      <c r="P857" s="1">
        <v>3</v>
      </c>
      <c r="AA857" s="1">
        <f>IF(P857=1,$O$3,IF(P857=2,$O$4,$O$5))</f>
        <v>0</v>
      </c>
    </row>
    <row r="858">
      <c r="A858" s="1" t="s">
        <v>639</v>
      </c>
      <c r="E858" s="27" t="s">
        <v>635</v>
      </c>
    </row>
    <row r="859" ht="13">
      <c r="A859" s="1" t="s">
        <v>640</v>
      </c>
      <c r="E859" s="33" t="s">
        <v>14880</v>
      </c>
    </row>
    <row r="860">
      <c r="A860" s="1" t="s">
        <v>642</v>
      </c>
      <c r="E860" s="27" t="s">
        <v>1313</v>
      </c>
    </row>
    <row r="861" ht="25">
      <c r="A861" s="1" t="s">
        <v>633</v>
      </c>
      <c r="B861" s="1">
        <v>181</v>
      </c>
      <c r="C861" s="26" t="s">
        <v>12170</v>
      </c>
      <c r="D861" t="s">
        <v>635</v>
      </c>
      <c r="E861" s="27" t="s">
        <v>12171</v>
      </c>
      <c r="F861" s="28" t="s">
        <v>865</v>
      </c>
      <c r="G861" s="29">
        <v>592.79999999999995</v>
      </c>
      <c r="H861" s="28">
        <v>0</v>
      </c>
      <c r="I861" s="30">
        <f>ROUND(G861*H861,P4)</f>
        <v>0</v>
      </c>
      <c r="L861" s="31">
        <v>0</v>
      </c>
      <c r="M861" s="24">
        <f>ROUND(G861*L861,P4)</f>
        <v>0</v>
      </c>
      <c r="N861" s="25" t="s">
        <v>11548</v>
      </c>
      <c r="O861" s="32">
        <f>M861*AA861</f>
        <v>0</v>
      </c>
      <c r="P861" s="1">
        <v>3</v>
      </c>
      <c r="AA861" s="1">
        <f>IF(P861=1,$O$3,IF(P861=2,$O$4,$O$5))</f>
        <v>0</v>
      </c>
    </row>
    <row r="862">
      <c r="A862" s="1" t="s">
        <v>639</v>
      </c>
      <c r="E862" s="27" t="s">
        <v>635</v>
      </c>
    </row>
    <row r="863" ht="13">
      <c r="A863" s="1" t="s">
        <v>640</v>
      </c>
      <c r="E863" s="33" t="s">
        <v>14881</v>
      </c>
    </row>
    <row r="864">
      <c r="A864" s="1" t="s">
        <v>642</v>
      </c>
      <c r="E864" s="27" t="s">
        <v>1313</v>
      </c>
    </row>
    <row r="865" ht="25">
      <c r="A865" s="1" t="s">
        <v>633</v>
      </c>
      <c r="B865" s="1">
        <v>182</v>
      </c>
      <c r="C865" s="26" t="s">
        <v>12173</v>
      </c>
      <c r="D865" t="s">
        <v>635</v>
      </c>
      <c r="E865" s="27" t="s">
        <v>12174</v>
      </c>
      <c r="F865" s="28" t="s">
        <v>865</v>
      </c>
      <c r="G865" s="29">
        <v>416.22800000000001</v>
      </c>
      <c r="H865" s="28">
        <v>0</v>
      </c>
      <c r="I865" s="30">
        <f>ROUND(G865*H865,P4)</f>
        <v>0</v>
      </c>
      <c r="L865" s="31">
        <v>0</v>
      </c>
      <c r="M865" s="24">
        <f>ROUND(G865*L865,P4)</f>
        <v>0</v>
      </c>
      <c r="N865" s="25" t="s">
        <v>11548</v>
      </c>
      <c r="O865" s="32">
        <f>M865*AA865</f>
        <v>0</v>
      </c>
      <c r="P865" s="1">
        <v>3</v>
      </c>
      <c r="AA865" s="1">
        <f>IF(P865=1,$O$3,IF(P865=2,$O$4,$O$5))</f>
        <v>0</v>
      </c>
    </row>
    <row r="866">
      <c r="A866" s="1" t="s">
        <v>639</v>
      </c>
      <c r="E866" s="27" t="s">
        <v>635</v>
      </c>
    </row>
    <row r="867" ht="65">
      <c r="A867" s="1" t="s">
        <v>640</v>
      </c>
      <c r="E867" s="33" t="s">
        <v>14882</v>
      </c>
    </row>
    <row r="868">
      <c r="A868" s="1" t="s">
        <v>642</v>
      </c>
      <c r="E868" s="27" t="s">
        <v>1313</v>
      </c>
    </row>
    <row r="869">
      <c r="A869" s="1" t="s">
        <v>633</v>
      </c>
      <c r="B869" s="1">
        <v>183</v>
      </c>
      <c r="C869" s="26" t="s">
        <v>12175</v>
      </c>
      <c r="D869" t="s">
        <v>635</v>
      </c>
      <c r="E869" s="27" t="s">
        <v>12176</v>
      </c>
      <c r="F869" s="28" t="s">
        <v>865</v>
      </c>
      <c r="G869" s="29">
        <v>363.69999999999999</v>
      </c>
      <c r="H869" s="28">
        <v>0</v>
      </c>
      <c r="I869" s="30">
        <f>ROUND(G869*H869,P4)</f>
        <v>0</v>
      </c>
      <c r="L869" s="31">
        <v>0</v>
      </c>
      <c r="M869" s="24">
        <f>ROUND(G869*L869,P4)</f>
        <v>0</v>
      </c>
      <c r="N869" s="25" t="s">
        <v>11548</v>
      </c>
      <c r="O869" s="32">
        <f>M869*AA869</f>
        <v>0</v>
      </c>
      <c r="P869" s="1">
        <v>3</v>
      </c>
      <c r="AA869" s="1">
        <f>IF(P869=1,$O$3,IF(P869=2,$O$4,$O$5))</f>
        <v>0</v>
      </c>
    </row>
    <row r="870">
      <c r="A870" s="1" t="s">
        <v>639</v>
      </c>
      <c r="E870" s="27" t="s">
        <v>635</v>
      </c>
    </row>
    <row r="871" ht="13">
      <c r="A871" s="1" t="s">
        <v>640</v>
      </c>
      <c r="E871" s="33" t="s">
        <v>14883</v>
      </c>
    </row>
    <row r="872">
      <c r="A872" s="1" t="s">
        <v>642</v>
      </c>
      <c r="E872" s="27" t="s">
        <v>1313</v>
      </c>
    </row>
    <row r="873" ht="13">
      <c r="A873" s="1" t="s">
        <v>630</v>
      </c>
      <c r="C873" s="22" t="s">
        <v>4496</v>
      </c>
      <c r="E873" s="23" t="s">
        <v>4814</v>
      </c>
      <c r="L873" s="24">
        <f>SUMIFS(L874:L885,A874:A885,"P")</f>
        <v>0</v>
      </c>
      <c r="M873" s="24">
        <f>SUMIFS(M874:M885,A874:A885,"P")</f>
        <v>0</v>
      </c>
      <c r="N873" s="25"/>
    </row>
    <row r="874">
      <c r="A874" s="1" t="s">
        <v>633</v>
      </c>
      <c r="B874" s="1">
        <v>184</v>
      </c>
      <c r="C874" s="26" t="s">
        <v>14884</v>
      </c>
      <c r="D874" t="s">
        <v>635</v>
      </c>
      <c r="E874" s="27" t="s">
        <v>14885</v>
      </c>
      <c r="F874" s="28" t="s">
        <v>649</v>
      </c>
      <c r="G874" s="29">
        <v>5</v>
      </c>
      <c r="H874" s="28">
        <v>0</v>
      </c>
      <c r="I874" s="30">
        <f>ROUND(G874*H874,P4)</f>
        <v>0</v>
      </c>
      <c r="L874" s="31">
        <v>0</v>
      </c>
      <c r="M874" s="24">
        <f>ROUND(G874*L874,P4)</f>
        <v>0</v>
      </c>
      <c r="N874" s="25" t="s">
        <v>11548</v>
      </c>
      <c r="O874" s="32">
        <f>M874*AA874</f>
        <v>0</v>
      </c>
      <c r="P874" s="1">
        <v>3</v>
      </c>
      <c r="AA874" s="1">
        <f>IF(P874=1,$O$3,IF(P874=2,$O$4,$O$5))</f>
        <v>0</v>
      </c>
    </row>
    <row r="875">
      <c r="A875" s="1" t="s">
        <v>639</v>
      </c>
      <c r="E875" s="27" t="s">
        <v>635</v>
      </c>
    </row>
    <row r="876" ht="39">
      <c r="A876" s="1" t="s">
        <v>640</v>
      </c>
      <c r="E876" s="33" t="s">
        <v>14886</v>
      </c>
    </row>
    <row r="877">
      <c r="A877" s="1" t="s">
        <v>642</v>
      </c>
      <c r="E877" s="27" t="s">
        <v>1313</v>
      </c>
    </row>
    <row r="878">
      <c r="A878" s="1" t="s">
        <v>633</v>
      </c>
      <c r="B878" s="1">
        <v>185</v>
      </c>
      <c r="C878" s="26" t="s">
        <v>12185</v>
      </c>
      <c r="D878" t="s">
        <v>635</v>
      </c>
      <c r="E878" s="27" t="s">
        <v>12186</v>
      </c>
      <c r="F878" s="28" t="s">
        <v>649</v>
      </c>
      <c r="G878" s="29">
        <v>5</v>
      </c>
      <c r="H878" s="28">
        <v>0</v>
      </c>
      <c r="I878" s="30">
        <f>ROUND(G878*H878,P4)</f>
        <v>0</v>
      </c>
      <c r="L878" s="31">
        <v>0</v>
      </c>
      <c r="M878" s="24">
        <f>ROUND(G878*L878,P4)</f>
        <v>0</v>
      </c>
      <c r="N878" s="25" t="s">
        <v>11548</v>
      </c>
      <c r="O878" s="32">
        <f>M878*AA878</f>
        <v>0</v>
      </c>
      <c r="P878" s="1">
        <v>3</v>
      </c>
      <c r="AA878" s="1">
        <f>IF(P878=1,$O$3,IF(P878=2,$O$4,$O$5))</f>
        <v>0</v>
      </c>
    </row>
    <row r="879">
      <c r="A879" s="1" t="s">
        <v>639</v>
      </c>
      <c r="E879" s="27" t="s">
        <v>635</v>
      </c>
    </row>
    <row r="880" ht="39">
      <c r="A880" s="1" t="s">
        <v>640</v>
      </c>
      <c r="E880" s="33" t="s">
        <v>14886</v>
      </c>
    </row>
    <row r="881">
      <c r="A881" s="1" t="s">
        <v>642</v>
      </c>
      <c r="E881" s="27" t="s">
        <v>1313</v>
      </c>
    </row>
    <row r="882">
      <c r="A882" s="1" t="s">
        <v>633</v>
      </c>
      <c r="B882" s="1">
        <v>186</v>
      </c>
      <c r="C882" s="26" t="s">
        <v>14887</v>
      </c>
      <c r="D882" t="s">
        <v>635</v>
      </c>
      <c r="E882" s="27" t="s">
        <v>14888</v>
      </c>
      <c r="F882" s="28" t="s">
        <v>649</v>
      </c>
      <c r="G882" s="29">
        <v>5</v>
      </c>
      <c r="H882" s="28">
        <v>0</v>
      </c>
      <c r="I882" s="30">
        <f>ROUND(G882*H882,P4)</f>
        <v>0</v>
      </c>
      <c r="L882" s="31">
        <v>0</v>
      </c>
      <c r="M882" s="24">
        <f>ROUND(G882*L882,P4)</f>
        <v>0</v>
      </c>
      <c r="N882" s="25" t="s">
        <v>11548</v>
      </c>
      <c r="O882" s="32">
        <f>M882*AA882</f>
        <v>0</v>
      </c>
      <c r="P882" s="1">
        <v>3</v>
      </c>
      <c r="AA882" s="1">
        <f>IF(P882=1,$O$3,IF(P882=2,$O$4,$O$5))</f>
        <v>0</v>
      </c>
    </row>
    <row r="883">
      <c r="A883" s="1" t="s">
        <v>639</v>
      </c>
      <c r="E883" s="27" t="s">
        <v>635</v>
      </c>
    </row>
    <row r="884" ht="39">
      <c r="A884" s="1" t="s">
        <v>640</v>
      </c>
      <c r="E884" s="33" t="s">
        <v>14886</v>
      </c>
    </row>
    <row r="885">
      <c r="A885" s="1" t="s">
        <v>642</v>
      </c>
      <c r="E885" s="27" t="s">
        <v>1313</v>
      </c>
    </row>
    <row r="886" ht="13">
      <c r="A886" s="1" t="s">
        <v>630</v>
      </c>
      <c r="C886" s="22" t="s">
        <v>10111</v>
      </c>
      <c r="E886" s="23" t="s">
        <v>12192</v>
      </c>
      <c r="L886" s="24">
        <f>SUMIFS(L887:L898,A887:A898,"P")</f>
        <v>0</v>
      </c>
      <c r="M886" s="24">
        <f>SUMIFS(M887:M898,A887:A898,"P")</f>
        <v>0</v>
      </c>
      <c r="N886" s="25"/>
    </row>
    <row r="887" ht="25">
      <c r="A887" s="1" t="s">
        <v>633</v>
      </c>
      <c r="B887" s="1">
        <v>187</v>
      </c>
      <c r="C887" s="26" t="s">
        <v>12193</v>
      </c>
      <c r="D887" t="s">
        <v>635</v>
      </c>
      <c r="E887" s="27" t="s">
        <v>12194</v>
      </c>
      <c r="F887" s="28" t="s">
        <v>1729</v>
      </c>
      <c r="G887" s="29">
        <v>287.18400000000003</v>
      </c>
      <c r="H887" s="28">
        <v>0</v>
      </c>
      <c r="I887" s="30">
        <f>ROUND(G887*H887,P4)</f>
        <v>0</v>
      </c>
      <c r="L887" s="31">
        <v>0</v>
      </c>
      <c r="M887" s="24">
        <f>ROUND(G887*L887,P4)</f>
        <v>0</v>
      </c>
      <c r="N887" s="25" t="s">
        <v>11548</v>
      </c>
      <c r="O887" s="32">
        <f>M887*AA887</f>
        <v>0</v>
      </c>
      <c r="P887" s="1">
        <v>3</v>
      </c>
      <c r="AA887" s="1">
        <f>IF(P887=1,$O$3,IF(P887=2,$O$4,$O$5))</f>
        <v>0</v>
      </c>
    </row>
    <row r="888">
      <c r="A888" s="1" t="s">
        <v>639</v>
      </c>
      <c r="E888" s="27" t="s">
        <v>635</v>
      </c>
    </row>
    <row r="889" ht="13">
      <c r="A889" s="1" t="s">
        <v>640</v>
      </c>
      <c r="E889" s="33" t="s">
        <v>14889</v>
      </c>
    </row>
    <row r="890">
      <c r="A890" s="1" t="s">
        <v>642</v>
      </c>
      <c r="E890" s="27" t="s">
        <v>1313</v>
      </c>
    </row>
    <row r="891">
      <c r="A891" s="1" t="s">
        <v>633</v>
      </c>
      <c r="B891" s="1">
        <v>188</v>
      </c>
      <c r="C891" s="26" t="s">
        <v>12196</v>
      </c>
      <c r="D891" t="s">
        <v>635</v>
      </c>
      <c r="E891" s="27" t="s">
        <v>12197</v>
      </c>
      <c r="F891" s="28" t="s">
        <v>1729</v>
      </c>
      <c r="G891" s="29">
        <v>287.18400000000003</v>
      </c>
      <c r="H891" s="28">
        <v>0</v>
      </c>
      <c r="I891" s="30">
        <f>ROUND(G891*H891,P4)</f>
        <v>0</v>
      </c>
      <c r="L891" s="31">
        <v>0</v>
      </c>
      <c r="M891" s="24">
        <f>ROUND(G891*L891,P4)</f>
        <v>0</v>
      </c>
      <c r="N891" s="25" t="s">
        <v>11548</v>
      </c>
      <c r="O891" s="32">
        <f>M891*AA891</f>
        <v>0</v>
      </c>
      <c r="P891" s="1">
        <v>3</v>
      </c>
      <c r="AA891" s="1">
        <f>IF(P891=1,$O$3,IF(P891=2,$O$4,$O$5))</f>
        <v>0</v>
      </c>
    </row>
    <row r="892">
      <c r="A892" s="1" t="s">
        <v>639</v>
      </c>
      <c r="E892" s="27" t="s">
        <v>635</v>
      </c>
    </row>
    <row r="893" ht="13">
      <c r="A893" s="1" t="s">
        <v>640</v>
      </c>
      <c r="E893" s="33" t="s">
        <v>14889</v>
      </c>
    </row>
    <row r="894">
      <c r="A894" s="1" t="s">
        <v>642</v>
      </c>
      <c r="E894" s="27" t="s">
        <v>1313</v>
      </c>
    </row>
    <row r="895">
      <c r="A895" s="1" t="s">
        <v>633</v>
      </c>
      <c r="B895" s="1">
        <v>189</v>
      </c>
      <c r="C895" s="26" t="s">
        <v>12198</v>
      </c>
      <c r="D895" t="s">
        <v>635</v>
      </c>
      <c r="E895" s="27" t="s">
        <v>12199</v>
      </c>
      <c r="F895" s="28" t="s">
        <v>1729</v>
      </c>
      <c r="G895" s="29">
        <v>4020.576</v>
      </c>
      <c r="H895" s="28">
        <v>0</v>
      </c>
      <c r="I895" s="30">
        <f>ROUND(G895*H895,P4)</f>
        <v>0</v>
      </c>
      <c r="L895" s="31">
        <v>0</v>
      </c>
      <c r="M895" s="24">
        <f>ROUND(G895*L895,P4)</f>
        <v>0</v>
      </c>
      <c r="N895" s="25" t="s">
        <v>11548</v>
      </c>
      <c r="O895" s="32">
        <f>M895*AA895</f>
        <v>0</v>
      </c>
      <c r="P895" s="1">
        <v>3</v>
      </c>
      <c r="AA895" s="1">
        <f>IF(P895=1,$O$3,IF(P895=2,$O$4,$O$5))</f>
        <v>0</v>
      </c>
    </row>
    <row r="896">
      <c r="A896" s="1" t="s">
        <v>639</v>
      </c>
      <c r="E896" s="27" t="s">
        <v>635</v>
      </c>
    </row>
    <row r="897" ht="13">
      <c r="A897" s="1" t="s">
        <v>640</v>
      </c>
      <c r="E897" s="33" t="s">
        <v>14890</v>
      </c>
    </row>
    <row r="898">
      <c r="A898" s="1" t="s">
        <v>642</v>
      </c>
      <c r="E898" s="27" t="s">
        <v>1313</v>
      </c>
    </row>
    <row r="899" ht="13">
      <c r="A899" s="1" t="s">
        <v>630</v>
      </c>
      <c r="C899" s="22" t="s">
        <v>14891</v>
      </c>
      <c r="E899" s="23" t="s">
        <v>14892</v>
      </c>
      <c r="L899" s="24">
        <f>SUMIFS(L900:L935,A900:A935,"P")</f>
        <v>0</v>
      </c>
      <c r="M899" s="24">
        <f>SUMIFS(M900:M935,A900:A935,"P")</f>
        <v>0</v>
      </c>
      <c r="N899" s="25"/>
    </row>
    <row r="900">
      <c r="A900" s="1" t="s">
        <v>633</v>
      </c>
      <c r="B900" s="1">
        <v>126</v>
      </c>
      <c r="C900" s="26" t="s">
        <v>12491</v>
      </c>
      <c r="D900" t="s">
        <v>635</v>
      </c>
      <c r="E900" s="27" t="s">
        <v>12492</v>
      </c>
      <c r="F900" s="28" t="s">
        <v>9400</v>
      </c>
      <c r="G900" s="29">
        <v>15</v>
      </c>
      <c r="H900" s="28">
        <v>0</v>
      </c>
      <c r="I900" s="30">
        <f>ROUND(G900*H900,P4)</f>
        <v>0</v>
      </c>
      <c r="L900" s="31">
        <v>0</v>
      </c>
      <c r="M900" s="24">
        <f>ROUND(G900*L900,P4)</f>
        <v>0</v>
      </c>
      <c r="N900" s="25" t="s">
        <v>11548</v>
      </c>
      <c r="O900" s="32">
        <f>M900*AA900</f>
        <v>0</v>
      </c>
      <c r="P900" s="1">
        <v>3</v>
      </c>
      <c r="AA900" s="1">
        <f>IF(P900=1,$O$3,IF(P900=2,$O$4,$O$5))</f>
        <v>0</v>
      </c>
    </row>
    <row r="901">
      <c r="A901" s="1" t="s">
        <v>639</v>
      </c>
      <c r="E901" s="27" t="s">
        <v>635</v>
      </c>
    </row>
    <row r="902" ht="13">
      <c r="A902" s="1" t="s">
        <v>640</v>
      </c>
      <c r="E902" s="33" t="s">
        <v>12263</v>
      </c>
    </row>
    <row r="903">
      <c r="A903" s="1" t="s">
        <v>642</v>
      </c>
      <c r="E903" s="27" t="s">
        <v>1313</v>
      </c>
    </row>
    <row r="904">
      <c r="A904" s="1" t="s">
        <v>633</v>
      </c>
      <c r="B904" s="1">
        <v>127</v>
      </c>
      <c r="C904" s="26" t="s">
        <v>14893</v>
      </c>
      <c r="D904" t="s">
        <v>635</v>
      </c>
      <c r="E904" s="27" t="s">
        <v>14894</v>
      </c>
      <c r="F904" s="28" t="s">
        <v>9400</v>
      </c>
      <c r="G904" s="29">
        <v>2</v>
      </c>
      <c r="H904" s="28">
        <v>0</v>
      </c>
      <c r="I904" s="30">
        <f>ROUND(G904*H904,P4)</f>
        <v>0</v>
      </c>
      <c r="L904" s="31">
        <v>0</v>
      </c>
      <c r="M904" s="24">
        <f>ROUND(G904*L904,P4)</f>
        <v>0</v>
      </c>
      <c r="N904" s="25" t="s">
        <v>11548</v>
      </c>
      <c r="O904" s="32">
        <f>M904*AA904</f>
        <v>0</v>
      </c>
      <c r="P904" s="1">
        <v>3</v>
      </c>
      <c r="AA904" s="1">
        <f>IF(P904=1,$O$3,IF(P904=2,$O$4,$O$5))</f>
        <v>0</v>
      </c>
    </row>
    <row r="905">
      <c r="A905" s="1" t="s">
        <v>639</v>
      </c>
      <c r="E905" s="27" t="s">
        <v>635</v>
      </c>
    </row>
    <row r="906" ht="13">
      <c r="A906" s="1" t="s">
        <v>640</v>
      </c>
      <c r="E906" s="33" t="s">
        <v>9100</v>
      </c>
    </row>
    <row r="907">
      <c r="A907" s="1" t="s">
        <v>642</v>
      </c>
      <c r="E907" s="27" t="s">
        <v>1313</v>
      </c>
    </row>
    <row r="908">
      <c r="A908" s="1" t="s">
        <v>633</v>
      </c>
      <c r="B908" s="1">
        <v>128</v>
      </c>
      <c r="C908" s="26" t="s">
        <v>14895</v>
      </c>
      <c r="D908" t="s">
        <v>635</v>
      </c>
      <c r="E908" s="27" t="s">
        <v>14896</v>
      </c>
      <c r="F908" s="28" t="s">
        <v>659</v>
      </c>
      <c r="G908" s="29">
        <v>2</v>
      </c>
      <c r="H908" s="28">
        <v>0</v>
      </c>
      <c r="I908" s="30">
        <f>ROUND(G908*H908,P4)</f>
        <v>0</v>
      </c>
      <c r="L908" s="31">
        <v>0</v>
      </c>
      <c r="M908" s="24">
        <f>ROUND(G908*L908,P4)</f>
        <v>0</v>
      </c>
      <c r="N908" s="25" t="s">
        <v>11548</v>
      </c>
      <c r="O908" s="32">
        <f>M908*AA908</f>
        <v>0</v>
      </c>
      <c r="P908" s="1">
        <v>3</v>
      </c>
      <c r="AA908" s="1">
        <f>IF(P908=1,$O$3,IF(P908=2,$O$4,$O$5))</f>
        <v>0</v>
      </c>
    </row>
    <row r="909">
      <c r="A909" s="1" t="s">
        <v>639</v>
      </c>
      <c r="E909" s="27" t="s">
        <v>635</v>
      </c>
    </row>
    <row r="910" ht="13">
      <c r="A910" s="1" t="s">
        <v>640</v>
      </c>
      <c r="E910" s="33" t="s">
        <v>9100</v>
      </c>
    </row>
    <row r="911">
      <c r="A911" s="1" t="s">
        <v>642</v>
      </c>
      <c r="E911" s="27" t="s">
        <v>1313</v>
      </c>
    </row>
    <row r="912" ht="25">
      <c r="A912" s="1" t="s">
        <v>633</v>
      </c>
      <c r="B912" s="1">
        <v>304</v>
      </c>
      <c r="C912" s="26" t="s">
        <v>12290</v>
      </c>
      <c r="D912" t="s">
        <v>635</v>
      </c>
      <c r="E912" s="27" t="s">
        <v>12495</v>
      </c>
      <c r="F912" s="28" t="s">
        <v>659</v>
      </c>
      <c r="G912" s="29">
        <v>2</v>
      </c>
      <c r="H912" s="28">
        <v>0</v>
      </c>
      <c r="I912" s="30">
        <f>ROUND(G912*H912,P4)</f>
        <v>0</v>
      </c>
      <c r="L912" s="31">
        <v>0</v>
      </c>
      <c r="M912" s="24">
        <f>ROUND(G912*L912,P4)</f>
        <v>0</v>
      </c>
      <c r="N912" s="25" t="s">
        <v>635</v>
      </c>
      <c r="O912" s="32">
        <f>M912*AA912</f>
        <v>0</v>
      </c>
      <c r="P912" s="1">
        <v>3</v>
      </c>
      <c r="AA912" s="1">
        <f>IF(P912=1,$O$3,IF(P912=2,$O$4,$O$5))</f>
        <v>0</v>
      </c>
    </row>
    <row r="913">
      <c r="A913" s="1" t="s">
        <v>639</v>
      </c>
      <c r="E913" s="27" t="s">
        <v>635</v>
      </c>
    </row>
    <row r="914" ht="13">
      <c r="A914" s="1" t="s">
        <v>640</v>
      </c>
      <c r="E914" s="33" t="s">
        <v>9100</v>
      </c>
    </row>
    <row r="915">
      <c r="A915" s="1" t="s">
        <v>642</v>
      </c>
      <c r="E915" s="27" t="s">
        <v>635</v>
      </c>
    </row>
    <row r="916" ht="25">
      <c r="A916" s="1" t="s">
        <v>633</v>
      </c>
      <c r="B916" s="1">
        <v>305</v>
      </c>
      <c r="C916" s="26" t="s">
        <v>12292</v>
      </c>
      <c r="D916" t="s">
        <v>635</v>
      </c>
      <c r="E916" s="27" t="s">
        <v>12498</v>
      </c>
      <c r="F916" s="28" t="s">
        <v>659</v>
      </c>
      <c r="G916" s="29">
        <v>3</v>
      </c>
      <c r="H916" s="28">
        <v>0</v>
      </c>
      <c r="I916" s="30">
        <f>ROUND(G916*H916,P4)</f>
        <v>0</v>
      </c>
      <c r="L916" s="31">
        <v>0</v>
      </c>
      <c r="M916" s="24">
        <f>ROUND(G916*L916,P4)</f>
        <v>0</v>
      </c>
      <c r="N916" s="25" t="s">
        <v>635</v>
      </c>
      <c r="O916" s="32">
        <f>M916*AA916</f>
        <v>0</v>
      </c>
      <c r="P916" s="1">
        <v>3</v>
      </c>
      <c r="AA916" s="1">
        <f>IF(P916=1,$O$3,IF(P916=2,$O$4,$O$5))</f>
        <v>0</v>
      </c>
    </row>
    <row r="917">
      <c r="A917" s="1" t="s">
        <v>639</v>
      </c>
      <c r="E917" s="27" t="s">
        <v>635</v>
      </c>
    </row>
    <row r="918" ht="13">
      <c r="A918" s="1" t="s">
        <v>640</v>
      </c>
      <c r="E918" s="33" t="s">
        <v>9094</v>
      </c>
    </row>
    <row r="919">
      <c r="A919" s="1" t="s">
        <v>642</v>
      </c>
      <c r="E919" s="27" t="s">
        <v>635</v>
      </c>
    </row>
    <row r="920" ht="25">
      <c r="A920" s="1" t="s">
        <v>633</v>
      </c>
      <c r="B920" s="1">
        <v>306</v>
      </c>
      <c r="C920" s="26" t="s">
        <v>12500</v>
      </c>
      <c r="D920" t="s">
        <v>635</v>
      </c>
      <c r="E920" s="27" t="s">
        <v>14897</v>
      </c>
      <c r="F920" s="28" t="s">
        <v>659</v>
      </c>
      <c r="G920" s="29">
        <v>2</v>
      </c>
      <c r="H920" s="28">
        <v>0</v>
      </c>
      <c r="I920" s="30">
        <f>ROUND(G920*H920,P4)</f>
        <v>0</v>
      </c>
      <c r="L920" s="31">
        <v>0</v>
      </c>
      <c r="M920" s="24">
        <f>ROUND(G920*L920,P4)</f>
        <v>0</v>
      </c>
      <c r="N920" s="25" t="s">
        <v>635</v>
      </c>
      <c r="O920" s="32">
        <f>M920*AA920</f>
        <v>0</v>
      </c>
      <c r="P920" s="1">
        <v>3</v>
      </c>
      <c r="AA920" s="1">
        <f>IF(P920=1,$O$3,IF(P920=2,$O$4,$O$5))</f>
        <v>0</v>
      </c>
    </row>
    <row r="921">
      <c r="A921" s="1" t="s">
        <v>639</v>
      </c>
      <c r="E921" s="27" t="s">
        <v>635</v>
      </c>
    </row>
    <row r="922" ht="13">
      <c r="A922" s="1" t="s">
        <v>640</v>
      </c>
      <c r="E922" s="33" t="s">
        <v>9100</v>
      </c>
    </row>
    <row r="923">
      <c r="A923" s="1" t="s">
        <v>642</v>
      </c>
      <c r="E923" s="27" t="s">
        <v>635</v>
      </c>
    </row>
    <row r="924" ht="25">
      <c r="A924" s="1" t="s">
        <v>633</v>
      </c>
      <c r="B924" s="1">
        <v>307</v>
      </c>
      <c r="C924" s="26" t="s">
        <v>14898</v>
      </c>
      <c r="D924" t="s">
        <v>635</v>
      </c>
      <c r="E924" s="27" t="s">
        <v>14899</v>
      </c>
      <c r="F924" s="28" t="s">
        <v>659</v>
      </c>
      <c r="G924" s="29">
        <v>2</v>
      </c>
      <c r="H924" s="28">
        <v>0</v>
      </c>
      <c r="I924" s="30">
        <f>ROUND(G924*H924,P4)</f>
        <v>0</v>
      </c>
      <c r="L924" s="31">
        <v>0</v>
      </c>
      <c r="M924" s="24">
        <f>ROUND(G924*L924,P4)</f>
        <v>0</v>
      </c>
      <c r="N924" s="25" t="s">
        <v>635</v>
      </c>
      <c r="O924" s="32">
        <f>M924*AA924</f>
        <v>0</v>
      </c>
      <c r="P924" s="1">
        <v>3</v>
      </c>
      <c r="AA924" s="1">
        <f>IF(P924=1,$O$3,IF(P924=2,$O$4,$O$5))</f>
        <v>0</v>
      </c>
    </row>
    <row r="925">
      <c r="A925" s="1" t="s">
        <v>639</v>
      </c>
      <c r="E925" s="27" t="s">
        <v>635</v>
      </c>
    </row>
    <row r="926" ht="13">
      <c r="A926" s="1" t="s">
        <v>640</v>
      </c>
      <c r="E926" s="33" t="s">
        <v>9100</v>
      </c>
    </row>
    <row r="927">
      <c r="A927" s="1" t="s">
        <v>642</v>
      </c>
      <c r="E927" s="27" t="s">
        <v>635</v>
      </c>
    </row>
    <row r="928" ht="25">
      <c r="A928" s="1" t="s">
        <v>633</v>
      </c>
      <c r="B928" s="1">
        <v>308</v>
      </c>
      <c r="C928" s="26" t="s">
        <v>14900</v>
      </c>
      <c r="D928" t="s">
        <v>635</v>
      </c>
      <c r="E928" s="27" t="s">
        <v>14901</v>
      </c>
      <c r="F928" s="28" t="s">
        <v>659</v>
      </c>
      <c r="G928" s="29">
        <v>6</v>
      </c>
      <c r="H928" s="28">
        <v>0</v>
      </c>
      <c r="I928" s="30">
        <f>ROUND(G928*H928,P4)</f>
        <v>0</v>
      </c>
      <c r="L928" s="31">
        <v>0</v>
      </c>
      <c r="M928" s="24">
        <f>ROUND(G928*L928,P4)</f>
        <v>0</v>
      </c>
      <c r="N928" s="25" t="s">
        <v>635</v>
      </c>
      <c r="O928" s="32">
        <f>M928*AA928</f>
        <v>0</v>
      </c>
      <c r="P928" s="1">
        <v>3</v>
      </c>
      <c r="AA928" s="1">
        <f>IF(P928=1,$O$3,IF(P928=2,$O$4,$O$5))</f>
        <v>0</v>
      </c>
    </row>
    <row r="929">
      <c r="A929" s="1" t="s">
        <v>639</v>
      </c>
      <c r="E929" s="27" t="s">
        <v>635</v>
      </c>
    </row>
    <row r="930" ht="13">
      <c r="A930" s="1" t="s">
        <v>640</v>
      </c>
      <c r="E930" s="33" t="s">
        <v>9235</v>
      </c>
    </row>
    <row r="931">
      <c r="A931" s="1" t="s">
        <v>642</v>
      </c>
      <c r="E931" s="27" t="s">
        <v>635</v>
      </c>
    </row>
    <row r="932">
      <c r="A932" s="1" t="s">
        <v>633</v>
      </c>
      <c r="B932" s="1">
        <v>317</v>
      </c>
      <c r="C932" s="26" t="s">
        <v>14902</v>
      </c>
      <c r="D932" t="s">
        <v>635</v>
      </c>
      <c r="E932" s="27" t="s">
        <v>14903</v>
      </c>
      <c r="F932" s="28" t="s">
        <v>659</v>
      </c>
      <c r="G932" s="29">
        <v>2</v>
      </c>
      <c r="H932" s="28">
        <v>0</v>
      </c>
      <c r="I932" s="30">
        <f>ROUND(G932*H932,P4)</f>
        <v>0</v>
      </c>
      <c r="L932" s="31">
        <v>0</v>
      </c>
      <c r="M932" s="24">
        <f>ROUND(G932*L932,P4)</f>
        <v>0</v>
      </c>
      <c r="N932" s="25" t="s">
        <v>635</v>
      </c>
      <c r="O932" s="32">
        <f>M932*AA932</f>
        <v>0</v>
      </c>
      <c r="P932" s="1">
        <v>3</v>
      </c>
      <c r="AA932" s="1">
        <f>IF(P932=1,$O$3,IF(P932=2,$O$4,$O$5))</f>
        <v>0</v>
      </c>
    </row>
    <row r="933">
      <c r="A933" s="1" t="s">
        <v>639</v>
      </c>
      <c r="E933" s="27" t="s">
        <v>635</v>
      </c>
    </row>
    <row r="934" ht="13">
      <c r="A934" s="1" t="s">
        <v>640</v>
      </c>
      <c r="E934" s="33" t="s">
        <v>9100</v>
      </c>
    </row>
    <row r="935">
      <c r="A935" s="1" t="s">
        <v>642</v>
      </c>
      <c r="E935" s="27" t="s">
        <v>635</v>
      </c>
    </row>
    <row r="936" ht="13">
      <c r="A936" s="1" t="s">
        <v>630</v>
      </c>
      <c r="C936" s="22" t="s">
        <v>4567</v>
      </c>
      <c r="E936" s="23" t="s">
        <v>12202</v>
      </c>
      <c r="L936" s="24">
        <f>SUMIFS(L937:L1072,A937:A1072,"P")</f>
        <v>0</v>
      </c>
      <c r="M936" s="24">
        <f>SUMIFS(M937:M1072,A937:A1072,"P")</f>
        <v>0</v>
      </c>
      <c r="N936" s="25"/>
    </row>
    <row r="937">
      <c r="A937" s="1" t="s">
        <v>633</v>
      </c>
      <c r="B937" s="1">
        <v>7</v>
      </c>
      <c r="C937" s="26" t="s">
        <v>14904</v>
      </c>
      <c r="D937" t="s">
        <v>635</v>
      </c>
      <c r="E937" s="27" t="s">
        <v>14905</v>
      </c>
      <c r="F937" s="28" t="s">
        <v>659</v>
      </c>
      <c r="G937" s="29">
        <v>1</v>
      </c>
      <c r="H937" s="28">
        <v>0</v>
      </c>
      <c r="I937" s="30">
        <f>ROUND(G937*H937,P4)</f>
        <v>0</v>
      </c>
      <c r="L937" s="31">
        <v>0</v>
      </c>
      <c r="M937" s="24">
        <f>ROUND(G937*L937,P4)</f>
        <v>0</v>
      </c>
      <c r="N937" s="25" t="s">
        <v>11548</v>
      </c>
      <c r="O937" s="32">
        <f>M937*AA937</f>
        <v>0</v>
      </c>
      <c r="P937" s="1">
        <v>3</v>
      </c>
      <c r="AA937" s="1">
        <f>IF(P937=1,$O$3,IF(P937=2,$O$4,$O$5))</f>
        <v>0</v>
      </c>
    </row>
    <row r="938">
      <c r="A938" s="1" t="s">
        <v>639</v>
      </c>
      <c r="E938" s="27" t="s">
        <v>635</v>
      </c>
    </row>
    <row r="939" ht="13">
      <c r="A939" s="1" t="s">
        <v>640</v>
      </c>
      <c r="E939" s="33" t="s">
        <v>5326</v>
      </c>
    </row>
    <row r="940">
      <c r="A940" s="1" t="s">
        <v>642</v>
      </c>
      <c r="E940" s="27" t="s">
        <v>1313</v>
      </c>
    </row>
    <row r="941">
      <c r="A941" s="1" t="s">
        <v>633</v>
      </c>
      <c r="B941" s="1">
        <v>61</v>
      </c>
      <c r="C941" s="26" t="s">
        <v>14906</v>
      </c>
      <c r="D941" t="s">
        <v>635</v>
      </c>
      <c r="E941" s="27" t="s">
        <v>14907</v>
      </c>
      <c r="F941" s="28" t="s">
        <v>659</v>
      </c>
      <c r="G941" s="29">
        <v>1</v>
      </c>
      <c r="H941" s="28">
        <v>0</v>
      </c>
      <c r="I941" s="30">
        <f>ROUND(G941*H941,P4)</f>
        <v>0</v>
      </c>
      <c r="L941" s="31">
        <v>0</v>
      </c>
      <c r="M941" s="24">
        <f>ROUND(G941*L941,P4)</f>
        <v>0</v>
      </c>
      <c r="N941" s="25" t="s">
        <v>11548</v>
      </c>
      <c r="O941" s="32">
        <f>M941*AA941</f>
        <v>0</v>
      </c>
      <c r="P941" s="1">
        <v>3</v>
      </c>
      <c r="AA941" s="1">
        <f>IF(P941=1,$O$3,IF(P941=2,$O$4,$O$5))</f>
        <v>0</v>
      </c>
    </row>
    <row r="942">
      <c r="A942" s="1" t="s">
        <v>639</v>
      </c>
      <c r="E942" s="27" t="s">
        <v>635</v>
      </c>
    </row>
    <row r="943" ht="13">
      <c r="A943" s="1" t="s">
        <v>640</v>
      </c>
      <c r="E943" s="33" t="s">
        <v>5326</v>
      </c>
    </row>
    <row r="944">
      <c r="A944" s="1" t="s">
        <v>642</v>
      </c>
      <c r="E944" s="27" t="s">
        <v>1313</v>
      </c>
    </row>
    <row r="945">
      <c r="A945" s="1" t="s">
        <v>633</v>
      </c>
      <c r="B945" s="1">
        <v>62</v>
      </c>
      <c r="C945" s="26" t="s">
        <v>14908</v>
      </c>
      <c r="D945" t="s">
        <v>635</v>
      </c>
      <c r="E945" s="27" t="s">
        <v>14909</v>
      </c>
      <c r="F945" s="28" t="s">
        <v>659</v>
      </c>
      <c r="G945" s="29">
        <v>1</v>
      </c>
      <c r="H945" s="28">
        <v>0</v>
      </c>
      <c r="I945" s="30">
        <f>ROUND(G945*H945,P4)</f>
        <v>0</v>
      </c>
      <c r="L945" s="31">
        <v>0</v>
      </c>
      <c r="M945" s="24">
        <f>ROUND(G945*L945,P4)</f>
        <v>0</v>
      </c>
      <c r="N945" s="25" t="s">
        <v>11548</v>
      </c>
      <c r="O945" s="32">
        <f>M945*AA945</f>
        <v>0</v>
      </c>
      <c r="P945" s="1">
        <v>3</v>
      </c>
      <c r="AA945" s="1">
        <f>IF(P945=1,$O$3,IF(P945=2,$O$4,$O$5))</f>
        <v>0</v>
      </c>
    </row>
    <row r="946">
      <c r="A946" s="1" t="s">
        <v>639</v>
      </c>
      <c r="E946" s="27" t="s">
        <v>635</v>
      </c>
    </row>
    <row r="947" ht="13">
      <c r="A947" s="1" t="s">
        <v>640</v>
      </c>
      <c r="E947" s="33" t="s">
        <v>5326</v>
      </c>
    </row>
    <row r="948">
      <c r="A948" s="1" t="s">
        <v>642</v>
      </c>
      <c r="E948" s="27" t="s">
        <v>1313</v>
      </c>
    </row>
    <row r="949">
      <c r="A949" s="1" t="s">
        <v>633</v>
      </c>
      <c r="B949" s="1">
        <v>63</v>
      </c>
      <c r="C949" s="26" t="s">
        <v>14910</v>
      </c>
      <c r="D949" t="s">
        <v>635</v>
      </c>
      <c r="E949" s="27" t="s">
        <v>14911</v>
      </c>
      <c r="F949" s="28" t="s">
        <v>659</v>
      </c>
      <c r="G949" s="29">
        <v>1</v>
      </c>
      <c r="H949" s="28">
        <v>0</v>
      </c>
      <c r="I949" s="30">
        <f>ROUND(G949*H949,P4)</f>
        <v>0</v>
      </c>
      <c r="L949" s="31">
        <v>0</v>
      </c>
      <c r="M949" s="24">
        <f>ROUND(G949*L949,P4)</f>
        <v>0</v>
      </c>
      <c r="N949" s="25" t="s">
        <v>11548</v>
      </c>
      <c r="O949" s="32">
        <f>M949*AA949</f>
        <v>0</v>
      </c>
      <c r="P949" s="1">
        <v>3</v>
      </c>
      <c r="AA949" s="1">
        <f>IF(P949=1,$O$3,IF(P949=2,$O$4,$O$5))</f>
        <v>0</v>
      </c>
    </row>
    <row r="950">
      <c r="A950" s="1" t="s">
        <v>639</v>
      </c>
      <c r="E950" s="27" t="s">
        <v>635</v>
      </c>
    </row>
    <row r="951" ht="13">
      <c r="A951" s="1" t="s">
        <v>640</v>
      </c>
      <c r="E951" s="33" t="s">
        <v>5326</v>
      </c>
    </row>
    <row r="952">
      <c r="A952" s="1" t="s">
        <v>642</v>
      </c>
      <c r="E952" s="27" t="s">
        <v>1313</v>
      </c>
    </row>
    <row r="953">
      <c r="A953" s="1" t="s">
        <v>633</v>
      </c>
      <c r="B953" s="1">
        <v>64</v>
      </c>
      <c r="C953" s="26" t="s">
        <v>14912</v>
      </c>
      <c r="D953" t="s">
        <v>635</v>
      </c>
      <c r="E953" s="27" t="s">
        <v>14913</v>
      </c>
      <c r="F953" s="28" t="s">
        <v>659</v>
      </c>
      <c r="G953" s="29">
        <v>3</v>
      </c>
      <c r="H953" s="28">
        <v>0</v>
      </c>
      <c r="I953" s="30">
        <f>ROUND(G953*H953,P4)</f>
        <v>0</v>
      </c>
      <c r="L953" s="31">
        <v>0</v>
      </c>
      <c r="M953" s="24">
        <f>ROUND(G953*L953,P4)</f>
        <v>0</v>
      </c>
      <c r="N953" s="25" t="s">
        <v>11548</v>
      </c>
      <c r="O953" s="32">
        <f>M953*AA953</f>
        <v>0</v>
      </c>
      <c r="P953" s="1">
        <v>3</v>
      </c>
      <c r="AA953" s="1">
        <f>IF(P953=1,$O$3,IF(P953=2,$O$4,$O$5))</f>
        <v>0</v>
      </c>
    </row>
    <row r="954">
      <c r="A954" s="1" t="s">
        <v>639</v>
      </c>
      <c r="E954" s="27" t="s">
        <v>635</v>
      </c>
    </row>
    <row r="955" ht="13">
      <c r="A955" s="1" t="s">
        <v>640</v>
      </c>
      <c r="E955" s="33" t="s">
        <v>9094</v>
      </c>
    </row>
    <row r="956">
      <c r="A956" s="1" t="s">
        <v>642</v>
      </c>
      <c r="E956" s="27" t="s">
        <v>1313</v>
      </c>
    </row>
    <row r="957">
      <c r="A957" s="1" t="s">
        <v>633</v>
      </c>
      <c r="B957" s="1">
        <v>65</v>
      </c>
      <c r="C957" s="26" t="s">
        <v>14914</v>
      </c>
      <c r="D957" t="s">
        <v>635</v>
      </c>
      <c r="E957" s="27" t="s">
        <v>14915</v>
      </c>
      <c r="F957" s="28" t="s">
        <v>659</v>
      </c>
      <c r="G957" s="29">
        <v>7</v>
      </c>
      <c r="H957" s="28">
        <v>0</v>
      </c>
      <c r="I957" s="30">
        <f>ROUND(G957*H957,P4)</f>
        <v>0</v>
      </c>
      <c r="L957" s="31">
        <v>0</v>
      </c>
      <c r="M957" s="24">
        <f>ROUND(G957*L957,P4)</f>
        <v>0</v>
      </c>
      <c r="N957" s="25" t="s">
        <v>11548</v>
      </c>
      <c r="O957" s="32">
        <f>M957*AA957</f>
        <v>0</v>
      </c>
      <c r="P957" s="1">
        <v>3</v>
      </c>
      <c r="AA957" s="1">
        <f>IF(P957=1,$O$3,IF(P957=2,$O$4,$O$5))</f>
        <v>0</v>
      </c>
    </row>
    <row r="958">
      <c r="A958" s="1" t="s">
        <v>639</v>
      </c>
      <c r="E958" s="27" t="s">
        <v>635</v>
      </c>
    </row>
    <row r="959" ht="13">
      <c r="A959" s="1" t="s">
        <v>640</v>
      </c>
      <c r="E959" s="33" t="s">
        <v>9103</v>
      </c>
    </row>
    <row r="960">
      <c r="A960" s="1" t="s">
        <v>642</v>
      </c>
      <c r="E960" s="27" t="s">
        <v>1313</v>
      </c>
    </row>
    <row r="961">
      <c r="A961" s="1" t="s">
        <v>633</v>
      </c>
      <c r="B961" s="1">
        <v>66</v>
      </c>
      <c r="C961" s="26" t="s">
        <v>14916</v>
      </c>
      <c r="D961" t="s">
        <v>635</v>
      </c>
      <c r="E961" s="27" t="s">
        <v>14917</v>
      </c>
      <c r="F961" s="28" t="s">
        <v>659</v>
      </c>
      <c r="G961" s="29">
        <v>1</v>
      </c>
      <c r="H961" s="28">
        <v>0</v>
      </c>
      <c r="I961" s="30">
        <f>ROUND(G961*H961,P4)</f>
        <v>0</v>
      </c>
      <c r="L961" s="31">
        <v>0</v>
      </c>
      <c r="M961" s="24">
        <f>ROUND(G961*L961,P4)</f>
        <v>0</v>
      </c>
      <c r="N961" s="25" t="s">
        <v>11548</v>
      </c>
      <c r="O961" s="32">
        <f>M961*AA961</f>
        <v>0</v>
      </c>
      <c r="P961" s="1">
        <v>3</v>
      </c>
      <c r="AA961" s="1">
        <f>IF(P961=1,$O$3,IF(P961=2,$O$4,$O$5))</f>
        <v>0</v>
      </c>
    </row>
    <row r="962">
      <c r="A962" s="1" t="s">
        <v>639</v>
      </c>
      <c r="E962" s="27" t="s">
        <v>635</v>
      </c>
    </row>
    <row r="963" ht="13">
      <c r="A963" s="1" t="s">
        <v>640</v>
      </c>
      <c r="E963" s="33" t="s">
        <v>5326</v>
      </c>
    </row>
    <row r="964">
      <c r="A964" s="1" t="s">
        <v>642</v>
      </c>
      <c r="E964" s="27" t="s">
        <v>1313</v>
      </c>
    </row>
    <row r="965" ht="25">
      <c r="A965" s="1" t="s">
        <v>633</v>
      </c>
      <c r="B965" s="1">
        <v>129</v>
      </c>
      <c r="C965" s="26" t="s">
        <v>12241</v>
      </c>
      <c r="D965" t="s">
        <v>635</v>
      </c>
      <c r="E965" s="27" t="s">
        <v>12242</v>
      </c>
      <c r="F965" s="28" t="s">
        <v>659</v>
      </c>
      <c r="G965" s="29">
        <v>1</v>
      </c>
      <c r="H965" s="28">
        <v>0</v>
      </c>
      <c r="I965" s="30">
        <f>ROUND(G965*H965,P4)</f>
        <v>0</v>
      </c>
      <c r="L965" s="31">
        <v>0</v>
      </c>
      <c r="M965" s="24">
        <f>ROUND(G965*L965,P4)</f>
        <v>0</v>
      </c>
      <c r="N965" s="25" t="s">
        <v>11548</v>
      </c>
      <c r="O965" s="32">
        <f>M965*AA965</f>
        <v>0</v>
      </c>
      <c r="P965" s="1">
        <v>3</v>
      </c>
      <c r="AA965" s="1">
        <f>IF(P965=1,$O$3,IF(P965=2,$O$4,$O$5))</f>
        <v>0</v>
      </c>
    </row>
    <row r="966">
      <c r="A966" s="1" t="s">
        <v>639</v>
      </c>
      <c r="E966" s="27" t="s">
        <v>635</v>
      </c>
    </row>
    <row r="967" ht="13">
      <c r="A967" s="1" t="s">
        <v>640</v>
      </c>
      <c r="E967" s="33" t="s">
        <v>5326</v>
      </c>
    </row>
    <row r="968">
      <c r="A968" s="1" t="s">
        <v>642</v>
      </c>
      <c r="E968" s="27" t="s">
        <v>1313</v>
      </c>
    </row>
    <row r="969" ht="25">
      <c r="A969" s="1" t="s">
        <v>633</v>
      </c>
      <c r="B969" s="1">
        <v>130</v>
      </c>
      <c r="C969" s="26" t="s">
        <v>14918</v>
      </c>
      <c r="D969" t="s">
        <v>635</v>
      </c>
      <c r="E969" s="27" t="s">
        <v>14919</v>
      </c>
      <c r="F969" s="28" t="s">
        <v>659</v>
      </c>
      <c r="G969" s="29">
        <v>1</v>
      </c>
      <c r="H969" s="28">
        <v>0</v>
      </c>
      <c r="I969" s="30">
        <f>ROUND(G969*H969,P4)</f>
        <v>0</v>
      </c>
      <c r="L969" s="31">
        <v>0</v>
      </c>
      <c r="M969" s="24">
        <f>ROUND(G969*L969,P4)</f>
        <v>0</v>
      </c>
      <c r="N969" s="25" t="s">
        <v>11548</v>
      </c>
      <c r="O969" s="32">
        <f>M969*AA969</f>
        <v>0</v>
      </c>
      <c r="P969" s="1">
        <v>3</v>
      </c>
      <c r="AA969" s="1">
        <f>IF(P969=1,$O$3,IF(P969=2,$O$4,$O$5))</f>
        <v>0</v>
      </c>
    </row>
    <row r="970">
      <c r="A970" s="1" t="s">
        <v>639</v>
      </c>
      <c r="E970" s="27" t="s">
        <v>635</v>
      </c>
    </row>
    <row r="971" ht="13">
      <c r="A971" s="1" t="s">
        <v>640</v>
      </c>
      <c r="E971" s="33" t="s">
        <v>5326</v>
      </c>
    </row>
    <row r="972">
      <c r="A972" s="1" t="s">
        <v>642</v>
      </c>
      <c r="E972" s="27" t="s">
        <v>1313</v>
      </c>
    </row>
    <row r="973" ht="25">
      <c r="A973" s="1" t="s">
        <v>633</v>
      </c>
      <c r="B973" s="1">
        <v>131</v>
      </c>
      <c r="C973" s="26" t="s">
        <v>14920</v>
      </c>
      <c r="D973" t="s">
        <v>635</v>
      </c>
      <c r="E973" s="27" t="s">
        <v>14921</v>
      </c>
      <c r="F973" s="28" t="s">
        <v>659</v>
      </c>
      <c r="G973" s="29">
        <v>1</v>
      </c>
      <c r="H973" s="28">
        <v>0</v>
      </c>
      <c r="I973" s="30">
        <f>ROUND(G973*H973,P4)</f>
        <v>0</v>
      </c>
      <c r="L973" s="31">
        <v>0</v>
      </c>
      <c r="M973" s="24">
        <f>ROUND(G973*L973,P4)</f>
        <v>0</v>
      </c>
      <c r="N973" s="25" t="s">
        <v>11548</v>
      </c>
      <c r="O973" s="32">
        <f>M973*AA973</f>
        <v>0</v>
      </c>
      <c r="P973" s="1">
        <v>3</v>
      </c>
      <c r="AA973" s="1">
        <f>IF(P973=1,$O$3,IF(P973=2,$O$4,$O$5))</f>
        <v>0</v>
      </c>
    </row>
    <row r="974">
      <c r="A974" s="1" t="s">
        <v>639</v>
      </c>
      <c r="E974" s="27" t="s">
        <v>635</v>
      </c>
    </row>
    <row r="975" ht="13">
      <c r="A975" s="1" t="s">
        <v>640</v>
      </c>
      <c r="E975" s="33" t="s">
        <v>5326</v>
      </c>
    </row>
    <row r="976">
      <c r="A976" s="1" t="s">
        <v>642</v>
      </c>
      <c r="E976" s="27" t="s">
        <v>1313</v>
      </c>
    </row>
    <row r="977">
      <c r="A977" s="1" t="s">
        <v>633</v>
      </c>
      <c r="B977" s="1">
        <v>132</v>
      </c>
      <c r="C977" s="26" t="s">
        <v>14922</v>
      </c>
      <c r="D977" t="s">
        <v>635</v>
      </c>
      <c r="E977" s="27" t="s">
        <v>14923</v>
      </c>
      <c r="F977" s="28" t="s">
        <v>659</v>
      </c>
      <c r="G977" s="29">
        <v>5</v>
      </c>
      <c r="H977" s="28">
        <v>0</v>
      </c>
      <c r="I977" s="30">
        <f>ROUND(G977*H977,P4)</f>
        <v>0</v>
      </c>
      <c r="L977" s="31">
        <v>0</v>
      </c>
      <c r="M977" s="24">
        <f>ROUND(G977*L977,P4)</f>
        <v>0</v>
      </c>
      <c r="N977" s="25" t="s">
        <v>11548</v>
      </c>
      <c r="O977" s="32">
        <f>M977*AA977</f>
        <v>0</v>
      </c>
      <c r="P977" s="1">
        <v>3</v>
      </c>
      <c r="AA977" s="1">
        <f>IF(P977=1,$O$3,IF(P977=2,$O$4,$O$5))</f>
        <v>0</v>
      </c>
    </row>
    <row r="978">
      <c r="A978" s="1" t="s">
        <v>639</v>
      </c>
      <c r="E978" s="27" t="s">
        <v>635</v>
      </c>
    </row>
    <row r="979" ht="13">
      <c r="A979" s="1" t="s">
        <v>640</v>
      </c>
      <c r="E979" s="33" t="s">
        <v>9121</v>
      </c>
    </row>
    <row r="980">
      <c r="A980" s="1" t="s">
        <v>642</v>
      </c>
      <c r="E980" s="27" t="s">
        <v>1313</v>
      </c>
    </row>
    <row r="981">
      <c r="A981" s="1" t="s">
        <v>633</v>
      </c>
      <c r="B981" s="1">
        <v>133</v>
      </c>
      <c r="C981" s="26" t="s">
        <v>14924</v>
      </c>
      <c r="D981" t="s">
        <v>635</v>
      </c>
      <c r="E981" s="27" t="s">
        <v>14925</v>
      </c>
      <c r="F981" s="28" t="s">
        <v>659</v>
      </c>
      <c r="G981" s="29">
        <v>2</v>
      </c>
      <c r="H981" s="28">
        <v>0</v>
      </c>
      <c r="I981" s="30">
        <f>ROUND(G981*H981,P4)</f>
        <v>0</v>
      </c>
      <c r="L981" s="31">
        <v>0</v>
      </c>
      <c r="M981" s="24">
        <f>ROUND(G981*L981,P4)</f>
        <v>0</v>
      </c>
      <c r="N981" s="25" t="s">
        <v>11548</v>
      </c>
      <c r="O981" s="32">
        <f>M981*AA981</f>
        <v>0</v>
      </c>
      <c r="P981" s="1">
        <v>3</v>
      </c>
      <c r="AA981" s="1">
        <f>IF(P981=1,$O$3,IF(P981=2,$O$4,$O$5))</f>
        <v>0</v>
      </c>
    </row>
    <row r="982">
      <c r="A982" s="1" t="s">
        <v>639</v>
      </c>
      <c r="E982" s="27" t="s">
        <v>635</v>
      </c>
    </row>
    <row r="983" ht="13">
      <c r="A983" s="1" t="s">
        <v>640</v>
      </c>
      <c r="E983" s="33" t="s">
        <v>9100</v>
      </c>
    </row>
    <row r="984">
      <c r="A984" s="1" t="s">
        <v>642</v>
      </c>
      <c r="E984" s="27" t="s">
        <v>1313</v>
      </c>
    </row>
    <row r="985">
      <c r="A985" s="1" t="s">
        <v>633</v>
      </c>
      <c r="B985" s="1">
        <v>134</v>
      </c>
      <c r="C985" s="26" t="s">
        <v>12247</v>
      </c>
      <c r="D985" t="s">
        <v>635</v>
      </c>
      <c r="E985" s="27" t="s">
        <v>12248</v>
      </c>
      <c r="F985" s="28" t="s">
        <v>659</v>
      </c>
      <c r="G985" s="29">
        <v>7</v>
      </c>
      <c r="H985" s="28">
        <v>0</v>
      </c>
      <c r="I985" s="30">
        <f>ROUND(G985*H985,P4)</f>
        <v>0</v>
      </c>
      <c r="L985" s="31">
        <v>0</v>
      </c>
      <c r="M985" s="24">
        <f>ROUND(G985*L985,P4)</f>
        <v>0</v>
      </c>
      <c r="N985" s="25" t="s">
        <v>11548</v>
      </c>
      <c r="O985" s="32">
        <f>M985*AA985</f>
        <v>0</v>
      </c>
      <c r="P985" s="1">
        <v>3</v>
      </c>
      <c r="AA985" s="1">
        <f>IF(P985=1,$O$3,IF(P985=2,$O$4,$O$5))</f>
        <v>0</v>
      </c>
    </row>
    <row r="986">
      <c r="A986" s="1" t="s">
        <v>639</v>
      </c>
      <c r="E986" s="27" t="s">
        <v>635</v>
      </c>
    </row>
    <row r="987" ht="13">
      <c r="A987" s="1" t="s">
        <v>640</v>
      </c>
      <c r="E987" s="33" t="s">
        <v>9103</v>
      </c>
    </row>
    <row r="988">
      <c r="A988" s="1" t="s">
        <v>642</v>
      </c>
      <c r="E988" s="27" t="s">
        <v>1313</v>
      </c>
    </row>
    <row r="989">
      <c r="A989" s="1" t="s">
        <v>633</v>
      </c>
      <c r="B989" s="1">
        <v>135</v>
      </c>
      <c r="C989" s="26" t="s">
        <v>14926</v>
      </c>
      <c r="D989" t="s">
        <v>635</v>
      </c>
      <c r="E989" s="27" t="s">
        <v>14927</v>
      </c>
      <c r="F989" s="28" t="s">
        <v>659</v>
      </c>
      <c r="G989" s="29">
        <v>3</v>
      </c>
      <c r="H989" s="28">
        <v>0</v>
      </c>
      <c r="I989" s="30">
        <f>ROUND(G989*H989,P4)</f>
        <v>0</v>
      </c>
      <c r="L989" s="31">
        <v>0</v>
      </c>
      <c r="M989" s="24">
        <f>ROUND(G989*L989,P4)</f>
        <v>0</v>
      </c>
      <c r="N989" s="25" t="s">
        <v>11548</v>
      </c>
      <c r="O989" s="32">
        <f>M989*AA989</f>
        <v>0</v>
      </c>
      <c r="P989" s="1">
        <v>3</v>
      </c>
      <c r="AA989" s="1">
        <f>IF(P989=1,$O$3,IF(P989=2,$O$4,$O$5))</f>
        <v>0</v>
      </c>
    </row>
    <row r="990">
      <c r="A990" s="1" t="s">
        <v>639</v>
      </c>
      <c r="E990" s="27" t="s">
        <v>635</v>
      </c>
    </row>
    <row r="991" ht="13">
      <c r="A991" s="1" t="s">
        <v>640</v>
      </c>
      <c r="E991" s="33" t="s">
        <v>9094</v>
      </c>
    </row>
    <row r="992">
      <c r="A992" s="1" t="s">
        <v>642</v>
      </c>
      <c r="E992" s="27" t="s">
        <v>1313</v>
      </c>
    </row>
    <row r="993">
      <c r="A993" s="1" t="s">
        <v>633</v>
      </c>
      <c r="B993" s="1">
        <v>136</v>
      </c>
      <c r="C993" s="26" t="s">
        <v>14928</v>
      </c>
      <c r="D993" t="s">
        <v>635</v>
      </c>
      <c r="E993" s="27" t="s">
        <v>14929</v>
      </c>
      <c r="F993" s="28" t="s">
        <v>659</v>
      </c>
      <c r="G993" s="29">
        <v>1</v>
      </c>
      <c r="H993" s="28">
        <v>0</v>
      </c>
      <c r="I993" s="30">
        <f>ROUND(G993*H993,P4)</f>
        <v>0</v>
      </c>
      <c r="L993" s="31">
        <v>0</v>
      </c>
      <c r="M993" s="24">
        <f>ROUND(G993*L993,P4)</f>
        <v>0</v>
      </c>
      <c r="N993" s="25" t="s">
        <v>11548</v>
      </c>
      <c r="O993" s="32">
        <f>M993*AA993</f>
        <v>0</v>
      </c>
      <c r="P993" s="1">
        <v>3</v>
      </c>
      <c r="AA993" s="1">
        <f>IF(P993=1,$O$3,IF(P993=2,$O$4,$O$5))</f>
        <v>0</v>
      </c>
    </row>
    <row r="994">
      <c r="A994" s="1" t="s">
        <v>639</v>
      </c>
      <c r="E994" s="27" t="s">
        <v>635</v>
      </c>
    </row>
    <row r="995" ht="13">
      <c r="A995" s="1" t="s">
        <v>640</v>
      </c>
      <c r="E995" s="33" t="s">
        <v>5326</v>
      </c>
    </row>
    <row r="996">
      <c r="A996" s="1" t="s">
        <v>642</v>
      </c>
      <c r="E996" s="27" t="s">
        <v>1313</v>
      </c>
    </row>
    <row r="997">
      <c r="A997" s="1" t="s">
        <v>633</v>
      </c>
      <c r="B997" s="1">
        <v>137</v>
      </c>
      <c r="C997" s="26" t="s">
        <v>14930</v>
      </c>
      <c r="D997" t="s">
        <v>635</v>
      </c>
      <c r="E997" s="27" t="s">
        <v>14931</v>
      </c>
      <c r="F997" s="28" t="s">
        <v>659</v>
      </c>
      <c r="G997" s="29">
        <v>1</v>
      </c>
      <c r="H997" s="28">
        <v>0</v>
      </c>
      <c r="I997" s="30">
        <f>ROUND(G997*H997,P4)</f>
        <v>0</v>
      </c>
      <c r="L997" s="31">
        <v>0</v>
      </c>
      <c r="M997" s="24">
        <f>ROUND(G997*L997,P4)</f>
        <v>0</v>
      </c>
      <c r="N997" s="25" t="s">
        <v>11548</v>
      </c>
      <c r="O997" s="32">
        <f>M997*AA997</f>
        <v>0</v>
      </c>
      <c r="P997" s="1">
        <v>3</v>
      </c>
      <c r="AA997" s="1">
        <f>IF(P997=1,$O$3,IF(P997=2,$O$4,$O$5))</f>
        <v>0</v>
      </c>
    </row>
    <row r="998">
      <c r="A998" s="1" t="s">
        <v>639</v>
      </c>
      <c r="E998" s="27" t="s">
        <v>635</v>
      </c>
    </row>
    <row r="999" ht="13">
      <c r="A999" s="1" t="s">
        <v>640</v>
      </c>
      <c r="E999" s="33" t="s">
        <v>5326</v>
      </c>
    </row>
    <row r="1000">
      <c r="A1000" s="1" t="s">
        <v>642</v>
      </c>
      <c r="E1000" s="27" t="s">
        <v>1313</v>
      </c>
    </row>
    <row r="1001" ht="25">
      <c r="A1001" s="1" t="s">
        <v>633</v>
      </c>
      <c r="B1001" s="1">
        <v>138</v>
      </c>
      <c r="C1001" s="26" t="s">
        <v>14932</v>
      </c>
      <c r="D1001" t="s">
        <v>635</v>
      </c>
      <c r="E1001" s="27" t="s">
        <v>14933</v>
      </c>
      <c r="F1001" s="28" t="s">
        <v>649</v>
      </c>
      <c r="G1001" s="29">
        <v>5</v>
      </c>
      <c r="H1001" s="28">
        <v>0</v>
      </c>
      <c r="I1001" s="30">
        <f>ROUND(G1001*H1001,P4)</f>
        <v>0</v>
      </c>
      <c r="L1001" s="31">
        <v>0</v>
      </c>
      <c r="M1001" s="24">
        <f>ROUND(G1001*L1001,P4)</f>
        <v>0</v>
      </c>
      <c r="N1001" s="25" t="s">
        <v>11548</v>
      </c>
      <c r="O1001" s="32">
        <f>M1001*AA1001</f>
        <v>0</v>
      </c>
      <c r="P1001" s="1">
        <v>3</v>
      </c>
      <c r="AA1001" s="1">
        <f>IF(P1001=1,$O$3,IF(P1001=2,$O$4,$O$5))</f>
        <v>0</v>
      </c>
    </row>
    <row r="1002">
      <c r="A1002" s="1" t="s">
        <v>639</v>
      </c>
      <c r="E1002" s="27" t="s">
        <v>635</v>
      </c>
    </row>
    <row r="1003" ht="13">
      <c r="A1003" s="1" t="s">
        <v>640</v>
      </c>
      <c r="E1003" s="33" t="s">
        <v>9121</v>
      </c>
    </row>
    <row r="1004">
      <c r="A1004" s="1" t="s">
        <v>642</v>
      </c>
      <c r="E1004" s="27" t="s">
        <v>1313</v>
      </c>
    </row>
    <row r="1005" ht="25">
      <c r="A1005" s="1" t="s">
        <v>633</v>
      </c>
      <c r="B1005" s="1">
        <v>139</v>
      </c>
      <c r="C1005" s="26" t="s">
        <v>14934</v>
      </c>
      <c r="D1005" t="s">
        <v>635</v>
      </c>
      <c r="E1005" s="27" t="s">
        <v>14935</v>
      </c>
      <c r="F1005" s="28" t="s">
        <v>649</v>
      </c>
      <c r="G1005" s="29">
        <v>6</v>
      </c>
      <c r="H1005" s="28">
        <v>0</v>
      </c>
      <c r="I1005" s="30">
        <f>ROUND(G1005*H1005,P4)</f>
        <v>0</v>
      </c>
      <c r="L1005" s="31">
        <v>0</v>
      </c>
      <c r="M1005" s="24">
        <f>ROUND(G1005*L1005,P4)</f>
        <v>0</v>
      </c>
      <c r="N1005" s="25" t="s">
        <v>11548</v>
      </c>
      <c r="O1005" s="32">
        <f>M1005*AA1005</f>
        <v>0</v>
      </c>
      <c r="P1005" s="1">
        <v>3</v>
      </c>
      <c r="AA1005" s="1">
        <f>IF(P1005=1,$O$3,IF(P1005=2,$O$4,$O$5))</f>
        <v>0</v>
      </c>
    </row>
    <row r="1006">
      <c r="A1006" s="1" t="s">
        <v>639</v>
      </c>
      <c r="E1006" s="27" t="s">
        <v>635</v>
      </c>
    </row>
    <row r="1007" ht="13">
      <c r="A1007" s="1" t="s">
        <v>640</v>
      </c>
      <c r="E1007" s="33" t="s">
        <v>9235</v>
      </c>
    </row>
    <row r="1008">
      <c r="A1008" s="1" t="s">
        <v>642</v>
      </c>
      <c r="E1008" s="27" t="s">
        <v>1313</v>
      </c>
    </row>
    <row r="1009" ht="25">
      <c r="A1009" s="1" t="s">
        <v>633</v>
      </c>
      <c r="B1009" s="1">
        <v>140</v>
      </c>
      <c r="C1009" s="26" t="s">
        <v>12261</v>
      </c>
      <c r="D1009" t="s">
        <v>635</v>
      </c>
      <c r="E1009" s="27" t="s">
        <v>12262</v>
      </c>
      <c r="F1009" s="28" t="s">
        <v>649</v>
      </c>
      <c r="G1009" s="29">
        <v>50</v>
      </c>
      <c r="H1009" s="28">
        <v>0</v>
      </c>
      <c r="I1009" s="30">
        <f>ROUND(G1009*H1009,P4)</f>
        <v>0</v>
      </c>
      <c r="L1009" s="31">
        <v>0</v>
      </c>
      <c r="M1009" s="24">
        <f>ROUND(G1009*L1009,P4)</f>
        <v>0</v>
      </c>
      <c r="N1009" s="25" t="s">
        <v>11548</v>
      </c>
      <c r="O1009" s="32">
        <f>M1009*AA1009</f>
        <v>0</v>
      </c>
      <c r="P1009" s="1">
        <v>3</v>
      </c>
      <c r="AA1009" s="1">
        <f>IF(P1009=1,$O$3,IF(P1009=2,$O$4,$O$5))</f>
        <v>0</v>
      </c>
    </row>
    <row r="1010">
      <c r="A1010" s="1" t="s">
        <v>639</v>
      </c>
      <c r="E1010" s="27" t="s">
        <v>635</v>
      </c>
    </row>
    <row r="1011" ht="13">
      <c r="A1011" s="1" t="s">
        <v>640</v>
      </c>
      <c r="E1011" s="33" t="s">
        <v>5354</v>
      </c>
    </row>
    <row r="1012">
      <c r="A1012" s="1" t="s">
        <v>642</v>
      </c>
      <c r="E1012" s="27" t="s">
        <v>1313</v>
      </c>
    </row>
    <row r="1013" ht="25">
      <c r="A1013" s="1" t="s">
        <v>633</v>
      </c>
      <c r="B1013" s="1">
        <v>141</v>
      </c>
      <c r="C1013" s="26" t="s">
        <v>14936</v>
      </c>
      <c r="D1013" t="s">
        <v>635</v>
      </c>
      <c r="E1013" s="27" t="s">
        <v>14937</v>
      </c>
      <c r="F1013" s="28" t="s">
        <v>649</v>
      </c>
      <c r="G1013" s="29">
        <v>5</v>
      </c>
      <c r="H1013" s="28">
        <v>0</v>
      </c>
      <c r="I1013" s="30">
        <f>ROUND(G1013*H1013,P4)</f>
        <v>0</v>
      </c>
      <c r="L1013" s="31">
        <v>0</v>
      </c>
      <c r="M1013" s="24">
        <f>ROUND(G1013*L1013,P4)</f>
        <v>0</v>
      </c>
      <c r="N1013" s="25" t="s">
        <v>11548</v>
      </c>
      <c r="O1013" s="32">
        <f>M1013*AA1013</f>
        <v>0</v>
      </c>
      <c r="P1013" s="1">
        <v>3</v>
      </c>
      <c r="AA1013" s="1">
        <f>IF(P1013=1,$O$3,IF(P1013=2,$O$4,$O$5))</f>
        <v>0</v>
      </c>
    </row>
    <row r="1014">
      <c r="A1014" s="1" t="s">
        <v>639</v>
      </c>
      <c r="E1014" s="27" t="s">
        <v>635</v>
      </c>
    </row>
    <row r="1015" ht="13">
      <c r="A1015" s="1" t="s">
        <v>640</v>
      </c>
      <c r="E1015" s="33" t="s">
        <v>9121</v>
      </c>
    </row>
    <row r="1016">
      <c r="A1016" s="1" t="s">
        <v>642</v>
      </c>
      <c r="E1016" s="27" t="s">
        <v>1313</v>
      </c>
    </row>
    <row r="1017" ht="25">
      <c r="A1017" s="1" t="s">
        <v>633</v>
      </c>
      <c r="B1017" s="1">
        <v>142</v>
      </c>
      <c r="C1017" s="26" t="s">
        <v>14938</v>
      </c>
      <c r="D1017" t="s">
        <v>635</v>
      </c>
      <c r="E1017" s="27" t="s">
        <v>14939</v>
      </c>
      <c r="F1017" s="28" t="s">
        <v>659</v>
      </c>
      <c r="G1017" s="29">
        <v>1</v>
      </c>
      <c r="H1017" s="28">
        <v>0</v>
      </c>
      <c r="I1017" s="30">
        <f>ROUND(G1017*H1017,P4)</f>
        <v>0</v>
      </c>
      <c r="L1017" s="31">
        <v>0</v>
      </c>
      <c r="M1017" s="24">
        <f>ROUND(G1017*L1017,P4)</f>
        <v>0</v>
      </c>
      <c r="N1017" s="25" t="s">
        <v>11548</v>
      </c>
      <c r="O1017" s="32">
        <f>M1017*AA1017</f>
        <v>0</v>
      </c>
      <c r="P1017" s="1">
        <v>3</v>
      </c>
      <c r="AA1017" s="1">
        <f>IF(P1017=1,$O$3,IF(P1017=2,$O$4,$O$5))</f>
        <v>0</v>
      </c>
    </row>
    <row r="1018">
      <c r="A1018" s="1" t="s">
        <v>639</v>
      </c>
      <c r="E1018" s="27" t="s">
        <v>635</v>
      </c>
    </row>
    <row r="1019" ht="13">
      <c r="A1019" s="1" t="s">
        <v>640</v>
      </c>
      <c r="E1019" s="33" t="s">
        <v>5326</v>
      </c>
    </row>
    <row r="1020">
      <c r="A1020" s="1" t="s">
        <v>642</v>
      </c>
      <c r="E1020" s="27" t="s">
        <v>1313</v>
      </c>
    </row>
    <row r="1021" ht="25">
      <c r="A1021" s="1" t="s">
        <v>633</v>
      </c>
      <c r="B1021" s="1">
        <v>143</v>
      </c>
      <c r="C1021" s="26" t="s">
        <v>14940</v>
      </c>
      <c r="D1021" t="s">
        <v>635</v>
      </c>
      <c r="E1021" s="27" t="s">
        <v>14941</v>
      </c>
      <c r="F1021" s="28" t="s">
        <v>659</v>
      </c>
      <c r="G1021" s="29">
        <v>1</v>
      </c>
      <c r="H1021" s="28">
        <v>0</v>
      </c>
      <c r="I1021" s="30">
        <f>ROUND(G1021*H1021,P4)</f>
        <v>0</v>
      </c>
      <c r="L1021" s="31">
        <v>0</v>
      </c>
      <c r="M1021" s="24">
        <f>ROUND(G1021*L1021,P4)</f>
        <v>0</v>
      </c>
      <c r="N1021" s="25" t="s">
        <v>11548</v>
      </c>
      <c r="O1021" s="32">
        <f>M1021*AA1021</f>
        <v>0</v>
      </c>
      <c r="P1021" s="1">
        <v>3</v>
      </c>
      <c r="AA1021" s="1">
        <f>IF(P1021=1,$O$3,IF(P1021=2,$O$4,$O$5))</f>
        <v>0</v>
      </c>
    </row>
    <row r="1022">
      <c r="A1022" s="1" t="s">
        <v>639</v>
      </c>
      <c r="E1022" s="27" t="s">
        <v>635</v>
      </c>
    </row>
    <row r="1023" ht="13">
      <c r="A1023" s="1" t="s">
        <v>640</v>
      </c>
      <c r="E1023" s="33" t="s">
        <v>5326</v>
      </c>
    </row>
    <row r="1024">
      <c r="A1024" s="1" t="s">
        <v>642</v>
      </c>
      <c r="E1024" s="27" t="s">
        <v>1313</v>
      </c>
    </row>
    <row r="1025">
      <c r="A1025" s="1" t="s">
        <v>633</v>
      </c>
      <c r="B1025" s="1">
        <v>144</v>
      </c>
      <c r="C1025" s="26" t="s">
        <v>14942</v>
      </c>
      <c r="D1025" t="s">
        <v>635</v>
      </c>
      <c r="E1025" s="27" t="s">
        <v>14943</v>
      </c>
      <c r="F1025" s="28" t="s">
        <v>659</v>
      </c>
      <c r="G1025" s="29">
        <v>6</v>
      </c>
      <c r="H1025" s="28">
        <v>0</v>
      </c>
      <c r="I1025" s="30">
        <f>ROUND(G1025*H1025,P4)</f>
        <v>0</v>
      </c>
      <c r="L1025" s="31">
        <v>0</v>
      </c>
      <c r="M1025" s="24">
        <f>ROUND(G1025*L1025,P4)</f>
        <v>0</v>
      </c>
      <c r="N1025" s="25" t="s">
        <v>11548</v>
      </c>
      <c r="O1025" s="32">
        <f>M1025*AA1025</f>
        <v>0</v>
      </c>
      <c r="P1025" s="1">
        <v>3</v>
      </c>
      <c r="AA1025" s="1">
        <f>IF(P1025=1,$O$3,IF(P1025=2,$O$4,$O$5))</f>
        <v>0</v>
      </c>
    </row>
    <row r="1026">
      <c r="A1026" s="1" t="s">
        <v>639</v>
      </c>
      <c r="E1026" s="27" t="s">
        <v>635</v>
      </c>
    </row>
    <row r="1027" ht="13">
      <c r="A1027" s="1" t="s">
        <v>640</v>
      </c>
      <c r="E1027" s="33" t="s">
        <v>9235</v>
      </c>
    </row>
    <row r="1028">
      <c r="A1028" s="1" t="s">
        <v>642</v>
      </c>
      <c r="E1028" s="27" t="s">
        <v>1313</v>
      </c>
    </row>
    <row r="1029">
      <c r="A1029" s="1" t="s">
        <v>633</v>
      </c>
      <c r="B1029" s="1">
        <v>145</v>
      </c>
      <c r="C1029" s="26" t="s">
        <v>14944</v>
      </c>
      <c r="D1029" t="s">
        <v>635</v>
      </c>
      <c r="E1029" s="27" t="s">
        <v>14945</v>
      </c>
      <c r="F1029" s="28" t="s">
        <v>659</v>
      </c>
      <c r="G1029" s="29">
        <v>1</v>
      </c>
      <c r="H1029" s="28">
        <v>0</v>
      </c>
      <c r="I1029" s="30">
        <f>ROUND(G1029*H1029,P4)</f>
        <v>0</v>
      </c>
      <c r="L1029" s="31">
        <v>0</v>
      </c>
      <c r="M1029" s="24">
        <f>ROUND(G1029*L1029,P4)</f>
        <v>0</v>
      </c>
      <c r="N1029" s="25" t="s">
        <v>635</v>
      </c>
      <c r="O1029" s="32">
        <f>M1029*AA1029</f>
        <v>0</v>
      </c>
      <c r="P1029" s="1">
        <v>3</v>
      </c>
      <c r="AA1029" s="1">
        <f>IF(P1029=1,$O$3,IF(P1029=2,$O$4,$O$5))</f>
        <v>0</v>
      </c>
    </row>
    <row r="1030">
      <c r="A1030" s="1" t="s">
        <v>639</v>
      </c>
      <c r="E1030" s="27" t="s">
        <v>635</v>
      </c>
    </row>
    <row r="1031" ht="13">
      <c r="A1031" s="1" t="s">
        <v>640</v>
      </c>
      <c r="E1031" s="33" t="s">
        <v>5326</v>
      </c>
    </row>
    <row r="1032">
      <c r="A1032" s="1" t="s">
        <v>642</v>
      </c>
      <c r="E1032" s="27" t="s">
        <v>1313</v>
      </c>
    </row>
    <row r="1033">
      <c r="A1033" s="1" t="s">
        <v>633</v>
      </c>
      <c r="B1033" s="1">
        <v>146</v>
      </c>
      <c r="C1033" s="26" t="s">
        <v>14946</v>
      </c>
      <c r="D1033" t="s">
        <v>635</v>
      </c>
      <c r="E1033" s="27" t="s">
        <v>14947</v>
      </c>
      <c r="F1033" s="28" t="s">
        <v>659</v>
      </c>
      <c r="G1033" s="29">
        <v>1</v>
      </c>
      <c r="H1033" s="28">
        <v>0</v>
      </c>
      <c r="I1033" s="30">
        <f>ROUND(G1033*H1033,P4)</f>
        <v>0</v>
      </c>
      <c r="L1033" s="31">
        <v>0</v>
      </c>
      <c r="M1033" s="24">
        <f>ROUND(G1033*L1033,P4)</f>
        <v>0</v>
      </c>
      <c r="N1033" s="25" t="s">
        <v>635</v>
      </c>
      <c r="O1033" s="32">
        <f>M1033*AA1033</f>
        <v>0</v>
      </c>
      <c r="P1033" s="1">
        <v>3</v>
      </c>
      <c r="AA1033" s="1">
        <f>IF(P1033=1,$O$3,IF(P1033=2,$O$4,$O$5))</f>
        <v>0</v>
      </c>
    </row>
    <row r="1034">
      <c r="A1034" s="1" t="s">
        <v>639</v>
      </c>
      <c r="E1034" s="27" t="s">
        <v>635</v>
      </c>
    </row>
    <row r="1035" ht="13">
      <c r="A1035" s="1" t="s">
        <v>640</v>
      </c>
      <c r="E1035" s="33" t="s">
        <v>5326</v>
      </c>
    </row>
    <row r="1036">
      <c r="A1036" s="1" t="s">
        <v>642</v>
      </c>
      <c r="E1036" s="27" t="s">
        <v>1313</v>
      </c>
    </row>
    <row r="1037">
      <c r="A1037" s="1" t="s">
        <v>633</v>
      </c>
      <c r="B1037" s="1">
        <v>147</v>
      </c>
      <c r="C1037" s="26" t="s">
        <v>14948</v>
      </c>
      <c r="D1037" t="s">
        <v>635</v>
      </c>
      <c r="E1037" s="27" t="s">
        <v>14949</v>
      </c>
      <c r="F1037" s="28" t="s">
        <v>659</v>
      </c>
      <c r="G1037" s="29">
        <v>1</v>
      </c>
      <c r="H1037" s="28">
        <v>0</v>
      </c>
      <c r="I1037" s="30">
        <f>ROUND(G1037*H1037,P4)</f>
        <v>0</v>
      </c>
      <c r="L1037" s="31">
        <v>0</v>
      </c>
      <c r="M1037" s="24">
        <f>ROUND(G1037*L1037,P4)</f>
        <v>0</v>
      </c>
      <c r="N1037" s="25" t="s">
        <v>11548</v>
      </c>
      <c r="O1037" s="32">
        <f>M1037*AA1037</f>
        <v>0</v>
      </c>
      <c r="P1037" s="1">
        <v>3</v>
      </c>
      <c r="AA1037" s="1">
        <f>IF(P1037=1,$O$3,IF(P1037=2,$O$4,$O$5))</f>
        <v>0</v>
      </c>
    </row>
    <row r="1038">
      <c r="A1038" s="1" t="s">
        <v>639</v>
      </c>
      <c r="E1038" s="27" t="s">
        <v>635</v>
      </c>
    </row>
    <row r="1039" ht="13">
      <c r="A1039" s="1" t="s">
        <v>640</v>
      </c>
      <c r="E1039" s="33" t="s">
        <v>5326</v>
      </c>
    </row>
    <row r="1040">
      <c r="A1040" s="1" t="s">
        <v>642</v>
      </c>
      <c r="E1040" s="27" t="s">
        <v>1313</v>
      </c>
    </row>
    <row r="1041" ht="25">
      <c r="A1041" s="1" t="s">
        <v>633</v>
      </c>
      <c r="B1041" s="1">
        <v>309</v>
      </c>
      <c r="C1041" s="26" t="s">
        <v>14950</v>
      </c>
      <c r="D1041" t="s">
        <v>635</v>
      </c>
      <c r="E1041" s="27" t="s">
        <v>14951</v>
      </c>
      <c r="F1041" s="28" t="s">
        <v>659</v>
      </c>
      <c r="G1041" s="29">
        <v>1</v>
      </c>
      <c r="H1041" s="28">
        <v>0</v>
      </c>
      <c r="I1041" s="30">
        <f>ROUND(G1041*H1041,P4)</f>
        <v>0</v>
      </c>
      <c r="L1041" s="31">
        <v>0</v>
      </c>
      <c r="M1041" s="24">
        <f>ROUND(G1041*L1041,P4)</f>
        <v>0</v>
      </c>
      <c r="N1041" s="25" t="s">
        <v>635</v>
      </c>
      <c r="O1041" s="32">
        <f>M1041*AA1041</f>
        <v>0</v>
      </c>
      <c r="P1041" s="1">
        <v>3</v>
      </c>
      <c r="AA1041" s="1">
        <f>IF(P1041=1,$O$3,IF(P1041=2,$O$4,$O$5))</f>
        <v>0</v>
      </c>
    </row>
    <row r="1042">
      <c r="A1042" s="1" t="s">
        <v>639</v>
      </c>
      <c r="E1042" s="27" t="s">
        <v>635</v>
      </c>
    </row>
    <row r="1043" ht="13">
      <c r="A1043" s="1" t="s">
        <v>640</v>
      </c>
      <c r="E1043" s="33" t="s">
        <v>5326</v>
      </c>
    </row>
    <row r="1044">
      <c r="A1044" s="1" t="s">
        <v>642</v>
      </c>
      <c r="E1044" s="27" t="s">
        <v>635</v>
      </c>
    </row>
    <row r="1045">
      <c r="A1045" s="1" t="s">
        <v>633</v>
      </c>
      <c r="B1045" s="1">
        <v>310</v>
      </c>
      <c r="C1045" s="26" t="s">
        <v>14952</v>
      </c>
      <c r="D1045" t="s">
        <v>635</v>
      </c>
      <c r="E1045" s="27" t="s">
        <v>14953</v>
      </c>
      <c r="F1045" s="28" t="s">
        <v>659</v>
      </c>
      <c r="G1045" s="29">
        <v>1</v>
      </c>
      <c r="H1045" s="28">
        <v>0</v>
      </c>
      <c r="I1045" s="30">
        <f>ROUND(G1045*H1045,P4)</f>
        <v>0</v>
      </c>
      <c r="L1045" s="31">
        <v>0</v>
      </c>
      <c r="M1045" s="24">
        <f>ROUND(G1045*L1045,P4)</f>
        <v>0</v>
      </c>
      <c r="N1045" s="25" t="s">
        <v>635</v>
      </c>
      <c r="O1045" s="32">
        <f>M1045*AA1045</f>
        <v>0</v>
      </c>
      <c r="P1045" s="1">
        <v>3</v>
      </c>
      <c r="AA1045" s="1">
        <f>IF(P1045=1,$O$3,IF(P1045=2,$O$4,$O$5))</f>
        <v>0</v>
      </c>
    </row>
    <row r="1046">
      <c r="A1046" s="1" t="s">
        <v>639</v>
      </c>
      <c r="E1046" s="27" t="s">
        <v>635</v>
      </c>
    </row>
    <row r="1047" ht="13">
      <c r="A1047" s="1" t="s">
        <v>640</v>
      </c>
      <c r="E1047" s="33" t="s">
        <v>5326</v>
      </c>
    </row>
    <row r="1048">
      <c r="A1048" s="1" t="s">
        <v>642</v>
      </c>
      <c r="E1048" s="27" t="s">
        <v>635</v>
      </c>
    </row>
    <row r="1049" ht="25">
      <c r="A1049" s="1" t="s">
        <v>633</v>
      </c>
      <c r="B1049" s="1">
        <v>311</v>
      </c>
      <c r="C1049" s="26" t="s">
        <v>14954</v>
      </c>
      <c r="D1049" t="s">
        <v>635</v>
      </c>
      <c r="E1049" s="27" t="s">
        <v>14955</v>
      </c>
      <c r="F1049" s="28" t="s">
        <v>659</v>
      </c>
      <c r="G1049" s="29">
        <v>6</v>
      </c>
      <c r="H1049" s="28">
        <v>0</v>
      </c>
      <c r="I1049" s="30">
        <f>ROUND(G1049*H1049,P4)</f>
        <v>0</v>
      </c>
      <c r="L1049" s="31">
        <v>0</v>
      </c>
      <c r="M1049" s="24">
        <f>ROUND(G1049*L1049,P4)</f>
        <v>0</v>
      </c>
      <c r="N1049" s="25" t="s">
        <v>635</v>
      </c>
      <c r="O1049" s="32">
        <f>M1049*AA1049</f>
        <v>0</v>
      </c>
      <c r="P1049" s="1">
        <v>3</v>
      </c>
      <c r="AA1049" s="1">
        <f>IF(P1049=1,$O$3,IF(P1049=2,$O$4,$O$5))</f>
        <v>0</v>
      </c>
    </row>
    <row r="1050">
      <c r="A1050" s="1" t="s">
        <v>639</v>
      </c>
      <c r="E1050" s="27" t="s">
        <v>635</v>
      </c>
    </row>
    <row r="1051" ht="13">
      <c r="A1051" s="1" t="s">
        <v>640</v>
      </c>
      <c r="E1051" s="33" t="s">
        <v>9235</v>
      </c>
    </row>
    <row r="1052">
      <c r="A1052" s="1" t="s">
        <v>642</v>
      </c>
      <c r="E1052" s="27" t="s">
        <v>635</v>
      </c>
    </row>
    <row r="1053">
      <c r="A1053" s="1" t="s">
        <v>633</v>
      </c>
      <c r="B1053" s="1">
        <v>312</v>
      </c>
      <c r="C1053" s="26" t="s">
        <v>14956</v>
      </c>
      <c r="D1053" t="s">
        <v>635</v>
      </c>
      <c r="E1053" s="27" t="s">
        <v>14957</v>
      </c>
      <c r="F1053" s="28" t="s">
        <v>659</v>
      </c>
      <c r="G1053" s="29">
        <v>1</v>
      </c>
      <c r="H1053" s="28">
        <v>0</v>
      </c>
      <c r="I1053" s="30">
        <f>ROUND(G1053*H1053,P4)</f>
        <v>0</v>
      </c>
      <c r="L1053" s="31">
        <v>0</v>
      </c>
      <c r="M1053" s="24">
        <f>ROUND(G1053*L1053,P4)</f>
        <v>0</v>
      </c>
      <c r="N1053" s="25" t="s">
        <v>635</v>
      </c>
      <c r="O1053" s="32">
        <f>M1053*AA1053</f>
        <v>0</v>
      </c>
      <c r="P1053" s="1">
        <v>3</v>
      </c>
      <c r="AA1053" s="1">
        <f>IF(P1053=1,$O$3,IF(P1053=2,$O$4,$O$5))</f>
        <v>0</v>
      </c>
    </row>
    <row r="1054">
      <c r="A1054" s="1" t="s">
        <v>639</v>
      </c>
      <c r="E1054" s="27" t="s">
        <v>635</v>
      </c>
    </row>
    <row r="1055" ht="13">
      <c r="A1055" s="1" t="s">
        <v>640</v>
      </c>
      <c r="E1055" s="33" t="s">
        <v>5326</v>
      </c>
    </row>
    <row r="1056">
      <c r="A1056" s="1" t="s">
        <v>642</v>
      </c>
      <c r="E1056" s="27" t="s">
        <v>635</v>
      </c>
    </row>
    <row r="1057" ht="25">
      <c r="A1057" s="1" t="s">
        <v>633</v>
      </c>
      <c r="B1057" s="1">
        <v>313</v>
      </c>
      <c r="C1057" s="26" t="s">
        <v>14958</v>
      </c>
      <c r="D1057" t="s">
        <v>635</v>
      </c>
      <c r="E1057" s="27" t="s">
        <v>14959</v>
      </c>
      <c r="F1057" s="28" t="s">
        <v>659</v>
      </c>
      <c r="G1057" s="29">
        <v>1</v>
      </c>
      <c r="H1057" s="28">
        <v>0</v>
      </c>
      <c r="I1057" s="30">
        <f>ROUND(G1057*H1057,P4)</f>
        <v>0</v>
      </c>
      <c r="L1057" s="31">
        <v>0</v>
      </c>
      <c r="M1057" s="24">
        <f>ROUND(G1057*L1057,P4)</f>
        <v>0</v>
      </c>
      <c r="N1057" s="25" t="s">
        <v>635</v>
      </c>
      <c r="O1057" s="32">
        <f>M1057*AA1057</f>
        <v>0</v>
      </c>
      <c r="P1057" s="1">
        <v>3</v>
      </c>
      <c r="AA1057" s="1">
        <f>IF(P1057=1,$O$3,IF(P1057=2,$O$4,$O$5))</f>
        <v>0</v>
      </c>
    </row>
    <row r="1058">
      <c r="A1058" s="1" t="s">
        <v>639</v>
      </c>
      <c r="E1058" s="27" t="s">
        <v>635</v>
      </c>
    </row>
    <row r="1059" ht="13">
      <c r="A1059" s="1" t="s">
        <v>640</v>
      </c>
      <c r="E1059" s="33" t="s">
        <v>5326</v>
      </c>
    </row>
    <row r="1060">
      <c r="A1060" s="1" t="s">
        <v>642</v>
      </c>
      <c r="E1060" s="27" t="s">
        <v>635</v>
      </c>
    </row>
    <row r="1061">
      <c r="A1061" s="1" t="s">
        <v>633</v>
      </c>
      <c r="B1061" s="1">
        <v>314</v>
      </c>
      <c r="C1061" s="26" t="s">
        <v>14960</v>
      </c>
      <c r="D1061" t="s">
        <v>635</v>
      </c>
      <c r="E1061" s="27" t="s">
        <v>14961</v>
      </c>
      <c r="F1061" s="28" t="s">
        <v>1668</v>
      </c>
      <c r="G1061" s="29">
        <v>1</v>
      </c>
      <c r="H1061" s="28">
        <v>0</v>
      </c>
      <c r="I1061" s="30">
        <f>ROUND(G1061*H1061,P4)</f>
        <v>0</v>
      </c>
      <c r="L1061" s="31">
        <v>0</v>
      </c>
      <c r="M1061" s="24">
        <f>ROUND(G1061*L1061,P4)</f>
        <v>0</v>
      </c>
      <c r="N1061" s="25" t="s">
        <v>635</v>
      </c>
      <c r="O1061" s="32">
        <f>M1061*AA1061</f>
        <v>0</v>
      </c>
      <c r="P1061" s="1">
        <v>3</v>
      </c>
      <c r="AA1061" s="1">
        <f>IF(P1061=1,$O$3,IF(P1061=2,$O$4,$O$5))</f>
        <v>0</v>
      </c>
    </row>
    <row r="1062">
      <c r="A1062" s="1" t="s">
        <v>639</v>
      </c>
      <c r="E1062" s="27" t="s">
        <v>635</v>
      </c>
    </row>
    <row r="1063" ht="13">
      <c r="A1063" s="1" t="s">
        <v>640</v>
      </c>
      <c r="E1063" s="33" t="s">
        <v>5326</v>
      </c>
    </row>
    <row r="1064">
      <c r="A1064" s="1" t="s">
        <v>642</v>
      </c>
      <c r="E1064" s="27" t="s">
        <v>635</v>
      </c>
    </row>
    <row r="1065">
      <c r="A1065" s="1" t="s">
        <v>633</v>
      </c>
      <c r="B1065" s="1">
        <v>315</v>
      </c>
      <c r="C1065" s="26" t="s">
        <v>14962</v>
      </c>
      <c r="D1065" t="s">
        <v>635</v>
      </c>
      <c r="E1065" s="27" t="s">
        <v>14963</v>
      </c>
      <c r="F1065" s="28" t="s">
        <v>659</v>
      </c>
      <c r="G1065" s="29">
        <v>1</v>
      </c>
      <c r="H1065" s="28">
        <v>0</v>
      </c>
      <c r="I1065" s="30">
        <f>ROUND(G1065*H1065,P4)</f>
        <v>0</v>
      </c>
      <c r="L1065" s="31">
        <v>0</v>
      </c>
      <c r="M1065" s="24">
        <f>ROUND(G1065*L1065,P4)</f>
        <v>0</v>
      </c>
      <c r="N1065" s="25" t="s">
        <v>635</v>
      </c>
      <c r="O1065" s="32">
        <f>M1065*AA1065</f>
        <v>0</v>
      </c>
      <c r="P1065" s="1">
        <v>3</v>
      </c>
      <c r="AA1065" s="1">
        <f>IF(P1065=1,$O$3,IF(P1065=2,$O$4,$O$5))</f>
        <v>0</v>
      </c>
    </row>
    <row r="1066">
      <c r="A1066" s="1" t="s">
        <v>639</v>
      </c>
      <c r="E1066" s="27" t="s">
        <v>635</v>
      </c>
    </row>
    <row r="1067" ht="13">
      <c r="A1067" s="1" t="s">
        <v>640</v>
      </c>
      <c r="E1067" s="33" t="s">
        <v>5326</v>
      </c>
    </row>
    <row r="1068">
      <c r="A1068" s="1" t="s">
        <v>642</v>
      </c>
      <c r="E1068" s="27" t="s">
        <v>635</v>
      </c>
    </row>
    <row r="1069">
      <c r="A1069" s="1" t="s">
        <v>633</v>
      </c>
      <c r="B1069" s="1">
        <v>316</v>
      </c>
      <c r="C1069" s="26" t="s">
        <v>14964</v>
      </c>
      <c r="D1069" t="s">
        <v>635</v>
      </c>
      <c r="E1069" s="27" t="s">
        <v>14965</v>
      </c>
      <c r="F1069" s="28" t="s">
        <v>659</v>
      </c>
      <c r="G1069" s="29">
        <v>4</v>
      </c>
      <c r="H1069" s="28">
        <v>0</v>
      </c>
      <c r="I1069" s="30">
        <f>ROUND(G1069*H1069,P4)</f>
        <v>0</v>
      </c>
      <c r="L1069" s="31">
        <v>0</v>
      </c>
      <c r="M1069" s="24">
        <f>ROUND(G1069*L1069,P4)</f>
        <v>0</v>
      </c>
      <c r="N1069" s="25" t="s">
        <v>635</v>
      </c>
      <c r="O1069" s="32">
        <f>M1069*AA1069</f>
        <v>0</v>
      </c>
      <c r="P1069" s="1">
        <v>3</v>
      </c>
      <c r="AA1069" s="1">
        <f>IF(P1069=1,$O$3,IF(P1069=2,$O$4,$O$5))</f>
        <v>0</v>
      </c>
    </row>
    <row r="1070">
      <c r="A1070" s="1" t="s">
        <v>639</v>
      </c>
      <c r="E1070" s="27" t="s">
        <v>635</v>
      </c>
    </row>
    <row r="1071" ht="13">
      <c r="A1071" s="1" t="s">
        <v>640</v>
      </c>
      <c r="E1071" s="33" t="s">
        <v>9093</v>
      </c>
    </row>
    <row r="1072">
      <c r="A1072" s="1" t="s">
        <v>642</v>
      </c>
      <c r="E1072" s="27" t="s">
        <v>635</v>
      </c>
    </row>
    <row r="1073" ht="13">
      <c r="A1073" s="1" t="s">
        <v>630</v>
      </c>
      <c r="C1073" s="22" t="s">
        <v>14966</v>
      </c>
      <c r="E1073" s="23" t="s">
        <v>14967</v>
      </c>
      <c r="L1073" s="24">
        <f>SUMIFS(L1074:L1089,A1074:A1089,"P")</f>
        <v>0</v>
      </c>
      <c r="M1073" s="24">
        <f>SUMIFS(M1074:M1089,A1074:A1089,"P")</f>
        <v>0</v>
      </c>
      <c r="N1073" s="25"/>
    </row>
    <row r="1074">
      <c r="A1074" s="1" t="s">
        <v>633</v>
      </c>
      <c r="B1074" s="1">
        <v>201</v>
      </c>
      <c r="C1074" s="26" t="s">
        <v>14968</v>
      </c>
      <c r="D1074" t="s">
        <v>635</v>
      </c>
      <c r="E1074" s="27" t="s">
        <v>14969</v>
      </c>
      <c r="F1074" s="28" t="s">
        <v>809</v>
      </c>
      <c r="G1074" s="29">
        <v>40</v>
      </c>
      <c r="H1074" s="28">
        <v>0</v>
      </c>
      <c r="I1074" s="30">
        <f>ROUND(G1074*H1074,P4)</f>
        <v>0</v>
      </c>
      <c r="L1074" s="31">
        <v>0</v>
      </c>
      <c r="M1074" s="24">
        <f>ROUND(G1074*L1074,P4)</f>
        <v>0</v>
      </c>
      <c r="N1074" s="25" t="s">
        <v>11548</v>
      </c>
      <c r="O1074" s="32">
        <f>M1074*AA1074</f>
        <v>0</v>
      </c>
      <c r="P1074" s="1">
        <v>3</v>
      </c>
      <c r="AA1074" s="1">
        <f>IF(P1074=1,$O$3,IF(P1074=2,$O$4,$O$5))</f>
        <v>0</v>
      </c>
    </row>
    <row r="1075">
      <c r="A1075" s="1" t="s">
        <v>639</v>
      </c>
      <c r="E1075" s="27" t="s">
        <v>635</v>
      </c>
    </row>
    <row r="1076" ht="13">
      <c r="A1076" s="1" t="s">
        <v>640</v>
      </c>
      <c r="E1076" s="33" t="s">
        <v>9261</v>
      </c>
    </row>
    <row r="1077">
      <c r="A1077" s="1" t="s">
        <v>642</v>
      </c>
      <c r="E1077" s="27" t="s">
        <v>1313</v>
      </c>
    </row>
    <row r="1078">
      <c r="A1078" s="1" t="s">
        <v>633</v>
      </c>
      <c r="B1078" s="1">
        <v>202</v>
      </c>
      <c r="C1078" s="26" t="s">
        <v>14970</v>
      </c>
      <c r="D1078" t="s">
        <v>635</v>
      </c>
      <c r="E1078" s="27" t="s">
        <v>14971</v>
      </c>
      <c r="F1078" s="28" t="s">
        <v>809</v>
      </c>
      <c r="G1078" s="29">
        <v>40</v>
      </c>
      <c r="H1078" s="28">
        <v>0</v>
      </c>
      <c r="I1078" s="30">
        <f>ROUND(G1078*H1078,P4)</f>
        <v>0</v>
      </c>
      <c r="L1078" s="31">
        <v>0</v>
      </c>
      <c r="M1078" s="24">
        <f>ROUND(G1078*L1078,P4)</f>
        <v>0</v>
      </c>
      <c r="N1078" s="25" t="s">
        <v>11548</v>
      </c>
      <c r="O1078" s="32">
        <f>M1078*AA1078</f>
        <v>0</v>
      </c>
      <c r="P1078" s="1">
        <v>3</v>
      </c>
      <c r="AA1078" s="1">
        <f>IF(P1078=1,$O$3,IF(P1078=2,$O$4,$O$5))</f>
        <v>0</v>
      </c>
    </row>
    <row r="1079">
      <c r="A1079" s="1" t="s">
        <v>639</v>
      </c>
      <c r="E1079" s="27" t="s">
        <v>635</v>
      </c>
    </row>
    <row r="1080" ht="13">
      <c r="A1080" s="1" t="s">
        <v>640</v>
      </c>
      <c r="E1080" s="33" t="s">
        <v>9261</v>
      </c>
    </row>
    <row r="1081">
      <c r="A1081" s="1" t="s">
        <v>642</v>
      </c>
      <c r="E1081" s="27" t="s">
        <v>1313</v>
      </c>
    </row>
    <row r="1082">
      <c r="A1082" s="1" t="s">
        <v>633</v>
      </c>
      <c r="B1082" s="1">
        <v>203</v>
      </c>
      <c r="C1082" s="26" t="s">
        <v>12286</v>
      </c>
      <c r="D1082" t="s">
        <v>635</v>
      </c>
      <c r="E1082" s="27" t="s">
        <v>12287</v>
      </c>
      <c r="F1082" s="28" t="s">
        <v>809</v>
      </c>
      <c r="G1082" s="29">
        <v>40</v>
      </c>
      <c r="H1082" s="28">
        <v>0</v>
      </c>
      <c r="I1082" s="30">
        <f>ROUND(G1082*H1082,P4)</f>
        <v>0</v>
      </c>
      <c r="L1082" s="31">
        <v>0</v>
      </c>
      <c r="M1082" s="24">
        <f>ROUND(G1082*L1082,P4)</f>
        <v>0</v>
      </c>
      <c r="N1082" s="25" t="s">
        <v>11548</v>
      </c>
      <c r="O1082" s="32">
        <f>M1082*AA1082</f>
        <v>0</v>
      </c>
      <c r="P1082" s="1">
        <v>3</v>
      </c>
      <c r="AA1082" s="1">
        <f>IF(P1082=1,$O$3,IF(P1082=2,$O$4,$O$5))</f>
        <v>0</v>
      </c>
    </row>
    <row r="1083">
      <c r="A1083" s="1" t="s">
        <v>639</v>
      </c>
      <c r="E1083" s="27" t="s">
        <v>635</v>
      </c>
    </row>
    <row r="1084" ht="13">
      <c r="A1084" s="1" t="s">
        <v>640</v>
      </c>
      <c r="E1084" s="33" t="s">
        <v>9261</v>
      </c>
    </row>
    <row r="1085">
      <c r="A1085" s="1" t="s">
        <v>642</v>
      </c>
      <c r="E1085" s="27" t="s">
        <v>1313</v>
      </c>
    </row>
    <row r="1086">
      <c r="A1086" s="1" t="s">
        <v>633</v>
      </c>
      <c r="B1086" s="1">
        <v>204</v>
      </c>
      <c r="C1086" s="26" t="s">
        <v>14972</v>
      </c>
      <c r="D1086" t="s">
        <v>635</v>
      </c>
      <c r="E1086" s="27" t="s">
        <v>14973</v>
      </c>
      <c r="F1086" s="28" t="s">
        <v>809</v>
      </c>
      <c r="G1086" s="29">
        <v>20</v>
      </c>
      <c r="H1086" s="28">
        <v>0</v>
      </c>
      <c r="I1086" s="30">
        <f>ROUND(G1086*H1086,P4)</f>
        <v>0</v>
      </c>
      <c r="L1086" s="31">
        <v>0</v>
      </c>
      <c r="M1086" s="24">
        <f>ROUND(G1086*L1086,P4)</f>
        <v>0</v>
      </c>
      <c r="N1086" s="25" t="s">
        <v>11548</v>
      </c>
      <c r="O1086" s="32">
        <f>M1086*AA1086</f>
        <v>0</v>
      </c>
      <c r="P1086" s="1">
        <v>3</v>
      </c>
      <c r="AA1086" s="1">
        <f>IF(P1086=1,$O$3,IF(P1086=2,$O$4,$O$5))</f>
        <v>0</v>
      </c>
    </row>
    <row r="1087">
      <c r="A1087" s="1" t="s">
        <v>639</v>
      </c>
      <c r="E1087" s="27" t="s">
        <v>635</v>
      </c>
    </row>
    <row r="1088" ht="13">
      <c r="A1088" s="1" t="s">
        <v>640</v>
      </c>
      <c r="E1088" s="33" t="s">
        <v>5363</v>
      </c>
    </row>
    <row r="1089">
      <c r="A1089" s="1" t="s">
        <v>642</v>
      </c>
      <c r="E1089" s="27" t="s">
        <v>1313</v>
      </c>
    </row>
    <row r="1090" ht="13">
      <c r="A1090" s="1" t="s">
        <v>630</v>
      </c>
      <c r="C1090" s="22" t="s">
        <v>14974</v>
      </c>
      <c r="E1090" s="23" t="s">
        <v>923</v>
      </c>
      <c r="L1090" s="24">
        <f>SUMIFS(L1091:L1282,A1091:A1282,"P")</f>
        <v>0</v>
      </c>
      <c r="M1090" s="24">
        <f>SUMIFS(M1091:M1282,A1091:A1282,"P")</f>
        <v>0</v>
      </c>
      <c r="N1090" s="25"/>
    </row>
    <row r="1091" ht="25">
      <c r="A1091" s="1" t="s">
        <v>633</v>
      </c>
      <c r="B1091" s="1">
        <v>223</v>
      </c>
      <c r="C1091" s="26" t="s">
        <v>14975</v>
      </c>
      <c r="D1091" t="s">
        <v>635</v>
      </c>
      <c r="E1091" s="27" t="s">
        <v>12421</v>
      </c>
      <c r="F1091" s="28" t="s">
        <v>659</v>
      </c>
      <c r="G1091" s="29">
        <v>6</v>
      </c>
      <c r="H1091" s="28">
        <v>0</v>
      </c>
      <c r="I1091" s="30">
        <f>ROUND(G1091*H1091,P4)</f>
        <v>0</v>
      </c>
      <c r="L1091" s="31">
        <v>0</v>
      </c>
      <c r="M1091" s="24">
        <f>ROUND(G1091*L1091,P4)</f>
        <v>0</v>
      </c>
      <c r="N1091" s="25" t="s">
        <v>635</v>
      </c>
      <c r="O1091" s="32">
        <f>M1091*AA1091</f>
        <v>0</v>
      </c>
      <c r="P1091" s="1">
        <v>3</v>
      </c>
      <c r="AA1091" s="1">
        <f>IF(P1091=1,$O$3,IF(P1091=2,$O$4,$O$5))</f>
        <v>0</v>
      </c>
    </row>
    <row r="1092">
      <c r="A1092" s="1" t="s">
        <v>639</v>
      </c>
      <c r="E1092" s="27" t="s">
        <v>635</v>
      </c>
    </row>
    <row r="1093" ht="52">
      <c r="A1093" s="1" t="s">
        <v>640</v>
      </c>
      <c r="E1093" s="33" t="s">
        <v>14976</v>
      </c>
    </row>
    <row r="1094">
      <c r="A1094" s="1" t="s">
        <v>642</v>
      </c>
      <c r="E1094" s="27" t="s">
        <v>1313</v>
      </c>
    </row>
    <row r="1095">
      <c r="A1095" s="1" t="s">
        <v>633</v>
      </c>
      <c r="B1095" s="1">
        <v>224</v>
      </c>
      <c r="C1095" s="26" t="s">
        <v>14977</v>
      </c>
      <c r="D1095" t="s">
        <v>635</v>
      </c>
      <c r="E1095" s="27" t="s">
        <v>14978</v>
      </c>
      <c r="F1095" s="28" t="s">
        <v>659</v>
      </c>
      <c r="G1095" s="29">
        <v>41</v>
      </c>
      <c r="H1095" s="28">
        <v>0</v>
      </c>
      <c r="I1095" s="30">
        <f>ROUND(G1095*H1095,P4)</f>
        <v>0</v>
      </c>
      <c r="L1095" s="31">
        <v>0</v>
      </c>
      <c r="M1095" s="24">
        <f>ROUND(G1095*L1095,P4)</f>
        <v>0</v>
      </c>
      <c r="N1095" s="25" t="s">
        <v>635</v>
      </c>
      <c r="O1095" s="32">
        <f>M1095*AA1095</f>
        <v>0</v>
      </c>
      <c r="P1095" s="1">
        <v>3</v>
      </c>
      <c r="AA1095" s="1">
        <f>IF(P1095=1,$O$3,IF(P1095=2,$O$4,$O$5))</f>
        <v>0</v>
      </c>
    </row>
    <row r="1096">
      <c r="A1096" s="1" t="s">
        <v>639</v>
      </c>
      <c r="E1096" s="27" t="s">
        <v>635</v>
      </c>
    </row>
    <row r="1097" ht="91">
      <c r="A1097" s="1" t="s">
        <v>640</v>
      </c>
      <c r="E1097" s="33" t="s">
        <v>14979</v>
      </c>
    </row>
    <row r="1098">
      <c r="A1098" s="1" t="s">
        <v>642</v>
      </c>
      <c r="E1098" s="27" t="s">
        <v>635</v>
      </c>
    </row>
    <row r="1099" ht="37.5">
      <c r="A1099" s="1" t="s">
        <v>633</v>
      </c>
      <c r="B1099" s="1">
        <v>225</v>
      </c>
      <c r="C1099" s="26" t="s">
        <v>14980</v>
      </c>
      <c r="D1099" t="s">
        <v>635</v>
      </c>
      <c r="E1099" s="27" t="s">
        <v>14981</v>
      </c>
      <c r="F1099" s="28" t="s">
        <v>659</v>
      </c>
      <c r="G1099" s="29">
        <v>1</v>
      </c>
      <c r="H1099" s="28">
        <v>0</v>
      </c>
      <c r="I1099" s="30">
        <f>ROUND(G1099*H1099,P4)</f>
        <v>0</v>
      </c>
      <c r="L1099" s="31">
        <v>0</v>
      </c>
      <c r="M1099" s="24">
        <f>ROUND(G1099*L1099,P4)</f>
        <v>0</v>
      </c>
      <c r="N1099" s="25" t="s">
        <v>635</v>
      </c>
      <c r="O1099" s="32">
        <f>M1099*AA1099</f>
        <v>0</v>
      </c>
      <c r="P1099" s="1">
        <v>3</v>
      </c>
      <c r="AA1099" s="1">
        <f>IF(P1099=1,$O$3,IF(P1099=2,$O$4,$O$5))</f>
        <v>0</v>
      </c>
    </row>
    <row r="1100">
      <c r="A1100" s="1" t="s">
        <v>639</v>
      </c>
      <c r="E1100" s="27" t="s">
        <v>635</v>
      </c>
    </row>
    <row r="1101" ht="104">
      <c r="A1101" s="1" t="s">
        <v>640</v>
      </c>
      <c r="E1101" s="33" t="s">
        <v>12375</v>
      </c>
    </row>
    <row r="1102">
      <c r="A1102" s="1" t="s">
        <v>642</v>
      </c>
      <c r="E1102" s="27" t="s">
        <v>635</v>
      </c>
    </row>
    <row r="1103">
      <c r="A1103" s="1" t="s">
        <v>633</v>
      </c>
      <c r="B1103" s="1">
        <v>226</v>
      </c>
      <c r="C1103" s="26" t="s">
        <v>14982</v>
      </c>
      <c r="D1103" t="s">
        <v>635</v>
      </c>
      <c r="E1103" s="27" t="s">
        <v>12381</v>
      </c>
      <c r="F1103" s="28" t="s">
        <v>1668</v>
      </c>
      <c r="G1103" s="29">
        <v>1</v>
      </c>
      <c r="H1103" s="28">
        <v>0</v>
      </c>
      <c r="I1103" s="30">
        <f>ROUND(G1103*H1103,P4)</f>
        <v>0</v>
      </c>
      <c r="L1103" s="31">
        <v>0</v>
      </c>
      <c r="M1103" s="24">
        <f>ROUND(G1103*L1103,P4)</f>
        <v>0</v>
      </c>
      <c r="N1103" s="25" t="s">
        <v>635</v>
      </c>
      <c r="O1103" s="32">
        <f>M1103*AA1103</f>
        <v>0</v>
      </c>
      <c r="P1103" s="1">
        <v>3</v>
      </c>
      <c r="AA1103" s="1">
        <f>IF(P1103=1,$O$3,IF(P1103=2,$O$4,$O$5))</f>
        <v>0</v>
      </c>
    </row>
    <row r="1104">
      <c r="A1104" s="1" t="s">
        <v>639</v>
      </c>
      <c r="E1104" s="27" t="s">
        <v>635</v>
      </c>
    </row>
    <row r="1105" ht="52">
      <c r="A1105" s="1" t="s">
        <v>640</v>
      </c>
      <c r="E1105" s="33" t="s">
        <v>12382</v>
      </c>
    </row>
    <row r="1106">
      <c r="A1106" s="1" t="s">
        <v>642</v>
      </c>
      <c r="E1106" s="27" t="s">
        <v>635</v>
      </c>
    </row>
    <row r="1107">
      <c r="A1107" s="1" t="s">
        <v>633</v>
      </c>
      <c r="B1107" s="1">
        <v>227</v>
      </c>
      <c r="C1107" s="26" t="s">
        <v>14983</v>
      </c>
      <c r="D1107" t="s">
        <v>635</v>
      </c>
      <c r="E1107" s="27" t="s">
        <v>12387</v>
      </c>
      <c r="F1107" s="28" t="s">
        <v>659</v>
      </c>
      <c r="G1107" s="29">
        <v>15</v>
      </c>
      <c r="H1107" s="28">
        <v>0</v>
      </c>
      <c r="I1107" s="30">
        <f>ROUND(G1107*H1107,P4)</f>
        <v>0</v>
      </c>
      <c r="L1107" s="31">
        <v>0</v>
      </c>
      <c r="M1107" s="24">
        <f>ROUND(G1107*L1107,P4)</f>
        <v>0</v>
      </c>
      <c r="N1107" s="25" t="s">
        <v>635</v>
      </c>
      <c r="O1107" s="32">
        <f>M1107*AA1107</f>
        <v>0</v>
      </c>
      <c r="P1107" s="1">
        <v>3</v>
      </c>
      <c r="AA1107" s="1">
        <f>IF(P1107=1,$O$3,IF(P1107=2,$O$4,$O$5))</f>
        <v>0</v>
      </c>
    </row>
    <row r="1108">
      <c r="A1108" s="1" t="s">
        <v>639</v>
      </c>
      <c r="E1108" s="27" t="s">
        <v>635</v>
      </c>
    </row>
    <row r="1109" ht="91">
      <c r="A1109" s="1" t="s">
        <v>640</v>
      </c>
      <c r="E1109" s="33" t="s">
        <v>14984</v>
      </c>
    </row>
    <row r="1110">
      <c r="A1110" s="1" t="s">
        <v>642</v>
      </c>
      <c r="E1110" s="27" t="s">
        <v>635</v>
      </c>
    </row>
    <row r="1111">
      <c r="A1111" s="1" t="s">
        <v>633</v>
      </c>
      <c r="B1111" s="1">
        <v>228</v>
      </c>
      <c r="C1111" s="26" t="s">
        <v>14985</v>
      </c>
      <c r="D1111" t="s">
        <v>635</v>
      </c>
      <c r="E1111" s="27" t="s">
        <v>14986</v>
      </c>
      <c r="F1111" s="28" t="s">
        <v>659</v>
      </c>
      <c r="G1111" s="29">
        <v>1</v>
      </c>
      <c r="H1111" s="28">
        <v>0</v>
      </c>
      <c r="I1111" s="30">
        <f>ROUND(G1111*H1111,P4)</f>
        <v>0</v>
      </c>
      <c r="L1111" s="31">
        <v>0</v>
      </c>
      <c r="M1111" s="24">
        <f>ROUND(G1111*L1111,P4)</f>
        <v>0</v>
      </c>
      <c r="N1111" s="25" t="s">
        <v>635</v>
      </c>
      <c r="O1111" s="32">
        <f>M1111*AA1111</f>
        <v>0</v>
      </c>
      <c r="P1111" s="1">
        <v>3</v>
      </c>
      <c r="AA1111" s="1">
        <f>IF(P1111=1,$O$3,IF(P1111=2,$O$4,$O$5))</f>
        <v>0</v>
      </c>
    </row>
    <row r="1112">
      <c r="A1112" s="1" t="s">
        <v>639</v>
      </c>
      <c r="E1112" s="27" t="s">
        <v>635</v>
      </c>
    </row>
    <row r="1113" ht="78">
      <c r="A1113" s="1" t="s">
        <v>640</v>
      </c>
      <c r="E1113" s="33" t="s">
        <v>14987</v>
      </c>
    </row>
    <row r="1114">
      <c r="A1114" s="1" t="s">
        <v>642</v>
      </c>
      <c r="E1114" s="27" t="s">
        <v>635</v>
      </c>
    </row>
    <row r="1115" ht="25">
      <c r="A1115" s="1" t="s">
        <v>633</v>
      </c>
      <c r="B1115" s="1">
        <v>229</v>
      </c>
      <c r="C1115" s="26" t="s">
        <v>14988</v>
      </c>
      <c r="D1115" t="s">
        <v>635</v>
      </c>
      <c r="E1115" s="27" t="s">
        <v>14989</v>
      </c>
      <c r="F1115" s="28" t="s">
        <v>659</v>
      </c>
      <c r="G1115" s="29">
        <v>2</v>
      </c>
      <c r="H1115" s="28">
        <v>0</v>
      </c>
      <c r="I1115" s="30">
        <f>ROUND(G1115*H1115,P4)</f>
        <v>0</v>
      </c>
      <c r="L1115" s="31">
        <v>0</v>
      </c>
      <c r="M1115" s="24">
        <f>ROUND(G1115*L1115,P4)</f>
        <v>0</v>
      </c>
      <c r="N1115" s="25" t="s">
        <v>635</v>
      </c>
      <c r="O1115" s="32">
        <f>M1115*AA1115</f>
        <v>0</v>
      </c>
      <c r="P1115" s="1">
        <v>3</v>
      </c>
      <c r="AA1115" s="1">
        <f>IF(P1115=1,$O$3,IF(P1115=2,$O$4,$O$5))</f>
        <v>0</v>
      </c>
    </row>
    <row r="1116">
      <c r="A1116" s="1" t="s">
        <v>639</v>
      </c>
      <c r="E1116" s="27" t="s">
        <v>635</v>
      </c>
    </row>
    <row r="1117" ht="91">
      <c r="A1117" s="1" t="s">
        <v>640</v>
      </c>
      <c r="E1117" s="33" t="s">
        <v>14990</v>
      </c>
    </row>
    <row r="1118">
      <c r="A1118" s="1" t="s">
        <v>642</v>
      </c>
      <c r="E1118" s="27" t="s">
        <v>635</v>
      </c>
    </row>
    <row r="1119">
      <c r="A1119" s="1" t="s">
        <v>633</v>
      </c>
      <c r="B1119" s="1">
        <v>230</v>
      </c>
      <c r="C1119" s="26" t="s">
        <v>14991</v>
      </c>
      <c r="D1119" t="s">
        <v>635</v>
      </c>
      <c r="E1119" s="27" t="s">
        <v>14992</v>
      </c>
      <c r="F1119" s="28" t="s">
        <v>659</v>
      </c>
      <c r="G1119" s="29">
        <v>12</v>
      </c>
      <c r="H1119" s="28">
        <v>0</v>
      </c>
      <c r="I1119" s="30">
        <f>ROUND(G1119*H1119,P4)</f>
        <v>0</v>
      </c>
      <c r="L1119" s="31">
        <v>0</v>
      </c>
      <c r="M1119" s="24">
        <f>ROUND(G1119*L1119,P4)</f>
        <v>0</v>
      </c>
      <c r="N1119" s="25" t="s">
        <v>635</v>
      </c>
      <c r="O1119" s="32">
        <f>M1119*AA1119</f>
        <v>0</v>
      </c>
      <c r="P1119" s="1">
        <v>3</v>
      </c>
      <c r="AA1119" s="1">
        <f>IF(P1119=1,$O$3,IF(P1119=2,$O$4,$O$5))</f>
        <v>0</v>
      </c>
    </row>
    <row r="1120">
      <c r="A1120" s="1" t="s">
        <v>639</v>
      </c>
      <c r="E1120" s="27" t="s">
        <v>635</v>
      </c>
    </row>
    <row r="1121" ht="91">
      <c r="A1121" s="1" t="s">
        <v>640</v>
      </c>
      <c r="E1121" s="33" t="s">
        <v>14993</v>
      </c>
    </row>
    <row r="1122">
      <c r="A1122" s="1" t="s">
        <v>642</v>
      </c>
      <c r="E1122" s="27" t="s">
        <v>635</v>
      </c>
    </row>
    <row r="1123">
      <c r="A1123" s="1" t="s">
        <v>633</v>
      </c>
      <c r="B1123" s="1">
        <v>231</v>
      </c>
      <c r="C1123" s="26" t="s">
        <v>14994</v>
      </c>
      <c r="D1123" t="s">
        <v>635</v>
      </c>
      <c r="E1123" s="27" t="s">
        <v>14995</v>
      </c>
      <c r="F1123" s="28" t="s">
        <v>659</v>
      </c>
      <c r="G1123" s="29">
        <v>2</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91">
      <c r="A1125" s="1" t="s">
        <v>640</v>
      </c>
      <c r="E1125" s="33" t="s">
        <v>14996</v>
      </c>
    </row>
    <row r="1126">
      <c r="A1126" s="1" t="s">
        <v>642</v>
      </c>
      <c r="E1126" s="27" t="s">
        <v>635</v>
      </c>
    </row>
    <row r="1127">
      <c r="A1127" s="1" t="s">
        <v>633</v>
      </c>
      <c r="B1127" s="1">
        <v>232</v>
      </c>
      <c r="C1127" s="26" t="s">
        <v>14997</v>
      </c>
      <c r="D1127" t="s">
        <v>635</v>
      </c>
      <c r="E1127" s="27" t="s">
        <v>14998</v>
      </c>
      <c r="F1127" s="28" t="s">
        <v>659</v>
      </c>
      <c r="G1127" s="29">
        <v>1</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52">
      <c r="A1129" s="1" t="s">
        <v>640</v>
      </c>
      <c r="E1129" s="33" t="s">
        <v>14999</v>
      </c>
    </row>
    <row r="1130">
      <c r="A1130" s="1" t="s">
        <v>642</v>
      </c>
      <c r="E1130" s="27" t="s">
        <v>635</v>
      </c>
    </row>
    <row r="1131">
      <c r="A1131" s="1" t="s">
        <v>633</v>
      </c>
      <c r="B1131" s="1">
        <v>233</v>
      </c>
      <c r="C1131" s="26" t="s">
        <v>15000</v>
      </c>
      <c r="D1131" t="s">
        <v>635</v>
      </c>
      <c r="E1131" s="27" t="s">
        <v>15001</v>
      </c>
      <c r="F1131" s="28" t="s">
        <v>659</v>
      </c>
      <c r="G1131" s="29">
        <v>2</v>
      </c>
      <c r="H1131" s="28">
        <v>0</v>
      </c>
      <c r="I1131" s="30">
        <f>ROUND(G1131*H1131,P4)</f>
        <v>0</v>
      </c>
      <c r="L1131" s="31">
        <v>0</v>
      </c>
      <c r="M1131" s="24">
        <f>ROUND(G1131*L1131,P4)</f>
        <v>0</v>
      </c>
      <c r="N1131" s="25" t="s">
        <v>635</v>
      </c>
      <c r="O1131" s="32">
        <f>M1131*AA1131</f>
        <v>0</v>
      </c>
      <c r="P1131" s="1">
        <v>3</v>
      </c>
      <c r="AA1131" s="1">
        <f>IF(P1131=1,$O$3,IF(P1131=2,$O$4,$O$5))</f>
        <v>0</v>
      </c>
    </row>
    <row r="1132">
      <c r="A1132" s="1" t="s">
        <v>639</v>
      </c>
      <c r="E1132" s="27" t="s">
        <v>635</v>
      </c>
    </row>
    <row r="1133" ht="52">
      <c r="A1133" s="1" t="s">
        <v>640</v>
      </c>
      <c r="E1133" s="33" t="s">
        <v>15002</v>
      </c>
    </row>
    <row r="1134">
      <c r="A1134" s="1" t="s">
        <v>642</v>
      </c>
      <c r="E1134" s="27" t="s">
        <v>635</v>
      </c>
    </row>
    <row r="1135" ht="37.5">
      <c r="A1135" s="1" t="s">
        <v>633</v>
      </c>
      <c r="B1135" s="1">
        <v>234</v>
      </c>
      <c r="C1135" s="26" t="s">
        <v>15003</v>
      </c>
      <c r="D1135" t="s">
        <v>635</v>
      </c>
      <c r="E1135" s="27" t="s">
        <v>15004</v>
      </c>
      <c r="F1135" s="28" t="s">
        <v>659</v>
      </c>
      <c r="G1135" s="29">
        <v>1</v>
      </c>
      <c r="H1135" s="28">
        <v>0</v>
      </c>
      <c r="I1135" s="30">
        <f>ROUND(G1135*H1135,P4)</f>
        <v>0</v>
      </c>
      <c r="L1135" s="31">
        <v>0</v>
      </c>
      <c r="M1135" s="24">
        <f>ROUND(G1135*L1135,P4)</f>
        <v>0</v>
      </c>
      <c r="N1135" s="25" t="s">
        <v>635</v>
      </c>
      <c r="O1135" s="32">
        <f>M1135*AA1135</f>
        <v>0</v>
      </c>
      <c r="P1135" s="1">
        <v>3</v>
      </c>
      <c r="AA1135" s="1">
        <f>IF(P1135=1,$O$3,IF(P1135=2,$O$4,$O$5))</f>
        <v>0</v>
      </c>
    </row>
    <row r="1136">
      <c r="A1136" s="1" t="s">
        <v>639</v>
      </c>
      <c r="E1136" s="27" t="s">
        <v>635</v>
      </c>
    </row>
    <row r="1137" ht="104">
      <c r="A1137" s="1" t="s">
        <v>640</v>
      </c>
      <c r="E1137" s="33" t="s">
        <v>12375</v>
      </c>
    </row>
    <row r="1138">
      <c r="A1138" s="1" t="s">
        <v>642</v>
      </c>
      <c r="E1138" s="27" t="s">
        <v>635</v>
      </c>
    </row>
    <row r="1139" ht="25">
      <c r="A1139" s="1" t="s">
        <v>633</v>
      </c>
      <c r="B1139" s="1">
        <v>267</v>
      </c>
      <c r="C1139" s="26" t="s">
        <v>12423</v>
      </c>
      <c r="D1139" t="s">
        <v>635</v>
      </c>
      <c r="E1139" s="27" t="s">
        <v>12424</v>
      </c>
      <c r="F1139" s="28" t="s">
        <v>659</v>
      </c>
      <c r="G1139" s="29">
        <v>102</v>
      </c>
      <c r="H1139" s="28">
        <v>0</v>
      </c>
      <c r="I1139" s="30">
        <f>ROUND(G1139*H1139,P4)</f>
        <v>0</v>
      </c>
      <c r="L1139" s="31">
        <v>0</v>
      </c>
      <c r="M1139" s="24">
        <f>ROUND(G1139*L1139,P4)</f>
        <v>0</v>
      </c>
      <c r="N1139" s="25" t="s">
        <v>635</v>
      </c>
      <c r="O1139" s="32">
        <f>M1139*AA1139</f>
        <v>0</v>
      </c>
      <c r="P1139" s="1">
        <v>3</v>
      </c>
      <c r="AA1139" s="1">
        <f>IF(P1139=1,$O$3,IF(P1139=2,$O$4,$O$5))</f>
        <v>0</v>
      </c>
    </row>
    <row r="1140">
      <c r="A1140" s="1" t="s">
        <v>639</v>
      </c>
      <c r="E1140" s="27" t="s">
        <v>635</v>
      </c>
    </row>
    <row r="1141" ht="39">
      <c r="A1141" s="1" t="s">
        <v>640</v>
      </c>
      <c r="E1141" s="33" t="s">
        <v>15005</v>
      </c>
    </row>
    <row r="1142">
      <c r="A1142" s="1" t="s">
        <v>642</v>
      </c>
      <c r="E1142" s="27" t="s">
        <v>1313</v>
      </c>
    </row>
    <row r="1143">
      <c r="A1143" s="1" t="s">
        <v>633</v>
      </c>
      <c r="B1143" s="1">
        <v>268</v>
      </c>
      <c r="C1143" s="26" t="s">
        <v>12426</v>
      </c>
      <c r="D1143" t="s">
        <v>635</v>
      </c>
      <c r="E1143" s="27" t="s">
        <v>12427</v>
      </c>
      <c r="F1143" s="28" t="s">
        <v>659</v>
      </c>
      <c r="G1143" s="29">
        <v>32</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635</v>
      </c>
    </row>
    <row r="1145" ht="39">
      <c r="A1145" s="1" t="s">
        <v>640</v>
      </c>
      <c r="E1145" s="33" t="s">
        <v>15006</v>
      </c>
    </row>
    <row r="1146">
      <c r="A1146" s="1" t="s">
        <v>642</v>
      </c>
      <c r="E1146" s="27" t="s">
        <v>1313</v>
      </c>
    </row>
    <row r="1147">
      <c r="A1147" s="1" t="s">
        <v>633</v>
      </c>
      <c r="B1147" s="1">
        <v>269</v>
      </c>
      <c r="C1147" s="26" t="s">
        <v>12429</v>
      </c>
      <c r="D1147" t="s">
        <v>635</v>
      </c>
      <c r="E1147" s="27" t="s">
        <v>12430</v>
      </c>
      <c r="F1147" s="28" t="s">
        <v>659</v>
      </c>
      <c r="G1147" s="29">
        <v>60</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635</v>
      </c>
    </row>
    <row r="1149" ht="39">
      <c r="A1149" s="1" t="s">
        <v>640</v>
      </c>
      <c r="E1149" s="33" t="s">
        <v>15007</v>
      </c>
    </row>
    <row r="1150">
      <c r="A1150" s="1" t="s">
        <v>642</v>
      </c>
      <c r="E1150" s="27" t="s">
        <v>1313</v>
      </c>
    </row>
    <row r="1151">
      <c r="A1151" s="1" t="s">
        <v>633</v>
      </c>
      <c r="B1151" s="1">
        <v>270</v>
      </c>
      <c r="C1151" s="26" t="s">
        <v>12435</v>
      </c>
      <c r="D1151" t="s">
        <v>635</v>
      </c>
      <c r="E1151" s="27" t="s">
        <v>12436</v>
      </c>
      <c r="F1151" s="28" t="s">
        <v>659</v>
      </c>
      <c r="G1151" s="29">
        <v>12</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635</v>
      </c>
    </row>
    <row r="1153" ht="39">
      <c r="A1153" s="1" t="s">
        <v>640</v>
      </c>
      <c r="E1153" s="33" t="s">
        <v>15008</v>
      </c>
    </row>
    <row r="1154">
      <c r="A1154" s="1" t="s">
        <v>642</v>
      </c>
      <c r="E1154" s="27" t="s">
        <v>1313</v>
      </c>
    </row>
    <row r="1155">
      <c r="A1155" s="1" t="s">
        <v>633</v>
      </c>
      <c r="B1155" s="1">
        <v>271</v>
      </c>
      <c r="C1155" s="26" t="s">
        <v>12438</v>
      </c>
      <c r="D1155" t="s">
        <v>635</v>
      </c>
      <c r="E1155" s="27" t="s">
        <v>12439</v>
      </c>
      <c r="F1155" s="28" t="s">
        <v>659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635</v>
      </c>
    </row>
    <row r="1157" ht="39">
      <c r="A1157" s="1" t="s">
        <v>640</v>
      </c>
      <c r="E1157" s="33" t="s">
        <v>12447</v>
      </c>
    </row>
    <row r="1158">
      <c r="A1158" s="1" t="s">
        <v>642</v>
      </c>
      <c r="E1158" s="27" t="s">
        <v>1313</v>
      </c>
    </row>
    <row r="1159">
      <c r="A1159" s="1" t="s">
        <v>633</v>
      </c>
      <c r="B1159" s="1">
        <v>272</v>
      </c>
      <c r="C1159" s="26" t="s">
        <v>15009</v>
      </c>
      <c r="D1159" t="s">
        <v>635</v>
      </c>
      <c r="E1159" s="27" t="s">
        <v>12854</v>
      </c>
      <c r="F1159" s="28" t="s">
        <v>659</v>
      </c>
      <c r="G1159" s="29">
        <v>8</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635</v>
      </c>
    </row>
    <row r="1161" ht="39">
      <c r="A1161" s="1" t="s">
        <v>640</v>
      </c>
      <c r="E1161" s="33" t="s">
        <v>12447</v>
      </c>
    </row>
    <row r="1162">
      <c r="A1162" s="1" t="s">
        <v>642</v>
      </c>
      <c r="E1162" s="27" t="s">
        <v>1313</v>
      </c>
    </row>
    <row r="1163">
      <c r="A1163" s="1" t="s">
        <v>633</v>
      </c>
      <c r="B1163" s="1">
        <v>273</v>
      </c>
      <c r="C1163" s="26" t="s">
        <v>15010</v>
      </c>
      <c r="D1163" t="s">
        <v>635</v>
      </c>
      <c r="E1163" s="27" t="s">
        <v>15011</v>
      </c>
      <c r="F1163" s="28" t="s">
        <v>659</v>
      </c>
      <c r="G1163" s="29">
        <v>1</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635</v>
      </c>
    </row>
    <row r="1165" ht="39">
      <c r="A1165" s="1" t="s">
        <v>640</v>
      </c>
      <c r="E1165" s="33" t="s">
        <v>12477</v>
      </c>
    </row>
    <row r="1166">
      <c r="A1166" s="1" t="s">
        <v>642</v>
      </c>
      <c r="E1166" s="27" t="s">
        <v>1313</v>
      </c>
    </row>
    <row r="1167">
      <c r="A1167" s="1" t="s">
        <v>633</v>
      </c>
      <c r="B1167" s="1">
        <v>274</v>
      </c>
      <c r="C1167" s="26" t="s">
        <v>12441</v>
      </c>
      <c r="D1167" t="s">
        <v>635</v>
      </c>
      <c r="E1167" s="27" t="s">
        <v>12442</v>
      </c>
      <c r="F1167" s="28" t="s">
        <v>649</v>
      </c>
      <c r="G1167" s="29">
        <v>230</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635</v>
      </c>
    </row>
    <row r="1169" ht="39">
      <c r="A1169" s="1" t="s">
        <v>640</v>
      </c>
      <c r="E1169" s="33" t="s">
        <v>15012</v>
      </c>
    </row>
    <row r="1170">
      <c r="A1170" s="1" t="s">
        <v>642</v>
      </c>
      <c r="E1170" s="27" t="s">
        <v>1313</v>
      </c>
    </row>
    <row r="1171">
      <c r="A1171" s="1" t="s">
        <v>633</v>
      </c>
      <c r="B1171" s="1">
        <v>275</v>
      </c>
      <c r="C1171" s="26" t="s">
        <v>12444</v>
      </c>
      <c r="D1171" t="s">
        <v>635</v>
      </c>
      <c r="E1171" s="27" t="s">
        <v>3990</v>
      </c>
      <c r="F1171" s="28" t="s">
        <v>659</v>
      </c>
      <c r="G1171" s="29">
        <v>4</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635</v>
      </c>
    </row>
    <row r="1173" ht="39">
      <c r="A1173" s="1" t="s">
        <v>640</v>
      </c>
      <c r="E1173" s="33" t="s">
        <v>15013</v>
      </c>
    </row>
    <row r="1174">
      <c r="A1174" s="1" t="s">
        <v>642</v>
      </c>
      <c r="E1174" s="27" t="s">
        <v>1313</v>
      </c>
    </row>
    <row r="1175">
      <c r="A1175" s="1" t="s">
        <v>633</v>
      </c>
      <c r="B1175" s="1">
        <v>276</v>
      </c>
      <c r="C1175" s="26" t="s">
        <v>12446</v>
      </c>
      <c r="D1175" t="s">
        <v>635</v>
      </c>
      <c r="E1175" s="27" t="s">
        <v>1603</v>
      </c>
      <c r="F1175" s="28" t="s">
        <v>659</v>
      </c>
      <c r="G1175" s="29">
        <v>5</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635</v>
      </c>
    </row>
    <row r="1177" ht="39">
      <c r="A1177" s="1" t="s">
        <v>640</v>
      </c>
      <c r="E1177" s="33" t="s">
        <v>12408</v>
      </c>
    </row>
    <row r="1178">
      <c r="A1178" s="1" t="s">
        <v>642</v>
      </c>
      <c r="E1178" s="27" t="s">
        <v>1313</v>
      </c>
    </row>
    <row r="1179">
      <c r="A1179" s="1" t="s">
        <v>633</v>
      </c>
      <c r="B1179" s="1">
        <v>277</v>
      </c>
      <c r="C1179" s="26" t="s">
        <v>12448</v>
      </c>
      <c r="D1179" t="s">
        <v>635</v>
      </c>
      <c r="E1179" s="27" t="s">
        <v>3988</v>
      </c>
      <c r="F1179" s="28" t="s">
        <v>659</v>
      </c>
      <c r="G1179" s="29">
        <v>30</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635</v>
      </c>
    </row>
    <row r="1181" ht="39">
      <c r="A1181" s="1" t="s">
        <v>640</v>
      </c>
      <c r="E1181" s="33" t="s">
        <v>15014</v>
      </c>
    </row>
    <row r="1182">
      <c r="A1182" s="1" t="s">
        <v>642</v>
      </c>
      <c r="E1182" s="27" t="s">
        <v>1313</v>
      </c>
    </row>
    <row r="1183">
      <c r="A1183" s="1" t="s">
        <v>633</v>
      </c>
      <c r="B1183" s="1">
        <v>278</v>
      </c>
      <c r="C1183" s="26" t="s">
        <v>12450</v>
      </c>
      <c r="D1183" t="s">
        <v>635</v>
      </c>
      <c r="E1183" s="27" t="s">
        <v>12451</v>
      </c>
      <c r="F1183" s="28" t="s">
        <v>649</v>
      </c>
      <c r="G1183" s="29">
        <v>240</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635</v>
      </c>
    </row>
    <row r="1185" ht="52">
      <c r="A1185" s="1" t="s">
        <v>640</v>
      </c>
      <c r="E1185" s="33" t="s">
        <v>15015</v>
      </c>
    </row>
    <row r="1186">
      <c r="A1186" s="1" t="s">
        <v>642</v>
      </c>
      <c r="E1186" s="27" t="s">
        <v>1313</v>
      </c>
    </row>
    <row r="1187">
      <c r="A1187" s="1" t="s">
        <v>633</v>
      </c>
      <c r="B1187" s="1">
        <v>279</v>
      </c>
      <c r="C1187" s="26" t="s">
        <v>12453</v>
      </c>
      <c r="D1187" t="s">
        <v>635</v>
      </c>
      <c r="E1187" s="27" t="s">
        <v>12454</v>
      </c>
      <c r="F1187" s="28" t="s">
        <v>659</v>
      </c>
      <c r="G1187" s="29">
        <v>50</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635</v>
      </c>
    </row>
    <row r="1189" ht="39">
      <c r="A1189" s="1" t="s">
        <v>640</v>
      </c>
      <c r="E1189" s="33" t="s">
        <v>15016</v>
      </c>
    </row>
    <row r="1190">
      <c r="A1190" s="1" t="s">
        <v>642</v>
      </c>
      <c r="E1190" s="27" t="s">
        <v>1313</v>
      </c>
    </row>
    <row r="1191">
      <c r="A1191" s="1" t="s">
        <v>633</v>
      </c>
      <c r="B1191" s="1">
        <v>280</v>
      </c>
      <c r="C1191" s="26" t="s">
        <v>12456</v>
      </c>
      <c r="D1191" t="s">
        <v>635</v>
      </c>
      <c r="E1191" s="27" t="s">
        <v>12457</v>
      </c>
      <c r="F1191" s="28" t="s">
        <v>659</v>
      </c>
      <c r="G1191" s="29">
        <v>6</v>
      </c>
      <c r="H1191" s="28">
        <v>0</v>
      </c>
      <c r="I1191" s="30">
        <f>ROUND(G1191*H1191,P4)</f>
        <v>0</v>
      </c>
      <c r="L1191" s="31">
        <v>0</v>
      </c>
      <c r="M1191" s="24">
        <f>ROUND(G1191*L1191,P4)</f>
        <v>0</v>
      </c>
      <c r="N1191" s="25" t="s">
        <v>635</v>
      </c>
      <c r="O1191" s="32">
        <f>M1191*AA1191</f>
        <v>0</v>
      </c>
      <c r="P1191" s="1">
        <v>3</v>
      </c>
      <c r="AA1191" s="1">
        <f>IF(P1191=1,$O$3,IF(P1191=2,$O$4,$O$5))</f>
        <v>0</v>
      </c>
    </row>
    <row r="1192">
      <c r="A1192" s="1" t="s">
        <v>639</v>
      </c>
      <c r="E1192" s="27" t="s">
        <v>635</v>
      </c>
    </row>
    <row r="1193" ht="39">
      <c r="A1193" s="1" t="s">
        <v>640</v>
      </c>
      <c r="E1193" s="33" t="s">
        <v>12445</v>
      </c>
    </row>
    <row r="1194">
      <c r="A1194" s="1" t="s">
        <v>642</v>
      </c>
      <c r="E1194" s="27" t="s">
        <v>1313</v>
      </c>
    </row>
    <row r="1195" ht="25">
      <c r="A1195" s="1" t="s">
        <v>633</v>
      </c>
      <c r="B1195" s="1">
        <v>281</v>
      </c>
      <c r="C1195" s="26" t="s">
        <v>12458</v>
      </c>
      <c r="D1195" t="s">
        <v>635</v>
      </c>
      <c r="E1195" s="27" t="s">
        <v>1609</v>
      </c>
      <c r="F1195" s="28" t="s">
        <v>649</v>
      </c>
      <c r="G1195" s="29">
        <v>495</v>
      </c>
      <c r="H1195" s="28">
        <v>0</v>
      </c>
      <c r="I1195" s="30">
        <f>ROUND(G1195*H1195,P4)</f>
        <v>0</v>
      </c>
      <c r="L1195" s="31">
        <v>0</v>
      </c>
      <c r="M1195" s="24">
        <f>ROUND(G1195*L1195,P4)</f>
        <v>0</v>
      </c>
      <c r="N1195" s="25" t="s">
        <v>635</v>
      </c>
      <c r="O1195" s="32">
        <f>M1195*AA1195</f>
        <v>0</v>
      </c>
      <c r="P1195" s="1">
        <v>3</v>
      </c>
      <c r="AA1195" s="1">
        <f>IF(P1195=1,$O$3,IF(P1195=2,$O$4,$O$5))</f>
        <v>0</v>
      </c>
    </row>
    <row r="1196">
      <c r="A1196" s="1" t="s">
        <v>639</v>
      </c>
      <c r="E1196" s="27" t="s">
        <v>635</v>
      </c>
    </row>
    <row r="1197" ht="39">
      <c r="A1197" s="1" t="s">
        <v>640</v>
      </c>
      <c r="E1197" s="33" t="s">
        <v>15017</v>
      </c>
    </row>
    <row r="1198">
      <c r="A1198" s="1" t="s">
        <v>642</v>
      </c>
      <c r="E1198" s="27" t="s">
        <v>1313</v>
      </c>
    </row>
    <row r="1199" ht="25">
      <c r="A1199" s="1" t="s">
        <v>633</v>
      </c>
      <c r="B1199" s="1">
        <v>282</v>
      </c>
      <c r="C1199" s="26" t="s">
        <v>15018</v>
      </c>
      <c r="D1199" t="s">
        <v>635</v>
      </c>
      <c r="E1199" s="27" t="s">
        <v>15019</v>
      </c>
      <c r="F1199" s="28" t="s">
        <v>649</v>
      </c>
      <c r="G1199" s="29">
        <v>60</v>
      </c>
      <c r="H1199" s="28">
        <v>0</v>
      </c>
      <c r="I1199" s="30">
        <f>ROUND(G1199*H1199,P4)</f>
        <v>0</v>
      </c>
      <c r="L1199" s="31">
        <v>0</v>
      </c>
      <c r="M1199" s="24">
        <f>ROUND(G1199*L1199,P4)</f>
        <v>0</v>
      </c>
      <c r="N1199" s="25" t="s">
        <v>635</v>
      </c>
      <c r="O1199" s="32">
        <f>M1199*AA1199</f>
        <v>0</v>
      </c>
      <c r="P1199" s="1">
        <v>3</v>
      </c>
      <c r="AA1199" s="1">
        <f>IF(P1199=1,$O$3,IF(P1199=2,$O$4,$O$5))</f>
        <v>0</v>
      </c>
    </row>
    <row r="1200">
      <c r="A1200" s="1" t="s">
        <v>639</v>
      </c>
      <c r="E1200" s="27" t="s">
        <v>635</v>
      </c>
    </row>
    <row r="1201" ht="39">
      <c r="A1201" s="1" t="s">
        <v>640</v>
      </c>
      <c r="E1201" s="33" t="s">
        <v>15007</v>
      </c>
    </row>
    <row r="1202">
      <c r="A1202" s="1" t="s">
        <v>642</v>
      </c>
      <c r="E1202" s="27" t="s">
        <v>1313</v>
      </c>
    </row>
    <row r="1203">
      <c r="A1203" s="1" t="s">
        <v>633</v>
      </c>
      <c r="B1203" s="1">
        <v>283</v>
      </c>
      <c r="C1203" s="26" t="s">
        <v>12460</v>
      </c>
      <c r="D1203" t="s">
        <v>635</v>
      </c>
      <c r="E1203" s="27" t="s">
        <v>2448</v>
      </c>
      <c r="F1203" s="28" t="s">
        <v>649</v>
      </c>
      <c r="G1203" s="29">
        <v>2540</v>
      </c>
      <c r="H1203" s="28">
        <v>0</v>
      </c>
      <c r="I1203" s="30">
        <f>ROUND(G1203*H1203,P4)</f>
        <v>0</v>
      </c>
      <c r="L1203" s="31">
        <v>0</v>
      </c>
      <c r="M1203" s="24">
        <f>ROUND(G1203*L1203,P4)</f>
        <v>0</v>
      </c>
      <c r="N1203" s="25" t="s">
        <v>635</v>
      </c>
      <c r="O1203" s="32">
        <f>M1203*AA1203</f>
        <v>0</v>
      </c>
      <c r="P1203" s="1">
        <v>3</v>
      </c>
      <c r="AA1203" s="1">
        <f>IF(P1203=1,$O$3,IF(P1203=2,$O$4,$O$5))</f>
        <v>0</v>
      </c>
    </row>
    <row r="1204">
      <c r="A1204" s="1" t="s">
        <v>639</v>
      </c>
      <c r="E1204" s="27" t="s">
        <v>635</v>
      </c>
    </row>
    <row r="1205" ht="39">
      <c r="A1205" s="1" t="s">
        <v>640</v>
      </c>
      <c r="E1205" s="33" t="s">
        <v>15020</v>
      </c>
    </row>
    <row r="1206">
      <c r="A1206" s="1" t="s">
        <v>642</v>
      </c>
      <c r="E1206" s="27" t="s">
        <v>1313</v>
      </c>
    </row>
    <row r="1207">
      <c r="A1207" s="1" t="s">
        <v>633</v>
      </c>
      <c r="B1207" s="1">
        <v>284</v>
      </c>
      <c r="C1207" s="26" t="s">
        <v>12462</v>
      </c>
      <c r="D1207" t="s">
        <v>635</v>
      </c>
      <c r="E1207" s="27" t="s">
        <v>2730</v>
      </c>
      <c r="F1207" s="28" t="s">
        <v>649</v>
      </c>
      <c r="G1207" s="29">
        <v>30</v>
      </c>
      <c r="H1207" s="28">
        <v>0</v>
      </c>
      <c r="I1207" s="30">
        <f>ROUND(G1207*H1207,P4)</f>
        <v>0</v>
      </c>
      <c r="L1207" s="31">
        <v>0</v>
      </c>
      <c r="M1207" s="24">
        <f>ROUND(G1207*L1207,P4)</f>
        <v>0</v>
      </c>
      <c r="N1207" s="25" t="s">
        <v>635</v>
      </c>
      <c r="O1207" s="32">
        <f>M1207*AA1207</f>
        <v>0</v>
      </c>
      <c r="P1207" s="1">
        <v>3</v>
      </c>
      <c r="AA1207" s="1">
        <f>IF(P1207=1,$O$3,IF(P1207=2,$O$4,$O$5))</f>
        <v>0</v>
      </c>
    </row>
    <row r="1208">
      <c r="A1208" s="1" t="s">
        <v>639</v>
      </c>
      <c r="E1208" s="27" t="s">
        <v>635</v>
      </c>
    </row>
    <row r="1209" ht="39">
      <c r="A1209" s="1" t="s">
        <v>640</v>
      </c>
      <c r="E1209" s="33" t="s">
        <v>15014</v>
      </c>
    </row>
    <row r="1210">
      <c r="A1210" s="1" t="s">
        <v>642</v>
      </c>
      <c r="E1210" s="27" t="s">
        <v>1313</v>
      </c>
    </row>
    <row r="1211">
      <c r="A1211" s="1" t="s">
        <v>633</v>
      </c>
      <c r="B1211" s="1">
        <v>285</v>
      </c>
      <c r="C1211" s="26" t="s">
        <v>12464</v>
      </c>
      <c r="D1211" t="s">
        <v>635</v>
      </c>
      <c r="E1211" s="27" t="s">
        <v>12465</v>
      </c>
      <c r="F1211" s="28" t="s">
        <v>649</v>
      </c>
      <c r="G1211" s="29">
        <v>470</v>
      </c>
      <c r="H1211" s="28">
        <v>0</v>
      </c>
      <c r="I1211" s="30">
        <f>ROUND(G1211*H1211,P4)</f>
        <v>0</v>
      </c>
      <c r="L1211" s="31">
        <v>0</v>
      </c>
      <c r="M1211" s="24">
        <f>ROUND(G1211*L1211,P4)</f>
        <v>0</v>
      </c>
      <c r="N1211" s="25" t="s">
        <v>635</v>
      </c>
      <c r="O1211" s="32">
        <f>M1211*AA1211</f>
        <v>0</v>
      </c>
      <c r="P1211" s="1">
        <v>3</v>
      </c>
      <c r="AA1211" s="1">
        <f>IF(P1211=1,$O$3,IF(P1211=2,$O$4,$O$5))</f>
        <v>0</v>
      </c>
    </row>
    <row r="1212">
      <c r="A1212" s="1" t="s">
        <v>639</v>
      </c>
      <c r="E1212" s="27" t="s">
        <v>635</v>
      </c>
    </row>
    <row r="1213" ht="39">
      <c r="A1213" s="1" t="s">
        <v>640</v>
      </c>
      <c r="E1213" s="33" t="s">
        <v>15021</v>
      </c>
    </row>
    <row r="1214">
      <c r="A1214" s="1" t="s">
        <v>642</v>
      </c>
      <c r="E1214" s="27" t="s">
        <v>1313</v>
      </c>
    </row>
    <row r="1215">
      <c r="A1215" s="1" t="s">
        <v>633</v>
      </c>
      <c r="B1215" s="1">
        <v>286</v>
      </c>
      <c r="C1215" s="26" t="s">
        <v>12467</v>
      </c>
      <c r="D1215" t="s">
        <v>635</v>
      </c>
      <c r="E1215" s="27" t="s">
        <v>8872</v>
      </c>
      <c r="F1215" s="28" t="s">
        <v>649</v>
      </c>
      <c r="G1215" s="29">
        <v>20</v>
      </c>
      <c r="H1215" s="28">
        <v>0</v>
      </c>
      <c r="I1215" s="30">
        <f>ROUND(G1215*H1215,P4)</f>
        <v>0</v>
      </c>
      <c r="L1215" s="31">
        <v>0</v>
      </c>
      <c r="M1215" s="24">
        <f>ROUND(G1215*L1215,P4)</f>
        <v>0</v>
      </c>
      <c r="N1215" s="25" t="s">
        <v>635</v>
      </c>
      <c r="O1215" s="32">
        <f>M1215*AA1215</f>
        <v>0</v>
      </c>
      <c r="P1215" s="1">
        <v>3</v>
      </c>
      <c r="AA1215" s="1">
        <f>IF(P1215=1,$O$3,IF(P1215=2,$O$4,$O$5))</f>
        <v>0</v>
      </c>
    </row>
    <row r="1216">
      <c r="A1216" s="1" t="s">
        <v>639</v>
      </c>
      <c r="E1216" s="27" t="s">
        <v>635</v>
      </c>
    </row>
    <row r="1217" ht="39">
      <c r="A1217" s="1" t="s">
        <v>640</v>
      </c>
      <c r="E1217" s="33" t="s">
        <v>15022</v>
      </c>
    </row>
    <row r="1218">
      <c r="A1218" s="1" t="s">
        <v>642</v>
      </c>
      <c r="E1218" s="27" t="s">
        <v>1313</v>
      </c>
    </row>
    <row r="1219">
      <c r="A1219" s="1" t="s">
        <v>633</v>
      </c>
      <c r="B1219" s="1">
        <v>287</v>
      </c>
      <c r="C1219" s="26" t="s">
        <v>15023</v>
      </c>
      <c r="D1219" t="s">
        <v>635</v>
      </c>
      <c r="E1219" s="27" t="s">
        <v>931</v>
      </c>
      <c r="F1219" s="28" t="s">
        <v>649</v>
      </c>
      <c r="G1219" s="29">
        <v>30</v>
      </c>
      <c r="H1219" s="28">
        <v>0</v>
      </c>
      <c r="I1219" s="30">
        <f>ROUND(G1219*H1219,P4)</f>
        <v>0</v>
      </c>
      <c r="L1219" s="31">
        <v>0</v>
      </c>
      <c r="M1219" s="24">
        <f>ROUND(G1219*L1219,P4)</f>
        <v>0</v>
      </c>
      <c r="N1219" s="25" t="s">
        <v>635</v>
      </c>
      <c r="O1219" s="32">
        <f>M1219*AA1219</f>
        <v>0</v>
      </c>
      <c r="P1219" s="1">
        <v>3</v>
      </c>
      <c r="AA1219" s="1">
        <f>IF(P1219=1,$O$3,IF(P1219=2,$O$4,$O$5))</f>
        <v>0</v>
      </c>
    </row>
    <row r="1220">
      <c r="A1220" s="1" t="s">
        <v>639</v>
      </c>
      <c r="E1220" s="27" t="s">
        <v>635</v>
      </c>
    </row>
    <row r="1221" ht="39">
      <c r="A1221" s="1" t="s">
        <v>640</v>
      </c>
      <c r="E1221" s="33" t="s">
        <v>15014</v>
      </c>
    </row>
    <row r="1222">
      <c r="A1222" s="1" t="s">
        <v>642</v>
      </c>
      <c r="E1222" s="27" t="s">
        <v>1313</v>
      </c>
    </row>
    <row r="1223" ht="25">
      <c r="A1223" s="1" t="s">
        <v>633</v>
      </c>
      <c r="B1223" s="1">
        <v>288</v>
      </c>
      <c r="C1223" s="26" t="s">
        <v>12469</v>
      </c>
      <c r="D1223" t="s">
        <v>635</v>
      </c>
      <c r="E1223" s="27" t="s">
        <v>1612</v>
      </c>
      <c r="F1223" s="28" t="s">
        <v>659</v>
      </c>
      <c r="G1223" s="29">
        <v>256</v>
      </c>
      <c r="H1223" s="28">
        <v>0</v>
      </c>
      <c r="I1223" s="30">
        <f>ROUND(G1223*H1223,P4)</f>
        <v>0</v>
      </c>
      <c r="L1223" s="31">
        <v>0</v>
      </c>
      <c r="M1223" s="24">
        <f>ROUND(G1223*L1223,P4)</f>
        <v>0</v>
      </c>
      <c r="N1223" s="25" t="s">
        <v>635</v>
      </c>
      <c r="O1223" s="32">
        <f>M1223*AA1223</f>
        <v>0</v>
      </c>
      <c r="P1223" s="1">
        <v>3</v>
      </c>
      <c r="AA1223" s="1">
        <f>IF(P1223=1,$O$3,IF(P1223=2,$O$4,$O$5))</f>
        <v>0</v>
      </c>
    </row>
    <row r="1224">
      <c r="A1224" s="1" t="s">
        <v>639</v>
      </c>
      <c r="E1224" s="27" t="s">
        <v>635</v>
      </c>
    </row>
    <row r="1225" ht="39">
      <c r="A1225" s="1" t="s">
        <v>640</v>
      </c>
      <c r="E1225" s="33" t="s">
        <v>15024</v>
      </c>
    </row>
    <row r="1226">
      <c r="A1226" s="1" t="s">
        <v>642</v>
      </c>
      <c r="E1226" s="27" t="s">
        <v>1313</v>
      </c>
    </row>
    <row r="1227" ht="25">
      <c r="A1227" s="1" t="s">
        <v>633</v>
      </c>
      <c r="B1227" s="1">
        <v>289</v>
      </c>
      <c r="C1227" s="26" t="s">
        <v>15025</v>
      </c>
      <c r="D1227" t="s">
        <v>635</v>
      </c>
      <c r="E1227" s="27" t="s">
        <v>15026</v>
      </c>
      <c r="F1227" s="28" t="s">
        <v>659</v>
      </c>
      <c r="G1227" s="29">
        <v>10</v>
      </c>
      <c r="H1227" s="28">
        <v>0</v>
      </c>
      <c r="I1227" s="30">
        <f>ROUND(G1227*H1227,P4)</f>
        <v>0</v>
      </c>
      <c r="L1227" s="31">
        <v>0</v>
      </c>
      <c r="M1227" s="24">
        <f>ROUND(G1227*L1227,P4)</f>
        <v>0</v>
      </c>
      <c r="N1227" s="25" t="s">
        <v>635</v>
      </c>
      <c r="O1227" s="32">
        <f>M1227*AA1227</f>
        <v>0</v>
      </c>
      <c r="P1227" s="1">
        <v>3</v>
      </c>
      <c r="AA1227" s="1">
        <f>IF(P1227=1,$O$3,IF(P1227=2,$O$4,$O$5))</f>
        <v>0</v>
      </c>
    </row>
    <row r="1228">
      <c r="A1228" s="1" t="s">
        <v>639</v>
      </c>
      <c r="E1228" s="27" t="s">
        <v>635</v>
      </c>
    </row>
    <row r="1229" ht="39">
      <c r="A1229" s="1" t="s">
        <v>640</v>
      </c>
      <c r="E1229" s="33" t="s">
        <v>15027</v>
      </c>
    </row>
    <row r="1230">
      <c r="A1230" s="1" t="s">
        <v>642</v>
      </c>
      <c r="E1230" s="27" t="s">
        <v>1313</v>
      </c>
    </row>
    <row r="1231" ht="25">
      <c r="A1231" s="1" t="s">
        <v>633</v>
      </c>
      <c r="B1231" s="1">
        <v>290</v>
      </c>
      <c r="C1231" s="26" t="s">
        <v>12471</v>
      </c>
      <c r="D1231" t="s">
        <v>635</v>
      </c>
      <c r="E1231" s="27" t="s">
        <v>2450</v>
      </c>
      <c r="F1231" s="28" t="s">
        <v>659</v>
      </c>
      <c r="G1231" s="29">
        <v>986</v>
      </c>
      <c r="H1231" s="28">
        <v>0</v>
      </c>
      <c r="I1231" s="30">
        <f>ROUND(G1231*H1231,P4)</f>
        <v>0</v>
      </c>
      <c r="L1231" s="31">
        <v>0</v>
      </c>
      <c r="M1231" s="24">
        <f>ROUND(G1231*L1231,P4)</f>
        <v>0</v>
      </c>
      <c r="N1231" s="25" t="s">
        <v>635</v>
      </c>
      <c r="O1231" s="32">
        <f>M1231*AA1231</f>
        <v>0</v>
      </c>
      <c r="P1231" s="1">
        <v>3</v>
      </c>
      <c r="AA1231" s="1">
        <f>IF(P1231=1,$O$3,IF(P1231=2,$O$4,$O$5))</f>
        <v>0</v>
      </c>
    </row>
    <row r="1232">
      <c r="A1232" s="1" t="s">
        <v>639</v>
      </c>
      <c r="E1232" s="27" t="s">
        <v>635</v>
      </c>
    </row>
    <row r="1233" ht="39">
      <c r="A1233" s="1" t="s">
        <v>640</v>
      </c>
      <c r="E1233" s="33" t="s">
        <v>15028</v>
      </c>
    </row>
    <row r="1234">
      <c r="A1234" s="1" t="s">
        <v>642</v>
      </c>
      <c r="E1234" s="27" t="s">
        <v>1313</v>
      </c>
    </row>
    <row r="1235" ht="25">
      <c r="A1235" s="1" t="s">
        <v>633</v>
      </c>
      <c r="B1235" s="1">
        <v>291</v>
      </c>
      <c r="C1235" s="26" t="s">
        <v>12473</v>
      </c>
      <c r="D1235" t="s">
        <v>635</v>
      </c>
      <c r="E1235" s="27" t="s">
        <v>2744</v>
      </c>
      <c r="F1235" s="28" t="s">
        <v>659</v>
      </c>
      <c r="G1235" s="29">
        <v>32</v>
      </c>
      <c r="H1235" s="28">
        <v>0</v>
      </c>
      <c r="I1235" s="30">
        <f>ROUND(G1235*H1235,P4)</f>
        <v>0</v>
      </c>
      <c r="L1235" s="31">
        <v>0</v>
      </c>
      <c r="M1235" s="24">
        <f>ROUND(G1235*L1235,P4)</f>
        <v>0</v>
      </c>
      <c r="N1235" s="25" t="s">
        <v>635</v>
      </c>
      <c r="O1235" s="32">
        <f>M1235*AA1235</f>
        <v>0</v>
      </c>
      <c r="P1235" s="1">
        <v>3</v>
      </c>
      <c r="AA1235" s="1">
        <f>IF(P1235=1,$O$3,IF(P1235=2,$O$4,$O$5))</f>
        <v>0</v>
      </c>
    </row>
    <row r="1236">
      <c r="A1236" s="1" t="s">
        <v>639</v>
      </c>
      <c r="E1236" s="27" t="s">
        <v>635</v>
      </c>
    </row>
    <row r="1237" ht="39">
      <c r="A1237" s="1" t="s">
        <v>640</v>
      </c>
      <c r="E1237" s="33" t="s">
        <v>15006</v>
      </c>
    </row>
    <row r="1238">
      <c r="A1238" s="1" t="s">
        <v>642</v>
      </c>
      <c r="E1238" s="27" t="s">
        <v>1313</v>
      </c>
    </row>
    <row r="1239" ht="25">
      <c r="A1239" s="1" t="s">
        <v>633</v>
      </c>
      <c r="B1239" s="1">
        <v>292</v>
      </c>
      <c r="C1239" s="26" t="s">
        <v>15029</v>
      </c>
      <c r="D1239" t="s">
        <v>635</v>
      </c>
      <c r="E1239" s="27" t="s">
        <v>937</v>
      </c>
      <c r="F1239" s="28" t="s">
        <v>659</v>
      </c>
      <c r="G1239" s="29">
        <v>2</v>
      </c>
      <c r="H1239" s="28">
        <v>0</v>
      </c>
      <c r="I1239" s="30">
        <f>ROUND(G1239*H1239,P4)</f>
        <v>0</v>
      </c>
      <c r="L1239" s="31">
        <v>0</v>
      </c>
      <c r="M1239" s="24">
        <f>ROUND(G1239*L1239,P4)</f>
        <v>0</v>
      </c>
      <c r="N1239" s="25" t="s">
        <v>635</v>
      </c>
      <c r="O1239" s="32">
        <f>M1239*AA1239</f>
        <v>0</v>
      </c>
      <c r="P1239" s="1">
        <v>3</v>
      </c>
      <c r="AA1239" s="1">
        <f>IF(P1239=1,$O$3,IF(P1239=2,$O$4,$O$5))</f>
        <v>0</v>
      </c>
    </row>
    <row r="1240">
      <c r="A1240" s="1" t="s">
        <v>639</v>
      </c>
      <c r="E1240" s="27" t="s">
        <v>635</v>
      </c>
    </row>
    <row r="1241" ht="39">
      <c r="A1241" s="1" t="s">
        <v>640</v>
      </c>
      <c r="E1241" s="33" t="s">
        <v>12739</v>
      </c>
    </row>
    <row r="1242">
      <c r="A1242" s="1" t="s">
        <v>642</v>
      </c>
      <c r="E1242" s="27" t="s">
        <v>1313</v>
      </c>
    </row>
    <row r="1243" ht="25">
      <c r="A1243" s="1" t="s">
        <v>633</v>
      </c>
      <c r="B1243" s="1">
        <v>293</v>
      </c>
      <c r="C1243" s="26" t="s">
        <v>15030</v>
      </c>
      <c r="D1243" t="s">
        <v>635</v>
      </c>
      <c r="E1243" s="27" t="s">
        <v>15031</v>
      </c>
      <c r="F1243" s="28" t="s">
        <v>659</v>
      </c>
      <c r="G1243" s="29">
        <v>1</v>
      </c>
      <c r="H1243" s="28">
        <v>0</v>
      </c>
      <c r="I1243" s="30">
        <f>ROUND(G1243*H1243,P4)</f>
        <v>0</v>
      </c>
      <c r="L1243" s="31">
        <v>0</v>
      </c>
      <c r="M1243" s="24">
        <f>ROUND(G1243*L1243,P4)</f>
        <v>0</v>
      </c>
      <c r="N1243" s="25" t="s">
        <v>635</v>
      </c>
      <c r="O1243" s="32">
        <f>M1243*AA1243</f>
        <v>0</v>
      </c>
      <c r="P1243" s="1">
        <v>3</v>
      </c>
      <c r="AA1243" s="1">
        <f>IF(P1243=1,$O$3,IF(P1243=2,$O$4,$O$5))</f>
        <v>0</v>
      </c>
    </row>
    <row r="1244">
      <c r="A1244" s="1" t="s">
        <v>639</v>
      </c>
      <c r="E1244" s="27" t="s">
        <v>635</v>
      </c>
    </row>
    <row r="1245" ht="39">
      <c r="A1245" s="1" t="s">
        <v>640</v>
      </c>
      <c r="E1245" s="33" t="s">
        <v>12477</v>
      </c>
    </row>
    <row r="1246">
      <c r="A1246" s="1" t="s">
        <v>642</v>
      </c>
      <c r="E1246" s="27" t="s">
        <v>1313</v>
      </c>
    </row>
    <row r="1247" ht="25">
      <c r="A1247" s="1" t="s">
        <v>633</v>
      </c>
      <c r="B1247" s="1">
        <v>294</v>
      </c>
      <c r="C1247" s="26" t="s">
        <v>12475</v>
      </c>
      <c r="D1247" t="s">
        <v>635</v>
      </c>
      <c r="E1247" s="27" t="s">
        <v>12476</v>
      </c>
      <c r="F1247" s="28" t="s">
        <v>659</v>
      </c>
      <c r="G1247" s="29">
        <v>1</v>
      </c>
      <c r="H1247" s="28">
        <v>0</v>
      </c>
      <c r="I1247" s="30">
        <f>ROUND(G1247*H1247,P4)</f>
        <v>0</v>
      </c>
      <c r="L1247" s="31">
        <v>0</v>
      </c>
      <c r="M1247" s="24">
        <f>ROUND(G1247*L1247,P4)</f>
        <v>0</v>
      </c>
      <c r="N1247" s="25" t="s">
        <v>635</v>
      </c>
      <c r="O1247" s="32">
        <f>M1247*AA1247</f>
        <v>0</v>
      </c>
      <c r="P1247" s="1">
        <v>3</v>
      </c>
      <c r="AA1247" s="1">
        <f>IF(P1247=1,$O$3,IF(P1247=2,$O$4,$O$5))</f>
        <v>0</v>
      </c>
    </row>
    <row r="1248">
      <c r="A1248" s="1" t="s">
        <v>639</v>
      </c>
      <c r="E1248" s="27" t="s">
        <v>635</v>
      </c>
    </row>
    <row r="1249" ht="39">
      <c r="A1249" s="1" t="s">
        <v>640</v>
      </c>
      <c r="E1249" s="33" t="s">
        <v>12477</v>
      </c>
    </row>
    <row r="1250">
      <c r="A1250" s="1" t="s">
        <v>642</v>
      </c>
      <c r="E1250" s="27" t="s">
        <v>1313</v>
      </c>
    </row>
    <row r="1251" ht="37.5">
      <c r="A1251" s="1" t="s">
        <v>633</v>
      </c>
      <c r="B1251" s="1">
        <v>295</v>
      </c>
      <c r="C1251" s="26" t="s">
        <v>12478</v>
      </c>
      <c r="D1251" t="s">
        <v>635</v>
      </c>
      <c r="E1251" s="27" t="s">
        <v>12479</v>
      </c>
      <c r="F1251" s="28" t="s">
        <v>659</v>
      </c>
      <c r="G1251" s="29">
        <v>5</v>
      </c>
      <c r="H1251" s="28">
        <v>0</v>
      </c>
      <c r="I1251" s="30">
        <f>ROUND(G1251*H1251,P4)</f>
        <v>0</v>
      </c>
      <c r="L1251" s="31">
        <v>0</v>
      </c>
      <c r="M1251" s="24">
        <f>ROUND(G1251*L1251,P4)</f>
        <v>0</v>
      </c>
      <c r="N1251" s="25" t="s">
        <v>635</v>
      </c>
      <c r="O1251" s="32">
        <f>M1251*AA1251</f>
        <v>0</v>
      </c>
      <c r="P1251" s="1">
        <v>3</v>
      </c>
      <c r="AA1251" s="1">
        <f>IF(P1251=1,$O$3,IF(P1251=2,$O$4,$O$5))</f>
        <v>0</v>
      </c>
    </row>
    <row r="1252">
      <c r="A1252" s="1" t="s">
        <v>639</v>
      </c>
      <c r="E1252" s="27" t="s">
        <v>635</v>
      </c>
    </row>
    <row r="1253" ht="39">
      <c r="A1253" s="1" t="s">
        <v>640</v>
      </c>
      <c r="E1253" s="33" t="s">
        <v>12408</v>
      </c>
    </row>
    <row r="1254">
      <c r="A1254" s="1" t="s">
        <v>642</v>
      </c>
      <c r="E1254" s="27" t="s">
        <v>1313</v>
      </c>
    </row>
    <row r="1255" ht="25">
      <c r="A1255" s="1" t="s">
        <v>633</v>
      </c>
      <c r="B1255" s="1">
        <v>296</v>
      </c>
      <c r="C1255" s="26" t="s">
        <v>12480</v>
      </c>
      <c r="D1255" t="s">
        <v>635</v>
      </c>
      <c r="E1255" s="27" t="s">
        <v>3546</v>
      </c>
      <c r="F1255" s="28" t="s">
        <v>659</v>
      </c>
      <c r="G1255" s="29">
        <v>1</v>
      </c>
      <c r="H1255" s="28">
        <v>0</v>
      </c>
      <c r="I1255" s="30">
        <f>ROUND(G1255*H1255,P4)</f>
        <v>0</v>
      </c>
      <c r="L1255" s="31">
        <v>0</v>
      </c>
      <c r="M1255" s="24">
        <f>ROUND(G1255*L1255,P4)</f>
        <v>0</v>
      </c>
      <c r="N1255" s="25" t="s">
        <v>635</v>
      </c>
      <c r="O1255" s="32">
        <f>M1255*AA1255</f>
        <v>0</v>
      </c>
      <c r="P1255" s="1">
        <v>3</v>
      </c>
      <c r="AA1255" s="1">
        <f>IF(P1255=1,$O$3,IF(P1255=2,$O$4,$O$5))</f>
        <v>0</v>
      </c>
    </row>
    <row r="1256">
      <c r="A1256" s="1" t="s">
        <v>639</v>
      </c>
      <c r="E1256" s="27" t="s">
        <v>635</v>
      </c>
    </row>
    <row r="1257" ht="39">
      <c r="A1257" s="1" t="s">
        <v>640</v>
      </c>
      <c r="E1257" s="33" t="s">
        <v>12477</v>
      </c>
    </row>
    <row r="1258">
      <c r="A1258" s="1" t="s">
        <v>642</v>
      </c>
      <c r="E1258" s="27" t="s">
        <v>1313</v>
      </c>
    </row>
    <row r="1259">
      <c r="A1259" s="1" t="s">
        <v>633</v>
      </c>
      <c r="B1259" s="1">
        <v>297</v>
      </c>
      <c r="C1259" s="26" t="s">
        <v>12481</v>
      </c>
      <c r="D1259" t="s">
        <v>635</v>
      </c>
      <c r="E1259" s="27" t="s">
        <v>12482</v>
      </c>
      <c r="F1259" s="28" t="s">
        <v>659</v>
      </c>
      <c r="G1259" s="29">
        <v>1</v>
      </c>
      <c r="H1259" s="28">
        <v>0</v>
      </c>
      <c r="I1259" s="30">
        <f>ROUND(G1259*H1259,P4)</f>
        <v>0</v>
      </c>
      <c r="L1259" s="31">
        <v>0</v>
      </c>
      <c r="M1259" s="24">
        <f>ROUND(G1259*L1259,P4)</f>
        <v>0</v>
      </c>
      <c r="N1259" s="25" t="s">
        <v>635</v>
      </c>
      <c r="O1259" s="32">
        <f>M1259*AA1259</f>
        <v>0</v>
      </c>
      <c r="P1259" s="1">
        <v>3</v>
      </c>
      <c r="AA1259" s="1">
        <f>IF(P1259=1,$O$3,IF(P1259=2,$O$4,$O$5))</f>
        <v>0</v>
      </c>
    </row>
    <row r="1260">
      <c r="A1260" s="1" t="s">
        <v>639</v>
      </c>
      <c r="E1260" s="27" t="s">
        <v>635</v>
      </c>
    </row>
    <row r="1261" ht="39">
      <c r="A1261" s="1" t="s">
        <v>640</v>
      </c>
      <c r="E1261" s="33" t="s">
        <v>12477</v>
      </c>
    </row>
    <row r="1262">
      <c r="A1262" s="1" t="s">
        <v>642</v>
      </c>
      <c r="E1262" s="27" t="s">
        <v>1313</v>
      </c>
    </row>
    <row r="1263">
      <c r="A1263" s="1" t="s">
        <v>633</v>
      </c>
      <c r="B1263" s="1">
        <v>298</v>
      </c>
      <c r="C1263" s="26" t="s">
        <v>12483</v>
      </c>
      <c r="D1263" t="s">
        <v>635</v>
      </c>
      <c r="E1263" s="27" t="s">
        <v>8929</v>
      </c>
      <c r="F1263" s="28" t="s">
        <v>659</v>
      </c>
      <c r="G1263" s="29">
        <v>1</v>
      </c>
      <c r="H1263" s="28">
        <v>0</v>
      </c>
      <c r="I1263" s="30">
        <f>ROUND(G1263*H1263,P4)</f>
        <v>0</v>
      </c>
      <c r="L1263" s="31">
        <v>0</v>
      </c>
      <c r="M1263" s="24">
        <f>ROUND(G1263*L1263,P4)</f>
        <v>0</v>
      </c>
      <c r="N1263" s="25" t="s">
        <v>635</v>
      </c>
      <c r="O1263" s="32">
        <f>M1263*AA1263</f>
        <v>0</v>
      </c>
      <c r="P1263" s="1">
        <v>3</v>
      </c>
      <c r="AA1263" s="1">
        <f>IF(P1263=1,$O$3,IF(P1263=2,$O$4,$O$5))</f>
        <v>0</v>
      </c>
    </row>
    <row r="1264">
      <c r="A1264" s="1" t="s">
        <v>639</v>
      </c>
      <c r="E1264" s="27" t="s">
        <v>635</v>
      </c>
    </row>
    <row r="1265" ht="39">
      <c r="A1265" s="1" t="s">
        <v>640</v>
      </c>
      <c r="E1265" s="33" t="s">
        <v>12477</v>
      </c>
    </row>
    <row r="1266">
      <c r="A1266" s="1" t="s">
        <v>642</v>
      </c>
      <c r="E1266" s="27" t="s">
        <v>1313</v>
      </c>
    </row>
    <row r="1267">
      <c r="A1267" s="1" t="s">
        <v>633</v>
      </c>
      <c r="B1267" s="1">
        <v>299</v>
      </c>
      <c r="C1267" s="26" t="s">
        <v>12484</v>
      </c>
      <c r="D1267" t="s">
        <v>635</v>
      </c>
      <c r="E1267" s="27" t="s">
        <v>3560</v>
      </c>
      <c r="F1267" s="28" t="s">
        <v>809</v>
      </c>
      <c r="G1267" s="29">
        <v>80</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635</v>
      </c>
    </row>
    <row r="1269" ht="39">
      <c r="A1269" s="1" t="s">
        <v>640</v>
      </c>
      <c r="E1269" s="33" t="s">
        <v>15032</v>
      </c>
    </row>
    <row r="1270">
      <c r="A1270" s="1" t="s">
        <v>642</v>
      </c>
      <c r="E1270" s="27" t="s">
        <v>1313</v>
      </c>
    </row>
    <row r="1271">
      <c r="A1271" s="1" t="s">
        <v>633</v>
      </c>
      <c r="B1271" s="1">
        <v>300</v>
      </c>
      <c r="C1271" s="26" t="s">
        <v>12486</v>
      </c>
      <c r="D1271" t="s">
        <v>635</v>
      </c>
      <c r="E1271" s="27" t="s">
        <v>3563</v>
      </c>
      <c r="F1271" s="28" t="s">
        <v>809</v>
      </c>
      <c r="G1271" s="29">
        <v>40</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635</v>
      </c>
    </row>
    <row r="1273" ht="39">
      <c r="A1273" s="1" t="s">
        <v>640</v>
      </c>
      <c r="E1273" s="33" t="s">
        <v>12485</v>
      </c>
    </row>
    <row r="1274">
      <c r="A1274" s="1" t="s">
        <v>642</v>
      </c>
      <c r="E1274" s="27" t="s">
        <v>1313</v>
      </c>
    </row>
    <row r="1275">
      <c r="A1275" s="1" t="s">
        <v>633</v>
      </c>
      <c r="B1275" s="1">
        <v>301</v>
      </c>
      <c r="C1275" s="26" t="s">
        <v>12487</v>
      </c>
      <c r="D1275" t="s">
        <v>635</v>
      </c>
      <c r="E1275" s="27" t="s">
        <v>3565</v>
      </c>
      <c r="F1275" s="28" t="s">
        <v>809</v>
      </c>
      <c r="G1275" s="29">
        <v>16</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635</v>
      </c>
    </row>
    <row r="1277" ht="39">
      <c r="A1277" s="1" t="s">
        <v>640</v>
      </c>
      <c r="E1277" s="33" t="s">
        <v>12449</v>
      </c>
    </row>
    <row r="1278">
      <c r="A1278" s="1" t="s">
        <v>642</v>
      </c>
      <c r="E1278" s="27" t="s">
        <v>1313</v>
      </c>
    </row>
    <row r="1279">
      <c r="A1279" s="1" t="s">
        <v>633</v>
      </c>
      <c r="B1279" s="1">
        <v>302</v>
      </c>
      <c r="C1279" s="26" t="s">
        <v>12488</v>
      </c>
      <c r="D1279" t="s">
        <v>635</v>
      </c>
      <c r="E1279" s="27" t="s">
        <v>3568</v>
      </c>
      <c r="F1279" s="28" t="s">
        <v>809</v>
      </c>
      <c r="G1279" s="29">
        <v>16</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635</v>
      </c>
    </row>
    <row r="1281" ht="39">
      <c r="A1281" s="1" t="s">
        <v>640</v>
      </c>
      <c r="E1281" s="33" t="s">
        <v>12449</v>
      </c>
    </row>
    <row r="1282">
      <c r="A1282" s="1" t="s">
        <v>642</v>
      </c>
      <c r="E1282" s="27" t="s">
        <v>1313</v>
      </c>
    </row>
    <row r="1283" ht="13">
      <c r="A1283" s="1" t="s">
        <v>630</v>
      </c>
      <c r="C1283" s="22" t="s">
        <v>15033</v>
      </c>
      <c r="E1283" s="23" t="s">
        <v>3948</v>
      </c>
      <c r="L1283" s="24">
        <f>SUMIFS(L1284:L1311,A1284:A1311,"P")</f>
        <v>0</v>
      </c>
      <c r="M1283" s="24">
        <f>SUMIFS(M1284:M1311,A1284:A1311,"P")</f>
        <v>0</v>
      </c>
      <c r="N1283" s="25"/>
    </row>
    <row r="1284" ht="25">
      <c r="A1284" s="1" t="s">
        <v>633</v>
      </c>
      <c r="B1284" s="1">
        <v>260</v>
      </c>
      <c r="C1284" s="26" t="s">
        <v>12405</v>
      </c>
      <c r="D1284" t="s">
        <v>635</v>
      </c>
      <c r="E1284" s="27" t="s">
        <v>1446</v>
      </c>
      <c r="F1284" s="28" t="s">
        <v>659</v>
      </c>
      <c r="G1284" s="29">
        <v>1286</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39">
      <c r="A1286" s="1" t="s">
        <v>640</v>
      </c>
      <c r="E1286" s="33" t="s">
        <v>15034</v>
      </c>
    </row>
    <row r="1287">
      <c r="A1287" s="1" t="s">
        <v>642</v>
      </c>
      <c r="E1287" s="27" t="s">
        <v>1313</v>
      </c>
    </row>
    <row r="1288">
      <c r="A1288" s="1" t="s">
        <v>633</v>
      </c>
      <c r="B1288" s="1">
        <v>261</v>
      </c>
      <c r="C1288" s="26" t="s">
        <v>12407</v>
      </c>
      <c r="D1288" t="s">
        <v>635</v>
      </c>
      <c r="E1288" s="27" t="s">
        <v>1958</v>
      </c>
      <c r="F1288" s="28" t="s">
        <v>659</v>
      </c>
      <c r="G1288" s="29">
        <v>30</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39">
      <c r="A1290" s="1" t="s">
        <v>640</v>
      </c>
      <c r="E1290" s="33" t="s">
        <v>15014</v>
      </c>
    </row>
    <row r="1291">
      <c r="A1291" s="1" t="s">
        <v>642</v>
      </c>
      <c r="E1291" s="27" t="s">
        <v>1313</v>
      </c>
    </row>
    <row r="1292" ht="25">
      <c r="A1292" s="1" t="s">
        <v>633</v>
      </c>
      <c r="B1292" s="1">
        <v>262</v>
      </c>
      <c r="C1292" s="26" t="s">
        <v>15035</v>
      </c>
      <c r="D1292" t="s">
        <v>635</v>
      </c>
      <c r="E1292" s="27" t="s">
        <v>15036</v>
      </c>
      <c r="F1292" s="28" t="s">
        <v>649</v>
      </c>
      <c r="G1292" s="29">
        <v>75</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39">
      <c r="A1294" s="1" t="s">
        <v>640</v>
      </c>
      <c r="E1294" s="33" t="s">
        <v>15037</v>
      </c>
    </row>
    <row r="1295">
      <c r="A1295" s="1" t="s">
        <v>642</v>
      </c>
      <c r="E1295" s="27" t="s">
        <v>1313</v>
      </c>
    </row>
    <row r="1296" ht="25">
      <c r="A1296" s="1" t="s">
        <v>633</v>
      </c>
      <c r="B1296" s="1">
        <v>263</v>
      </c>
      <c r="C1296" s="26" t="s">
        <v>12409</v>
      </c>
      <c r="D1296" t="s">
        <v>635</v>
      </c>
      <c r="E1296" s="27" t="s">
        <v>12410</v>
      </c>
      <c r="F1296" s="28" t="s">
        <v>649</v>
      </c>
      <c r="G1296" s="29">
        <v>250</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39">
      <c r="A1298" s="1" t="s">
        <v>640</v>
      </c>
      <c r="E1298" s="33" t="s">
        <v>12443</v>
      </c>
    </row>
    <row r="1299">
      <c r="A1299" s="1" t="s">
        <v>642</v>
      </c>
      <c r="E1299" s="27" t="s">
        <v>1313</v>
      </c>
    </row>
    <row r="1300" ht="25">
      <c r="A1300" s="1" t="s">
        <v>633</v>
      </c>
      <c r="B1300" s="1">
        <v>264</v>
      </c>
      <c r="C1300" s="26" t="s">
        <v>12412</v>
      </c>
      <c r="D1300" t="s">
        <v>635</v>
      </c>
      <c r="E1300" s="27" t="s">
        <v>12413</v>
      </c>
      <c r="F1300" s="28" t="s">
        <v>649</v>
      </c>
      <c r="G1300" s="29">
        <v>746</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52">
      <c r="A1302" s="1" t="s">
        <v>640</v>
      </c>
      <c r="E1302" s="33" t="s">
        <v>15038</v>
      </c>
    </row>
    <row r="1303">
      <c r="A1303" s="1" t="s">
        <v>642</v>
      </c>
      <c r="E1303" s="27" t="s">
        <v>1313</v>
      </c>
    </row>
    <row r="1304" ht="25">
      <c r="A1304" s="1" t="s">
        <v>633</v>
      </c>
      <c r="B1304" s="1">
        <v>265</v>
      </c>
      <c r="C1304" s="26" t="s">
        <v>12415</v>
      </c>
      <c r="D1304" t="s">
        <v>635</v>
      </c>
      <c r="E1304" s="27" t="s">
        <v>12416</v>
      </c>
      <c r="F1304" s="28" t="s">
        <v>649</v>
      </c>
      <c r="G1304" s="29">
        <v>150</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52">
      <c r="A1306" s="1" t="s">
        <v>640</v>
      </c>
      <c r="E1306" s="33" t="s">
        <v>15039</v>
      </c>
    </row>
    <row r="1307">
      <c r="A1307" s="1" t="s">
        <v>642</v>
      </c>
      <c r="E1307" s="27" t="s">
        <v>1313</v>
      </c>
    </row>
    <row r="1308">
      <c r="A1308" s="1" t="s">
        <v>633</v>
      </c>
      <c r="B1308" s="1">
        <v>266</v>
      </c>
      <c r="C1308" s="26" t="s">
        <v>12418</v>
      </c>
      <c r="D1308" t="s">
        <v>635</v>
      </c>
      <c r="E1308" s="27" t="s">
        <v>908</v>
      </c>
      <c r="F1308" s="28" t="s">
        <v>865</v>
      </c>
      <c r="G1308" s="29">
        <v>1.2</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39">
      <c r="A1310" s="1" t="s">
        <v>640</v>
      </c>
      <c r="E1310" s="33" t="s">
        <v>15040</v>
      </c>
    </row>
    <row r="1311">
      <c r="A1311" s="1" t="s">
        <v>642</v>
      </c>
      <c r="E1311" s="27" t="s">
        <v>1313</v>
      </c>
    </row>
    <row r="1312" ht="13">
      <c r="A1312" s="1" t="s">
        <v>630</v>
      </c>
      <c r="C1312" s="22" t="s">
        <v>1724</v>
      </c>
      <c r="E1312" s="23" t="s">
        <v>12837</v>
      </c>
      <c r="L1312" s="24">
        <f>SUMIFS(L1313:L1320,A1313:A1320,"P")</f>
        <v>0</v>
      </c>
      <c r="M1312" s="24">
        <f>SUMIFS(M1313:M1320,A1313:A1320,"P")</f>
        <v>0</v>
      </c>
      <c r="N1312" s="25"/>
    </row>
    <row r="1313" ht="25">
      <c r="A1313" s="1" t="s">
        <v>633</v>
      </c>
      <c r="B1313" s="1">
        <v>214</v>
      </c>
      <c r="C1313" s="26" t="s">
        <v>1726</v>
      </c>
      <c r="D1313" t="s">
        <v>1727</v>
      </c>
      <c r="E1313" s="27" t="s">
        <v>5931</v>
      </c>
      <c r="F1313" s="28" t="s">
        <v>1729</v>
      </c>
      <c r="G1313" s="29">
        <v>955.43600000000004</v>
      </c>
      <c r="H1313" s="28">
        <v>0</v>
      </c>
      <c r="I1313" s="30">
        <f>ROUND(G1313*H1313,P4)</f>
        <v>0</v>
      </c>
      <c r="L1313" s="31">
        <v>0</v>
      </c>
      <c r="M1313" s="24">
        <f>ROUND(G1313*L1313,P4)</f>
        <v>0</v>
      </c>
      <c r="N1313" s="25" t="s">
        <v>1730</v>
      </c>
      <c r="O1313" s="32">
        <f>M1313*AA1313</f>
        <v>0</v>
      </c>
      <c r="P1313" s="1">
        <v>3</v>
      </c>
      <c r="AA1313" s="1">
        <f>IF(P1313=1,$O$3,IF(P1313=2,$O$4,$O$5))</f>
        <v>0</v>
      </c>
    </row>
    <row r="1314" ht="25">
      <c r="A1314" s="1" t="s">
        <v>639</v>
      </c>
      <c r="E1314" s="27" t="s">
        <v>5234</v>
      </c>
    </row>
    <row r="1315" ht="13">
      <c r="A1315" s="1" t="s">
        <v>640</v>
      </c>
      <c r="E1315" s="33" t="s">
        <v>15041</v>
      </c>
    </row>
    <row r="1316" ht="187.5">
      <c r="A1316" s="1" t="s">
        <v>642</v>
      </c>
      <c r="E1316" s="27" t="s">
        <v>1904</v>
      </c>
    </row>
    <row r="1317" ht="25">
      <c r="A1317" s="1" t="s">
        <v>633</v>
      </c>
      <c r="B1317" s="1">
        <v>215</v>
      </c>
      <c r="C1317" s="26" t="s">
        <v>1738</v>
      </c>
      <c r="D1317" t="s">
        <v>1739</v>
      </c>
      <c r="E1317" s="27" t="s">
        <v>1740</v>
      </c>
      <c r="F1317" s="28" t="s">
        <v>1729</v>
      </c>
      <c r="G1317" s="29">
        <v>287.18400000000003</v>
      </c>
      <c r="H1317" s="28">
        <v>0</v>
      </c>
      <c r="I1317" s="30">
        <f>ROUND(G1317*H1317,P4)</f>
        <v>0</v>
      </c>
      <c r="L1317" s="31">
        <v>0</v>
      </c>
      <c r="M1317" s="24">
        <f>ROUND(G1317*L1317,P4)</f>
        <v>0</v>
      </c>
      <c r="N1317" s="25" t="s">
        <v>1730</v>
      </c>
      <c r="O1317" s="32">
        <f>M1317*AA1317</f>
        <v>0</v>
      </c>
      <c r="P1317" s="1">
        <v>3</v>
      </c>
      <c r="AA1317" s="1">
        <f>IF(P1317=1,$O$3,IF(P1317=2,$O$4,$O$5))</f>
        <v>0</v>
      </c>
    </row>
    <row r="1318" ht="25">
      <c r="A1318" s="1" t="s">
        <v>639</v>
      </c>
      <c r="E1318" s="27" t="s">
        <v>5234</v>
      </c>
    </row>
    <row r="1319" ht="26">
      <c r="A1319" s="1" t="s">
        <v>640</v>
      </c>
      <c r="E1319" s="33" t="s">
        <v>15042</v>
      </c>
    </row>
    <row r="1320" ht="187.5">
      <c r="A1320" s="1" t="s">
        <v>642</v>
      </c>
      <c r="E1320" s="27" t="s">
        <v>1904</v>
      </c>
    </row>
  </sheetData>
  <sheetProtection sheet="1" objects="1" scenarios="1" spinCount="100000" saltValue="nRDxn3P6Nu6R2gQP2zB7YZaHG4qBeyTvHWEQFqkZHPrpF/HjVi6ECMCpEXdlshIbJ0UmPf6+V5yN6/aBPrjZbw==" hashValue="p6a0pqAulQVKHTOBLusSMU7txRUGY02chcaabai7TmrUxync3Xa+92SULweBfJPW8mHY1+pta9ODqSqz1jhIx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512</v>
      </c>
      <c r="M3" s="20">
        <f>Rekapitulace!C261</f>
        <v>0</v>
      </c>
      <c r="N3" s="6" t="s">
        <v>3</v>
      </c>
      <c r="O3">
        <v>0</v>
      </c>
      <c r="P3">
        <v>2</v>
      </c>
    </row>
    <row r="4" ht="34.01575" customHeight="1">
      <c r="A4" s="16" t="s">
        <v>611</v>
      </c>
      <c r="B4" s="17" t="s">
        <v>612</v>
      </c>
      <c r="C4" s="18" t="s">
        <v>512</v>
      </c>
      <c r="D4" s="1"/>
      <c r="E4" s="17" t="s">
        <v>513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COUNTIFS(L8:L308,"=0",A8:A308,"P")+COUNTIFS(L8:L308,"",A8:A308,"P")+SUM(Q8:Q308)</f>
        <v>0</v>
      </c>
    </row>
    <row r="8" ht="13">
      <c r="A8" s="1" t="s">
        <v>628</v>
      </c>
      <c r="C8" s="22" t="s">
        <v>15043</v>
      </c>
      <c r="E8" s="23" t="s">
        <v>515</v>
      </c>
      <c r="L8" s="24">
        <f>L9+L58+L75+L80+L109+L138+L155+L164+L201+L222+L303</f>
        <v>0</v>
      </c>
      <c r="M8" s="24">
        <f>M9+M58+M75+M80+M109+M138+M155+M164+M201+M222+M303</f>
        <v>0</v>
      </c>
      <c r="N8" s="25"/>
    </row>
    <row r="9" ht="13">
      <c r="A9" s="1" t="s">
        <v>630</v>
      </c>
      <c r="C9" s="22" t="s">
        <v>861</v>
      </c>
      <c r="E9" s="23" t="s">
        <v>1388</v>
      </c>
      <c r="L9" s="24">
        <f>SUMIFS(L10:L57,A10:A57,"P")</f>
        <v>0</v>
      </c>
      <c r="M9" s="24">
        <f>SUMIFS(M10:M57,A10:A57,"P")</f>
        <v>0</v>
      </c>
      <c r="N9" s="25"/>
    </row>
    <row r="10" ht="25">
      <c r="A10" s="1" t="s">
        <v>633</v>
      </c>
      <c r="B10" s="1">
        <v>1</v>
      </c>
      <c r="C10" s="26" t="s">
        <v>15044</v>
      </c>
      <c r="D10" t="s">
        <v>635</v>
      </c>
      <c r="E10" s="27" t="s">
        <v>15045</v>
      </c>
      <c r="F10" s="28" t="s">
        <v>869</v>
      </c>
      <c r="G10" s="29">
        <v>135.268</v>
      </c>
      <c r="H10" s="28">
        <v>0</v>
      </c>
      <c r="I10" s="30">
        <f>ROUND(G10*H10,P4)</f>
        <v>0</v>
      </c>
      <c r="L10" s="31">
        <v>0</v>
      </c>
      <c r="M10" s="24">
        <f>ROUND(G10*L10,P4)</f>
        <v>0</v>
      </c>
      <c r="N10" s="25" t="s">
        <v>11548</v>
      </c>
      <c r="O10" s="32">
        <f>M10*AA10</f>
        <v>0</v>
      </c>
      <c r="P10" s="1">
        <v>3</v>
      </c>
      <c r="AA10" s="1">
        <f>IF(P10=1,$O$3,IF(P10=2,$O$4,$O$5))</f>
        <v>0</v>
      </c>
    </row>
    <row r="11">
      <c r="A11" s="1" t="s">
        <v>639</v>
      </c>
      <c r="E11" s="27" t="s">
        <v>635</v>
      </c>
    </row>
    <row r="12" ht="78">
      <c r="A12" s="1" t="s">
        <v>640</v>
      </c>
      <c r="E12" s="33" t="s">
        <v>15046</v>
      </c>
    </row>
    <row r="13">
      <c r="A13" s="1" t="s">
        <v>642</v>
      </c>
      <c r="E13" s="27" t="s">
        <v>1313</v>
      </c>
    </row>
    <row r="14">
      <c r="A14" s="1" t="s">
        <v>633</v>
      </c>
      <c r="B14" s="1">
        <v>2</v>
      </c>
      <c r="C14" s="26" t="s">
        <v>15047</v>
      </c>
      <c r="D14" t="s">
        <v>635</v>
      </c>
      <c r="E14" s="27" t="s">
        <v>15048</v>
      </c>
      <c r="F14" s="28" t="s">
        <v>865</v>
      </c>
      <c r="G14" s="29">
        <v>220.49299999999999</v>
      </c>
      <c r="H14" s="28">
        <v>0</v>
      </c>
      <c r="I14" s="30">
        <f>ROUND(G14*H14,P4)</f>
        <v>0</v>
      </c>
      <c r="L14" s="31">
        <v>0</v>
      </c>
      <c r="M14" s="24">
        <f>ROUND(G14*L14,P4)</f>
        <v>0</v>
      </c>
      <c r="N14" s="25" t="s">
        <v>11548</v>
      </c>
      <c r="O14" s="32">
        <f>M14*AA14</f>
        <v>0</v>
      </c>
      <c r="P14" s="1">
        <v>3</v>
      </c>
      <c r="AA14" s="1">
        <f>IF(P14=1,$O$3,IF(P14=2,$O$4,$O$5))</f>
        <v>0</v>
      </c>
    </row>
    <row r="15">
      <c r="A15" s="1" t="s">
        <v>639</v>
      </c>
      <c r="E15" s="27" t="s">
        <v>635</v>
      </c>
    </row>
    <row r="16" ht="78">
      <c r="A16" s="1" t="s">
        <v>640</v>
      </c>
      <c r="E16" s="33" t="s">
        <v>15049</v>
      </c>
    </row>
    <row r="17">
      <c r="A17" s="1" t="s">
        <v>642</v>
      </c>
      <c r="E17" s="27" t="s">
        <v>1313</v>
      </c>
    </row>
    <row r="18">
      <c r="A18" s="1" t="s">
        <v>633</v>
      </c>
      <c r="B18" s="1">
        <v>3</v>
      </c>
      <c r="C18" s="26" t="s">
        <v>15050</v>
      </c>
      <c r="D18" t="s">
        <v>635</v>
      </c>
      <c r="E18" s="27" t="s">
        <v>15051</v>
      </c>
      <c r="F18" s="28" t="s">
        <v>865</v>
      </c>
      <c r="G18" s="29">
        <v>220.49299999999999</v>
      </c>
      <c r="H18" s="28">
        <v>0</v>
      </c>
      <c r="I18" s="30">
        <f>ROUND(G18*H18,P4)</f>
        <v>0</v>
      </c>
      <c r="L18" s="31">
        <v>0</v>
      </c>
      <c r="M18" s="24">
        <f>ROUND(G18*L18,P4)</f>
        <v>0</v>
      </c>
      <c r="N18" s="25" t="s">
        <v>11548</v>
      </c>
      <c r="O18" s="32">
        <f>M18*AA18</f>
        <v>0</v>
      </c>
      <c r="P18" s="1">
        <v>3</v>
      </c>
      <c r="AA18" s="1">
        <f>IF(P18=1,$O$3,IF(P18=2,$O$4,$O$5))</f>
        <v>0</v>
      </c>
    </row>
    <row r="19">
      <c r="A19" s="1" t="s">
        <v>639</v>
      </c>
      <c r="E19" s="27" t="s">
        <v>635</v>
      </c>
    </row>
    <row r="20" ht="13">
      <c r="A20" s="1" t="s">
        <v>640</v>
      </c>
      <c r="E20" s="33" t="s">
        <v>15052</v>
      </c>
    </row>
    <row r="21">
      <c r="A21" s="1" t="s">
        <v>642</v>
      </c>
      <c r="E21" s="27" t="s">
        <v>1313</v>
      </c>
    </row>
    <row r="22">
      <c r="A22" s="1" t="s">
        <v>633</v>
      </c>
      <c r="B22" s="1">
        <v>4</v>
      </c>
      <c r="C22" s="26" t="s">
        <v>15053</v>
      </c>
      <c r="D22" t="s">
        <v>635</v>
      </c>
      <c r="E22" s="27" t="s">
        <v>15054</v>
      </c>
      <c r="F22" s="28" t="s">
        <v>869</v>
      </c>
      <c r="G22" s="29">
        <v>135.268</v>
      </c>
      <c r="H22" s="28">
        <v>0</v>
      </c>
      <c r="I22" s="30">
        <f>ROUND(G22*H22,P4)</f>
        <v>0</v>
      </c>
      <c r="L22" s="31">
        <v>0</v>
      </c>
      <c r="M22" s="24">
        <f>ROUND(G22*L22,P4)</f>
        <v>0</v>
      </c>
      <c r="N22" s="25" t="s">
        <v>11548</v>
      </c>
      <c r="O22" s="32">
        <f>M22*AA22</f>
        <v>0</v>
      </c>
      <c r="P22" s="1">
        <v>3</v>
      </c>
      <c r="AA22" s="1">
        <f>IF(P22=1,$O$3,IF(P22=2,$O$4,$O$5))</f>
        <v>0</v>
      </c>
    </row>
    <row r="23">
      <c r="A23" s="1" t="s">
        <v>639</v>
      </c>
      <c r="E23" s="27" t="s">
        <v>635</v>
      </c>
    </row>
    <row r="24" ht="78">
      <c r="A24" s="1" t="s">
        <v>640</v>
      </c>
      <c r="E24" s="33" t="s">
        <v>15046</v>
      </c>
    </row>
    <row r="25">
      <c r="A25" s="1" t="s">
        <v>642</v>
      </c>
      <c r="E25" s="27" t="s">
        <v>1313</v>
      </c>
    </row>
    <row r="26">
      <c r="A26" s="1" t="s">
        <v>633</v>
      </c>
      <c r="B26" s="1">
        <v>5</v>
      </c>
      <c r="C26" s="26" t="s">
        <v>15055</v>
      </c>
      <c r="D26" t="s">
        <v>635</v>
      </c>
      <c r="E26" s="27" t="s">
        <v>15056</v>
      </c>
      <c r="F26" s="28" t="s">
        <v>869</v>
      </c>
      <c r="G26" s="29">
        <v>135.268</v>
      </c>
      <c r="H26" s="28">
        <v>0</v>
      </c>
      <c r="I26" s="30">
        <f>ROUND(G26*H26,P4)</f>
        <v>0</v>
      </c>
      <c r="L26" s="31">
        <v>0</v>
      </c>
      <c r="M26" s="24">
        <f>ROUND(G26*L26,P4)</f>
        <v>0</v>
      </c>
      <c r="N26" s="25" t="s">
        <v>11548</v>
      </c>
      <c r="O26" s="32">
        <f>M26*AA26</f>
        <v>0</v>
      </c>
      <c r="P26" s="1">
        <v>3</v>
      </c>
      <c r="AA26" s="1">
        <f>IF(P26=1,$O$3,IF(P26=2,$O$4,$O$5))</f>
        <v>0</v>
      </c>
    </row>
    <row r="27">
      <c r="A27" s="1" t="s">
        <v>639</v>
      </c>
      <c r="E27" s="27" t="s">
        <v>635</v>
      </c>
    </row>
    <row r="28" ht="13">
      <c r="A28" s="1" t="s">
        <v>640</v>
      </c>
      <c r="E28" s="33" t="s">
        <v>15057</v>
      </c>
    </row>
    <row r="29">
      <c r="A29" s="1" t="s">
        <v>642</v>
      </c>
      <c r="E29" s="27" t="s">
        <v>1313</v>
      </c>
    </row>
    <row r="30" ht="25">
      <c r="A30" s="1" t="s">
        <v>633</v>
      </c>
      <c r="B30" s="1">
        <v>6</v>
      </c>
      <c r="C30" s="26" t="s">
        <v>15058</v>
      </c>
      <c r="D30" t="s">
        <v>635</v>
      </c>
      <c r="E30" s="27" t="s">
        <v>15059</v>
      </c>
      <c r="F30" s="28" t="s">
        <v>869</v>
      </c>
      <c r="G30" s="29">
        <v>170.45699999999999</v>
      </c>
      <c r="H30" s="28">
        <v>0</v>
      </c>
      <c r="I30" s="30">
        <f>ROUND(G30*H30,P4)</f>
        <v>0</v>
      </c>
      <c r="L30" s="31">
        <v>0</v>
      </c>
      <c r="M30" s="24">
        <f>ROUND(G30*L30,P4)</f>
        <v>0</v>
      </c>
      <c r="N30" s="25" t="s">
        <v>11548</v>
      </c>
      <c r="O30" s="32">
        <f>M30*AA30</f>
        <v>0</v>
      </c>
      <c r="P30" s="1">
        <v>3</v>
      </c>
      <c r="AA30" s="1">
        <f>IF(P30=1,$O$3,IF(P30=2,$O$4,$O$5))</f>
        <v>0</v>
      </c>
    </row>
    <row r="31">
      <c r="A31" s="1" t="s">
        <v>639</v>
      </c>
      <c r="E31" s="27" t="s">
        <v>635</v>
      </c>
    </row>
    <row r="32" ht="65">
      <c r="A32" s="1" t="s">
        <v>640</v>
      </c>
      <c r="E32" s="33" t="s">
        <v>15060</v>
      </c>
    </row>
    <row r="33">
      <c r="A33" s="1" t="s">
        <v>642</v>
      </c>
      <c r="E33" s="27" t="s">
        <v>1313</v>
      </c>
    </row>
    <row r="34" ht="25">
      <c r="A34" s="1" t="s">
        <v>633</v>
      </c>
      <c r="B34" s="1">
        <v>7</v>
      </c>
      <c r="C34" s="26" t="s">
        <v>11559</v>
      </c>
      <c r="D34" t="s">
        <v>635</v>
      </c>
      <c r="E34" s="27" t="s">
        <v>11560</v>
      </c>
      <c r="F34" s="28" t="s">
        <v>869</v>
      </c>
      <c r="G34" s="29">
        <v>100.07899999999999</v>
      </c>
      <c r="H34" s="28">
        <v>0</v>
      </c>
      <c r="I34" s="30">
        <f>ROUND(G34*H34,P4)</f>
        <v>0</v>
      </c>
      <c r="L34" s="31">
        <v>0</v>
      </c>
      <c r="M34" s="24">
        <f>ROUND(G34*L34,P4)</f>
        <v>0</v>
      </c>
      <c r="N34" s="25" t="s">
        <v>11548</v>
      </c>
      <c r="O34" s="32">
        <f>M34*AA34</f>
        <v>0</v>
      </c>
      <c r="P34" s="1">
        <v>3</v>
      </c>
      <c r="AA34" s="1">
        <f>IF(P34=1,$O$3,IF(P34=2,$O$4,$O$5))</f>
        <v>0</v>
      </c>
    </row>
    <row r="35">
      <c r="A35" s="1" t="s">
        <v>639</v>
      </c>
      <c r="E35" s="27" t="s">
        <v>635</v>
      </c>
    </row>
    <row r="36" ht="65">
      <c r="A36" s="1" t="s">
        <v>640</v>
      </c>
      <c r="E36" s="33" t="s">
        <v>15061</v>
      </c>
    </row>
    <row r="37">
      <c r="A37" s="1" t="s">
        <v>642</v>
      </c>
      <c r="E37" s="27" t="s">
        <v>1313</v>
      </c>
    </row>
    <row r="38" ht="25">
      <c r="A38" s="1" t="s">
        <v>633</v>
      </c>
      <c r="B38" s="1">
        <v>8</v>
      </c>
      <c r="C38" s="26" t="s">
        <v>11562</v>
      </c>
      <c r="D38" t="s">
        <v>635</v>
      </c>
      <c r="E38" s="27" t="s">
        <v>11563</v>
      </c>
      <c r="F38" s="28" t="s">
        <v>869</v>
      </c>
      <c r="G38" s="29">
        <v>100.07899999999999</v>
      </c>
      <c r="H38" s="28">
        <v>0</v>
      </c>
      <c r="I38" s="30">
        <f>ROUND(G38*H38,P4)</f>
        <v>0</v>
      </c>
      <c r="L38" s="31">
        <v>0</v>
      </c>
      <c r="M38" s="24">
        <f>ROUND(G38*L38,P4)</f>
        <v>0</v>
      </c>
      <c r="N38" s="25" t="s">
        <v>11548</v>
      </c>
      <c r="O38" s="32">
        <f>M38*AA38</f>
        <v>0</v>
      </c>
      <c r="P38" s="1">
        <v>3</v>
      </c>
      <c r="AA38" s="1">
        <f>IF(P38=1,$O$3,IF(P38=2,$O$4,$O$5))</f>
        <v>0</v>
      </c>
    </row>
    <row r="39">
      <c r="A39" s="1" t="s">
        <v>639</v>
      </c>
      <c r="E39" s="27" t="s">
        <v>635</v>
      </c>
    </row>
    <row r="40" ht="13">
      <c r="A40" s="1" t="s">
        <v>640</v>
      </c>
      <c r="E40" s="33" t="s">
        <v>15062</v>
      </c>
    </row>
    <row r="41">
      <c r="A41" s="1" t="s">
        <v>642</v>
      </c>
      <c r="E41" s="27" t="s">
        <v>1313</v>
      </c>
    </row>
    <row r="42">
      <c r="A42" s="1" t="s">
        <v>633</v>
      </c>
      <c r="B42" s="1">
        <v>9</v>
      </c>
      <c r="C42" s="26" t="s">
        <v>11565</v>
      </c>
      <c r="D42" t="s">
        <v>635</v>
      </c>
      <c r="E42" s="27" t="s">
        <v>11566</v>
      </c>
      <c r="F42" s="28" t="s">
        <v>869</v>
      </c>
      <c r="G42" s="29">
        <v>35.189</v>
      </c>
      <c r="H42" s="28">
        <v>0</v>
      </c>
      <c r="I42" s="30">
        <f>ROUND(G42*H42,P4)</f>
        <v>0</v>
      </c>
      <c r="L42" s="31">
        <v>0</v>
      </c>
      <c r="M42" s="24">
        <f>ROUND(G42*L42,P4)</f>
        <v>0</v>
      </c>
      <c r="N42" s="25" t="s">
        <v>11548</v>
      </c>
      <c r="O42" s="32">
        <f>M42*AA42</f>
        <v>0</v>
      </c>
      <c r="P42" s="1">
        <v>3</v>
      </c>
      <c r="AA42" s="1">
        <f>IF(P42=1,$O$3,IF(P42=2,$O$4,$O$5))</f>
        <v>0</v>
      </c>
    </row>
    <row r="43">
      <c r="A43" s="1" t="s">
        <v>639</v>
      </c>
      <c r="E43" s="27" t="s">
        <v>635</v>
      </c>
    </row>
    <row r="44" ht="91">
      <c r="A44" s="1" t="s">
        <v>640</v>
      </c>
      <c r="E44" s="33" t="s">
        <v>15063</v>
      </c>
    </row>
    <row r="45">
      <c r="A45" s="1" t="s">
        <v>642</v>
      </c>
      <c r="E45" s="27" t="s">
        <v>1313</v>
      </c>
    </row>
    <row r="46">
      <c r="A46" s="1" t="s">
        <v>633</v>
      </c>
      <c r="B46" s="1">
        <v>10</v>
      </c>
      <c r="C46" s="26" t="s">
        <v>15064</v>
      </c>
      <c r="D46" t="s">
        <v>635</v>
      </c>
      <c r="E46" s="27" t="s">
        <v>15065</v>
      </c>
      <c r="F46" s="28" t="s">
        <v>869</v>
      </c>
      <c r="G46" s="29">
        <v>9.407</v>
      </c>
      <c r="H46" s="28">
        <v>0</v>
      </c>
      <c r="I46" s="30">
        <f>ROUND(G46*H46,P4)</f>
        <v>0</v>
      </c>
      <c r="L46" s="31">
        <v>0</v>
      </c>
      <c r="M46" s="24">
        <f>ROUND(G46*L46,P4)</f>
        <v>0</v>
      </c>
      <c r="N46" s="25" t="s">
        <v>11548</v>
      </c>
      <c r="O46" s="32">
        <f>M46*AA46</f>
        <v>0</v>
      </c>
      <c r="P46" s="1">
        <v>3</v>
      </c>
      <c r="AA46" s="1">
        <f>IF(P46=1,$O$3,IF(P46=2,$O$4,$O$5))</f>
        <v>0</v>
      </c>
    </row>
    <row r="47">
      <c r="A47" s="1" t="s">
        <v>639</v>
      </c>
      <c r="E47" s="27" t="s">
        <v>635</v>
      </c>
    </row>
    <row r="48" ht="65">
      <c r="A48" s="1" t="s">
        <v>640</v>
      </c>
      <c r="E48" s="33" t="s">
        <v>15066</v>
      </c>
    </row>
    <row r="49">
      <c r="A49" s="1" t="s">
        <v>642</v>
      </c>
      <c r="E49" s="27" t="s">
        <v>1313</v>
      </c>
    </row>
    <row r="50">
      <c r="A50" s="1" t="s">
        <v>633</v>
      </c>
      <c r="B50" s="1">
        <v>11</v>
      </c>
      <c r="C50" s="26" t="s">
        <v>11568</v>
      </c>
      <c r="D50" t="s">
        <v>635</v>
      </c>
      <c r="E50" s="27" t="s">
        <v>11569</v>
      </c>
      <c r="F50" s="28" t="s">
        <v>865</v>
      </c>
      <c r="G50" s="29">
        <v>105.678</v>
      </c>
      <c r="H50" s="28">
        <v>0</v>
      </c>
      <c r="I50" s="30">
        <f>ROUND(G50*H50,P4)</f>
        <v>0</v>
      </c>
      <c r="L50" s="31">
        <v>0</v>
      </c>
      <c r="M50" s="24">
        <f>ROUND(G50*L50,P4)</f>
        <v>0</v>
      </c>
      <c r="N50" s="25" t="s">
        <v>11548</v>
      </c>
      <c r="O50" s="32">
        <f>M50*AA50</f>
        <v>0</v>
      </c>
      <c r="P50" s="1">
        <v>3</v>
      </c>
      <c r="AA50" s="1">
        <f>IF(P50=1,$O$3,IF(P50=2,$O$4,$O$5))</f>
        <v>0</v>
      </c>
    </row>
    <row r="51">
      <c r="A51" s="1" t="s">
        <v>639</v>
      </c>
      <c r="E51" s="27" t="s">
        <v>635</v>
      </c>
    </row>
    <row r="52" ht="78">
      <c r="A52" s="1" t="s">
        <v>640</v>
      </c>
      <c r="E52" s="33" t="s">
        <v>15067</v>
      </c>
    </row>
    <row r="53">
      <c r="A53" s="1" t="s">
        <v>642</v>
      </c>
      <c r="E53" s="27" t="s">
        <v>1313</v>
      </c>
    </row>
    <row r="54">
      <c r="A54" s="1" t="s">
        <v>633</v>
      </c>
      <c r="B54" s="1">
        <v>17</v>
      </c>
      <c r="C54" s="26" t="s">
        <v>15068</v>
      </c>
      <c r="D54" t="s">
        <v>635</v>
      </c>
      <c r="E54" s="27" t="s">
        <v>15069</v>
      </c>
      <c r="F54" s="28" t="s">
        <v>1729</v>
      </c>
      <c r="G54" s="29">
        <v>18.814</v>
      </c>
      <c r="H54" s="28">
        <v>0</v>
      </c>
      <c r="I54" s="30">
        <f>ROUND(G54*H54,P4)</f>
        <v>0</v>
      </c>
      <c r="L54" s="31">
        <v>0</v>
      </c>
      <c r="M54" s="24">
        <f>ROUND(G54*L54,P4)</f>
        <v>0</v>
      </c>
      <c r="N54" s="25" t="s">
        <v>11548</v>
      </c>
      <c r="O54" s="32">
        <f>M54*AA54</f>
        <v>0</v>
      </c>
      <c r="P54" s="1">
        <v>3</v>
      </c>
      <c r="AA54" s="1">
        <f>IF(P54=1,$O$3,IF(P54=2,$O$4,$O$5))</f>
        <v>0</v>
      </c>
    </row>
    <row r="55">
      <c r="A55" s="1" t="s">
        <v>639</v>
      </c>
      <c r="E55" s="27" t="s">
        <v>635</v>
      </c>
    </row>
    <row r="56" ht="13">
      <c r="A56" s="1" t="s">
        <v>640</v>
      </c>
      <c r="E56" s="33" t="s">
        <v>15070</v>
      </c>
    </row>
    <row r="57">
      <c r="A57" s="1" t="s">
        <v>642</v>
      </c>
      <c r="E57" s="27" t="s">
        <v>1313</v>
      </c>
    </row>
    <row r="58" ht="13">
      <c r="A58" s="1" t="s">
        <v>630</v>
      </c>
      <c r="C58" s="22" t="s">
        <v>1971</v>
      </c>
      <c r="E58" s="23" t="s">
        <v>11481</v>
      </c>
      <c r="L58" s="24">
        <f>SUMIFS(L59:L74,A59:A74,"P")</f>
        <v>0</v>
      </c>
      <c r="M58" s="24">
        <f>SUMIFS(M59:M74,A59:A74,"P")</f>
        <v>0</v>
      </c>
      <c r="N58" s="25"/>
    </row>
    <row r="59" ht="25">
      <c r="A59" s="1" t="s">
        <v>633</v>
      </c>
      <c r="B59" s="1">
        <v>12</v>
      </c>
      <c r="C59" s="26" t="s">
        <v>15071</v>
      </c>
      <c r="D59" t="s">
        <v>635</v>
      </c>
      <c r="E59" s="27" t="s">
        <v>15072</v>
      </c>
      <c r="F59" s="28" t="s">
        <v>869</v>
      </c>
      <c r="G59" s="29">
        <v>90</v>
      </c>
      <c r="H59" s="28">
        <v>0</v>
      </c>
      <c r="I59" s="30">
        <f>ROUND(G59*H59,P4)</f>
        <v>0</v>
      </c>
      <c r="L59" s="31">
        <v>0</v>
      </c>
      <c r="M59" s="24">
        <f>ROUND(G59*L59,P4)</f>
        <v>0</v>
      </c>
      <c r="N59" s="25" t="s">
        <v>11548</v>
      </c>
      <c r="O59" s="32">
        <f>M59*AA59</f>
        <v>0</v>
      </c>
      <c r="P59" s="1">
        <v>3</v>
      </c>
      <c r="AA59" s="1">
        <f>IF(P59=1,$O$3,IF(P59=2,$O$4,$O$5))</f>
        <v>0</v>
      </c>
    </row>
    <row r="60">
      <c r="A60" s="1" t="s">
        <v>639</v>
      </c>
      <c r="E60" s="27" t="s">
        <v>635</v>
      </c>
    </row>
    <row r="61" ht="26">
      <c r="A61" s="1" t="s">
        <v>640</v>
      </c>
      <c r="E61" s="33" t="s">
        <v>15073</v>
      </c>
    </row>
    <row r="62">
      <c r="A62" s="1" t="s">
        <v>642</v>
      </c>
      <c r="E62" s="27" t="s">
        <v>1313</v>
      </c>
    </row>
    <row r="63">
      <c r="A63" s="1" t="s">
        <v>633</v>
      </c>
      <c r="B63" s="1">
        <v>13</v>
      </c>
      <c r="C63" s="26" t="s">
        <v>15074</v>
      </c>
      <c r="D63" t="s">
        <v>635</v>
      </c>
      <c r="E63" s="27" t="s">
        <v>15075</v>
      </c>
      <c r="F63" s="28" t="s">
        <v>865</v>
      </c>
      <c r="G63" s="29">
        <v>324</v>
      </c>
      <c r="H63" s="28">
        <v>0</v>
      </c>
      <c r="I63" s="30">
        <f>ROUND(G63*H63,P4)</f>
        <v>0</v>
      </c>
      <c r="L63" s="31">
        <v>0</v>
      </c>
      <c r="M63" s="24">
        <f>ROUND(G63*L63,P4)</f>
        <v>0</v>
      </c>
      <c r="N63" s="25" t="s">
        <v>11548</v>
      </c>
      <c r="O63" s="32">
        <f>M63*AA63</f>
        <v>0</v>
      </c>
      <c r="P63" s="1">
        <v>3</v>
      </c>
      <c r="AA63" s="1">
        <f>IF(P63=1,$O$3,IF(P63=2,$O$4,$O$5))</f>
        <v>0</v>
      </c>
    </row>
    <row r="64">
      <c r="A64" s="1" t="s">
        <v>639</v>
      </c>
      <c r="E64" s="27" t="s">
        <v>635</v>
      </c>
    </row>
    <row r="65" ht="26">
      <c r="A65" s="1" t="s">
        <v>640</v>
      </c>
      <c r="E65" s="33" t="s">
        <v>15076</v>
      </c>
    </row>
    <row r="66">
      <c r="A66" s="1" t="s">
        <v>642</v>
      </c>
      <c r="E66" s="27" t="s">
        <v>1313</v>
      </c>
    </row>
    <row r="67">
      <c r="A67" s="1" t="s">
        <v>633</v>
      </c>
      <c r="B67" s="1">
        <v>14</v>
      </c>
      <c r="C67" s="26" t="s">
        <v>15077</v>
      </c>
      <c r="D67" t="s">
        <v>635</v>
      </c>
      <c r="E67" s="27" t="s">
        <v>15078</v>
      </c>
      <c r="F67" s="28" t="s">
        <v>649</v>
      </c>
      <c r="G67" s="29">
        <v>60</v>
      </c>
      <c r="H67" s="28">
        <v>0</v>
      </c>
      <c r="I67" s="30">
        <f>ROUND(G67*H67,P4)</f>
        <v>0</v>
      </c>
      <c r="L67" s="31">
        <v>0</v>
      </c>
      <c r="M67" s="24">
        <f>ROUND(G67*L67,P4)</f>
        <v>0</v>
      </c>
      <c r="N67" s="25" t="s">
        <v>11548</v>
      </c>
      <c r="O67" s="32">
        <f>M67*AA67</f>
        <v>0</v>
      </c>
      <c r="P67" s="1">
        <v>3</v>
      </c>
      <c r="AA67" s="1">
        <f>IF(P67=1,$O$3,IF(P67=2,$O$4,$O$5))</f>
        <v>0</v>
      </c>
    </row>
    <row r="68">
      <c r="A68" s="1" t="s">
        <v>639</v>
      </c>
      <c r="E68" s="27" t="s">
        <v>635</v>
      </c>
    </row>
    <row r="69" ht="26">
      <c r="A69" s="1" t="s">
        <v>640</v>
      </c>
      <c r="E69" s="33" t="s">
        <v>15079</v>
      </c>
    </row>
    <row r="70">
      <c r="A70" s="1" t="s">
        <v>642</v>
      </c>
      <c r="E70" s="27" t="s">
        <v>1313</v>
      </c>
    </row>
    <row r="71">
      <c r="A71" s="1" t="s">
        <v>633</v>
      </c>
      <c r="B71" s="1">
        <v>22</v>
      </c>
      <c r="C71" s="26" t="s">
        <v>11626</v>
      </c>
      <c r="D71" t="s">
        <v>635</v>
      </c>
      <c r="E71" s="27" t="s">
        <v>11627</v>
      </c>
      <c r="F71" s="28" t="s">
        <v>865</v>
      </c>
      <c r="G71" s="29">
        <v>372.60000000000002</v>
      </c>
      <c r="H71" s="28">
        <v>0</v>
      </c>
      <c r="I71" s="30">
        <f>ROUND(G71*H71,P4)</f>
        <v>0</v>
      </c>
      <c r="L71" s="31">
        <v>0</v>
      </c>
      <c r="M71" s="24">
        <f>ROUND(G71*L71,P4)</f>
        <v>0</v>
      </c>
      <c r="N71" s="25" t="s">
        <v>11548</v>
      </c>
      <c r="O71" s="32">
        <f>M71*AA71</f>
        <v>0</v>
      </c>
      <c r="P71" s="1">
        <v>3</v>
      </c>
      <c r="AA71" s="1">
        <f>IF(P71=1,$O$3,IF(P71=2,$O$4,$O$5))</f>
        <v>0</v>
      </c>
    </row>
    <row r="72">
      <c r="A72" s="1" t="s">
        <v>639</v>
      </c>
      <c r="E72" s="27" t="s">
        <v>635</v>
      </c>
    </row>
    <row r="73" ht="13">
      <c r="A73" s="1" t="s">
        <v>640</v>
      </c>
      <c r="E73" s="33" t="s">
        <v>15080</v>
      </c>
    </row>
    <row r="74">
      <c r="A74" s="1" t="s">
        <v>642</v>
      </c>
      <c r="E74" s="27" t="s">
        <v>1313</v>
      </c>
    </row>
    <row r="75" ht="13">
      <c r="A75" s="1" t="s">
        <v>630</v>
      </c>
      <c r="C75" s="22" t="s">
        <v>12620</v>
      </c>
      <c r="E75" s="23" t="s">
        <v>12621</v>
      </c>
      <c r="L75" s="24">
        <f>SUMIFS(L76:L79,A76:A79,"P")</f>
        <v>0</v>
      </c>
      <c r="M75" s="24">
        <f>SUMIFS(M76:M79,A76:A79,"P")</f>
        <v>0</v>
      </c>
      <c r="N75" s="25"/>
    </row>
    <row r="76">
      <c r="A76" s="1" t="s">
        <v>633</v>
      </c>
      <c r="B76" s="1">
        <v>23</v>
      </c>
      <c r="C76" s="26" t="s">
        <v>12622</v>
      </c>
      <c r="D76" t="s">
        <v>635</v>
      </c>
      <c r="E76" s="27" t="s">
        <v>12623</v>
      </c>
      <c r="F76" s="28" t="s">
        <v>4544</v>
      </c>
      <c r="G76" s="29">
        <v>6</v>
      </c>
      <c r="H76" s="28">
        <v>0</v>
      </c>
      <c r="I76" s="30">
        <f>ROUND(G76*H76,P4)</f>
        <v>0</v>
      </c>
      <c r="L76" s="31">
        <v>0</v>
      </c>
      <c r="M76" s="24">
        <f>ROUND(G76*L76,P4)</f>
        <v>0</v>
      </c>
      <c r="N76" s="25" t="s">
        <v>11548</v>
      </c>
      <c r="O76" s="32">
        <f>M76*AA76</f>
        <v>0</v>
      </c>
      <c r="P76" s="1">
        <v>3</v>
      </c>
      <c r="AA76" s="1">
        <f>IF(P76=1,$O$3,IF(P76=2,$O$4,$O$5))</f>
        <v>0</v>
      </c>
    </row>
    <row r="77">
      <c r="A77" s="1" t="s">
        <v>639</v>
      </c>
      <c r="E77" s="27" t="s">
        <v>635</v>
      </c>
    </row>
    <row r="78" ht="13">
      <c r="A78" s="1" t="s">
        <v>640</v>
      </c>
      <c r="E78" s="33" t="s">
        <v>9235</v>
      </c>
    </row>
    <row r="79">
      <c r="A79" s="1" t="s">
        <v>642</v>
      </c>
      <c r="E79" s="27" t="s">
        <v>1313</v>
      </c>
    </row>
    <row r="80" ht="13">
      <c r="A80" s="1" t="s">
        <v>630</v>
      </c>
      <c r="C80" s="22" t="s">
        <v>11917</v>
      </c>
      <c r="E80" s="23" t="s">
        <v>11918</v>
      </c>
      <c r="L80" s="24">
        <f>SUMIFS(L81:L108,A81:A108,"P")</f>
        <v>0</v>
      </c>
      <c r="M80" s="24">
        <f>SUMIFS(M81:M108,A81:A108,"P")</f>
        <v>0</v>
      </c>
      <c r="N80" s="25"/>
    </row>
    <row r="81">
      <c r="A81" s="1" t="s">
        <v>633</v>
      </c>
      <c r="B81" s="1">
        <v>21</v>
      </c>
      <c r="C81" s="26" t="s">
        <v>15081</v>
      </c>
      <c r="D81" t="s">
        <v>635</v>
      </c>
      <c r="E81" s="27" t="s">
        <v>15082</v>
      </c>
      <c r="F81" s="28" t="s">
        <v>869</v>
      </c>
      <c r="G81" s="29">
        <v>2.0369999999999999</v>
      </c>
      <c r="H81" s="28">
        <v>0</v>
      </c>
      <c r="I81" s="30">
        <f>ROUND(G81*H81,P4)</f>
        <v>0</v>
      </c>
      <c r="L81" s="31">
        <v>0</v>
      </c>
      <c r="M81" s="24">
        <f>ROUND(G81*L81,P4)</f>
        <v>0</v>
      </c>
      <c r="N81" s="25" t="s">
        <v>11548</v>
      </c>
      <c r="O81" s="32">
        <f>M81*AA81</f>
        <v>0</v>
      </c>
      <c r="P81" s="1">
        <v>3</v>
      </c>
      <c r="AA81" s="1">
        <f>IF(P81=1,$O$3,IF(P81=2,$O$4,$O$5))</f>
        <v>0</v>
      </c>
    </row>
    <row r="82">
      <c r="A82" s="1" t="s">
        <v>639</v>
      </c>
      <c r="E82" s="27" t="s">
        <v>635</v>
      </c>
    </row>
    <row r="83" ht="13">
      <c r="A83" s="1" t="s">
        <v>640</v>
      </c>
      <c r="E83" s="33" t="s">
        <v>15083</v>
      </c>
    </row>
    <row r="84">
      <c r="A84" s="1" t="s">
        <v>642</v>
      </c>
      <c r="E84" s="27" t="s">
        <v>1313</v>
      </c>
    </row>
    <row r="85">
      <c r="A85" s="1" t="s">
        <v>633</v>
      </c>
      <c r="B85" s="1">
        <v>24</v>
      </c>
      <c r="C85" s="26" t="s">
        <v>15084</v>
      </c>
      <c r="D85" t="s">
        <v>635</v>
      </c>
      <c r="E85" s="27" t="s">
        <v>15085</v>
      </c>
      <c r="F85" s="28" t="s">
        <v>869</v>
      </c>
      <c r="G85" s="29">
        <v>2.0369999999999999</v>
      </c>
      <c r="H85" s="28">
        <v>0</v>
      </c>
      <c r="I85" s="30">
        <f>ROUND(G85*H85,P4)</f>
        <v>0</v>
      </c>
      <c r="L85" s="31">
        <v>0</v>
      </c>
      <c r="M85" s="24">
        <f>ROUND(G85*L85,P4)</f>
        <v>0</v>
      </c>
      <c r="N85" s="25" t="s">
        <v>11548</v>
      </c>
      <c r="O85" s="32">
        <f>M85*AA85</f>
        <v>0</v>
      </c>
      <c r="P85" s="1">
        <v>3</v>
      </c>
      <c r="AA85" s="1">
        <f>IF(P85=1,$O$3,IF(P85=2,$O$4,$O$5))</f>
        <v>0</v>
      </c>
    </row>
    <row r="86">
      <c r="A86" s="1" t="s">
        <v>639</v>
      </c>
      <c r="E86" s="27" t="s">
        <v>635</v>
      </c>
    </row>
    <row r="87" ht="13">
      <c r="A87" s="1" t="s">
        <v>640</v>
      </c>
      <c r="E87" s="33" t="s">
        <v>15086</v>
      </c>
    </row>
    <row r="88">
      <c r="A88" s="1" t="s">
        <v>642</v>
      </c>
      <c r="E88" s="27" t="s">
        <v>1313</v>
      </c>
    </row>
    <row r="89" ht="25">
      <c r="A89" s="1" t="s">
        <v>633</v>
      </c>
      <c r="B89" s="1">
        <v>25</v>
      </c>
      <c r="C89" s="26" t="s">
        <v>15087</v>
      </c>
      <c r="D89" t="s">
        <v>635</v>
      </c>
      <c r="E89" s="27" t="s">
        <v>15088</v>
      </c>
      <c r="F89" s="28" t="s">
        <v>869</v>
      </c>
      <c r="G89" s="29">
        <v>2.0369999999999999</v>
      </c>
      <c r="H89" s="28">
        <v>0</v>
      </c>
      <c r="I89" s="30">
        <f>ROUND(G89*H89,P4)</f>
        <v>0</v>
      </c>
      <c r="L89" s="31">
        <v>0</v>
      </c>
      <c r="M89" s="24">
        <f>ROUND(G89*L89,P4)</f>
        <v>0</v>
      </c>
      <c r="N89" s="25" t="s">
        <v>11548</v>
      </c>
      <c r="O89" s="32">
        <f>M89*AA89</f>
        <v>0</v>
      </c>
      <c r="P89" s="1">
        <v>3</v>
      </c>
      <c r="AA89" s="1">
        <f>IF(P89=1,$O$3,IF(P89=2,$O$4,$O$5))</f>
        <v>0</v>
      </c>
    </row>
    <row r="90">
      <c r="A90" s="1" t="s">
        <v>639</v>
      </c>
      <c r="E90" s="27" t="s">
        <v>635</v>
      </c>
    </row>
    <row r="91" ht="13">
      <c r="A91" s="1" t="s">
        <v>640</v>
      </c>
      <c r="E91" s="33" t="s">
        <v>15086</v>
      </c>
    </row>
    <row r="92">
      <c r="A92" s="1" t="s">
        <v>642</v>
      </c>
      <c r="E92" s="27" t="s">
        <v>1313</v>
      </c>
    </row>
    <row r="93">
      <c r="A93" s="1" t="s">
        <v>633</v>
      </c>
      <c r="B93" s="1">
        <v>26</v>
      </c>
      <c r="C93" s="26" t="s">
        <v>15089</v>
      </c>
      <c r="D93" t="s">
        <v>635</v>
      </c>
      <c r="E93" s="27" t="s">
        <v>15090</v>
      </c>
      <c r="F93" s="28" t="s">
        <v>865</v>
      </c>
      <c r="G93" s="29">
        <v>58.188000000000002</v>
      </c>
      <c r="H93" s="28">
        <v>0</v>
      </c>
      <c r="I93" s="30">
        <f>ROUND(G93*H93,P4)</f>
        <v>0</v>
      </c>
      <c r="L93" s="31">
        <v>0</v>
      </c>
      <c r="M93" s="24">
        <f>ROUND(G93*L93,P4)</f>
        <v>0</v>
      </c>
      <c r="N93" s="25" t="s">
        <v>11548</v>
      </c>
      <c r="O93" s="32">
        <f>M93*AA93</f>
        <v>0</v>
      </c>
      <c r="P93" s="1">
        <v>3</v>
      </c>
      <c r="AA93" s="1">
        <f>IF(P93=1,$O$3,IF(P93=2,$O$4,$O$5))</f>
        <v>0</v>
      </c>
    </row>
    <row r="94">
      <c r="A94" s="1" t="s">
        <v>639</v>
      </c>
      <c r="E94" s="27" t="s">
        <v>635</v>
      </c>
    </row>
    <row r="95" ht="65">
      <c r="A95" s="1" t="s">
        <v>640</v>
      </c>
      <c r="E95" s="33" t="s">
        <v>15091</v>
      </c>
    </row>
    <row r="96">
      <c r="A96" s="1" t="s">
        <v>642</v>
      </c>
      <c r="E96" s="27" t="s">
        <v>1313</v>
      </c>
    </row>
    <row r="97">
      <c r="A97" s="1" t="s">
        <v>633</v>
      </c>
      <c r="B97" s="1">
        <v>27</v>
      </c>
      <c r="C97" s="26" t="s">
        <v>11944</v>
      </c>
      <c r="D97" t="s">
        <v>635</v>
      </c>
      <c r="E97" s="27" t="s">
        <v>11945</v>
      </c>
      <c r="F97" s="28" t="s">
        <v>869</v>
      </c>
      <c r="G97" s="29">
        <v>2.0369999999999999</v>
      </c>
      <c r="H97" s="28">
        <v>0</v>
      </c>
      <c r="I97" s="30">
        <f>ROUND(G97*H97,P4)</f>
        <v>0</v>
      </c>
      <c r="L97" s="31">
        <v>0</v>
      </c>
      <c r="M97" s="24">
        <f>ROUND(G97*L97,P4)</f>
        <v>0</v>
      </c>
      <c r="N97" s="25" t="s">
        <v>11548</v>
      </c>
      <c r="O97" s="32">
        <f>M97*AA97</f>
        <v>0</v>
      </c>
      <c r="P97" s="1">
        <v>3</v>
      </c>
      <c r="AA97" s="1">
        <f>IF(P97=1,$O$3,IF(P97=2,$O$4,$O$5))</f>
        <v>0</v>
      </c>
    </row>
    <row r="98">
      <c r="A98" s="1" t="s">
        <v>639</v>
      </c>
      <c r="E98" s="27" t="s">
        <v>635</v>
      </c>
    </row>
    <row r="99" ht="13">
      <c r="A99" s="1" t="s">
        <v>640</v>
      </c>
      <c r="E99" s="33" t="s">
        <v>15086</v>
      </c>
    </row>
    <row r="100">
      <c r="A100" s="1" t="s">
        <v>642</v>
      </c>
      <c r="E100" s="27" t="s">
        <v>1313</v>
      </c>
    </row>
    <row r="101">
      <c r="A101" s="1" t="s">
        <v>633</v>
      </c>
      <c r="B101" s="1">
        <v>49</v>
      </c>
      <c r="C101" s="26" t="s">
        <v>15092</v>
      </c>
      <c r="D101" t="s">
        <v>635</v>
      </c>
      <c r="E101" s="27" t="s">
        <v>15093</v>
      </c>
      <c r="F101" s="28" t="s">
        <v>4544</v>
      </c>
      <c r="G101" s="29">
        <v>44</v>
      </c>
      <c r="H101" s="28">
        <v>0</v>
      </c>
      <c r="I101" s="30">
        <f>ROUND(G101*H101,P4)</f>
        <v>0</v>
      </c>
      <c r="L101" s="31">
        <v>0</v>
      </c>
      <c r="M101" s="24">
        <f>ROUND(G101*L101,P4)</f>
        <v>0</v>
      </c>
      <c r="N101" s="25" t="s">
        <v>635</v>
      </c>
      <c r="O101" s="32">
        <f>M101*AA101</f>
        <v>0</v>
      </c>
      <c r="P101" s="1">
        <v>3</v>
      </c>
      <c r="AA101" s="1">
        <f>IF(P101=1,$O$3,IF(P101=2,$O$4,$O$5))</f>
        <v>0</v>
      </c>
    </row>
    <row r="102">
      <c r="A102" s="1" t="s">
        <v>639</v>
      </c>
      <c r="E102" s="27" t="s">
        <v>635</v>
      </c>
    </row>
    <row r="103" ht="13">
      <c r="A103" s="1" t="s">
        <v>640</v>
      </c>
      <c r="E103" s="33" t="s">
        <v>15094</v>
      </c>
    </row>
    <row r="104">
      <c r="A104" s="1" t="s">
        <v>642</v>
      </c>
      <c r="E104" s="27" t="s">
        <v>1313</v>
      </c>
    </row>
    <row r="105">
      <c r="A105" s="1" t="s">
        <v>633</v>
      </c>
      <c r="B105" s="1">
        <v>50</v>
      </c>
      <c r="C105" s="26" t="s">
        <v>5988</v>
      </c>
      <c r="D105" t="s">
        <v>635</v>
      </c>
      <c r="E105" s="27" t="s">
        <v>15095</v>
      </c>
      <c r="F105" s="28" t="s">
        <v>4544</v>
      </c>
      <c r="G105" s="29">
        <v>42</v>
      </c>
      <c r="H105" s="28">
        <v>0</v>
      </c>
      <c r="I105" s="30">
        <f>ROUND(G105*H105,P4)</f>
        <v>0</v>
      </c>
      <c r="L105" s="31">
        <v>0</v>
      </c>
      <c r="M105" s="24">
        <f>ROUND(G105*L105,P4)</f>
        <v>0</v>
      </c>
      <c r="N105" s="25" t="s">
        <v>635</v>
      </c>
      <c r="O105" s="32">
        <f>M105*AA105</f>
        <v>0</v>
      </c>
      <c r="P105" s="1">
        <v>3</v>
      </c>
      <c r="AA105" s="1">
        <f>IF(P105=1,$O$3,IF(P105=2,$O$4,$O$5))</f>
        <v>0</v>
      </c>
    </row>
    <row r="106">
      <c r="A106" s="1" t="s">
        <v>639</v>
      </c>
      <c r="E106" s="27" t="s">
        <v>635</v>
      </c>
    </row>
    <row r="107" ht="13">
      <c r="A107" s="1" t="s">
        <v>640</v>
      </c>
      <c r="E107" s="33" t="s">
        <v>11958</v>
      </c>
    </row>
    <row r="108">
      <c r="A108" s="1" t="s">
        <v>642</v>
      </c>
      <c r="E108" s="27" t="s">
        <v>1313</v>
      </c>
    </row>
    <row r="109" ht="13">
      <c r="A109" s="1" t="s">
        <v>630</v>
      </c>
      <c r="C109" s="22" t="s">
        <v>11959</v>
      </c>
      <c r="E109" s="23" t="s">
        <v>11960</v>
      </c>
      <c r="L109" s="24">
        <f>SUMIFS(L110:L137,A110:A137,"P")</f>
        <v>0</v>
      </c>
      <c r="M109" s="24">
        <f>SUMIFS(M110:M137,A110:A137,"P")</f>
        <v>0</v>
      </c>
      <c r="N109" s="25"/>
    </row>
    <row r="110">
      <c r="A110" s="1" t="s">
        <v>633</v>
      </c>
      <c r="B110" s="1">
        <v>28</v>
      </c>
      <c r="C110" s="26" t="s">
        <v>15096</v>
      </c>
      <c r="D110" t="s">
        <v>635</v>
      </c>
      <c r="E110" s="27" t="s">
        <v>15097</v>
      </c>
      <c r="F110" s="28" t="s">
        <v>649</v>
      </c>
      <c r="G110" s="29">
        <v>111.90000000000001</v>
      </c>
      <c r="H110" s="28">
        <v>0</v>
      </c>
      <c r="I110" s="30">
        <f>ROUND(G110*H110,P4)</f>
        <v>0</v>
      </c>
      <c r="L110" s="31">
        <v>0</v>
      </c>
      <c r="M110" s="24">
        <f>ROUND(G110*L110,P4)</f>
        <v>0</v>
      </c>
      <c r="N110" s="25" t="s">
        <v>11548</v>
      </c>
      <c r="O110" s="32">
        <f>M110*AA110</f>
        <v>0</v>
      </c>
      <c r="P110" s="1">
        <v>3</v>
      </c>
      <c r="AA110" s="1">
        <f>IF(P110=1,$O$3,IF(P110=2,$O$4,$O$5))</f>
        <v>0</v>
      </c>
    </row>
    <row r="111">
      <c r="A111" s="1" t="s">
        <v>639</v>
      </c>
      <c r="E111" s="27" t="s">
        <v>635</v>
      </c>
    </row>
    <row r="112" ht="39">
      <c r="A112" s="1" t="s">
        <v>640</v>
      </c>
      <c r="E112" s="33" t="s">
        <v>15098</v>
      </c>
    </row>
    <row r="113">
      <c r="A113" s="1" t="s">
        <v>642</v>
      </c>
      <c r="E113" s="27" t="s">
        <v>1313</v>
      </c>
    </row>
    <row r="114">
      <c r="A114" s="1" t="s">
        <v>633</v>
      </c>
      <c r="B114" s="1">
        <v>29</v>
      </c>
      <c r="C114" s="26" t="s">
        <v>15099</v>
      </c>
      <c r="D114" t="s">
        <v>635</v>
      </c>
      <c r="E114" s="27" t="s">
        <v>15100</v>
      </c>
      <c r="F114" s="28" t="s">
        <v>649</v>
      </c>
      <c r="G114" s="29">
        <v>111.90000000000001</v>
      </c>
      <c r="H114" s="28">
        <v>0</v>
      </c>
      <c r="I114" s="30">
        <f>ROUND(G114*H114,P4)</f>
        <v>0</v>
      </c>
      <c r="L114" s="31">
        <v>0</v>
      </c>
      <c r="M114" s="24">
        <f>ROUND(G114*L114,P4)</f>
        <v>0</v>
      </c>
      <c r="N114" s="25" t="s">
        <v>11548</v>
      </c>
      <c r="O114" s="32">
        <f>M114*AA114</f>
        <v>0</v>
      </c>
      <c r="P114" s="1">
        <v>3</v>
      </c>
      <c r="AA114" s="1">
        <f>IF(P114=1,$O$3,IF(P114=2,$O$4,$O$5))</f>
        <v>0</v>
      </c>
    </row>
    <row r="115">
      <c r="A115" s="1" t="s">
        <v>639</v>
      </c>
      <c r="E115" s="27" t="s">
        <v>635</v>
      </c>
    </row>
    <row r="116" ht="39">
      <c r="A116" s="1" t="s">
        <v>640</v>
      </c>
      <c r="E116" s="33" t="s">
        <v>15101</v>
      </c>
    </row>
    <row r="117">
      <c r="A117" s="1" t="s">
        <v>642</v>
      </c>
      <c r="E117" s="27" t="s">
        <v>1313</v>
      </c>
    </row>
    <row r="118">
      <c r="A118" s="1" t="s">
        <v>633</v>
      </c>
      <c r="B118" s="1">
        <v>30</v>
      </c>
      <c r="C118" s="26" t="s">
        <v>15102</v>
      </c>
      <c r="D118" t="s">
        <v>635</v>
      </c>
      <c r="E118" s="27" t="s">
        <v>15103</v>
      </c>
      <c r="F118" s="28" t="s">
        <v>649</v>
      </c>
      <c r="G118" s="29">
        <v>26</v>
      </c>
      <c r="H118" s="28">
        <v>0</v>
      </c>
      <c r="I118" s="30">
        <f>ROUND(G118*H118,P4)</f>
        <v>0</v>
      </c>
      <c r="L118" s="31">
        <v>0</v>
      </c>
      <c r="M118" s="24">
        <f>ROUND(G118*L118,P4)</f>
        <v>0</v>
      </c>
      <c r="N118" s="25" t="s">
        <v>11548</v>
      </c>
      <c r="O118" s="32">
        <f>M118*AA118</f>
        <v>0</v>
      </c>
      <c r="P118" s="1">
        <v>3</v>
      </c>
      <c r="AA118" s="1">
        <f>IF(P118=1,$O$3,IF(P118=2,$O$4,$O$5))</f>
        <v>0</v>
      </c>
    </row>
    <row r="119">
      <c r="A119" s="1" t="s">
        <v>639</v>
      </c>
      <c r="E119" s="27" t="s">
        <v>635</v>
      </c>
    </row>
    <row r="120" ht="39">
      <c r="A120" s="1" t="s">
        <v>640</v>
      </c>
      <c r="E120" s="33" t="s">
        <v>15104</v>
      </c>
    </row>
    <row r="121">
      <c r="A121" s="1" t="s">
        <v>642</v>
      </c>
      <c r="E121" s="27" t="s">
        <v>1313</v>
      </c>
    </row>
    <row r="122" ht="25">
      <c r="A122" s="1" t="s">
        <v>633</v>
      </c>
      <c r="B122" s="1">
        <v>31</v>
      </c>
      <c r="C122" s="26" t="s">
        <v>11972</v>
      </c>
      <c r="D122" t="s">
        <v>635</v>
      </c>
      <c r="E122" s="27" t="s">
        <v>11973</v>
      </c>
      <c r="F122" s="28" t="s">
        <v>649</v>
      </c>
      <c r="G122" s="29">
        <v>124</v>
      </c>
      <c r="H122" s="28">
        <v>0</v>
      </c>
      <c r="I122" s="30">
        <f>ROUND(G122*H122,P4)</f>
        <v>0</v>
      </c>
      <c r="L122" s="31">
        <v>0</v>
      </c>
      <c r="M122" s="24">
        <f>ROUND(G122*L122,P4)</f>
        <v>0</v>
      </c>
      <c r="N122" s="25" t="s">
        <v>11548</v>
      </c>
      <c r="O122" s="32">
        <f>M122*AA122</f>
        <v>0</v>
      </c>
      <c r="P122" s="1">
        <v>3</v>
      </c>
      <c r="AA122" s="1">
        <f>IF(P122=1,$O$3,IF(P122=2,$O$4,$O$5))</f>
        <v>0</v>
      </c>
    </row>
    <row r="123">
      <c r="A123" s="1" t="s">
        <v>639</v>
      </c>
      <c r="E123" s="27" t="s">
        <v>635</v>
      </c>
    </row>
    <row r="124" ht="39">
      <c r="A124" s="1" t="s">
        <v>640</v>
      </c>
      <c r="E124" s="33" t="s">
        <v>15105</v>
      </c>
    </row>
    <row r="125">
      <c r="A125" s="1" t="s">
        <v>642</v>
      </c>
      <c r="E125" s="27" t="s">
        <v>1313</v>
      </c>
    </row>
    <row r="126">
      <c r="A126" s="1" t="s">
        <v>633</v>
      </c>
      <c r="B126" s="1">
        <v>32</v>
      </c>
      <c r="C126" s="26" t="s">
        <v>15106</v>
      </c>
      <c r="D126" t="s">
        <v>635</v>
      </c>
      <c r="E126" s="27" t="s">
        <v>15107</v>
      </c>
      <c r="F126" s="28" t="s">
        <v>4544</v>
      </c>
      <c r="G126" s="29">
        <v>6</v>
      </c>
      <c r="H126" s="28">
        <v>0</v>
      </c>
      <c r="I126" s="30">
        <f>ROUND(G126*H126,P4)</f>
        <v>0</v>
      </c>
      <c r="L126" s="31">
        <v>0</v>
      </c>
      <c r="M126" s="24">
        <f>ROUND(G126*L126,P4)</f>
        <v>0</v>
      </c>
      <c r="N126" s="25" t="s">
        <v>11548</v>
      </c>
      <c r="O126" s="32">
        <f>M126*AA126</f>
        <v>0</v>
      </c>
      <c r="P126" s="1">
        <v>3</v>
      </c>
      <c r="AA126" s="1">
        <f>IF(P126=1,$O$3,IF(P126=2,$O$4,$O$5))</f>
        <v>0</v>
      </c>
    </row>
    <row r="127">
      <c r="A127" s="1" t="s">
        <v>639</v>
      </c>
      <c r="E127" s="27" t="s">
        <v>635</v>
      </c>
    </row>
    <row r="128" ht="39">
      <c r="A128" s="1" t="s">
        <v>640</v>
      </c>
      <c r="E128" s="33" t="s">
        <v>15108</v>
      </c>
    </row>
    <row r="129">
      <c r="A129" s="1" t="s">
        <v>642</v>
      </c>
      <c r="E129" s="27" t="s">
        <v>1313</v>
      </c>
    </row>
    <row r="130" ht="25">
      <c r="A130" s="1" t="s">
        <v>633</v>
      </c>
      <c r="B130" s="1">
        <v>33</v>
      </c>
      <c r="C130" s="26" t="s">
        <v>15109</v>
      </c>
      <c r="D130" t="s">
        <v>635</v>
      </c>
      <c r="E130" s="27" t="s">
        <v>15110</v>
      </c>
      <c r="F130" s="28" t="s">
        <v>649</v>
      </c>
      <c r="G130" s="29">
        <v>114.2</v>
      </c>
      <c r="H130" s="28">
        <v>0</v>
      </c>
      <c r="I130" s="30">
        <f>ROUND(G130*H130,P4)</f>
        <v>0</v>
      </c>
      <c r="L130" s="31">
        <v>0</v>
      </c>
      <c r="M130" s="24">
        <f>ROUND(G130*L130,P4)</f>
        <v>0</v>
      </c>
      <c r="N130" s="25" t="s">
        <v>11548</v>
      </c>
      <c r="O130" s="32">
        <f>M130*AA130</f>
        <v>0</v>
      </c>
      <c r="P130" s="1">
        <v>3</v>
      </c>
      <c r="AA130" s="1">
        <f>IF(P130=1,$O$3,IF(P130=2,$O$4,$O$5))</f>
        <v>0</v>
      </c>
    </row>
    <row r="131">
      <c r="A131" s="1" t="s">
        <v>639</v>
      </c>
      <c r="E131" s="27" t="s">
        <v>635</v>
      </c>
    </row>
    <row r="132" ht="39">
      <c r="A132" s="1" t="s">
        <v>640</v>
      </c>
      <c r="E132" s="33" t="s">
        <v>15111</v>
      </c>
    </row>
    <row r="133">
      <c r="A133" s="1" t="s">
        <v>642</v>
      </c>
      <c r="E133" s="27" t="s">
        <v>1313</v>
      </c>
    </row>
    <row r="134" ht="25">
      <c r="A134" s="1" t="s">
        <v>633</v>
      </c>
      <c r="B134" s="1">
        <v>34</v>
      </c>
      <c r="C134" s="26" t="s">
        <v>13556</v>
      </c>
      <c r="D134" t="s">
        <v>635</v>
      </c>
      <c r="E134" s="27" t="s">
        <v>15112</v>
      </c>
      <c r="F134" s="28" t="s">
        <v>649</v>
      </c>
      <c r="G134" s="29">
        <v>26.699999999999999</v>
      </c>
      <c r="H134" s="28">
        <v>0</v>
      </c>
      <c r="I134" s="30">
        <f>ROUND(G134*H134,P4)</f>
        <v>0</v>
      </c>
      <c r="L134" s="31">
        <v>0</v>
      </c>
      <c r="M134" s="24">
        <f>ROUND(G134*L134,P4)</f>
        <v>0</v>
      </c>
      <c r="N134" s="25" t="s">
        <v>11548</v>
      </c>
      <c r="O134" s="32">
        <f>M134*AA134</f>
        <v>0</v>
      </c>
      <c r="P134" s="1">
        <v>3</v>
      </c>
      <c r="AA134" s="1">
        <f>IF(P134=1,$O$3,IF(P134=2,$O$4,$O$5))</f>
        <v>0</v>
      </c>
    </row>
    <row r="135">
      <c r="A135" s="1" t="s">
        <v>639</v>
      </c>
      <c r="E135" s="27" t="s">
        <v>635</v>
      </c>
    </row>
    <row r="136" ht="39">
      <c r="A136" s="1" t="s">
        <v>640</v>
      </c>
      <c r="E136" s="33" t="s">
        <v>15113</v>
      </c>
    </row>
    <row r="137">
      <c r="A137" s="1" t="s">
        <v>642</v>
      </c>
      <c r="E137" s="27" t="s">
        <v>1313</v>
      </c>
    </row>
    <row r="138" ht="13">
      <c r="A138" s="1" t="s">
        <v>630</v>
      </c>
      <c r="C138" s="22" t="s">
        <v>12016</v>
      </c>
      <c r="E138" s="23" t="s">
        <v>12017</v>
      </c>
      <c r="L138" s="24">
        <f>SUMIFS(L139:L154,A139:A154,"P")</f>
        <v>0</v>
      </c>
      <c r="M138" s="24">
        <f>SUMIFS(M139:M154,A139:A154,"P")</f>
        <v>0</v>
      </c>
      <c r="N138" s="25"/>
    </row>
    <row r="139">
      <c r="A139" s="1" t="s">
        <v>633</v>
      </c>
      <c r="B139" s="1">
        <v>53</v>
      </c>
      <c r="C139" s="26" t="s">
        <v>12686</v>
      </c>
      <c r="D139" t="s">
        <v>635</v>
      </c>
      <c r="E139" s="27" t="s">
        <v>15114</v>
      </c>
      <c r="F139" s="28" t="s">
        <v>2555</v>
      </c>
      <c r="G139" s="29">
        <v>16120.799999999999</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39">
      <c r="A141" s="1" t="s">
        <v>640</v>
      </c>
      <c r="E141" s="33" t="s">
        <v>15115</v>
      </c>
    </row>
    <row r="142">
      <c r="A142" s="1" t="s">
        <v>642</v>
      </c>
      <c r="E142" s="27" t="s">
        <v>1313</v>
      </c>
    </row>
    <row r="143">
      <c r="A143" s="1" t="s">
        <v>633</v>
      </c>
      <c r="B143" s="1">
        <v>54</v>
      </c>
      <c r="C143" s="26" t="s">
        <v>12687</v>
      </c>
      <c r="D143" t="s">
        <v>635</v>
      </c>
      <c r="E143" s="27" t="s">
        <v>15116</v>
      </c>
      <c r="F143" s="28" t="s">
        <v>865</v>
      </c>
      <c r="G143" s="29">
        <v>414.73700000000002</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91">
      <c r="A145" s="1" t="s">
        <v>640</v>
      </c>
      <c r="E145" s="33" t="s">
        <v>15117</v>
      </c>
    </row>
    <row r="146">
      <c r="A146" s="1" t="s">
        <v>642</v>
      </c>
      <c r="E146" s="27" t="s">
        <v>1313</v>
      </c>
    </row>
    <row r="147" ht="25">
      <c r="A147" s="1" t="s">
        <v>633</v>
      </c>
      <c r="B147" s="1">
        <v>55</v>
      </c>
      <c r="C147" s="26" t="s">
        <v>12688</v>
      </c>
      <c r="D147" t="s">
        <v>635</v>
      </c>
      <c r="E147" s="27" t="s">
        <v>15118</v>
      </c>
      <c r="F147" s="28" t="s">
        <v>865</v>
      </c>
      <c r="G147" s="29">
        <v>307.83600000000001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65">
      <c r="A149" s="1" t="s">
        <v>640</v>
      </c>
      <c r="E149" s="33" t="s">
        <v>15119</v>
      </c>
    </row>
    <row r="150">
      <c r="A150" s="1" t="s">
        <v>642</v>
      </c>
      <c r="E150" s="27" t="s">
        <v>1313</v>
      </c>
    </row>
    <row r="151" ht="25">
      <c r="A151" s="1" t="s">
        <v>633</v>
      </c>
      <c r="B151" s="1">
        <v>56</v>
      </c>
      <c r="C151" s="26" t="s">
        <v>12689</v>
      </c>
      <c r="D151" t="s">
        <v>635</v>
      </c>
      <c r="E151" s="27" t="s">
        <v>15120</v>
      </c>
      <c r="F151" s="28" t="s">
        <v>865</v>
      </c>
      <c r="G151" s="29">
        <v>222.22800000000001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65">
      <c r="A153" s="1" t="s">
        <v>640</v>
      </c>
      <c r="E153" s="33" t="s">
        <v>15121</v>
      </c>
    </row>
    <row r="154">
      <c r="A154" s="1" t="s">
        <v>642</v>
      </c>
      <c r="E154" s="27" t="s">
        <v>1313</v>
      </c>
    </row>
    <row r="155" ht="13">
      <c r="A155" s="1" t="s">
        <v>630</v>
      </c>
      <c r="C155" s="22" t="s">
        <v>12144</v>
      </c>
      <c r="E155" s="23" t="s">
        <v>6709</v>
      </c>
      <c r="L155" s="24">
        <f>SUMIFS(L156:L163,A156:A163,"P")</f>
        <v>0</v>
      </c>
      <c r="M155" s="24">
        <f>SUMIFS(M156:M163,A156:A163,"P")</f>
        <v>0</v>
      </c>
      <c r="N155" s="25"/>
    </row>
    <row r="156">
      <c r="A156" s="1" t="s">
        <v>633</v>
      </c>
      <c r="B156" s="1">
        <v>51</v>
      </c>
      <c r="C156" s="26" t="s">
        <v>15122</v>
      </c>
      <c r="D156" t="s">
        <v>635</v>
      </c>
      <c r="E156" s="27" t="s">
        <v>15123</v>
      </c>
      <c r="F156" s="28" t="s">
        <v>8962</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635</v>
      </c>
    </row>
    <row r="158" ht="13">
      <c r="A158" s="1" t="s">
        <v>640</v>
      </c>
      <c r="E158" s="33" t="s">
        <v>5326</v>
      </c>
    </row>
    <row r="159">
      <c r="A159" s="1" t="s">
        <v>642</v>
      </c>
      <c r="E159" s="27" t="s">
        <v>1313</v>
      </c>
    </row>
    <row r="160">
      <c r="A160" s="1" t="s">
        <v>633</v>
      </c>
      <c r="B160" s="1">
        <v>57</v>
      </c>
      <c r="C160" s="26" t="s">
        <v>12690</v>
      </c>
      <c r="D160" t="s">
        <v>635</v>
      </c>
      <c r="E160" s="27" t="s">
        <v>15124</v>
      </c>
      <c r="F160" s="28" t="s">
        <v>649</v>
      </c>
      <c r="G160" s="29">
        <v>111.90000000000001</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15125</v>
      </c>
    </row>
    <row r="163">
      <c r="A163" s="1" t="s">
        <v>642</v>
      </c>
      <c r="E163" s="27" t="s">
        <v>1313</v>
      </c>
    </row>
    <row r="164" ht="13">
      <c r="A164" s="1" t="s">
        <v>630</v>
      </c>
      <c r="C164" s="22" t="s">
        <v>4738</v>
      </c>
      <c r="E164" s="23" t="s">
        <v>4739</v>
      </c>
      <c r="L164" s="24">
        <f>SUMIFS(L165:L200,A165:A200,"P")</f>
        <v>0</v>
      </c>
      <c r="M164" s="24">
        <f>SUMIFS(M165:M200,A165:A200,"P")</f>
        <v>0</v>
      </c>
      <c r="N164" s="25"/>
    </row>
    <row r="165">
      <c r="A165" s="1" t="s">
        <v>633</v>
      </c>
      <c r="B165" s="1">
        <v>15</v>
      </c>
      <c r="C165" s="26" t="s">
        <v>15126</v>
      </c>
      <c r="D165" t="s">
        <v>635</v>
      </c>
      <c r="E165" s="27" t="s">
        <v>15127</v>
      </c>
      <c r="F165" s="28" t="s">
        <v>649</v>
      </c>
      <c r="G165" s="29">
        <v>26.521999999999998</v>
      </c>
      <c r="H165" s="28">
        <v>0</v>
      </c>
      <c r="I165" s="30">
        <f>ROUND(G165*H165,P4)</f>
        <v>0</v>
      </c>
      <c r="L165" s="31">
        <v>0</v>
      </c>
      <c r="M165" s="24">
        <f>ROUND(G165*L165,P4)</f>
        <v>0</v>
      </c>
      <c r="N165" s="25" t="s">
        <v>11548</v>
      </c>
      <c r="O165" s="32">
        <f>M165*AA165</f>
        <v>0</v>
      </c>
      <c r="P165" s="1">
        <v>3</v>
      </c>
      <c r="AA165" s="1">
        <f>IF(P165=1,$O$3,IF(P165=2,$O$4,$O$5))</f>
        <v>0</v>
      </c>
    </row>
    <row r="166">
      <c r="A166" s="1" t="s">
        <v>639</v>
      </c>
      <c r="E166" s="27" t="s">
        <v>635</v>
      </c>
    </row>
    <row r="167" ht="13">
      <c r="A167" s="1" t="s">
        <v>640</v>
      </c>
      <c r="E167" s="33" t="s">
        <v>15128</v>
      </c>
    </row>
    <row r="168">
      <c r="A168" s="1" t="s">
        <v>642</v>
      </c>
      <c r="E168" s="27" t="s">
        <v>1313</v>
      </c>
    </row>
    <row r="169">
      <c r="A169" s="1" t="s">
        <v>633</v>
      </c>
      <c r="B169" s="1">
        <v>16</v>
      </c>
      <c r="C169" s="26" t="s">
        <v>15129</v>
      </c>
      <c r="D169" t="s">
        <v>635</v>
      </c>
      <c r="E169" s="27" t="s">
        <v>15130</v>
      </c>
      <c r="F169" s="28" t="s">
        <v>4544</v>
      </c>
      <c r="G169" s="29">
        <v>6</v>
      </c>
      <c r="H169" s="28">
        <v>0</v>
      </c>
      <c r="I169" s="30">
        <f>ROUND(G169*H169,P4)</f>
        <v>0</v>
      </c>
      <c r="L169" s="31">
        <v>0</v>
      </c>
      <c r="M169" s="24">
        <f>ROUND(G169*L169,P4)</f>
        <v>0</v>
      </c>
      <c r="N169" s="25" t="s">
        <v>11548</v>
      </c>
      <c r="O169" s="32">
        <f>M169*AA169</f>
        <v>0</v>
      </c>
      <c r="P169" s="1">
        <v>3</v>
      </c>
      <c r="AA169" s="1">
        <f>IF(P169=1,$O$3,IF(P169=2,$O$4,$O$5))</f>
        <v>0</v>
      </c>
    </row>
    <row r="170">
      <c r="A170" s="1" t="s">
        <v>639</v>
      </c>
      <c r="E170" s="27" t="s">
        <v>635</v>
      </c>
    </row>
    <row r="171" ht="13">
      <c r="A171" s="1" t="s">
        <v>640</v>
      </c>
      <c r="E171" s="33" t="s">
        <v>9235</v>
      </c>
    </row>
    <row r="172">
      <c r="A172" s="1" t="s">
        <v>642</v>
      </c>
      <c r="E172" s="27" t="s">
        <v>1313</v>
      </c>
    </row>
    <row r="173">
      <c r="A173" s="1" t="s">
        <v>633</v>
      </c>
      <c r="B173" s="1">
        <v>18</v>
      </c>
      <c r="C173" s="26" t="s">
        <v>15131</v>
      </c>
      <c r="D173" t="s">
        <v>635</v>
      </c>
      <c r="E173" s="27" t="s">
        <v>15132</v>
      </c>
      <c r="F173" s="28" t="s">
        <v>4544</v>
      </c>
      <c r="G173" s="29">
        <v>6</v>
      </c>
      <c r="H173" s="28">
        <v>0</v>
      </c>
      <c r="I173" s="30">
        <f>ROUND(G173*H173,P4)</f>
        <v>0</v>
      </c>
      <c r="L173" s="31">
        <v>0</v>
      </c>
      <c r="M173" s="24">
        <f>ROUND(G173*L173,P4)</f>
        <v>0</v>
      </c>
      <c r="N173" s="25" t="s">
        <v>11548</v>
      </c>
      <c r="O173" s="32">
        <f>M173*AA173</f>
        <v>0</v>
      </c>
      <c r="P173" s="1">
        <v>3</v>
      </c>
      <c r="AA173" s="1">
        <f>IF(P173=1,$O$3,IF(P173=2,$O$4,$O$5))</f>
        <v>0</v>
      </c>
    </row>
    <row r="174">
      <c r="A174" s="1" t="s">
        <v>639</v>
      </c>
      <c r="E174" s="27" t="s">
        <v>635</v>
      </c>
    </row>
    <row r="175" ht="13">
      <c r="A175" s="1" t="s">
        <v>640</v>
      </c>
      <c r="E175" s="33" t="s">
        <v>9235</v>
      </c>
    </row>
    <row r="176">
      <c r="A176" s="1" t="s">
        <v>642</v>
      </c>
      <c r="E176" s="27" t="s">
        <v>1313</v>
      </c>
    </row>
    <row r="177">
      <c r="A177" s="1" t="s">
        <v>633</v>
      </c>
      <c r="B177" s="1">
        <v>19</v>
      </c>
      <c r="C177" s="26" t="s">
        <v>15133</v>
      </c>
      <c r="D177" t="s">
        <v>635</v>
      </c>
      <c r="E177" s="27" t="s">
        <v>15134</v>
      </c>
      <c r="F177" s="28" t="s">
        <v>4544</v>
      </c>
      <c r="G177" s="29">
        <v>6</v>
      </c>
      <c r="H177" s="28">
        <v>0</v>
      </c>
      <c r="I177" s="30">
        <f>ROUND(G177*H177,P4)</f>
        <v>0</v>
      </c>
      <c r="L177" s="31">
        <v>0</v>
      </c>
      <c r="M177" s="24">
        <f>ROUND(G177*L177,P4)</f>
        <v>0</v>
      </c>
      <c r="N177" s="25" t="s">
        <v>11548</v>
      </c>
      <c r="O177" s="32">
        <f>M177*AA177</f>
        <v>0</v>
      </c>
      <c r="P177" s="1">
        <v>3</v>
      </c>
      <c r="AA177" s="1">
        <f>IF(P177=1,$O$3,IF(P177=2,$O$4,$O$5))</f>
        <v>0</v>
      </c>
    </row>
    <row r="178">
      <c r="A178" s="1" t="s">
        <v>639</v>
      </c>
      <c r="E178" s="27" t="s">
        <v>635</v>
      </c>
    </row>
    <row r="179" ht="13">
      <c r="A179" s="1" t="s">
        <v>640</v>
      </c>
      <c r="E179" s="33" t="s">
        <v>9235</v>
      </c>
    </row>
    <row r="180">
      <c r="A180" s="1" t="s">
        <v>642</v>
      </c>
      <c r="E180" s="27" t="s">
        <v>1313</v>
      </c>
    </row>
    <row r="181">
      <c r="A181" s="1" t="s">
        <v>633</v>
      </c>
      <c r="B181" s="1">
        <v>20</v>
      </c>
      <c r="C181" s="26" t="s">
        <v>15135</v>
      </c>
      <c r="D181" t="s">
        <v>635</v>
      </c>
      <c r="E181" s="27" t="s">
        <v>15136</v>
      </c>
      <c r="F181" s="28" t="s">
        <v>4544</v>
      </c>
      <c r="G181" s="29">
        <v>6</v>
      </c>
      <c r="H181" s="28">
        <v>0</v>
      </c>
      <c r="I181" s="30">
        <f>ROUND(G181*H181,P4)</f>
        <v>0</v>
      </c>
      <c r="L181" s="31">
        <v>0</v>
      </c>
      <c r="M181" s="24">
        <f>ROUND(G181*L181,P4)</f>
        <v>0</v>
      </c>
      <c r="N181" s="25" t="s">
        <v>11548</v>
      </c>
      <c r="O181" s="32">
        <f>M181*AA181</f>
        <v>0</v>
      </c>
      <c r="P181" s="1">
        <v>3</v>
      </c>
      <c r="AA181" s="1">
        <f>IF(P181=1,$O$3,IF(P181=2,$O$4,$O$5))</f>
        <v>0</v>
      </c>
    </row>
    <row r="182">
      <c r="A182" s="1" t="s">
        <v>639</v>
      </c>
      <c r="E182" s="27" t="s">
        <v>635</v>
      </c>
    </row>
    <row r="183" ht="13">
      <c r="A183" s="1" t="s">
        <v>640</v>
      </c>
      <c r="E183" s="33" t="s">
        <v>9235</v>
      </c>
    </row>
    <row r="184">
      <c r="A184" s="1" t="s">
        <v>642</v>
      </c>
      <c r="E184" s="27" t="s">
        <v>1313</v>
      </c>
    </row>
    <row r="185">
      <c r="A185" s="1" t="s">
        <v>633</v>
      </c>
      <c r="B185" s="1">
        <v>35</v>
      </c>
      <c r="C185" s="26" t="s">
        <v>15137</v>
      </c>
      <c r="D185" t="s">
        <v>635</v>
      </c>
      <c r="E185" s="27" t="s">
        <v>15138</v>
      </c>
      <c r="F185" s="28" t="s">
        <v>649</v>
      </c>
      <c r="G185" s="29">
        <v>26.129999999999999</v>
      </c>
      <c r="H185" s="28">
        <v>0</v>
      </c>
      <c r="I185" s="30">
        <f>ROUND(G185*H185,P4)</f>
        <v>0</v>
      </c>
      <c r="L185" s="31">
        <v>0</v>
      </c>
      <c r="M185" s="24">
        <f>ROUND(G185*L185,P4)</f>
        <v>0</v>
      </c>
      <c r="N185" s="25" t="s">
        <v>11548</v>
      </c>
      <c r="O185" s="32">
        <f>M185*AA185</f>
        <v>0</v>
      </c>
      <c r="P185" s="1">
        <v>3</v>
      </c>
      <c r="AA185" s="1">
        <f>IF(P185=1,$O$3,IF(P185=2,$O$4,$O$5))</f>
        <v>0</v>
      </c>
    </row>
    <row r="186">
      <c r="A186" s="1" t="s">
        <v>639</v>
      </c>
      <c r="E186" s="27" t="s">
        <v>635</v>
      </c>
    </row>
    <row r="187" ht="65">
      <c r="A187" s="1" t="s">
        <v>640</v>
      </c>
      <c r="E187" s="33" t="s">
        <v>15139</v>
      </c>
    </row>
    <row r="188">
      <c r="A188" s="1" t="s">
        <v>642</v>
      </c>
      <c r="E188" s="27" t="s">
        <v>1313</v>
      </c>
    </row>
    <row r="189">
      <c r="A189" s="1" t="s">
        <v>633</v>
      </c>
      <c r="B189" s="1">
        <v>36</v>
      </c>
      <c r="C189" s="26" t="s">
        <v>15140</v>
      </c>
      <c r="D189" t="s">
        <v>635</v>
      </c>
      <c r="E189" s="27" t="s">
        <v>15141</v>
      </c>
      <c r="F189" s="28" t="s">
        <v>4544</v>
      </c>
      <c r="G189" s="29">
        <v>6</v>
      </c>
      <c r="H189" s="28">
        <v>0</v>
      </c>
      <c r="I189" s="30">
        <f>ROUND(G189*H189,P4)</f>
        <v>0</v>
      </c>
      <c r="L189" s="31">
        <v>0</v>
      </c>
      <c r="M189" s="24">
        <f>ROUND(G189*L189,P4)</f>
        <v>0</v>
      </c>
      <c r="N189" s="25" t="s">
        <v>11548</v>
      </c>
      <c r="O189" s="32">
        <f>M189*AA189</f>
        <v>0</v>
      </c>
      <c r="P189" s="1">
        <v>3</v>
      </c>
      <c r="AA189" s="1">
        <f>IF(P189=1,$O$3,IF(P189=2,$O$4,$O$5))</f>
        <v>0</v>
      </c>
    </row>
    <row r="190">
      <c r="A190" s="1" t="s">
        <v>639</v>
      </c>
      <c r="E190" s="27" t="s">
        <v>635</v>
      </c>
    </row>
    <row r="191" ht="13">
      <c r="A191" s="1" t="s">
        <v>640</v>
      </c>
      <c r="E191" s="33" t="s">
        <v>9235</v>
      </c>
    </row>
    <row r="192">
      <c r="A192" s="1" t="s">
        <v>642</v>
      </c>
      <c r="E192" s="27" t="s">
        <v>1313</v>
      </c>
    </row>
    <row r="193">
      <c r="A193" s="1" t="s">
        <v>633</v>
      </c>
      <c r="B193" s="1">
        <v>37</v>
      </c>
      <c r="C193" s="26" t="s">
        <v>15142</v>
      </c>
      <c r="D193" t="s">
        <v>635</v>
      </c>
      <c r="E193" s="27" t="s">
        <v>15143</v>
      </c>
      <c r="F193" s="28" t="s">
        <v>4544</v>
      </c>
      <c r="G193" s="29">
        <v>6</v>
      </c>
      <c r="H193" s="28">
        <v>0</v>
      </c>
      <c r="I193" s="30">
        <f>ROUND(G193*H193,P4)</f>
        <v>0</v>
      </c>
      <c r="L193" s="31">
        <v>0</v>
      </c>
      <c r="M193" s="24">
        <f>ROUND(G193*L193,P4)</f>
        <v>0</v>
      </c>
      <c r="N193" s="25" t="s">
        <v>11548</v>
      </c>
      <c r="O193" s="32">
        <f>M193*AA193</f>
        <v>0</v>
      </c>
      <c r="P193" s="1">
        <v>3</v>
      </c>
      <c r="AA193" s="1">
        <f>IF(P193=1,$O$3,IF(P193=2,$O$4,$O$5))</f>
        <v>0</v>
      </c>
    </row>
    <row r="194">
      <c r="A194" s="1" t="s">
        <v>639</v>
      </c>
      <c r="E194" s="27" t="s">
        <v>635</v>
      </c>
    </row>
    <row r="195" ht="13">
      <c r="A195" s="1" t="s">
        <v>640</v>
      </c>
      <c r="E195" s="33" t="s">
        <v>9235</v>
      </c>
    </row>
    <row r="196">
      <c r="A196" s="1" t="s">
        <v>642</v>
      </c>
      <c r="E196" s="27" t="s">
        <v>1313</v>
      </c>
    </row>
    <row r="197">
      <c r="A197" s="1" t="s">
        <v>633</v>
      </c>
      <c r="B197" s="1">
        <v>38</v>
      </c>
      <c r="C197" s="26" t="s">
        <v>15144</v>
      </c>
      <c r="D197" t="s">
        <v>635</v>
      </c>
      <c r="E197" s="27" t="s">
        <v>15145</v>
      </c>
      <c r="F197" s="28" t="s">
        <v>4544</v>
      </c>
      <c r="G197" s="29">
        <v>6</v>
      </c>
      <c r="H197" s="28">
        <v>0</v>
      </c>
      <c r="I197" s="30">
        <f>ROUND(G197*H197,P4)</f>
        <v>0</v>
      </c>
      <c r="L197" s="31">
        <v>0</v>
      </c>
      <c r="M197" s="24">
        <f>ROUND(G197*L197,P4)</f>
        <v>0</v>
      </c>
      <c r="N197" s="25" t="s">
        <v>11548</v>
      </c>
      <c r="O197" s="32">
        <f>M197*AA197</f>
        <v>0</v>
      </c>
      <c r="P197" s="1">
        <v>3</v>
      </c>
      <c r="AA197" s="1">
        <f>IF(P197=1,$O$3,IF(P197=2,$O$4,$O$5))</f>
        <v>0</v>
      </c>
    </row>
    <row r="198">
      <c r="A198" s="1" t="s">
        <v>639</v>
      </c>
      <c r="E198" s="27" t="s">
        <v>635</v>
      </c>
    </row>
    <row r="199" ht="13">
      <c r="A199" s="1" t="s">
        <v>640</v>
      </c>
      <c r="E199" s="33" t="s">
        <v>9235</v>
      </c>
    </row>
    <row r="200">
      <c r="A200" s="1" t="s">
        <v>642</v>
      </c>
      <c r="E200" s="27" t="s">
        <v>1313</v>
      </c>
    </row>
    <row r="201" ht="13">
      <c r="A201" s="1" t="s">
        <v>630</v>
      </c>
      <c r="C201" s="22" t="s">
        <v>1889</v>
      </c>
      <c r="E201" s="23" t="s">
        <v>12823</v>
      </c>
      <c r="L201" s="24">
        <f>SUMIFS(L202:L221,A202:A221,"P")</f>
        <v>0</v>
      </c>
      <c r="M201" s="24">
        <f>SUMIFS(M202:M221,A202:A221,"P")</f>
        <v>0</v>
      </c>
      <c r="N201" s="25"/>
    </row>
    <row r="202" ht="25">
      <c r="A202" s="1" t="s">
        <v>633</v>
      </c>
      <c r="B202" s="1">
        <v>39</v>
      </c>
      <c r="C202" s="26" t="s">
        <v>15146</v>
      </c>
      <c r="D202" t="s">
        <v>635</v>
      </c>
      <c r="E202" s="27" t="s">
        <v>15147</v>
      </c>
      <c r="F202" s="28" t="s">
        <v>869</v>
      </c>
      <c r="G202" s="29">
        <v>2865.444</v>
      </c>
      <c r="H202" s="28">
        <v>0</v>
      </c>
      <c r="I202" s="30">
        <f>ROUND(G202*H202,P4)</f>
        <v>0</v>
      </c>
      <c r="L202" s="31">
        <v>0</v>
      </c>
      <c r="M202" s="24">
        <f>ROUND(G202*L202,P4)</f>
        <v>0</v>
      </c>
      <c r="N202" s="25" t="s">
        <v>11548</v>
      </c>
      <c r="O202" s="32">
        <f>M202*AA202</f>
        <v>0</v>
      </c>
      <c r="P202" s="1">
        <v>3</v>
      </c>
      <c r="AA202" s="1">
        <f>IF(P202=1,$O$3,IF(P202=2,$O$4,$O$5))</f>
        <v>0</v>
      </c>
    </row>
    <row r="203">
      <c r="A203" s="1" t="s">
        <v>639</v>
      </c>
      <c r="E203" s="27" t="s">
        <v>635</v>
      </c>
    </row>
    <row r="204" ht="78">
      <c r="A204" s="1" t="s">
        <v>640</v>
      </c>
      <c r="E204" s="33" t="s">
        <v>15148</v>
      </c>
    </row>
    <row r="205">
      <c r="A205" s="1" t="s">
        <v>642</v>
      </c>
      <c r="E205" s="27" t="s">
        <v>1313</v>
      </c>
    </row>
    <row r="206" ht="25">
      <c r="A206" s="1" t="s">
        <v>633</v>
      </c>
      <c r="B206" s="1">
        <v>40</v>
      </c>
      <c r="C206" s="26" t="s">
        <v>15149</v>
      </c>
      <c r="D206" t="s">
        <v>635</v>
      </c>
      <c r="E206" s="27" t="s">
        <v>15150</v>
      </c>
      <c r="F206" s="28" t="s">
        <v>869</v>
      </c>
      <c r="G206" s="29">
        <v>85963.320000000007</v>
      </c>
      <c r="H206" s="28">
        <v>0</v>
      </c>
      <c r="I206" s="30">
        <f>ROUND(G206*H206,P4)</f>
        <v>0</v>
      </c>
      <c r="L206" s="31">
        <v>0</v>
      </c>
      <c r="M206" s="24">
        <f>ROUND(G206*L206,P4)</f>
        <v>0</v>
      </c>
      <c r="N206" s="25" t="s">
        <v>11548</v>
      </c>
      <c r="O206" s="32">
        <f>M206*AA206</f>
        <v>0</v>
      </c>
      <c r="P206" s="1">
        <v>3</v>
      </c>
      <c r="AA206" s="1">
        <f>IF(P206=1,$O$3,IF(P206=2,$O$4,$O$5))</f>
        <v>0</v>
      </c>
    </row>
    <row r="207">
      <c r="A207" s="1" t="s">
        <v>639</v>
      </c>
      <c r="E207" s="27" t="s">
        <v>635</v>
      </c>
    </row>
    <row r="208" ht="13">
      <c r="A208" s="1" t="s">
        <v>640</v>
      </c>
      <c r="E208" s="33" t="s">
        <v>15151</v>
      </c>
    </row>
    <row r="209">
      <c r="A209" s="1" t="s">
        <v>642</v>
      </c>
      <c r="E209" s="27" t="s">
        <v>1313</v>
      </c>
    </row>
    <row r="210" ht="25">
      <c r="A210" s="1" t="s">
        <v>633</v>
      </c>
      <c r="B210" s="1">
        <v>41</v>
      </c>
      <c r="C210" s="26" t="s">
        <v>15152</v>
      </c>
      <c r="D210" t="s">
        <v>635</v>
      </c>
      <c r="E210" s="27" t="s">
        <v>15153</v>
      </c>
      <c r="F210" s="28" t="s">
        <v>869</v>
      </c>
      <c r="G210" s="29">
        <v>2865.444</v>
      </c>
      <c r="H210" s="28">
        <v>0</v>
      </c>
      <c r="I210" s="30">
        <f>ROUND(G210*H210,P4)</f>
        <v>0</v>
      </c>
      <c r="L210" s="31">
        <v>0</v>
      </c>
      <c r="M210" s="24">
        <f>ROUND(G210*L210,P4)</f>
        <v>0</v>
      </c>
      <c r="N210" s="25" t="s">
        <v>11548</v>
      </c>
      <c r="O210" s="32">
        <f>M210*AA210</f>
        <v>0</v>
      </c>
      <c r="P210" s="1">
        <v>3</v>
      </c>
      <c r="AA210" s="1">
        <f>IF(P210=1,$O$3,IF(P210=2,$O$4,$O$5))</f>
        <v>0</v>
      </c>
    </row>
    <row r="211">
      <c r="A211" s="1" t="s">
        <v>639</v>
      </c>
      <c r="E211" s="27" t="s">
        <v>635</v>
      </c>
    </row>
    <row r="212" ht="13">
      <c r="A212" s="1" t="s">
        <v>640</v>
      </c>
      <c r="E212" s="33" t="s">
        <v>15154</v>
      </c>
    </row>
    <row r="213">
      <c r="A213" s="1" t="s">
        <v>642</v>
      </c>
      <c r="E213" s="27" t="s">
        <v>1313</v>
      </c>
    </row>
    <row r="214" ht="25">
      <c r="A214" s="1" t="s">
        <v>633</v>
      </c>
      <c r="B214" s="1">
        <v>42</v>
      </c>
      <c r="C214" s="26" t="s">
        <v>12173</v>
      </c>
      <c r="D214" t="s">
        <v>635</v>
      </c>
      <c r="E214" s="27" t="s">
        <v>12174</v>
      </c>
      <c r="F214" s="28" t="s">
        <v>865</v>
      </c>
      <c r="G214" s="29">
        <v>249.91999999999999</v>
      </c>
      <c r="H214" s="28">
        <v>0</v>
      </c>
      <c r="I214" s="30">
        <f>ROUND(G214*H214,P4)</f>
        <v>0</v>
      </c>
      <c r="L214" s="31">
        <v>0</v>
      </c>
      <c r="M214" s="24">
        <f>ROUND(G214*L214,P4)</f>
        <v>0</v>
      </c>
      <c r="N214" s="25" t="s">
        <v>11548</v>
      </c>
      <c r="O214" s="32">
        <f>M214*AA214</f>
        <v>0</v>
      </c>
      <c r="P214" s="1">
        <v>3</v>
      </c>
      <c r="AA214" s="1">
        <f>IF(P214=1,$O$3,IF(P214=2,$O$4,$O$5))</f>
        <v>0</v>
      </c>
    </row>
    <row r="215">
      <c r="A215" s="1" t="s">
        <v>639</v>
      </c>
      <c r="E215" s="27" t="s">
        <v>635</v>
      </c>
    </row>
    <row r="216" ht="52">
      <c r="A216" s="1" t="s">
        <v>640</v>
      </c>
      <c r="E216" s="33" t="s">
        <v>15155</v>
      </c>
    </row>
    <row r="217">
      <c r="A217" s="1" t="s">
        <v>642</v>
      </c>
      <c r="E217" s="27" t="s">
        <v>1313</v>
      </c>
    </row>
    <row r="218">
      <c r="A218" s="1" t="s">
        <v>633</v>
      </c>
      <c r="B218" s="1">
        <v>43</v>
      </c>
      <c r="C218" s="26" t="s">
        <v>15156</v>
      </c>
      <c r="D218" t="s">
        <v>635</v>
      </c>
      <c r="E218" s="27" t="s">
        <v>15157</v>
      </c>
      <c r="F218" s="28" t="s">
        <v>865</v>
      </c>
      <c r="G218" s="29">
        <v>728.69100000000003</v>
      </c>
      <c r="H218" s="28">
        <v>0</v>
      </c>
      <c r="I218" s="30">
        <f>ROUND(G218*H218,P4)</f>
        <v>0</v>
      </c>
      <c r="L218" s="31">
        <v>0</v>
      </c>
      <c r="M218" s="24">
        <f>ROUND(G218*L218,P4)</f>
        <v>0</v>
      </c>
      <c r="N218" s="25" t="s">
        <v>11548</v>
      </c>
      <c r="O218" s="32">
        <f>M218*AA218</f>
        <v>0</v>
      </c>
      <c r="P218" s="1">
        <v>3</v>
      </c>
      <c r="AA218" s="1">
        <f>IF(P218=1,$O$3,IF(P218=2,$O$4,$O$5))</f>
        <v>0</v>
      </c>
    </row>
    <row r="219">
      <c r="A219" s="1" t="s">
        <v>639</v>
      </c>
      <c r="E219" s="27" t="s">
        <v>635</v>
      </c>
    </row>
    <row r="220" ht="52">
      <c r="A220" s="1" t="s">
        <v>640</v>
      </c>
      <c r="E220" s="33" t="s">
        <v>15158</v>
      </c>
    </row>
    <row r="221">
      <c r="A221" s="1" t="s">
        <v>642</v>
      </c>
      <c r="E221" s="27" t="s">
        <v>1313</v>
      </c>
    </row>
    <row r="222" ht="13">
      <c r="A222" s="1" t="s">
        <v>630</v>
      </c>
      <c r="C222" s="22" t="s">
        <v>5217</v>
      </c>
      <c r="E222" s="23" t="s">
        <v>923</v>
      </c>
      <c r="L222" s="24">
        <f>SUMIFS(L223:L302,A223:A302,"P")</f>
        <v>0</v>
      </c>
      <c r="M222" s="24">
        <f>SUMIFS(M223:M302,A223:A302,"P")</f>
        <v>0</v>
      </c>
      <c r="N222" s="25"/>
    </row>
    <row r="223">
      <c r="A223" s="1" t="s">
        <v>633</v>
      </c>
      <c r="B223" s="1">
        <v>52</v>
      </c>
      <c r="C223" s="26" t="s">
        <v>15159</v>
      </c>
      <c r="D223" t="s">
        <v>635</v>
      </c>
      <c r="E223" s="27" t="s">
        <v>12381</v>
      </c>
      <c r="F223" s="28" t="s">
        <v>1668</v>
      </c>
      <c r="G223" s="29">
        <v>1</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52">
      <c r="A225" s="1" t="s">
        <v>640</v>
      </c>
      <c r="E225" s="33" t="s">
        <v>12382</v>
      </c>
    </row>
    <row r="226">
      <c r="A226" s="1" t="s">
        <v>642</v>
      </c>
      <c r="E226" s="27" t="s">
        <v>635</v>
      </c>
    </row>
    <row r="227" ht="25">
      <c r="A227" s="1" t="s">
        <v>633</v>
      </c>
      <c r="B227" s="1">
        <v>58</v>
      </c>
      <c r="C227" s="26" t="s">
        <v>12405</v>
      </c>
      <c r="D227" t="s">
        <v>635</v>
      </c>
      <c r="E227" s="27" t="s">
        <v>1446</v>
      </c>
      <c r="F227" s="28" t="s">
        <v>4544</v>
      </c>
      <c r="G227" s="29">
        <v>96</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15160</v>
      </c>
    </row>
    <row r="230">
      <c r="A230" s="1" t="s">
        <v>642</v>
      </c>
      <c r="E230" s="27" t="s">
        <v>1313</v>
      </c>
    </row>
    <row r="231" ht="25">
      <c r="A231" s="1" t="s">
        <v>633</v>
      </c>
      <c r="B231" s="1">
        <v>59</v>
      </c>
      <c r="C231" s="26" t="s">
        <v>12409</v>
      </c>
      <c r="D231" t="s">
        <v>635</v>
      </c>
      <c r="E231" s="27" t="s">
        <v>12410</v>
      </c>
      <c r="F231" s="28" t="s">
        <v>649</v>
      </c>
      <c r="G231" s="29">
        <v>15</v>
      </c>
      <c r="H231" s="28">
        <v>0</v>
      </c>
      <c r="I231" s="30">
        <f>ROUND(G231*H231,P4)</f>
        <v>0</v>
      </c>
      <c r="L231" s="31">
        <v>0</v>
      </c>
      <c r="M231" s="24">
        <f>ROUND(G231*L231,P4)</f>
        <v>0</v>
      </c>
      <c r="N231" s="25" t="s">
        <v>635</v>
      </c>
      <c r="O231" s="32">
        <f>M231*AA231</f>
        <v>0</v>
      </c>
      <c r="P231" s="1">
        <v>3</v>
      </c>
      <c r="AA231" s="1">
        <f>IF(P231=1,$O$3,IF(P231=2,$O$4,$O$5))</f>
        <v>0</v>
      </c>
    </row>
    <row r="232">
      <c r="A232" s="1" t="s">
        <v>639</v>
      </c>
      <c r="E232" s="27" t="s">
        <v>635</v>
      </c>
    </row>
    <row r="233" ht="52">
      <c r="A233" s="1" t="s">
        <v>640</v>
      </c>
      <c r="E233" s="33" t="s">
        <v>15161</v>
      </c>
    </row>
    <row r="234">
      <c r="A234" s="1" t="s">
        <v>642</v>
      </c>
      <c r="E234" s="27" t="s">
        <v>1313</v>
      </c>
    </row>
    <row r="235" ht="25">
      <c r="A235" s="1" t="s">
        <v>633</v>
      </c>
      <c r="B235" s="1">
        <v>60</v>
      </c>
      <c r="C235" s="26" t="s">
        <v>12412</v>
      </c>
      <c r="D235" t="s">
        <v>635</v>
      </c>
      <c r="E235" s="27" t="s">
        <v>12413</v>
      </c>
      <c r="F235" s="28" t="s">
        <v>649</v>
      </c>
      <c r="G235" s="29">
        <v>140</v>
      </c>
      <c r="H235" s="28">
        <v>0</v>
      </c>
      <c r="I235" s="30">
        <f>ROUND(G235*H235,P4)</f>
        <v>0</v>
      </c>
      <c r="L235" s="31">
        <v>0</v>
      </c>
      <c r="M235" s="24">
        <f>ROUND(G235*L235,P4)</f>
        <v>0</v>
      </c>
      <c r="N235" s="25" t="s">
        <v>635</v>
      </c>
      <c r="O235" s="32">
        <f>M235*AA235</f>
        <v>0</v>
      </c>
      <c r="P235" s="1">
        <v>3</v>
      </c>
      <c r="AA235" s="1">
        <f>IF(P235=1,$O$3,IF(P235=2,$O$4,$O$5))</f>
        <v>0</v>
      </c>
    </row>
    <row r="236">
      <c r="A236" s="1" t="s">
        <v>639</v>
      </c>
      <c r="E236" s="27" t="s">
        <v>635</v>
      </c>
    </row>
    <row r="237" ht="52">
      <c r="A237" s="1" t="s">
        <v>640</v>
      </c>
      <c r="E237" s="33" t="s">
        <v>15162</v>
      </c>
    </row>
    <row r="238">
      <c r="A238" s="1" t="s">
        <v>642</v>
      </c>
      <c r="E238" s="27" t="s">
        <v>1313</v>
      </c>
    </row>
    <row r="239" ht="25">
      <c r="A239" s="1" t="s">
        <v>633</v>
      </c>
      <c r="B239" s="1">
        <v>61</v>
      </c>
      <c r="C239" s="26" t="s">
        <v>12423</v>
      </c>
      <c r="D239" t="s">
        <v>635</v>
      </c>
      <c r="E239" s="27" t="s">
        <v>12424</v>
      </c>
      <c r="F239" s="28" t="s">
        <v>4544</v>
      </c>
      <c r="G239" s="29">
        <v>8</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52">
      <c r="A241" s="1" t="s">
        <v>640</v>
      </c>
      <c r="E241" s="33" t="s">
        <v>15163</v>
      </c>
    </row>
    <row r="242">
      <c r="A242" s="1" t="s">
        <v>642</v>
      </c>
      <c r="E242" s="27" t="s">
        <v>1313</v>
      </c>
    </row>
    <row r="243">
      <c r="A243" s="1" t="s">
        <v>633</v>
      </c>
      <c r="B243" s="1">
        <v>62</v>
      </c>
      <c r="C243" s="26" t="s">
        <v>15164</v>
      </c>
      <c r="D243" t="s">
        <v>635</v>
      </c>
      <c r="E243" s="27" t="s">
        <v>925</v>
      </c>
      <c r="F243" s="28" t="s">
        <v>649</v>
      </c>
      <c r="G243" s="29">
        <v>200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15165</v>
      </c>
    </row>
    <row r="246">
      <c r="A246" s="1" t="s">
        <v>642</v>
      </c>
      <c r="E246" s="27" t="s">
        <v>1313</v>
      </c>
    </row>
    <row r="247">
      <c r="A247" s="1" t="s">
        <v>633</v>
      </c>
      <c r="B247" s="1">
        <v>63</v>
      </c>
      <c r="C247" s="26" t="s">
        <v>12448</v>
      </c>
      <c r="D247" t="s">
        <v>635</v>
      </c>
      <c r="E247" s="27" t="s">
        <v>3988</v>
      </c>
      <c r="F247" s="28" t="s">
        <v>4544</v>
      </c>
      <c r="G247" s="29">
        <v>4</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15013</v>
      </c>
    </row>
    <row r="250">
      <c r="A250" s="1" t="s">
        <v>642</v>
      </c>
      <c r="E250" s="27" t="s">
        <v>1313</v>
      </c>
    </row>
    <row r="251">
      <c r="A251" s="1" t="s">
        <v>633</v>
      </c>
      <c r="B251" s="1">
        <v>64</v>
      </c>
      <c r="C251" s="26" t="s">
        <v>12460</v>
      </c>
      <c r="D251" t="s">
        <v>635</v>
      </c>
      <c r="E251" s="27" t="s">
        <v>2448</v>
      </c>
      <c r="F251" s="28" t="s">
        <v>649</v>
      </c>
      <c r="G251" s="29">
        <v>145</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52">
      <c r="A253" s="1" t="s">
        <v>640</v>
      </c>
      <c r="E253" s="33" t="s">
        <v>15166</v>
      </c>
    </row>
    <row r="254">
      <c r="A254" s="1" t="s">
        <v>642</v>
      </c>
      <c r="E254" s="27" t="s">
        <v>1313</v>
      </c>
    </row>
    <row r="255">
      <c r="A255" s="1" t="s">
        <v>633</v>
      </c>
      <c r="B255" s="1">
        <v>65</v>
      </c>
      <c r="C255" s="26" t="s">
        <v>12464</v>
      </c>
      <c r="D255" t="s">
        <v>635</v>
      </c>
      <c r="E255" s="27" t="s">
        <v>12465</v>
      </c>
      <c r="F255" s="28" t="s">
        <v>649</v>
      </c>
      <c r="G255" s="29">
        <v>220</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52">
      <c r="A257" s="1" t="s">
        <v>640</v>
      </c>
      <c r="E257" s="33" t="s">
        <v>15167</v>
      </c>
    </row>
    <row r="258">
      <c r="A258" s="1" t="s">
        <v>642</v>
      </c>
      <c r="E258" s="27" t="s">
        <v>1313</v>
      </c>
    </row>
    <row r="259" ht="25">
      <c r="A259" s="1" t="s">
        <v>633</v>
      </c>
      <c r="B259" s="1">
        <v>66</v>
      </c>
      <c r="C259" s="26" t="s">
        <v>12471</v>
      </c>
      <c r="D259" t="s">
        <v>635</v>
      </c>
      <c r="E259" s="27" t="s">
        <v>2450</v>
      </c>
      <c r="F259" s="28" t="s">
        <v>4544</v>
      </c>
      <c r="G259" s="29">
        <v>96</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39">
      <c r="A261" s="1" t="s">
        <v>640</v>
      </c>
      <c r="E261" s="33" t="s">
        <v>15160</v>
      </c>
    </row>
    <row r="262">
      <c r="A262" s="1" t="s">
        <v>642</v>
      </c>
      <c r="E262" s="27" t="s">
        <v>1313</v>
      </c>
    </row>
    <row r="263" ht="25">
      <c r="A263" s="1" t="s">
        <v>633</v>
      </c>
      <c r="B263" s="1">
        <v>67</v>
      </c>
      <c r="C263" s="26" t="s">
        <v>15168</v>
      </c>
      <c r="D263" t="s">
        <v>635</v>
      </c>
      <c r="E263" s="27" t="s">
        <v>15169</v>
      </c>
      <c r="F263" s="28" t="s">
        <v>4544</v>
      </c>
      <c r="G263" s="29">
        <v>42</v>
      </c>
      <c r="H263" s="28">
        <v>0</v>
      </c>
      <c r="I263" s="30">
        <f>ROUND(G263*H263,P4)</f>
        <v>0</v>
      </c>
      <c r="L263" s="31">
        <v>0</v>
      </c>
      <c r="M263" s="24">
        <f>ROUND(G263*L263,P4)</f>
        <v>0</v>
      </c>
      <c r="N263" s="25" t="s">
        <v>635</v>
      </c>
      <c r="O263" s="32">
        <f>M263*AA263</f>
        <v>0</v>
      </c>
      <c r="P263" s="1">
        <v>3</v>
      </c>
      <c r="AA263" s="1">
        <f>IF(P263=1,$O$3,IF(P263=2,$O$4,$O$5))</f>
        <v>0</v>
      </c>
    </row>
    <row r="264">
      <c r="A264" s="1" t="s">
        <v>639</v>
      </c>
      <c r="E264" s="27" t="s">
        <v>635</v>
      </c>
    </row>
    <row r="265" ht="65">
      <c r="A265" s="1" t="s">
        <v>640</v>
      </c>
      <c r="E265" s="33" t="s">
        <v>15170</v>
      </c>
    </row>
    <row r="266">
      <c r="A266" s="1" t="s">
        <v>642</v>
      </c>
      <c r="E266" s="27" t="s">
        <v>1313</v>
      </c>
    </row>
    <row r="267" ht="25">
      <c r="A267" s="1" t="s">
        <v>633</v>
      </c>
      <c r="B267" s="1">
        <v>68</v>
      </c>
      <c r="C267" s="26" t="s">
        <v>12475</v>
      </c>
      <c r="D267" t="s">
        <v>635</v>
      </c>
      <c r="E267" s="27" t="s">
        <v>12476</v>
      </c>
      <c r="F267" s="28" t="s">
        <v>4544</v>
      </c>
      <c r="G267" s="29">
        <v>1</v>
      </c>
      <c r="H267" s="28">
        <v>0</v>
      </c>
      <c r="I267" s="30">
        <f>ROUND(G267*H267,P4)</f>
        <v>0</v>
      </c>
      <c r="L267" s="31">
        <v>0</v>
      </c>
      <c r="M267" s="24">
        <f>ROUND(G267*L267,P4)</f>
        <v>0</v>
      </c>
      <c r="N267" s="25" t="s">
        <v>635</v>
      </c>
      <c r="O267" s="32">
        <f>M267*AA267</f>
        <v>0</v>
      </c>
      <c r="P267" s="1">
        <v>3</v>
      </c>
      <c r="AA267" s="1">
        <f>IF(P267=1,$O$3,IF(P267=2,$O$4,$O$5))</f>
        <v>0</v>
      </c>
    </row>
    <row r="268">
      <c r="A268" s="1" t="s">
        <v>639</v>
      </c>
      <c r="E268" s="27" t="s">
        <v>635</v>
      </c>
    </row>
    <row r="269" ht="39">
      <c r="A269" s="1" t="s">
        <v>640</v>
      </c>
      <c r="E269" s="33" t="s">
        <v>12477</v>
      </c>
    </row>
    <row r="270">
      <c r="A270" s="1" t="s">
        <v>642</v>
      </c>
      <c r="E270" s="27" t="s">
        <v>1313</v>
      </c>
    </row>
    <row r="271" ht="37.5">
      <c r="A271" s="1" t="s">
        <v>633</v>
      </c>
      <c r="B271" s="1">
        <v>69</v>
      </c>
      <c r="C271" s="26" t="s">
        <v>12478</v>
      </c>
      <c r="D271" t="s">
        <v>635</v>
      </c>
      <c r="E271" s="27" t="s">
        <v>12479</v>
      </c>
      <c r="F271" s="28" t="s">
        <v>4544</v>
      </c>
      <c r="G271" s="29">
        <v>2</v>
      </c>
      <c r="H271" s="28">
        <v>0</v>
      </c>
      <c r="I271" s="30">
        <f>ROUND(G271*H271,P4)</f>
        <v>0</v>
      </c>
      <c r="L271" s="31">
        <v>0</v>
      </c>
      <c r="M271" s="24">
        <f>ROUND(G271*L271,P4)</f>
        <v>0</v>
      </c>
      <c r="N271" s="25" t="s">
        <v>635</v>
      </c>
      <c r="O271" s="32">
        <f>M271*AA271</f>
        <v>0</v>
      </c>
      <c r="P271" s="1">
        <v>3</v>
      </c>
      <c r="AA271" s="1">
        <f>IF(P271=1,$O$3,IF(P271=2,$O$4,$O$5))</f>
        <v>0</v>
      </c>
    </row>
    <row r="272">
      <c r="A272" s="1" t="s">
        <v>639</v>
      </c>
      <c r="E272" s="27" t="s">
        <v>635</v>
      </c>
    </row>
    <row r="273" ht="39">
      <c r="A273" s="1" t="s">
        <v>640</v>
      </c>
      <c r="E273" s="33" t="s">
        <v>12739</v>
      </c>
    </row>
    <row r="274">
      <c r="A274" s="1" t="s">
        <v>642</v>
      </c>
      <c r="E274" s="27" t="s">
        <v>1313</v>
      </c>
    </row>
    <row r="275" ht="25">
      <c r="A275" s="1" t="s">
        <v>633</v>
      </c>
      <c r="B275" s="1">
        <v>70</v>
      </c>
      <c r="C275" s="26" t="s">
        <v>12480</v>
      </c>
      <c r="D275" t="s">
        <v>635</v>
      </c>
      <c r="E275" s="27" t="s">
        <v>3546</v>
      </c>
      <c r="F275" s="28" t="s">
        <v>4544</v>
      </c>
      <c r="G275" s="29">
        <v>1</v>
      </c>
      <c r="H275" s="28">
        <v>0</v>
      </c>
      <c r="I275" s="30">
        <f>ROUND(G275*H275,P4)</f>
        <v>0</v>
      </c>
      <c r="L275" s="31">
        <v>0</v>
      </c>
      <c r="M275" s="24">
        <f>ROUND(G275*L275,P4)</f>
        <v>0</v>
      </c>
      <c r="N275" s="25" t="s">
        <v>635</v>
      </c>
      <c r="O275" s="32">
        <f>M275*AA275</f>
        <v>0</v>
      </c>
      <c r="P275" s="1">
        <v>3</v>
      </c>
      <c r="AA275" s="1">
        <f>IF(P275=1,$O$3,IF(P275=2,$O$4,$O$5))</f>
        <v>0</v>
      </c>
    </row>
    <row r="276">
      <c r="A276" s="1" t="s">
        <v>639</v>
      </c>
      <c r="E276" s="27" t="s">
        <v>635</v>
      </c>
    </row>
    <row r="277" ht="39">
      <c r="A277" s="1" t="s">
        <v>640</v>
      </c>
      <c r="E277" s="33" t="s">
        <v>12477</v>
      </c>
    </row>
    <row r="278">
      <c r="A278" s="1" t="s">
        <v>642</v>
      </c>
      <c r="E278" s="27" t="s">
        <v>1313</v>
      </c>
    </row>
    <row r="279">
      <c r="A279" s="1" t="s">
        <v>633</v>
      </c>
      <c r="B279" s="1">
        <v>71</v>
      </c>
      <c r="C279" s="26" t="s">
        <v>12481</v>
      </c>
      <c r="D279" t="s">
        <v>635</v>
      </c>
      <c r="E279" s="27" t="s">
        <v>12482</v>
      </c>
      <c r="F279" s="28" t="s">
        <v>4544</v>
      </c>
      <c r="G279" s="29">
        <v>1</v>
      </c>
      <c r="H279" s="28">
        <v>0</v>
      </c>
      <c r="I279" s="30">
        <f>ROUND(G279*H279,P4)</f>
        <v>0</v>
      </c>
      <c r="L279" s="31">
        <v>0</v>
      </c>
      <c r="M279" s="24">
        <f>ROUND(G279*L279,P4)</f>
        <v>0</v>
      </c>
      <c r="N279" s="25" t="s">
        <v>635</v>
      </c>
      <c r="O279" s="32">
        <f>M279*AA279</f>
        <v>0</v>
      </c>
      <c r="P279" s="1">
        <v>3</v>
      </c>
      <c r="AA279" s="1">
        <f>IF(P279=1,$O$3,IF(P279=2,$O$4,$O$5))</f>
        <v>0</v>
      </c>
    </row>
    <row r="280">
      <c r="A280" s="1" t="s">
        <v>639</v>
      </c>
      <c r="E280" s="27" t="s">
        <v>635</v>
      </c>
    </row>
    <row r="281" ht="39">
      <c r="A281" s="1" t="s">
        <v>640</v>
      </c>
      <c r="E281" s="33" t="s">
        <v>12477</v>
      </c>
    </row>
    <row r="282">
      <c r="A282" s="1" t="s">
        <v>642</v>
      </c>
      <c r="E282" s="27" t="s">
        <v>1313</v>
      </c>
    </row>
    <row r="283">
      <c r="A283" s="1" t="s">
        <v>633</v>
      </c>
      <c r="B283" s="1">
        <v>72</v>
      </c>
      <c r="C283" s="26" t="s">
        <v>12483</v>
      </c>
      <c r="D283" t="s">
        <v>635</v>
      </c>
      <c r="E283" s="27" t="s">
        <v>8929</v>
      </c>
      <c r="F283" s="28" t="s">
        <v>4544</v>
      </c>
      <c r="G283" s="29">
        <v>1</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39">
      <c r="A285" s="1" t="s">
        <v>640</v>
      </c>
      <c r="E285" s="33" t="s">
        <v>12477</v>
      </c>
    </row>
    <row r="286">
      <c r="A286" s="1" t="s">
        <v>642</v>
      </c>
      <c r="E286" s="27" t="s">
        <v>1313</v>
      </c>
    </row>
    <row r="287">
      <c r="A287" s="1" t="s">
        <v>633</v>
      </c>
      <c r="B287" s="1">
        <v>73</v>
      </c>
      <c r="C287" s="26" t="s">
        <v>12484</v>
      </c>
      <c r="D287" t="s">
        <v>635</v>
      </c>
      <c r="E287" s="27" t="s">
        <v>3560</v>
      </c>
      <c r="F287" s="28" t="s">
        <v>809</v>
      </c>
      <c r="G287" s="29">
        <v>40</v>
      </c>
      <c r="H287" s="28">
        <v>0</v>
      </c>
      <c r="I287" s="30">
        <f>ROUND(G287*H287,P4)</f>
        <v>0</v>
      </c>
      <c r="L287" s="31">
        <v>0</v>
      </c>
      <c r="M287" s="24">
        <f>ROUND(G287*L287,P4)</f>
        <v>0</v>
      </c>
      <c r="N287" s="25" t="s">
        <v>635</v>
      </c>
      <c r="O287" s="32">
        <f>M287*AA287</f>
        <v>0</v>
      </c>
      <c r="P287" s="1">
        <v>3</v>
      </c>
      <c r="AA287" s="1">
        <f>IF(P287=1,$O$3,IF(P287=2,$O$4,$O$5))</f>
        <v>0</v>
      </c>
    </row>
    <row r="288">
      <c r="A288" s="1" t="s">
        <v>639</v>
      </c>
      <c r="E288" s="27" t="s">
        <v>635</v>
      </c>
    </row>
    <row r="289" ht="39">
      <c r="A289" s="1" t="s">
        <v>640</v>
      </c>
      <c r="E289" s="33" t="s">
        <v>12485</v>
      </c>
    </row>
    <row r="290">
      <c r="A290" s="1" t="s">
        <v>642</v>
      </c>
      <c r="E290" s="27" t="s">
        <v>1313</v>
      </c>
    </row>
    <row r="291">
      <c r="A291" s="1" t="s">
        <v>633</v>
      </c>
      <c r="B291" s="1">
        <v>74</v>
      </c>
      <c r="C291" s="26" t="s">
        <v>12486</v>
      </c>
      <c r="D291" t="s">
        <v>635</v>
      </c>
      <c r="E291" s="27" t="s">
        <v>3563</v>
      </c>
      <c r="F291" s="28" t="s">
        <v>809</v>
      </c>
      <c r="G291" s="29">
        <v>16</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39">
      <c r="A293" s="1" t="s">
        <v>640</v>
      </c>
      <c r="E293" s="33" t="s">
        <v>12449</v>
      </c>
    </row>
    <row r="294">
      <c r="A294" s="1" t="s">
        <v>642</v>
      </c>
      <c r="E294" s="27" t="s">
        <v>1313</v>
      </c>
    </row>
    <row r="295">
      <c r="A295" s="1" t="s">
        <v>633</v>
      </c>
      <c r="B295" s="1">
        <v>75</v>
      </c>
      <c r="C295" s="26" t="s">
        <v>12487</v>
      </c>
      <c r="D295" t="s">
        <v>635</v>
      </c>
      <c r="E295" s="27" t="s">
        <v>3565</v>
      </c>
      <c r="F295" s="28" t="s">
        <v>809</v>
      </c>
      <c r="G295" s="29">
        <v>8</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39">
      <c r="A297" s="1" t="s">
        <v>640</v>
      </c>
      <c r="E297" s="33" t="s">
        <v>12447</v>
      </c>
    </row>
    <row r="298">
      <c r="A298" s="1" t="s">
        <v>642</v>
      </c>
      <c r="E298" s="27" t="s">
        <v>1313</v>
      </c>
    </row>
    <row r="299">
      <c r="A299" s="1" t="s">
        <v>633</v>
      </c>
      <c r="B299" s="1">
        <v>76</v>
      </c>
      <c r="C299" s="26" t="s">
        <v>12488</v>
      </c>
      <c r="D299" t="s">
        <v>635</v>
      </c>
      <c r="E299" s="27" t="s">
        <v>3568</v>
      </c>
      <c r="F299" s="28" t="s">
        <v>809</v>
      </c>
      <c r="G299" s="29">
        <v>8</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39">
      <c r="A301" s="1" t="s">
        <v>640</v>
      </c>
      <c r="E301" s="33" t="s">
        <v>12447</v>
      </c>
    </row>
    <row r="302">
      <c r="A302" s="1" t="s">
        <v>642</v>
      </c>
      <c r="E302" s="27" t="s">
        <v>1313</v>
      </c>
    </row>
    <row r="303" ht="13">
      <c r="A303" s="1" t="s">
        <v>630</v>
      </c>
      <c r="C303" s="22" t="s">
        <v>1724</v>
      </c>
      <c r="E303" s="23" t="s">
        <v>12837</v>
      </c>
      <c r="L303" s="24">
        <f>SUMIFS(L304:L307,A304:A307,"P")</f>
        <v>0</v>
      </c>
      <c r="M303" s="24">
        <f>SUMIFS(M304:M307,A304:A307,"P")</f>
        <v>0</v>
      </c>
      <c r="N303" s="25"/>
    </row>
    <row r="304" ht="25">
      <c r="A304" s="1" t="s">
        <v>633</v>
      </c>
      <c r="B304" s="1">
        <v>48</v>
      </c>
      <c r="C304" s="26" t="s">
        <v>1726</v>
      </c>
      <c r="D304" t="s">
        <v>1727</v>
      </c>
      <c r="E304" s="27" t="s">
        <v>5931</v>
      </c>
      <c r="F304" s="28" t="s">
        <v>1729</v>
      </c>
      <c r="G304" s="29">
        <v>180.142</v>
      </c>
      <c r="H304" s="28">
        <v>0</v>
      </c>
      <c r="I304" s="30">
        <f>ROUND(G304*H304,P4)</f>
        <v>0</v>
      </c>
      <c r="L304" s="31">
        <v>0</v>
      </c>
      <c r="M304" s="24">
        <f>ROUND(G304*L304,P4)</f>
        <v>0</v>
      </c>
      <c r="N304" s="25" t="s">
        <v>1730</v>
      </c>
      <c r="O304" s="32">
        <f>M304*AA304</f>
        <v>0</v>
      </c>
      <c r="P304" s="1">
        <v>3</v>
      </c>
      <c r="AA304" s="1">
        <f>IF(P304=1,$O$3,IF(P304=2,$O$4,$O$5))</f>
        <v>0</v>
      </c>
    </row>
    <row r="305" ht="25">
      <c r="A305" s="1" t="s">
        <v>639</v>
      </c>
      <c r="E305" s="27" t="s">
        <v>5234</v>
      </c>
    </row>
    <row r="306" ht="13">
      <c r="A306" s="1" t="s">
        <v>640</v>
      </c>
      <c r="E306" s="33" t="s">
        <v>15171</v>
      </c>
    </row>
    <row r="307" ht="187.5">
      <c r="A307" s="1" t="s">
        <v>642</v>
      </c>
      <c r="E307" s="27" t="s">
        <v>1904</v>
      </c>
    </row>
  </sheetData>
  <sheetProtection sheet="1" objects="1" scenarios="1" spinCount="100000" saltValue="KQYeFyoinH0W196OEm21TC211J23sCZMToPgf0HKUS64dKKvd1aZEa7umHbk3okvRNkFYjG+O4ESjRpBvb44xw==" hashValue="ygfOaYnwg5jUzry5/KPEguwjwLx6oBeBrFzHh8lXqj/o5NS7oXR0h6S445b3irntWZQdr1yh1MunSHJbUDr5P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516</v>
      </c>
      <c r="M3" s="20">
        <f>Rekapitulace!C263</f>
        <v>0</v>
      </c>
      <c r="N3" s="6" t="s">
        <v>3</v>
      </c>
      <c r="O3">
        <v>0</v>
      </c>
      <c r="P3">
        <v>2</v>
      </c>
    </row>
    <row r="4" ht="34.01575" customHeight="1">
      <c r="A4" s="16" t="s">
        <v>611</v>
      </c>
      <c r="B4" s="17" t="s">
        <v>612</v>
      </c>
      <c r="C4" s="18" t="s">
        <v>516</v>
      </c>
      <c r="D4" s="1"/>
      <c r="E4" s="17" t="s">
        <v>517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COUNTIFS(L8:L62,"=0",A8:A62,"P")+COUNTIFS(L8:L62,"",A8:A62,"P")+SUM(Q8:Q62)</f>
        <v>0</v>
      </c>
    </row>
    <row r="8" ht="13">
      <c r="A8" s="1" t="s">
        <v>628</v>
      </c>
      <c r="C8" s="22" t="s">
        <v>15172</v>
      </c>
      <c r="E8" s="23" t="s">
        <v>519</v>
      </c>
      <c r="L8" s="24">
        <f>L9+L14+L19+L52+L57</f>
        <v>0</v>
      </c>
      <c r="M8" s="24">
        <f>M9+M14+M19+M52+M57</f>
        <v>0</v>
      </c>
      <c r="N8" s="25"/>
    </row>
    <row r="9" ht="13">
      <c r="A9" s="1" t="s">
        <v>630</v>
      </c>
      <c r="C9" s="22" t="s">
        <v>5221</v>
      </c>
      <c r="E9" s="23" t="s">
        <v>1388</v>
      </c>
      <c r="L9" s="24">
        <f>SUMIFS(L10:L13,A10:A13,"P")</f>
        <v>0</v>
      </c>
      <c r="M9" s="24">
        <f>SUMIFS(M10:M13,A10:A13,"P")</f>
        <v>0</v>
      </c>
      <c r="N9" s="25"/>
    </row>
    <row r="10">
      <c r="A10" s="1" t="s">
        <v>633</v>
      </c>
      <c r="B10" s="1">
        <v>1</v>
      </c>
      <c r="C10" s="26" t="s">
        <v>15173</v>
      </c>
      <c r="D10" t="s">
        <v>635</v>
      </c>
      <c r="E10" s="27" t="s">
        <v>15174</v>
      </c>
      <c r="F10" s="28" t="s">
        <v>869</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9135</v>
      </c>
    </row>
    <row r="13">
      <c r="A13" s="1" t="s">
        <v>642</v>
      </c>
      <c r="E13" s="27" t="s">
        <v>1313</v>
      </c>
    </row>
    <row r="14" ht="13">
      <c r="A14" s="1" t="s">
        <v>630</v>
      </c>
      <c r="C14" s="22" t="s">
        <v>5880</v>
      </c>
      <c r="E14" s="23" t="s">
        <v>3945</v>
      </c>
      <c r="L14" s="24">
        <f>SUMIFS(L15:L18,A15:A18,"P")</f>
        <v>0</v>
      </c>
      <c r="M14" s="24">
        <f>SUMIFS(M15:M18,A15:A18,"P")</f>
        <v>0</v>
      </c>
      <c r="N14" s="25"/>
    </row>
    <row r="15">
      <c r="A15" s="1" t="s">
        <v>633</v>
      </c>
      <c r="B15" s="1">
        <v>2</v>
      </c>
      <c r="C15" s="26" t="s">
        <v>6795</v>
      </c>
      <c r="D15" t="s">
        <v>635</v>
      </c>
      <c r="E15" s="27" t="s">
        <v>6796</v>
      </c>
      <c r="F15" s="28" t="s">
        <v>869</v>
      </c>
      <c r="G15" s="29">
        <v>10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9135</v>
      </c>
    </row>
    <row r="18">
      <c r="A18" s="1" t="s">
        <v>642</v>
      </c>
      <c r="E18" s="27" t="s">
        <v>1313</v>
      </c>
    </row>
    <row r="19" ht="13">
      <c r="A19" s="1" t="s">
        <v>630</v>
      </c>
      <c r="C19" s="22" t="s">
        <v>5224</v>
      </c>
      <c r="E19" s="23" t="s">
        <v>4497</v>
      </c>
      <c r="L19" s="24">
        <f>SUMIFS(L20:L51,A20:A51,"P")</f>
        <v>0</v>
      </c>
      <c r="M19" s="24">
        <f>SUMIFS(M20:M51,A20:A51,"P")</f>
        <v>0</v>
      </c>
      <c r="N19" s="25"/>
    </row>
    <row r="20" ht="25">
      <c r="A20" s="1" t="s">
        <v>633</v>
      </c>
      <c r="B20" s="1">
        <v>3</v>
      </c>
      <c r="C20" s="26" t="s">
        <v>15175</v>
      </c>
      <c r="D20" t="s">
        <v>635</v>
      </c>
      <c r="E20" s="27" t="s">
        <v>15176</v>
      </c>
      <c r="F20" s="28" t="s">
        <v>659</v>
      </c>
      <c r="G20" s="29">
        <v>12</v>
      </c>
      <c r="H20" s="28">
        <v>0</v>
      </c>
      <c r="I20" s="30">
        <f>ROUND(G20*H20,P4)</f>
        <v>0</v>
      </c>
      <c r="L20" s="31">
        <v>0</v>
      </c>
      <c r="M20" s="24">
        <f>ROUND(G20*L20,P4)</f>
        <v>0</v>
      </c>
      <c r="N20" s="25" t="s">
        <v>638</v>
      </c>
      <c r="O20" s="32">
        <f>M20*AA20</f>
        <v>0</v>
      </c>
      <c r="P20" s="1">
        <v>3</v>
      </c>
      <c r="AA20" s="1">
        <f>IF(P20=1,$O$3,IF(P20=2,$O$4,$O$5))</f>
        <v>0</v>
      </c>
    </row>
    <row r="21">
      <c r="A21" s="1" t="s">
        <v>639</v>
      </c>
      <c r="E21" s="27" t="s">
        <v>635</v>
      </c>
    </row>
    <row r="22" ht="26">
      <c r="A22" s="1" t="s">
        <v>640</v>
      </c>
      <c r="E22" s="33" t="s">
        <v>15177</v>
      </c>
    </row>
    <row r="23">
      <c r="A23" s="1" t="s">
        <v>642</v>
      </c>
      <c r="E23" s="27" t="s">
        <v>1313</v>
      </c>
    </row>
    <row r="24">
      <c r="A24" s="1" t="s">
        <v>633</v>
      </c>
      <c r="B24" s="1">
        <v>5</v>
      </c>
      <c r="C24" s="26" t="s">
        <v>15178</v>
      </c>
      <c r="D24" t="s">
        <v>635</v>
      </c>
      <c r="E24" s="27" t="s">
        <v>15179</v>
      </c>
      <c r="F24" s="28" t="s">
        <v>659</v>
      </c>
      <c r="G24" s="29">
        <v>3</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15180</v>
      </c>
    </row>
    <row r="27">
      <c r="A27" s="1" t="s">
        <v>642</v>
      </c>
      <c r="E27" s="27" t="s">
        <v>635</v>
      </c>
    </row>
    <row r="28">
      <c r="A28" s="1" t="s">
        <v>633</v>
      </c>
      <c r="B28" s="1">
        <v>7</v>
      </c>
      <c r="C28" s="26" t="s">
        <v>15181</v>
      </c>
      <c r="D28" t="s">
        <v>635</v>
      </c>
      <c r="E28" s="27" t="s">
        <v>15182</v>
      </c>
      <c r="F28" s="28" t="s">
        <v>659</v>
      </c>
      <c r="G28" s="29">
        <v>7</v>
      </c>
      <c r="H28" s="28">
        <v>0</v>
      </c>
      <c r="I28" s="30">
        <f>ROUND(G28*H28,P4)</f>
        <v>0</v>
      </c>
      <c r="L28" s="31">
        <v>0</v>
      </c>
      <c r="M28" s="24">
        <f>ROUND(G28*L28,P4)</f>
        <v>0</v>
      </c>
      <c r="N28" s="25" t="s">
        <v>635</v>
      </c>
      <c r="O28" s="32">
        <f>M28*AA28</f>
        <v>0</v>
      </c>
      <c r="P28" s="1">
        <v>3</v>
      </c>
      <c r="AA28" s="1">
        <f>IF(P28=1,$O$3,IF(P28=2,$O$4,$O$5))</f>
        <v>0</v>
      </c>
    </row>
    <row r="29">
      <c r="A29" s="1" t="s">
        <v>639</v>
      </c>
      <c r="E29" s="27" t="s">
        <v>635</v>
      </c>
    </row>
    <row r="30" ht="130">
      <c r="A30" s="1" t="s">
        <v>640</v>
      </c>
      <c r="E30" s="33" t="s">
        <v>15183</v>
      </c>
    </row>
    <row r="31">
      <c r="A31" s="1" t="s">
        <v>642</v>
      </c>
      <c r="E31" s="27" t="s">
        <v>635</v>
      </c>
    </row>
    <row r="32" ht="25">
      <c r="A32" s="1" t="s">
        <v>633</v>
      </c>
      <c r="B32" s="1">
        <v>8</v>
      </c>
      <c r="C32" s="26" t="s">
        <v>15184</v>
      </c>
      <c r="D32" t="s">
        <v>635</v>
      </c>
      <c r="E32" s="27" t="s">
        <v>15185</v>
      </c>
      <c r="F32" s="28" t="s">
        <v>659</v>
      </c>
      <c r="G32" s="29">
        <v>4</v>
      </c>
      <c r="H32" s="28">
        <v>0</v>
      </c>
      <c r="I32" s="30">
        <f>ROUND(G32*H32,P4)</f>
        <v>0</v>
      </c>
      <c r="L32" s="31">
        <v>0</v>
      </c>
      <c r="M32" s="24">
        <f>ROUND(G32*L32,P4)</f>
        <v>0</v>
      </c>
      <c r="N32" s="25" t="s">
        <v>635</v>
      </c>
      <c r="O32" s="32">
        <f>M32*AA32</f>
        <v>0</v>
      </c>
      <c r="P32" s="1">
        <v>3</v>
      </c>
      <c r="AA32" s="1">
        <f>IF(P32=1,$O$3,IF(P32=2,$O$4,$O$5))</f>
        <v>0</v>
      </c>
    </row>
    <row r="33">
      <c r="A33" s="1" t="s">
        <v>639</v>
      </c>
      <c r="E33" s="27" t="s">
        <v>635</v>
      </c>
    </row>
    <row r="34" ht="117">
      <c r="A34" s="1" t="s">
        <v>640</v>
      </c>
      <c r="E34" s="33" t="s">
        <v>15186</v>
      </c>
    </row>
    <row r="35">
      <c r="A35" s="1" t="s">
        <v>642</v>
      </c>
      <c r="E35" s="27" t="s">
        <v>635</v>
      </c>
    </row>
    <row r="36" ht="25">
      <c r="A36" s="1" t="s">
        <v>633</v>
      </c>
      <c r="B36" s="1">
        <v>9</v>
      </c>
      <c r="C36" s="26" t="s">
        <v>15187</v>
      </c>
      <c r="D36" t="s">
        <v>635</v>
      </c>
      <c r="E36" s="27" t="s">
        <v>15188</v>
      </c>
      <c r="F36" s="28" t="s">
        <v>659</v>
      </c>
      <c r="G36" s="29">
        <v>2</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15189</v>
      </c>
    </row>
    <row r="39">
      <c r="A39" s="1" t="s">
        <v>642</v>
      </c>
      <c r="E39" s="27" t="s">
        <v>1313</v>
      </c>
    </row>
    <row r="40">
      <c r="A40" s="1" t="s">
        <v>633</v>
      </c>
      <c r="B40" s="1">
        <v>10</v>
      </c>
      <c r="C40" s="26" t="s">
        <v>15190</v>
      </c>
      <c r="D40" t="s">
        <v>635</v>
      </c>
      <c r="E40" s="27" t="s">
        <v>15191</v>
      </c>
      <c r="F40" s="28" t="s">
        <v>659</v>
      </c>
      <c r="G40" s="29">
        <v>6</v>
      </c>
      <c r="H40" s="28">
        <v>0</v>
      </c>
      <c r="I40" s="30">
        <f>ROUND(G40*H40,P4)</f>
        <v>0</v>
      </c>
      <c r="L40" s="31">
        <v>0</v>
      </c>
      <c r="M40" s="24">
        <f>ROUND(G40*L40,P4)</f>
        <v>0</v>
      </c>
      <c r="N40" s="25" t="s">
        <v>635</v>
      </c>
      <c r="O40" s="32">
        <f>M40*AA40</f>
        <v>0</v>
      </c>
      <c r="P40" s="1">
        <v>3</v>
      </c>
      <c r="AA40" s="1">
        <f>IF(P40=1,$O$3,IF(P40=2,$O$4,$O$5))</f>
        <v>0</v>
      </c>
    </row>
    <row r="41">
      <c r="A41" s="1" t="s">
        <v>639</v>
      </c>
      <c r="E41" s="27" t="s">
        <v>635</v>
      </c>
    </row>
    <row r="42" ht="143">
      <c r="A42" s="1" t="s">
        <v>640</v>
      </c>
      <c r="E42" s="33" t="s">
        <v>15192</v>
      </c>
    </row>
    <row r="43">
      <c r="A43" s="1" t="s">
        <v>642</v>
      </c>
      <c r="E43" s="27" t="s">
        <v>635</v>
      </c>
    </row>
    <row r="44">
      <c r="A44" s="1" t="s">
        <v>633</v>
      </c>
      <c r="B44" s="1">
        <v>11</v>
      </c>
      <c r="C44" s="26" t="s">
        <v>15193</v>
      </c>
      <c r="D44" t="s">
        <v>635</v>
      </c>
      <c r="E44" s="27" t="s">
        <v>15194</v>
      </c>
      <c r="F44" s="28" t="s">
        <v>659</v>
      </c>
      <c r="G44" s="29">
        <v>16</v>
      </c>
      <c r="H44" s="28">
        <v>0</v>
      </c>
      <c r="I44" s="30">
        <f>ROUND(G44*H44,P4)</f>
        <v>0</v>
      </c>
      <c r="L44" s="31">
        <v>0</v>
      </c>
      <c r="M44" s="24">
        <f>ROUND(G44*L44,P4)</f>
        <v>0</v>
      </c>
      <c r="N44" s="25" t="s">
        <v>635</v>
      </c>
      <c r="O44" s="32">
        <f>M44*AA44</f>
        <v>0</v>
      </c>
      <c r="P44" s="1">
        <v>3</v>
      </c>
      <c r="AA44" s="1">
        <f>IF(P44=1,$O$3,IF(P44=2,$O$4,$O$5))</f>
        <v>0</v>
      </c>
    </row>
    <row r="45">
      <c r="A45" s="1" t="s">
        <v>639</v>
      </c>
      <c r="E45" s="27" t="s">
        <v>635</v>
      </c>
    </row>
    <row r="46" ht="169">
      <c r="A46" s="1" t="s">
        <v>640</v>
      </c>
      <c r="E46" s="33" t="s">
        <v>15195</v>
      </c>
    </row>
    <row r="47">
      <c r="A47" s="1" t="s">
        <v>642</v>
      </c>
      <c r="E47" s="27" t="s">
        <v>635</v>
      </c>
    </row>
    <row r="48">
      <c r="A48" s="1" t="s">
        <v>633</v>
      </c>
      <c r="B48" s="1">
        <v>12</v>
      </c>
      <c r="C48" s="26" t="s">
        <v>15196</v>
      </c>
      <c r="D48" t="s">
        <v>635</v>
      </c>
      <c r="E48" s="27" t="s">
        <v>15197</v>
      </c>
      <c r="F48" s="28" t="s">
        <v>659</v>
      </c>
      <c r="G48" s="29">
        <v>4</v>
      </c>
      <c r="H48" s="28">
        <v>0</v>
      </c>
      <c r="I48" s="30">
        <f>ROUND(G48*H48,P4)</f>
        <v>0</v>
      </c>
      <c r="L48" s="31">
        <v>0</v>
      </c>
      <c r="M48" s="24">
        <f>ROUND(G48*L48,P4)</f>
        <v>0</v>
      </c>
      <c r="N48" s="25" t="s">
        <v>635</v>
      </c>
      <c r="O48" s="32">
        <f>M48*AA48</f>
        <v>0</v>
      </c>
      <c r="P48" s="1">
        <v>3</v>
      </c>
      <c r="AA48" s="1">
        <f>IF(P48=1,$O$3,IF(P48=2,$O$4,$O$5))</f>
        <v>0</v>
      </c>
    </row>
    <row r="49">
      <c r="A49" s="1" t="s">
        <v>639</v>
      </c>
      <c r="E49" s="27" t="s">
        <v>635</v>
      </c>
    </row>
    <row r="50" ht="104">
      <c r="A50" s="1" t="s">
        <v>640</v>
      </c>
      <c r="E50" s="33" t="s">
        <v>15198</v>
      </c>
    </row>
    <row r="51">
      <c r="A51" s="1" t="s">
        <v>642</v>
      </c>
      <c r="E51" s="27" t="s">
        <v>635</v>
      </c>
    </row>
    <row r="52" ht="13">
      <c r="A52" s="1" t="s">
        <v>630</v>
      </c>
      <c r="C52" s="22" t="s">
        <v>12114</v>
      </c>
      <c r="E52" s="23" t="s">
        <v>12115</v>
      </c>
      <c r="L52" s="24">
        <f>SUMIFS(L53:L56,A53:A56,"P")</f>
        <v>0</v>
      </c>
      <c r="M52" s="24">
        <f>SUMIFS(M53:M56,A53:A56,"P")</f>
        <v>0</v>
      </c>
      <c r="N52" s="25"/>
    </row>
    <row r="53">
      <c r="A53" s="1" t="s">
        <v>633</v>
      </c>
      <c r="B53" s="1">
        <v>6</v>
      </c>
      <c r="C53" s="26" t="s">
        <v>15199</v>
      </c>
      <c r="D53" t="s">
        <v>635</v>
      </c>
      <c r="E53" s="27" t="s">
        <v>15200</v>
      </c>
      <c r="F53" s="28" t="s">
        <v>1668</v>
      </c>
      <c r="G53" s="29">
        <v>1</v>
      </c>
      <c r="H53" s="28">
        <v>0</v>
      </c>
      <c r="I53" s="30">
        <f>ROUND(G53*H53,P4)</f>
        <v>0</v>
      </c>
      <c r="L53" s="31">
        <v>0</v>
      </c>
      <c r="M53" s="24">
        <f>ROUND(G53*L53,P4)</f>
        <v>0</v>
      </c>
      <c r="N53" s="25" t="s">
        <v>635</v>
      </c>
      <c r="O53" s="32">
        <f>M53*AA53</f>
        <v>0</v>
      </c>
      <c r="P53" s="1">
        <v>3</v>
      </c>
      <c r="AA53" s="1">
        <f>IF(P53=1,$O$3,IF(P53=2,$O$4,$O$5))</f>
        <v>0</v>
      </c>
    </row>
    <row r="54">
      <c r="A54" s="1" t="s">
        <v>639</v>
      </c>
      <c r="E54" s="27" t="s">
        <v>635</v>
      </c>
    </row>
    <row r="55" ht="52">
      <c r="A55" s="1" t="s">
        <v>640</v>
      </c>
      <c r="E55" s="33" t="s">
        <v>15201</v>
      </c>
    </row>
    <row r="56">
      <c r="A56" s="1" t="s">
        <v>642</v>
      </c>
      <c r="E56" s="27" t="s">
        <v>635</v>
      </c>
    </row>
    <row r="57" ht="13">
      <c r="A57" s="1" t="s">
        <v>630</v>
      </c>
      <c r="C57" s="22" t="s">
        <v>1724</v>
      </c>
      <c r="E57" s="23" t="s">
        <v>5930</v>
      </c>
      <c r="L57" s="24">
        <f>SUMIFS(L58:L61,A58:A61,"P")</f>
        <v>0</v>
      </c>
      <c r="M57" s="24">
        <f>SUMIFS(M58:M61,A58:A61,"P")</f>
        <v>0</v>
      </c>
      <c r="N57" s="25"/>
    </row>
    <row r="58" ht="25">
      <c r="A58" s="1" t="s">
        <v>633</v>
      </c>
      <c r="B58" s="1">
        <v>4</v>
      </c>
      <c r="C58" s="26" t="s">
        <v>1726</v>
      </c>
      <c r="D58" t="s">
        <v>1727</v>
      </c>
      <c r="E58" s="27" t="s">
        <v>5931</v>
      </c>
      <c r="F58" s="28" t="s">
        <v>1729</v>
      </c>
      <c r="G58" s="29">
        <v>18.079999999999998</v>
      </c>
      <c r="H58" s="28">
        <v>0</v>
      </c>
      <c r="I58" s="30">
        <f>ROUND(G58*H58,P4)</f>
        <v>0</v>
      </c>
      <c r="L58" s="31">
        <v>0</v>
      </c>
      <c r="M58" s="24">
        <f>ROUND(G58*L58,P4)</f>
        <v>0</v>
      </c>
      <c r="N58" s="25" t="s">
        <v>1730</v>
      </c>
      <c r="O58" s="32">
        <f>M58*AA58</f>
        <v>0</v>
      </c>
      <c r="P58" s="1">
        <v>3</v>
      </c>
      <c r="AA58" s="1">
        <f>IF(P58=1,$O$3,IF(P58=2,$O$4,$O$5))</f>
        <v>0</v>
      </c>
    </row>
    <row r="59" ht="25">
      <c r="A59" s="1" t="s">
        <v>639</v>
      </c>
      <c r="E59" s="27" t="s">
        <v>5234</v>
      </c>
    </row>
    <row r="60" ht="39">
      <c r="A60" s="1" t="s">
        <v>640</v>
      </c>
      <c r="E60" s="33" t="s">
        <v>15202</v>
      </c>
    </row>
    <row r="61" ht="187.5">
      <c r="A61" s="1" t="s">
        <v>642</v>
      </c>
      <c r="E61" s="27" t="s">
        <v>1904</v>
      </c>
    </row>
  </sheetData>
  <sheetProtection sheet="1" objects="1" scenarios="1" spinCount="100000" saltValue="xgv831oOuPp103qeCpBYg9sX/23c8lIZG29KGoYPllJsPR2+SfLgb8NnuSGutCo3+hjAJUBTIoSVsOmmdcJEaQ==" hashValue="PejFhItw+eHVV+CgjSPV2vECn4/710orAOmKnyqjwNYHzxNlkCOYHvDMnTMPqe2vuJuov59RmCRFCyIFIFCj3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15203</v>
      </c>
      <c r="E8" s="23" t="s">
        <v>523</v>
      </c>
      <c r="L8" s="24">
        <f>L9+L18+L39</f>
        <v>0</v>
      </c>
      <c r="M8" s="24">
        <f>M9+M18+M39</f>
        <v>0</v>
      </c>
      <c r="N8" s="25"/>
    </row>
    <row r="9" ht="13">
      <c r="A9" s="1" t="s">
        <v>630</v>
      </c>
      <c r="C9" s="22" t="s">
        <v>5221</v>
      </c>
      <c r="E9" s="23" t="s">
        <v>1388</v>
      </c>
      <c r="L9" s="24">
        <f>SUMIFS(L10:L17,A10:A17,"P")</f>
        <v>0</v>
      </c>
      <c r="M9" s="24">
        <f>SUMIFS(M10:M17,A10:A17,"P")</f>
        <v>0</v>
      </c>
      <c r="N9" s="25"/>
    </row>
    <row r="10">
      <c r="A10" s="1" t="s">
        <v>633</v>
      </c>
      <c r="B10" s="1">
        <v>1</v>
      </c>
      <c r="C10" s="26" t="s">
        <v>1812</v>
      </c>
      <c r="D10" t="s">
        <v>635</v>
      </c>
      <c r="E10" s="27" t="s">
        <v>1813</v>
      </c>
      <c r="F10" s="28" t="s">
        <v>869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13786</v>
      </c>
    </row>
    <row r="13">
      <c r="A13" s="1" t="s">
        <v>642</v>
      </c>
      <c r="E13" s="27" t="s">
        <v>1313</v>
      </c>
    </row>
    <row r="14">
      <c r="A14" s="1" t="s">
        <v>633</v>
      </c>
      <c r="B14" s="1">
        <v>2</v>
      </c>
      <c r="C14" s="26" t="s">
        <v>1805</v>
      </c>
      <c r="D14" t="s">
        <v>635</v>
      </c>
      <c r="E14" s="27" t="s">
        <v>1806</v>
      </c>
      <c r="F14" s="28" t="s">
        <v>865</v>
      </c>
      <c r="G14" s="29">
        <v>135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15204</v>
      </c>
    </row>
    <row r="17">
      <c r="A17" s="1" t="s">
        <v>642</v>
      </c>
      <c r="E17" s="27" t="s">
        <v>1313</v>
      </c>
    </row>
    <row r="18" ht="13">
      <c r="A18" s="1" t="s">
        <v>630</v>
      </c>
      <c r="C18" s="22" t="s">
        <v>5224</v>
      </c>
      <c r="E18" s="23" t="s">
        <v>4497</v>
      </c>
      <c r="L18" s="24">
        <f>SUMIFS(L19:L38,A19:A38,"P")</f>
        <v>0</v>
      </c>
      <c r="M18" s="24">
        <f>SUMIFS(M19:M38,A19:A38,"P")</f>
        <v>0</v>
      </c>
      <c r="N18" s="25"/>
    </row>
    <row r="19">
      <c r="A19" s="1" t="s">
        <v>633</v>
      </c>
      <c r="B19" s="1">
        <v>3</v>
      </c>
      <c r="C19" s="26" t="s">
        <v>6839</v>
      </c>
      <c r="D19" t="s">
        <v>635</v>
      </c>
      <c r="E19" s="27" t="s">
        <v>5134</v>
      </c>
      <c r="F19" s="28" t="s">
        <v>869</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15205</v>
      </c>
    </row>
    <row r="22">
      <c r="A22" s="1" t="s">
        <v>642</v>
      </c>
      <c r="E22" s="27" t="s">
        <v>1313</v>
      </c>
    </row>
    <row r="23">
      <c r="A23" s="1" t="s">
        <v>633</v>
      </c>
      <c r="B23" s="1">
        <v>4</v>
      </c>
      <c r="C23" s="26" t="s">
        <v>5231</v>
      </c>
      <c r="D23" t="s">
        <v>635</v>
      </c>
      <c r="E23" s="27" t="s">
        <v>5232</v>
      </c>
      <c r="F23" s="28" t="s">
        <v>869</v>
      </c>
      <c r="G23" s="29">
        <v>85</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15206</v>
      </c>
    </row>
    <row r="26">
      <c r="A26" s="1" t="s">
        <v>642</v>
      </c>
      <c r="E26" s="27" t="s">
        <v>1313</v>
      </c>
    </row>
    <row r="27">
      <c r="A27" s="1" t="s">
        <v>633</v>
      </c>
      <c r="B27" s="1">
        <v>5</v>
      </c>
      <c r="C27" s="26" t="s">
        <v>5862</v>
      </c>
      <c r="D27" t="s">
        <v>635</v>
      </c>
      <c r="E27" s="27" t="s">
        <v>5863</v>
      </c>
      <c r="F27" s="28" t="s">
        <v>869</v>
      </c>
      <c r="G27" s="29">
        <v>61</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15207</v>
      </c>
    </row>
    <row r="30">
      <c r="A30" s="1" t="s">
        <v>642</v>
      </c>
      <c r="E30" s="27" t="s">
        <v>1313</v>
      </c>
    </row>
    <row r="31">
      <c r="A31" s="1" t="s">
        <v>633</v>
      </c>
      <c r="B31" s="1">
        <v>6</v>
      </c>
      <c r="C31" s="26" t="s">
        <v>5228</v>
      </c>
      <c r="D31" t="s">
        <v>635</v>
      </c>
      <c r="E31" s="27" t="s">
        <v>5229</v>
      </c>
      <c r="F31" s="28" t="s">
        <v>869</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15208</v>
      </c>
    </row>
    <row r="34">
      <c r="A34" s="1" t="s">
        <v>642</v>
      </c>
      <c r="E34" s="27" t="s">
        <v>1313</v>
      </c>
    </row>
    <row r="35">
      <c r="A35" s="1" t="s">
        <v>633</v>
      </c>
      <c r="B35" s="1">
        <v>7</v>
      </c>
      <c r="C35" s="26" t="s">
        <v>5865</v>
      </c>
      <c r="D35" t="s">
        <v>635</v>
      </c>
      <c r="E35" s="27" t="s">
        <v>5866</v>
      </c>
      <c r="F35" s="28" t="s">
        <v>649</v>
      </c>
      <c r="G35" s="29">
        <v>110</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15209</v>
      </c>
    </row>
    <row r="38">
      <c r="A38" s="1" t="s">
        <v>642</v>
      </c>
      <c r="E38" s="27" t="s">
        <v>1313</v>
      </c>
    </row>
    <row r="39" ht="13">
      <c r="A39" s="1" t="s">
        <v>630</v>
      </c>
      <c r="C39" s="22" t="s">
        <v>1724</v>
      </c>
      <c r="E39" s="23" t="s">
        <v>1725</v>
      </c>
      <c r="L39" s="24">
        <f>SUMIFS(L40:L55,A40:A55,"P")</f>
        <v>0</v>
      </c>
      <c r="M39" s="24">
        <f>SUMIFS(M40:M55,A40:A55,"P")</f>
        <v>0</v>
      </c>
      <c r="N39" s="25"/>
    </row>
    <row r="40" ht="25">
      <c r="A40" s="1" t="s">
        <v>633</v>
      </c>
      <c r="B40" s="1">
        <v>8</v>
      </c>
      <c r="C40" s="26" t="s">
        <v>1734</v>
      </c>
      <c r="D40" t="s">
        <v>1735</v>
      </c>
      <c r="E40" s="27" t="s">
        <v>1736</v>
      </c>
      <c r="F40" s="28" t="s">
        <v>1729</v>
      </c>
      <c r="G40" s="29">
        <v>153.68000000000001</v>
      </c>
      <c r="H40" s="28">
        <v>0</v>
      </c>
      <c r="I40" s="30">
        <f>ROUND(G40*H40,P4)</f>
        <v>0</v>
      </c>
      <c r="L40" s="31">
        <v>0</v>
      </c>
      <c r="M40" s="24">
        <f>ROUND(G40*L40,P4)</f>
        <v>0</v>
      </c>
      <c r="N40" s="25" t="s">
        <v>1730</v>
      </c>
      <c r="O40" s="32">
        <f>M40*AA40</f>
        <v>0</v>
      </c>
      <c r="P40" s="1">
        <v>3</v>
      </c>
      <c r="AA40" s="1">
        <f>IF(P40=1,$O$3,IF(P40=2,$O$4,$O$5))</f>
        <v>0</v>
      </c>
    </row>
    <row r="41" ht="25">
      <c r="A41" s="1" t="s">
        <v>639</v>
      </c>
      <c r="E41" s="27" t="s">
        <v>5234</v>
      </c>
    </row>
    <row r="42" ht="39">
      <c r="A42" s="1" t="s">
        <v>640</v>
      </c>
      <c r="E42" s="33" t="s">
        <v>15210</v>
      </c>
    </row>
    <row r="43" ht="187.5">
      <c r="A43" s="1" t="s">
        <v>642</v>
      </c>
      <c r="E43" s="27" t="s">
        <v>2144</v>
      </c>
    </row>
    <row r="44" ht="25">
      <c r="A44" s="1" t="s">
        <v>633</v>
      </c>
      <c r="B44" s="1">
        <v>9</v>
      </c>
      <c r="C44" s="26" t="s">
        <v>1738</v>
      </c>
      <c r="D44" t="s">
        <v>1739</v>
      </c>
      <c r="E44" s="27" t="s">
        <v>1740</v>
      </c>
      <c r="F44" s="28" t="s">
        <v>1729</v>
      </c>
      <c r="G44" s="29">
        <v>146.40000000000001</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39">
      <c r="A46" s="1" t="s">
        <v>640</v>
      </c>
      <c r="E46" s="33" t="s">
        <v>15211</v>
      </c>
    </row>
    <row r="47" ht="187.5">
      <c r="A47" s="1" t="s">
        <v>642</v>
      </c>
      <c r="E47" s="27" t="s">
        <v>2144</v>
      </c>
    </row>
    <row r="48" ht="25">
      <c r="A48" s="1" t="s">
        <v>633</v>
      </c>
      <c r="B48" s="1">
        <v>10</v>
      </c>
      <c r="C48" s="26" t="s">
        <v>5237</v>
      </c>
      <c r="D48" t="s">
        <v>5238</v>
      </c>
      <c r="E48" s="27" t="s">
        <v>5239</v>
      </c>
      <c r="F48" s="28" t="s">
        <v>1729</v>
      </c>
      <c r="G48" s="29">
        <v>4.2000000000000002</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39">
      <c r="A50" s="1" t="s">
        <v>640</v>
      </c>
      <c r="E50" s="33" t="s">
        <v>15212</v>
      </c>
    </row>
    <row r="51" ht="187.5">
      <c r="A51" s="1" t="s">
        <v>642</v>
      </c>
      <c r="E51" s="27" t="s">
        <v>2144</v>
      </c>
    </row>
    <row r="52" ht="25">
      <c r="A52" s="1" t="s">
        <v>633</v>
      </c>
      <c r="B52" s="1">
        <v>11</v>
      </c>
      <c r="C52" s="26" t="s">
        <v>5216</v>
      </c>
      <c r="D52" t="s">
        <v>5217</v>
      </c>
      <c r="E52" s="27" t="s">
        <v>5218</v>
      </c>
      <c r="F52" s="28" t="s">
        <v>1729</v>
      </c>
      <c r="G52" s="29">
        <v>20.350000000000001</v>
      </c>
      <c r="H52" s="28">
        <v>0</v>
      </c>
      <c r="I52" s="30">
        <f>ROUND(G52*H52,P4)</f>
        <v>0</v>
      </c>
      <c r="L52" s="31">
        <v>0</v>
      </c>
      <c r="M52" s="24">
        <f>ROUND(G52*L52,P4)</f>
        <v>0</v>
      </c>
      <c r="N52" s="25" t="s">
        <v>1730</v>
      </c>
      <c r="O52" s="32">
        <f>M52*AA52</f>
        <v>0</v>
      </c>
      <c r="P52" s="1">
        <v>3</v>
      </c>
      <c r="AA52" s="1">
        <f>IF(P52=1,$O$3,IF(P52=2,$O$4,$O$5))</f>
        <v>0</v>
      </c>
    </row>
    <row r="53" ht="25">
      <c r="A53" s="1" t="s">
        <v>639</v>
      </c>
      <c r="E53" s="27" t="s">
        <v>5234</v>
      </c>
    </row>
    <row r="54" ht="39">
      <c r="A54" s="1" t="s">
        <v>640</v>
      </c>
      <c r="E54" s="33" t="s">
        <v>15213</v>
      </c>
    </row>
    <row r="55" ht="187.5">
      <c r="A55" s="1" t="s">
        <v>642</v>
      </c>
      <c r="E55" s="27" t="s">
        <v>2144</v>
      </c>
    </row>
  </sheetData>
  <sheetProtection sheet="1" objects="1" scenarios="1" spinCount="100000" saltValue="4U/N2NJQgiYitvS+oYly7U8qgobHWJuXa2mQ8PQ7GQ581gYdKdcZjdz38+QFvY5sFiUo/6rDDQs1RLTcJil4uA==" hashValue="d84GOXw/t0/nWGkXswQl0BVpQprdEwvZYYxg9IHrvsopEFZC9QUaVowFyiR92Czhqktmkn/4gjiHWPYKivPxu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15214</v>
      </c>
      <c r="E8" s="23" t="s">
        <v>525</v>
      </c>
      <c r="L8" s="24">
        <f>L9+L18+L43</f>
        <v>0</v>
      </c>
      <c r="M8" s="24">
        <f>M9+M18+M43</f>
        <v>0</v>
      </c>
      <c r="N8" s="25"/>
    </row>
    <row r="9" ht="13">
      <c r="A9" s="1" t="s">
        <v>630</v>
      </c>
      <c r="C9" s="22" t="s">
        <v>5221</v>
      </c>
      <c r="E9" s="23" t="s">
        <v>1388</v>
      </c>
      <c r="L9" s="24">
        <f>SUMIFS(L10:L17,A10:A17,"P")</f>
        <v>0</v>
      </c>
      <c r="M9" s="24">
        <f>SUMIFS(M10:M17,A10:A17,"P")</f>
        <v>0</v>
      </c>
      <c r="N9" s="25"/>
    </row>
    <row r="10">
      <c r="A10" s="1" t="s">
        <v>633</v>
      </c>
      <c r="B10" s="1">
        <v>1</v>
      </c>
      <c r="C10" s="26" t="s">
        <v>1812</v>
      </c>
      <c r="D10" t="s">
        <v>635</v>
      </c>
      <c r="E10" s="27" t="s">
        <v>1813</v>
      </c>
      <c r="F10" s="28" t="s">
        <v>869</v>
      </c>
      <c r="G10" s="29">
        <v>320.5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15215</v>
      </c>
    </row>
    <row r="13">
      <c r="A13" s="1" t="s">
        <v>642</v>
      </c>
      <c r="E13" s="27" t="s">
        <v>1313</v>
      </c>
    </row>
    <row r="14">
      <c r="A14" s="1" t="s">
        <v>633</v>
      </c>
      <c r="B14" s="1">
        <v>2</v>
      </c>
      <c r="C14" s="26" t="s">
        <v>1805</v>
      </c>
      <c r="D14" t="s">
        <v>635</v>
      </c>
      <c r="E14" s="27" t="s">
        <v>1806</v>
      </c>
      <c r="F14" s="28" t="s">
        <v>865</v>
      </c>
      <c r="G14" s="29">
        <v>900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15216</v>
      </c>
    </row>
    <row r="17">
      <c r="A17" s="1" t="s">
        <v>642</v>
      </c>
      <c r="E17" s="27" t="s">
        <v>1313</v>
      </c>
    </row>
    <row r="18" ht="13">
      <c r="A18" s="1" t="s">
        <v>630</v>
      </c>
      <c r="C18" s="22" t="s">
        <v>5224</v>
      </c>
      <c r="E18" s="23" t="s">
        <v>4497</v>
      </c>
      <c r="L18" s="24">
        <f>SUMIFS(L19:L42,A19:A42,"P")</f>
        <v>0</v>
      </c>
      <c r="M18" s="24">
        <f>SUMIFS(M19:M42,A19:A42,"P")</f>
        <v>0</v>
      </c>
      <c r="N18" s="25"/>
    </row>
    <row r="19">
      <c r="A19" s="1" t="s">
        <v>633</v>
      </c>
      <c r="B19" s="1">
        <v>3</v>
      </c>
      <c r="C19" s="26" t="s">
        <v>5231</v>
      </c>
      <c r="D19" t="s">
        <v>635</v>
      </c>
      <c r="E19" s="27" t="s">
        <v>5232</v>
      </c>
      <c r="F19" s="28" t="s">
        <v>869</v>
      </c>
      <c r="G19" s="29">
        <v>1160</v>
      </c>
      <c r="H19" s="28">
        <v>0</v>
      </c>
      <c r="I19" s="30">
        <f>ROUND(G19*H19,P4)</f>
        <v>0</v>
      </c>
      <c r="L19" s="31">
        <v>0</v>
      </c>
      <c r="M19" s="24">
        <f>ROUND(G19*L19,P4)</f>
        <v>0</v>
      </c>
      <c r="N19" s="25" t="s">
        <v>638</v>
      </c>
      <c r="O19" s="32">
        <f>M19*AA19</f>
        <v>0</v>
      </c>
      <c r="P19" s="1">
        <v>3</v>
      </c>
      <c r="AA19" s="1">
        <f>IF(P19=1,$O$3,IF(P19=2,$O$4,$O$5))</f>
        <v>0</v>
      </c>
    </row>
    <row r="20">
      <c r="A20" s="1" t="s">
        <v>639</v>
      </c>
      <c r="E20" s="27" t="s">
        <v>635</v>
      </c>
    </row>
    <row r="21" ht="156">
      <c r="A21" s="1" t="s">
        <v>640</v>
      </c>
      <c r="E21" s="33" t="s">
        <v>15217</v>
      </c>
    </row>
    <row r="22">
      <c r="A22" s="1" t="s">
        <v>642</v>
      </c>
      <c r="E22" s="27" t="s">
        <v>1313</v>
      </c>
    </row>
    <row r="23">
      <c r="A23" s="1" t="s">
        <v>633</v>
      </c>
      <c r="B23" s="1">
        <v>4</v>
      </c>
      <c r="C23" s="26" t="s">
        <v>5862</v>
      </c>
      <c r="D23" t="s">
        <v>635</v>
      </c>
      <c r="E23" s="27" t="s">
        <v>5863</v>
      </c>
      <c r="F23" s="28" t="s">
        <v>869</v>
      </c>
      <c r="G23" s="29">
        <v>360</v>
      </c>
      <c r="H23" s="28">
        <v>0</v>
      </c>
      <c r="I23" s="30">
        <f>ROUND(G23*H23,P4)</f>
        <v>0</v>
      </c>
      <c r="L23" s="31">
        <v>0</v>
      </c>
      <c r="M23" s="24">
        <f>ROUND(G23*L23,P4)</f>
        <v>0</v>
      </c>
      <c r="N23" s="25" t="s">
        <v>638</v>
      </c>
      <c r="O23" s="32">
        <f>M23*AA23</f>
        <v>0</v>
      </c>
      <c r="P23" s="1">
        <v>3</v>
      </c>
      <c r="AA23" s="1">
        <f>IF(P23=1,$O$3,IF(P23=2,$O$4,$O$5))</f>
        <v>0</v>
      </c>
    </row>
    <row r="24">
      <c r="A24" s="1" t="s">
        <v>639</v>
      </c>
      <c r="E24" s="27" t="s">
        <v>635</v>
      </c>
    </row>
    <row r="25" ht="156">
      <c r="A25" s="1" t="s">
        <v>640</v>
      </c>
      <c r="E25" s="33" t="s">
        <v>15218</v>
      </c>
    </row>
    <row r="26">
      <c r="A26" s="1" t="s">
        <v>642</v>
      </c>
      <c r="E26" s="27" t="s">
        <v>1313</v>
      </c>
    </row>
    <row r="27">
      <c r="A27" s="1" t="s">
        <v>633</v>
      </c>
      <c r="B27" s="1">
        <v>5</v>
      </c>
      <c r="C27" s="26" t="s">
        <v>6710</v>
      </c>
      <c r="D27" t="s">
        <v>635</v>
      </c>
      <c r="E27" s="27" t="s">
        <v>4784</v>
      </c>
      <c r="F27" s="28" t="s">
        <v>869</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156">
      <c r="A29" s="1" t="s">
        <v>640</v>
      </c>
      <c r="E29" s="33" t="s">
        <v>15219</v>
      </c>
    </row>
    <row r="30">
      <c r="A30" s="1" t="s">
        <v>642</v>
      </c>
      <c r="E30" s="27" t="s">
        <v>1313</v>
      </c>
    </row>
    <row r="31">
      <c r="A31" s="1" t="s">
        <v>633</v>
      </c>
      <c r="B31" s="1">
        <v>6</v>
      </c>
      <c r="C31" s="26" t="s">
        <v>5228</v>
      </c>
      <c r="D31" t="s">
        <v>635</v>
      </c>
      <c r="E31" s="27" t="s">
        <v>5229</v>
      </c>
      <c r="F31" s="28" t="s">
        <v>869</v>
      </c>
      <c r="G31" s="29">
        <v>65</v>
      </c>
      <c r="H31" s="28">
        <v>0</v>
      </c>
      <c r="I31" s="30">
        <f>ROUND(G31*H31,P4)</f>
        <v>0</v>
      </c>
      <c r="L31" s="31">
        <v>0</v>
      </c>
      <c r="M31" s="24">
        <f>ROUND(G31*L31,P4)</f>
        <v>0</v>
      </c>
      <c r="N31" s="25" t="s">
        <v>638</v>
      </c>
      <c r="O31" s="32">
        <f>M31*AA31</f>
        <v>0</v>
      </c>
      <c r="P31" s="1">
        <v>3</v>
      </c>
      <c r="AA31" s="1">
        <f>IF(P31=1,$O$3,IF(P31=2,$O$4,$O$5))</f>
        <v>0</v>
      </c>
    </row>
    <row r="32">
      <c r="A32" s="1" t="s">
        <v>639</v>
      </c>
      <c r="E32" s="27" t="s">
        <v>635</v>
      </c>
    </row>
    <row r="33" ht="156">
      <c r="A33" s="1" t="s">
        <v>640</v>
      </c>
      <c r="E33" s="33" t="s">
        <v>15220</v>
      </c>
    </row>
    <row r="34">
      <c r="A34" s="1" t="s">
        <v>642</v>
      </c>
      <c r="E34" s="27" t="s">
        <v>1313</v>
      </c>
    </row>
    <row r="35">
      <c r="A35" s="1" t="s">
        <v>633</v>
      </c>
      <c r="B35" s="1">
        <v>7</v>
      </c>
      <c r="C35" s="26" t="s">
        <v>5865</v>
      </c>
      <c r="D35" t="s">
        <v>635</v>
      </c>
      <c r="E35" s="27" t="s">
        <v>5866</v>
      </c>
      <c r="F35" s="28" t="s">
        <v>649</v>
      </c>
      <c r="G35" s="29">
        <v>93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15221</v>
      </c>
    </row>
    <row r="38">
      <c r="A38" s="1" t="s">
        <v>642</v>
      </c>
      <c r="E38" s="27" t="s">
        <v>1313</v>
      </c>
    </row>
    <row r="39">
      <c r="A39" s="1" t="s">
        <v>633</v>
      </c>
      <c r="B39" s="1">
        <v>8</v>
      </c>
      <c r="C39" s="26" t="s">
        <v>11438</v>
      </c>
      <c r="D39" t="s">
        <v>635</v>
      </c>
      <c r="E39" s="27" t="s">
        <v>11439</v>
      </c>
      <c r="F39" s="28" t="s">
        <v>649</v>
      </c>
      <c r="G39" s="29">
        <v>156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15222</v>
      </c>
    </row>
    <row r="42">
      <c r="A42" s="1" t="s">
        <v>642</v>
      </c>
      <c r="E42" s="27" t="s">
        <v>1313</v>
      </c>
    </row>
    <row r="43" ht="13">
      <c r="A43" s="1" t="s">
        <v>630</v>
      </c>
      <c r="C43" s="22" t="s">
        <v>1724</v>
      </c>
      <c r="E43" s="23" t="s">
        <v>1725</v>
      </c>
      <c r="L43" s="24">
        <f>SUMIFS(L44:L55,A44:A55,"P")</f>
        <v>0</v>
      </c>
      <c r="M43" s="24">
        <f>SUMIFS(M44:M55,A44:A55,"P")</f>
        <v>0</v>
      </c>
      <c r="N43" s="25"/>
    </row>
    <row r="44" ht="25">
      <c r="A44" s="1" t="s">
        <v>633</v>
      </c>
      <c r="B44" s="1">
        <v>9</v>
      </c>
      <c r="C44" s="26" t="s">
        <v>1734</v>
      </c>
      <c r="D44" t="s">
        <v>1735</v>
      </c>
      <c r="E44" s="27" t="s">
        <v>1736</v>
      </c>
      <c r="F44" s="28" t="s">
        <v>1729</v>
      </c>
      <c r="G44" s="29">
        <v>2097.2800000000002</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39">
      <c r="A46" s="1" t="s">
        <v>640</v>
      </c>
      <c r="E46" s="33" t="s">
        <v>15223</v>
      </c>
    </row>
    <row r="47" ht="187.5">
      <c r="A47" s="1" t="s">
        <v>642</v>
      </c>
      <c r="E47" s="27" t="s">
        <v>2144</v>
      </c>
    </row>
    <row r="48" ht="25">
      <c r="A48" s="1" t="s">
        <v>633</v>
      </c>
      <c r="B48" s="1">
        <v>10</v>
      </c>
      <c r="C48" s="26" t="s">
        <v>1738</v>
      </c>
      <c r="D48" t="s">
        <v>1739</v>
      </c>
      <c r="E48" s="27" t="s">
        <v>1740</v>
      </c>
      <c r="F48" s="28" t="s">
        <v>1729</v>
      </c>
      <c r="G48" s="29">
        <v>881.5</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65">
      <c r="A50" s="1" t="s">
        <v>640</v>
      </c>
      <c r="E50" s="33" t="s">
        <v>15224</v>
      </c>
    </row>
    <row r="51" ht="187.5">
      <c r="A51" s="1" t="s">
        <v>642</v>
      </c>
      <c r="E51" s="27" t="s">
        <v>2144</v>
      </c>
    </row>
    <row r="52" ht="25">
      <c r="A52" s="1" t="s">
        <v>633</v>
      </c>
      <c r="B52" s="1">
        <v>11</v>
      </c>
      <c r="C52" s="26" t="s">
        <v>5237</v>
      </c>
      <c r="D52" t="s">
        <v>5238</v>
      </c>
      <c r="E52" s="27" t="s">
        <v>5239</v>
      </c>
      <c r="F52" s="28" t="s">
        <v>1729</v>
      </c>
      <c r="G52" s="29">
        <v>45.5</v>
      </c>
      <c r="H52" s="28">
        <v>0</v>
      </c>
      <c r="I52" s="30">
        <f>ROUND(G52*H52,P4)</f>
        <v>0</v>
      </c>
      <c r="L52" s="31">
        <v>0</v>
      </c>
      <c r="M52" s="24">
        <f>ROUND(G52*L52,P4)</f>
        <v>0</v>
      </c>
      <c r="N52" s="25" t="s">
        <v>1730</v>
      </c>
      <c r="O52" s="32">
        <f>M52*AA52</f>
        <v>0</v>
      </c>
      <c r="P52" s="1">
        <v>3</v>
      </c>
      <c r="AA52" s="1">
        <f>IF(P52=1,$O$3,IF(P52=2,$O$4,$O$5))</f>
        <v>0</v>
      </c>
    </row>
    <row r="53" ht="25">
      <c r="A53" s="1" t="s">
        <v>639</v>
      </c>
      <c r="E53" s="27" t="s">
        <v>5234</v>
      </c>
    </row>
    <row r="54" ht="39">
      <c r="A54" s="1" t="s">
        <v>640</v>
      </c>
      <c r="E54" s="33" t="s">
        <v>15225</v>
      </c>
    </row>
    <row r="55" ht="187.5">
      <c r="A55" s="1" t="s">
        <v>642</v>
      </c>
      <c r="E55" s="27" t="s">
        <v>2144</v>
      </c>
    </row>
  </sheetData>
  <sheetProtection sheet="1" objects="1" scenarios="1" spinCount="100000" saltValue="WgW0S2h3t20pA1dlen8nUMUEIhGxjU1TgdwPnxg1EfZOl7uCtJQsdDrzv6bNjmUCdf3jiBPANMsqn2r1VX9zAg==" hashValue="zWdf5Lc8fD2rX5z6l0bxqWFTgKoZM4I13jAIEgqCzKBejEi7sid0wAc6XmR8jcKORfMeWdbqa+jWAfxTwmePU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15226</v>
      </c>
      <c r="E8" s="23" t="s">
        <v>527</v>
      </c>
      <c r="L8" s="24">
        <f>L9+L18+L27</f>
        <v>0</v>
      </c>
      <c r="M8" s="24">
        <f>M9+M18+M27</f>
        <v>0</v>
      </c>
      <c r="N8" s="25"/>
    </row>
    <row r="9" ht="13">
      <c r="A9" s="1" t="s">
        <v>630</v>
      </c>
      <c r="C9" s="22" t="s">
        <v>5221</v>
      </c>
      <c r="E9" s="23" t="s">
        <v>1388</v>
      </c>
      <c r="L9" s="24">
        <f>SUMIFS(L10:L17,A10:A17,"P")</f>
        <v>0</v>
      </c>
      <c r="M9" s="24">
        <f>SUMIFS(M10:M17,A10:A17,"P")</f>
        <v>0</v>
      </c>
      <c r="N9" s="25"/>
    </row>
    <row r="10">
      <c r="A10" s="1" t="s">
        <v>633</v>
      </c>
      <c r="B10" s="1">
        <v>1</v>
      </c>
      <c r="C10" s="26" t="s">
        <v>1812</v>
      </c>
      <c r="D10" t="s">
        <v>635</v>
      </c>
      <c r="E10" s="27" t="s">
        <v>1813</v>
      </c>
      <c r="F10" s="28" t="s">
        <v>869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5358</v>
      </c>
    </row>
    <row r="13">
      <c r="A13" s="1" t="s">
        <v>642</v>
      </c>
      <c r="E13" s="27" t="s">
        <v>1313</v>
      </c>
    </row>
    <row r="14">
      <c r="A14" s="1" t="s">
        <v>633</v>
      </c>
      <c r="B14" s="1">
        <v>2</v>
      </c>
      <c r="C14" s="26" t="s">
        <v>1805</v>
      </c>
      <c r="D14" t="s">
        <v>635</v>
      </c>
      <c r="E14" s="27" t="s">
        <v>1806</v>
      </c>
      <c r="F14" s="28" t="s">
        <v>865</v>
      </c>
      <c r="G14" s="29">
        <v>276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15227</v>
      </c>
    </row>
    <row r="17">
      <c r="A17" s="1" t="s">
        <v>642</v>
      </c>
      <c r="E17" s="27" t="s">
        <v>1313</v>
      </c>
    </row>
    <row r="18" ht="13">
      <c r="A18" s="1" t="s">
        <v>630</v>
      </c>
      <c r="C18" s="22" t="s">
        <v>5224</v>
      </c>
      <c r="E18" s="23" t="s">
        <v>4497</v>
      </c>
      <c r="L18" s="24">
        <f>SUMIFS(L19:L26,A19:A26,"P")</f>
        <v>0</v>
      </c>
      <c r="M18" s="24">
        <f>SUMIFS(M19:M26,A19:A26,"P")</f>
        <v>0</v>
      </c>
      <c r="N18" s="25"/>
    </row>
    <row r="19">
      <c r="A19" s="1" t="s">
        <v>633</v>
      </c>
      <c r="B19" s="1">
        <v>3</v>
      </c>
      <c r="C19" s="26" t="s">
        <v>6710</v>
      </c>
      <c r="D19" t="s">
        <v>635</v>
      </c>
      <c r="E19" s="27" t="s">
        <v>4784</v>
      </c>
      <c r="F19" s="28" t="s">
        <v>869</v>
      </c>
      <c r="G19" s="29">
        <v>55</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15228</v>
      </c>
    </row>
    <row r="22">
      <c r="A22" s="1" t="s">
        <v>642</v>
      </c>
      <c r="E22" s="27" t="s">
        <v>1313</v>
      </c>
    </row>
    <row r="23">
      <c r="A23" s="1" t="s">
        <v>633</v>
      </c>
      <c r="B23" s="1">
        <v>4</v>
      </c>
      <c r="C23" s="26" t="s">
        <v>5228</v>
      </c>
      <c r="D23" t="s">
        <v>635</v>
      </c>
      <c r="E23" s="27" t="s">
        <v>5229</v>
      </c>
      <c r="F23" s="28" t="s">
        <v>869</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15229</v>
      </c>
    </row>
    <row r="26">
      <c r="A26" s="1" t="s">
        <v>642</v>
      </c>
      <c r="E26" s="27" t="s">
        <v>1313</v>
      </c>
    </row>
    <row r="27" ht="13">
      <c r="A27" s="1" t="s">
        <v>630</v>
      </c>
      <c r="C27" s="22" t="s">
        <v>1724</v>
      </c>
      <c r="E27" s="23" t="s">
        <v>1725</v>
      </c>
      <c r="L27" s="24">
        <f>SUMIFS(L28:L35,A28:A35,"P")</f>
        <v>0</v>
      </c>
      <c r="M27" s="24">
        <f>SUMIFS(M28:M35,A28:A35,"P")</f>
        <v>0</v>
      </c>
      <c r="N27" s="25"/>
    </row>
    <row r="28" ht="25">
      <c r="A28" s="1" t="s">
        <v>633</v>
      </c>
      <c r="B28" s="1">
        <v>5</v>
      </c>
      <c r="C28" s="26" t="s">
        <v>1738</v>
      </c>
      <c r="D28" t="s">
        <v>1739</v>
      </c>
      <c r="E28" s="27" t="s">
        <v>1740</v>
      </c>
      <c r="F28" s="28" t="s">
        <v>1729</v>
      </c>
      <c r="G28" s="29">
        <v>137.5</v>
      </c>
      <c r="H28" s="28">
        <v>0</v>
      </c>
      <c r="I28" s="30">
        <f>ROUND(G28*H28,P4)</f>
        <v>0</v>
      </c>
      <c r="L28" s="31">
        <v>0</v>
      </c>
      <c r="M28" s="24">
        <f>ROUND(G28*L28,P4)</f>
        <v>0</v>
      </c>
      <c r="N28" s="25" t="s">
        <v>1730</v>
      </c>
      <c r="O28" s="32">
        <f>M28*AA28</f>
        <v>0</v>
      </c>
      <c r="P28" s="1">
        <v>3</v>
      </c>
      <c r="AA28" s="1">
        <f>IF(P28=1,$O$3,IF(P28=2,$O$4,$O$5))</f>
        <v>0</v>
      </c>
    </row>
    <row r="29" ht="25">
      <c r="A29" s="1" t="s">
        <v>639</v>
      </c>
      <c r="E29" s="27" t="s">
        <v>5234</v>
      </c>
    </row>
    <row r="30" ht="39">
      <c r="A30" s="1" t="s">
        <v>640</v>
      </c>
      <c r="E30" s="33" t="s">
        <v>15230</v>
      </c>
    </row>
    <row r="31" ht="187.5">
      <c r="A31" s="1" t="s">
        <v>642</v>
      </c>
      <c r="E31" s="27" t="s">
        <v>2144</v>
      </c>
    </row>
    <row r="32" ht="25">
      <c r="A32" s="1" t="s">
        <v>633</v>
      </c>
      <c r="B32" s="1">
        <v>6</v>
      </c>
      <c r="C32" s="26" t="s">
        <v>5237</v>
      </c>
      <c r="D32" t="s">
        <v>5238</v>
      </c>
      <c r="E32" s="27" t="s">
        <v>5239</v>
      </c>
      <c r="F32" s="28" t="s">
        <v>1729</v>
      </c>
      <c r="G32" s="29">
        <v>56</v>
      </c>
      <c r="H32" s="28">
        <v>0</v>
      </c>
      <c r="I32" s="30">
        <f>ROUND(G32*H32,P4)</f>
        <v>0</v>
      </c>
      <c r="L32" s="31">
        <v>0</v>
      </c>
      <c r="M32" s="24">
        <f>ROUND(G32*L32,P4)</f>
        <v>0</v>
      </c>
      <c r="N32" s="25" t="s">
        <v>1730</v>
      </c>
      <c r="O32" s="32">
        <f>M32*AA32</f>
        <v>0</v>
      </c>
      <c r="P32" s="1">
        <v>3</v>
      </c>
      <c r="AA32" s="1">
        <f>IF(P32=1,$O$3,IF(P32=2,$O$4,$O$5))</f>
        <v>0</v>
      </c>
    </row>
    <row r="33" ht="25">
      <c r="A33" s="1" t="s">
        <v>639</v>
      </c>
      <c r="E33" s="27" t="s">
        <v>5234</v>
      </c>
    </row>
    <row r="34" ht="39">
      <c r="A34" s="1" t="s">
        <v>640</v>
      </c>
      <c r="E34" s="33" t="s">
        <v>15231</v>
      </c>
    </row>
    <row r="35" ht="187.5">
      <c r="A35" s="1" t="s">
        <v>642</v>
      </c>
      <c r="E35" s="27" t="s">
        <v>2144</v>
      </c>
    </row>
  </sheetData>
  <sheetProtection sheet="1" objects="1" scenarios="1" spinCount="100000" saltValue="fY3eYveGL4LjBr0WBUGhFfAF4oMyRgKfo+VMYlt0aNXT4RziMCRhE8UzMhwPKrFNzoGbarHsTeKlWF9aK299HA==" hashValue="s+A7558XDVdwDGj5ZvkCo24cNR2TSjuCPZMli+yETFy8kiBm0fQZ5uaLdFqBjM+IUCFVlSHOHTYR8J9s3AyMA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15232</v>
      </c>
      <c r="E8" s="23" t="s">
        <v>531</v>
      </c>
      <c r="L8" s="24">
        <f>L9+L22+L27+L52+L61+L70</f>
        <v>0</v>
      </c>
      <c r="M8" s="24">
        <f>M9+M22+M27+M52+M61+M70</f>
        <v>0</v>
      </c>
      <c r="N8" s="25"/>
    </row>
    <row r="9" ht="13">
      <c r="A9" s="1" t="s">
        <v>630</v>
      </c>
      <c r="C9" s="22" t="s">
        <v>5221</v>
      </c>
      <c r="E9" s="23" t="s">
        <v>1388</v>
      </c>
      <c r="L9" s="24">
        <f>SUMIFS(L10:L21,A10:A21,"P")</f>
        <v>0</v>
      </c>
      <c r="M9" s="24">
        <f>SUMIFS(M10:M21,A10:A21,"P")</f>
        <v>0</v>
      </c>
      <c r="N9" s="25"/>
    </row>
    <row r="10">
      <c r="A10" s="1" t="s">
        <v>633</v>
      </c>
      <c r="B10" s="1">
        <v>1</v>
      </c>
      <c r="C10" s="26" t="s">
        <v>5871</v>
      </c>
      <c r="D10" t="s">
        <v>635</v>
      </c>
      <c r="E10" s="27" t="s">
        <v>5872</v>
      </c>
      <c r="F10" s="28" t="s">
        <v>869</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15233</v>
      </c>
    </row>
    <row r="13">
      <c r="A13" s="1" t="s">
        <v>642</v>
      </c>
      <c r="E13" s="27" t="s">
        <v>1313</v>
      </c>
    </row>
    <row r="14">
      <c r="A14" s="1" t="s">
        <v>633</v>
      </c>
      <c r="B14" s="1">
        <v>2</v>
      </c>
      <c r="C14" s="26" t="s">
        <v>4582</v>
      </c>
      <c r="D14" t="s">
        <v>635</v>
      </c>
      <c r="E14" s="27" t="s">
        <v>4583</v>
      </c>
      <c r="F14" s="28" t="s">
        <v>869</v>
      </c>
      <c r="G14" s="29">
        <v>1.24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15234</v>
      </c>
    </row>
    <row r="17">
      <c r="A17" s="1" t="s">
        <v>642</v>
      </c>
      <c r="E17" s="27" t="s">
        <v>1313</v>
      </c>
    </row>
    <row r="18">
      <c r="A18" s="1" t="s">
        <v>633</v>
      </c>
      <c r="B18" s="1">
        <v>3</v>
      </c>
      <c r="C18" s="26" t="s">
        <v>1812</v>
      </c>
      <c r="D18" t="s">
        <v>635</v>
      </c>
      <c r="E18" s="27" t="s">
        <v>1813</v>
      </c>
      <c r="F18" s="28" t="s">
        <v>869</v>
      </c>
      <c r="G18" s="29">
        <v>0.25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15235</v>
      </c>
    </row>
    <row r="21">
      <c r="A21" s="1" t="s">
        <v>642</v>
      </c>
      <c r="E21" s="27" t="s">
        <v>1313</v>
      </c>
    </row>
    <row r="22" ht="13">
      <c r="A22" s="1" t="s">
        <v>630</v>
      </c>
      <c r="C22" s="22" t="s">
        <v>5880</v>
      </c>
      <c r="E22" s="23" t="s">
        <v>3945</v>
      </c>
      <c r="L22" s="24">
        <f>SUMIFS(L23:L26,A23:A26,"P")</f>
        <v>0</v>
      </c>
      <c r="M22" s="24">
        <f>SUMIFS(M23:M26,A23:A26,"P")</f>
        <v>0</v>
      </c>
      <c r="N22" s="25"/>
    </row>
    <row r="23">
      <c r="A23" s="1" t="s">
        <v>633</v>
      </c>
      <c r="B23" s="1">
        <v>4</v>
      </c>
      <c r="C23" s="26" t="s">
        <v>8616</v>
      </c>
      <c r="D23" t="s">
        <v>635</v>
      </c>
      <c r="E23" s="27" t="s">
        <v>8617</v>
      </c>
      <c r="F23" s="28" t="s">
        <v>869</v>
      </c>
      <c r="G23" s="29">
        <v>1.24</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15236</v>
      </c>
    </row>
    <row r="26">
      <c r="A26" s="1" t="s">
        <v>642</v>
      </c>
      <c r="E26" s="27" t="s">
        <v>1313</v>
      </c>
    </row>
    <row r="27" ht="13">
      <c r="A27" s="1" t="s">
        <v>630</v>
      </c>
      <c r="C27" s="22" t="s">
        <v>5895</v>
      </c>
      <c r="E27" s="23" t="s">
        <v>4682</v>
      </c>
      <c r="L27" s="24">
        <f>SUMIFS(L28:L51,A28:A51,"P")</f>
        <v>0</v>
      </c>
      <c r="M27" s="24">
        <f>SUMIFS(M28:M51,A28:A51,"P")</f>
        <v>0</v>
      </c>
      <c r="N27" s="25"/>
    </row>
    <row r="28">
      <c r="A28" s="1" t="s">
        <v>633</v>
      </c>
      <c r="B28" s="1">
        <v>5</v>
      </c>
      <c r="C28" s="26" t="s">
        <v>15237</v>
      </c>
      <c r="D28" t="s">
        <v>635</v>
      </c>
      <c r="E28" s="27" t="s">
        <v>15238</v>
      </c>
      <c r="F28" s="28" t="s">
        <v>4544</v>
      </c>
      <c r="G28" s="29">
        <v>15</v>
      </c>
      <c r="H28" s="28">
        <v>0</v>
      </c>
      <c r="I28" s="30">
        <f>ROUND(G28*H28,P4)</f>
        <v>0</v>
      </c>
      <c r="L28" s="31">
        <v>0</v>
      </c>
      <c r="M28" s="24">
        <f>ROUND(G28*L28,P4)</f>
        <v>0</v>
      </c>
      <c r="N28" s="25" t="s">
        <v>638</v>
      </c>
      <c r="O28" s="32">
        <f>M28*AA28</f>
        <v>0</v>
      </c>
      <c r="P28" s="1">
        <v>3</v>
      </c>
      <c r="AA28" s="1">
        <f>IF(P28=1,$O$3,IF(P28=2,$O$4,$O$5))</f>
        <v>0</v>
      </c>
    </row>
    <row r="29">
      <c r="A29" s="1" t="s">
        <v>639</v>
      </c>
      <c r="E29" s="27" t="s">
        <v>635</v>
      </c>
    </row>
    <row r="30" ht="91">
      <c r="A30" s="1" t="s">
        <v>640</v>
      </c>
      <c r="E30" s="33" t="s">
        <v>15239</v>
      </c>
    </row>
    <row r="31">
      <c r="A31" s="1" t="s">
        <v>642</v>
      </c>
      <c r="E31" s="27" t="s">
        <v>1313</v>
      </c>
    </row>
    <row r="32">
      <c r="A32" s="1" t="s">
        <v>633</v>
      </c>
      <c r="B32" s="1">
        <v>6</v>
      </c>
      <c r="C32" s="26" t="s">
        <v>15240</v>
      </c>
      <c r="D32" t="s">
        <v>635</v>
      </c>
      <c r="E32" s="27" t="s">
        <v>15241</v>
      </c>
      <c r="F32" s="28" t="s">
        <v>4544</v>
      </c>
      <c r="G32" s="29">
        <v>12</v>
      </c>
      <c r="H32" s="28">
        <v>0</v>
      </c>
      <c r="I32" s="30">
        <f>ROUND(G32*H32,P4)</f>
        <v>0</v>
      </c>
      <c r="L32" s="31">
        <v>0</v>
      </c>
      <c r="M32" s="24">
        <f>ROUND(G32*L32,P4)</f>
        <v>0</v>
      </c>
      <c r="N32" s="25" t="s">
        <v>638</v>
      </c>
      <c r="O32" s="32">
        <f>M32*AA32</f>
        <v>0</v>
      </c>
      <c r="P32" s="1">
        <v>3</v>
      </c>
      <c r="AA32" s="1">
        <f>IF(P32=1,$O$3,IF(P32=2,$O$4,$O$5))</f>
        <v>0</v>
      </c>
    </row>
    <row r="33">
      <c r="A33" s="1" t="s">
        <v>639</v>
      </c>
      <c r="E33" s="27" t="s">
        <v>635</v>
      </c>
    </row>
    <row r="34" ht="52">
      <c r="A34" s="1" t="s">
        <v>640</v>
      </c>
      <c r="E34" s="33" t="s">
        <v>15242</v>
      </c>
    </row>
    <row r="35">
      <c r="A35" s="1" t="s">
        <v>642</v>
      </c>
      <c r="E35" s="27" t="s">
        <v>1313</v>
      </c>
    </row>
    <row r="36">
      <c r="A36" s="1" t="s">
        <v>633</v>
      </c>
      <c r="B36" s="1">
        <v>12</v>
      </c>
      <c r="C36" s="26" t="s">
        <v>15243</v>
      </c>
      <c r="D36" t="s">
        <v>635</v>
      </c>
      <c r="E36" s="27" t="s">
        <v>15244</v>
      </c>
      <c r="F36" s="28" t="s">
        <v>4544</v>
      </c>
      <c r="G36" s="29">
        <v>10</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15245</v>
      </c>
    </row>
    <row r="39">
      <c r="A39" s="1" t="s">
        <v>642</v>
      </c>
      <c r="E39" s="27" t="s">
        <v>15246</v>
      </c>
    </row>
    <row r="40">
      <c r="A40" s="1" t="s">
        <v>633</v>
      </c>
      <c r="B40" s="1">
        <v>13</v>
      </c>
      <c r="C40" s="26" t="s">
        <v>15247</v>
      </c>
      <c r="D40" t="s">
        <v>635</v>
      </c>
      <c r="E40" s="27" t="s">
        <v>15248</v>
      </c>
      <c r="F40" s="28" t="s">
        <v>4544</v>
      </c>
      <c r="G40" s="29">
        <v>13</v>
      </c>
      <c r="H40" s="28">
        <v>0</v>
      </c>
      <c r="I40" s="30">
        <f>ROUND(G40*H40,P4)</f>
        <v>0</v>
      </c>
      <c r="L40" s="31">
        <v>0</v>
      </c>
      <c r="M40" s="24">
        <f>ROUND(G40*L40,P4)</f>
        <v>0</v>
      </c>
      <c r="N40" s="25" t="s">
        <v>635</v>
      </c>
      <c r="O40" s="32">
        <f>M40*AA40</f>
        <v>0</v>
      </c>
      <c r="P40" s="1">
        <v>3</v>
      </c>
      <c r="AA40" s="1">
        <f>IF(P40=1,$O$3,IF(P40=2,$O$4,$O$5))</f>
        <v>0</v>
      </c>
    </row>
    <row r="41">
      <c r="A41" s="1" t="s">
        <v>639</v>
      </c>
      <c r="E41" s="27" t="s">
        <v>635</v>
      </c>
    </row>
    <row r="42" ht="39">
      <c r="A42" s="1" t="s">
        <v>640</v>
      </c>
      <c r="E42" s="33" t="s">
        <v>15249</v>
      </c>
    </row>
    <row r="43">
      <c r="A43" s="1" t="s">
        <v>642</v>
      </c>
      <c r="E43" s="27" t="s">
        <v>15246</v>
      </c>
    </row>
    <row r="44">
      <c r="A44" s="1" t="s">
        <v>633</v>
      </c>
      <c r="B44" s="1">
        <v>14</v>
      </c>
      <c r="C44" s="26" t="s">
        <v>15250</v>
      </c>
      <c r="D44" t="s">
        <v>635</v>
      </c>
      <c r="E44" s="27" t="s">
        <v>15251</v>
      </c>
      <c r="F44" s="28" t="s">
        <v>4544</v>
      </c>
      <c r="G44" s="29">
        <v>8</v>
      </c>
      <c r="H44" s="28">
        <v>0</v>
      </c>
      <c r="I44" s="30">
        <f>ROUND(G44*H44,P4)</f>
        <v>0</v>
      </c>
      <c r="L44" s="31">
        <v>0</v>
      </c>
      <c r="M44" s="24">
        <f>ROUND(G44*L44,P4)</f>
        <v>0</v>
      </c>
      <c r="N44" s="25" t="s">
        <v>635</v>
      </c>
      <c r="O44" s="32">
        <f>M44*AA44</f>
        <v>0</v>
      </c>
      <c r="P44" s="1">
        <v>3</v>
      </c>
      <c r="AA44" s="1">
        <f>IF(P44=1,$O$3,IF(P44=2,$O$4,$O$5))</f>
        <v>0</v>
      </c>
    </row>
    <row r="45">
      <c r="A45" s="1" t="s">
        <v>639</v>
      </c>
      <c r="E45" s="27" t="s">
        <v>635</v>
      </c>
    </row>
    <row r="46" ht="26">
      <c r="A46" s="1" t="s">
        <v>640</v>
      </c>
      <c r="E46" s="33" t="s">
        <v>15252</v>
      </c>
    </row>
    <row r="47">
      <c r="A47" s="1" t="s">
        <v>642</v>
      </c>
      <c r="E47" s="27" t="s">
        <v>15246</v>
      </c>
    </row>
    <row r="48">
      <c r="A48" s="1" t="s">
        <v>633</v>
      </c>
      <c r="B48" s="1">
        <v>15</v>
      </c>
      <c r="C48" s="26" t="s">
        <v>15253</v>
      </c>
      <c r="D48" t="s">
        <v>635</v>
      </c>
      <c r="E48" s="27" t="s">
        <v>15254</v>
      </c>
      <c r="F48" s="28" t="s">
        <v>4544</v>
      </c>
      <c r="G48" s="29">
        <v>21</v>
      </c>
      <c r="H48" s="28">
        <v>0</v>
      </c>
      <c r="I48" s="30">
        <f>ROUND(G48*H48,P4)</f>
        <v>0</v>
      </c>
      <c r="L48" s="31">
        <v>0</v>
      </c>
      <c r="M48" s="24">
        <f>ROUND(G48*L48,P4)</f>
        <v>0</v>
      </c>
      <c r="N48" s="25" t="s">
        <v>635</v>
      </c>
      <c r="O48" s="32">
        <f>M48*AA48</f>
        <v>0</v>
      </c>
      <c r="P48" s="1">
        <v>3</v>
      </c>
      <c r="AA48" s="1">
        <f>IF(P48=1,$O$3,IF(P48=2,$O$4,$O$5))</f>
        <v>0</v>
      </c>
    </row>
    <row r="49">
      <c r="A49" s="1" t="s">
        <v>639</v>
      </c>
      <c r="E49" s="27" t="s">
        <v>635</v>
      </c>
    </row>
    <row r="50" ht="52">
      <c r="A50" s="1" t="s">
        <v>640</v>
      </c>
      <c r="E50" s="33" t="s">
        <v>15255</v>
      </c>
    </row>
    <row r="51">
      <c r="A51" s="1" t="s">
        <v>642</v>
      </c>
      <c r="E51" s="27" t="s">
        <v>15246</v>
      </c>
    </row>
    <row r="52" ht="13">
      <c r="A52" s="1" t="s">
        <v>630</v>
      </c>
      <c r="C52" s="22" t="s">
        <v>5224</v>
      </c>
      <c r="E52" s="23" t="s">
        <v>4497</v>
      </c>
      <c r="L52" s="24">
        <f>SUMIFS(L53:L60,A53:A60,"P")</f>
        <v>0</v>
      </c>
      <c r="M52" s="24">
        <f>SUMIFS(M53:M60,A53:A60,"P")</f>
        <v>0</v>
      </c>
      <c r="N52" s="25"/>
    </row>
    <row r="53">
      <c r="A53" s="1" t="s">
        <v>633</v>
      </c>
      <c r="B53" s="1">
        <v>9</v>
      </c>
      <c r="C53" s="26" t="s">
        <v>5865</v>
      </c>
      <c r="D53" t="s">
        <v>635</v>
      </c>
      <c r="E53" s="27" t="s">
        <v>5866</v>
      </c>
      <c r="F53" s="28" t="s">
        <v>649</v>
      </c>
      <c r="G53" s="29">
        <v>44.5</v>
      </c>
      <c r="H53" s="28">
        <v>0</v>
      </c>
      <c r="I53" s="30">
        <f>ROUND(G53*H53,P4)</f>
        <v>0</v>
      </c>
      <c r="L53" s="31">
        <v>0</v>
      </c>
      <c r="M53" s="24">
        <f>ROUND(G53*L53,P4)</f>
        <v>0</v>
      </c>
      <c r="N53" s="25" t="s">
        <v>638</v>
      </c>
      <c r="O53" s="32">
        <f>M53*AA53</f>
        <v>0</v>
      </c>
      <c r="P53" s="1">
        <v>3</v>
      </c>
      <c r="AA53" s="1">
        <f>IF(P53=1,$O$3,IF(P53=2,$O$4,$O$5))</f>
        <v>0</v>
      </c>
    </row>
    <row r="54">
      <c r="A54" s="1" t="s">
        <v>639</v>
      </c>
      <c r="E54" s="27" t="s">
        <v>635</v>
      </c>
    </row>
    <row r="55" ht="91">
      <c r="A55" s="1" t="s">
        <v>640</v>
      </c>
      <c r="E55" s="33" t="s">
        <v>15256</v>
      </c>
    </row>
    <row r="56">
      <c r="A56" s="1" t="s">
        <v>642</v>
      </c>
      <c r="E56" s="27" t="s">
        <v>1313</v>
      </c>
    </row>
    <row r="57">
      <c r="A57" s="1" t="s">
        <v>633</v>
      </c>
      <c r="B57" s="1">
        <v>10</v>
      </c>
      <c r="C57" s="26" t="s">
        <v>15257</v>
      </c>
      <c r="D57" t="s">
        <v>635</v>
      </c>
      <c r="E57" s="27" t="s">
        <v>15258</v>
      </c>
      <c r="F57" s="28" t="s">
        <v>649</v>
      </c>
      <c r="G57" s="29">
        <v>6.4000000000000004</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15259</v>
      </c>
    </row>
    <row r="60">
      <c r="A60" s="1" t="s">
        <v>642</v>
      </c>
      <c r="E60" s="27" t="s">
        <v>1313</v>
      </c>
    </row>
    <row r="61" ht="13">
      <c r="A61" s="1" t="s">
        <v>630</v>
      </c>
      <c r="C61" s="22" t="s">
        <v>12016</v>
      </c>
      <c r="E61" s="23" t="s">
        <v>12017</v>
      </c>
      <c r="L61" s="24">
        <f>SUMIFS(L62:L69,A62:A69,"P")</f>
        <v>0</v>
      </c>
      <c r="M61" s="24">
        <f>SUMIFS(M62:M69,A62:A69,"P")</f>
        <v>0</v>
      </c>
      <c r="N61" s="25"/>
    </row>
    <row r="62">
      <c r="A62" s="1" t="s">
        <v>633</v>
      </c>
      <c r="B62" s="1">
        <v>7</v>
      </c>
      <c r="C62" s="26" t="s">
        <v>15260</v>
      </c>
      <c r="D62" t="s">
        <v>635</v>
      </c>
      <c r="E62" s="27" t="s">
        <v>15261</v>
      </c>
      <c r="F62" s="28" t="s">
        <v>865</v>
      </c>
      <c r="G62" s="29">
        <v>36.350000000000001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65">
      <c r="A64" s="1" t="s">
        <v>640</v>
      </c>
      <c r="E64" s="33" t="s">
        <v>15262</v>
      </c>
    </row>
    <row r="65">
      <c r="A65" s="1" t="s">
        <v>642</v>
      </c>
      <c r="E65" s="27" t="s">
        <v>1313</v>
      </c>
    </row>
    <row r="66">
      <c r="A66" s="1" t="s">
        <v>633</v>
      </c>
      <c r="B66" s="1">
        <v>8</v>
      </c>
      <c r="C66" s="26" t="s">
        <v>9964</v>
      </c>
      <c r="D66" t="s">
        <v>635</v>
      </c>
      <c r="E66" s="27" t="s">
        <v>9965</v>
      </c>
      <c r="F66" s="28" t="s">
        <v>865</v>
      </c>
      <c r="G66" s="29">
        <v>19.640000000000001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78">
      <c r="A68" s="1" t="s">
        <v>640</v>
      </c>
      <c r="E68" s="33" t="s">
        <v>15263</v>
      </c>
    </row>
    <row r="69">
      <c r="A69" s="1" t="s">
        <v>642</v>
      </c>
      <c r="E69" s="27" t="s">
        <v>1313</v>
      </c>
    </row>
    <row r="70" ht="13">
      <c r="A70" s="1" t="s">
        <v>630</v>
      </c>
      <c r="C70" s="22" t="s">
        <v>1724</v>
      </c>
      <c r="E70" s="23" t="s">
        <v>15264</v>
      </c>
      <c r="L70" s="24">
        <f>SUMIFS(L71:L74,A71:A74,"P")</f>
        <v>0</v>
      </c>
      <c r="M70" s="24">
        <f>SUMIFS(M71:M74,A71:A74,"P")</f>
        <v>0</v>
      </c>
      <c r="N70" s="25"/>
    </row>
    <row r="71" ht="25">
      <c r="A71" s="1" t="s">
        <v>633</v>
      </c>
      <c r="B71" s="1">
        <v>11</v>
      </c>
      <c r="C71" s="26" t="s">
        <v>1726</v>
      </c>
      <c r="D71" t="s">
        <v>1727</v>
      </c>
      <c r="E71" s="27" t="s">
        <v>5931</v>
      </c>
      <c r="F71" s="28" t="s">
        <v>1729</v>
      </c>
      <c r="G71" s="29">
        <v>2.242</v>
      </c>
      <c r="H71" s="28">
        <v>0</v>
      </c>
      <c r="I71" s="30">
        <f>ROUND(G71*H71,P4)</f>
        <v>0</v>
      </c>
      <c r="L71" s="31">
        <v>0</v>
      </c>
      <c r="M71" s="24">
        <f>ROUND(G71*L71,P4)</f>
        <v>0</v>
      </c>
      <c r="N71" s="25" t="s">
        <v>1730</v>
      </c>
      <c r="O71" s="32">
        <f>M71*AA71</f>
        <v>0</v>
      </c>
      <c r="P71" s="1">
        <v>3</v>
      </c>
      <c r="AA71" s="1">
        <f>IF(P71=1,$O$3,IF(P71=2,$O$4,$O$5))</f>
        <v>0</v>
      </c>
    </row>
    <row r="72" ht="25">
      <c r="A72" s="1" t="s">
        <v>639</v>
      </c>
      <c r="E72" s="27" t="s">
        <v>5234</v>
      </c>
    </row>
    <row r="73" ht="39">
      <c r="A73" s="1" t="s">
        <v>640</v>
      </c>
      <c r="E73" s="33" t="s">
        <v>15265</v>
      </c>
    </row>
    <row r="74" ht="187.5">
      <c r="A74" s="1" t="s">
        <v>642</v>
      </c>
      <c r="E74" s="27" t="s">
        <v>2144</v>
      </c>
    </row>
  </sheetData>
  <sheetProtection sheet="1" objects="1" scenarios="1" spinCount="100000" saltValue="QCLZF9BgR/bDn94X6zezKb8R7nn4mSeawRac8C9GMucNZGF4cP8CXxgCRWIcka1PwqqzXwl/tf56u0RO03u2Kw==" hashValue="kp5t21Br4qL3PPiw4SlmYWEIWQ52ovLgPyrF08fnxchjNrEKJhwoiqpYqTldkulhjVseObqrBIIVy/xrWtslB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15266</v>
      </c>
      <c r="E8" s="23" t="s">
        <v>533</v>
      </c>
      <c r="L8" s="24">
        <f>L9+L14</f>
        <v>0</v>
      </c>
      <c r="M8" s="24">
        <f>M9+M14</f>
        <v>0</v>
      </c>
      <c r="N8" s="25"/>
    </row>
    <row r="9" ht="13">
      <c r="A9" s="1" t="s">
        <v>630</v>
      </c>
      <c r="C9" s="22" t="s">
        <v>5880</v>
      </c>
      <c r="E9" s="23" t="s">
        <v>3945</v>
      </c>
      <c r="L9" s="24">
        <f>SUMIFS(L10:L13,A10:A13,"P")</f>
        <v>0</v>
      </c>
      <c r="M9" s="24">
        <f>SUMIFS(M10:M13,A10:A13,"P")</f>
        <v>0</v>
      </c>
      <c r="N9" s="25"/>
    </row>
    <row r="10">
      <c r="A10" s="1" t="s">
        <v>633</v>
      </c>
      <c r="B10" s="1">
        <v>1</v>
      </c>
      <c r="C10" s="26" t="s">
        <v>5892</v>
      </c>
      <c r="D10" t="s">
        <v>635</v>
      </c>
      <c r="E10" s="27" t="s">
        <v>5893</v>
      </c>
      <c r="F10" s="28" t="s">
        <v>869</v>
      </c>
      <c r="G10" s="29">
        <v>0.68999999999999995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15267</v>
      </c>
    </row>
    <row r="13">
      <c r="A13" s="1" t="s">
        <v>642</v>
      </c>
      <c r="E13" s="27" t="s">
        <v>1313</v>
      </c>
    </row>
    <row r="14" ht="13">
      <c r="A14" s="1" t="s">
        <v>630</v>
      </c>
      <c r="C14" s="22" t="s">
        <v>5224</v>
      </c>
      <c r="E14" s="23" t="s">
        <v>4497</v>
      </c>
      <c r="L14" s="24">
        <f>SUMIFS(L15:L34,A15:A34,"P")</f>
        <v>0</v>
      </c>
      <c r="M14" s="24">
        <f>SUMIFS(M15:M34,A15:A34,"P")</f>
        <v>0</v>
      </c>
      <c r="N14" s="25"/>
    </row>
    <row r="15">
      <c r="A15" s="1" t="s">
        <v>633</v>
      </c>
      <c r="B15" s="1">
        <v>2</v>
      </c>
      <c r="C15" s="26" t="s">
        <v>15268</v>
      </c>
      <c r="D15" t="s">
        <v>635</v>
      </c>
      <c r="E15" s="27" t="s">
        <v>15269</v>
      </c>
      <c r="F15" s="28" t="s">
        <v>659</v>
      </c>
      <c r="G15" s="29">
        <v>12</v>
      </c>
      <c r="H15" s="28">
        <v>0</v>
      </c>
      <c r="I15" s="30">
        <f>ROUND(G15*H15,P4)</f>
        <v>0</v>
      </c>
      <c r="L15" s="31">
        <v>0</v>
      </c>
      <c r="M15" s="24">
        <f>ROUND(G15*L15,P4)</f>
        <v>0</v>
      </c>
      <c r="N15" s="25" t="s">
        <v>638</v>
      </c>
      <c r="O15" s="32">
        <f>M15*AA15</f>
        <v>0</v>
      </c>
      <c r="P15" s="1">
        <v>3</v>
      </c>
      <c r="AA15" s="1">
        <f>IF(P15=1,$O$3,IF(P15=2,$O$4,$O$5))</f>
        <v>0</v>
      </c>
    </row>
    <row r="16">
      <c r="A16" s="1" t="s">
        <v>639</v>
      </c>
      <c r="E16" s="27" t="s">
        <v>635</v>
      </c>
    </row>
    <row r="17" ht="52">
      <c r="A17" s="1" t="s">
        <v>640</v>
      </c>
      <c r="E17" s="33" t="s">
        <v>15270</v>
      </c>
    </row>
    <row r="18">
      <c r="A18" s="1" t="s">
        <v>642</v>
      </c>
      <c r="E18" s="27" t="s">
        <v>1313</v>
      </c>
    </row>
    <row r="19">
      <c r="A19" s="1" t="s">
        <v>633</v>
      </c>
      <c r="B19" s="1">
        <v>3</v>
      </c>
      <c r="C19" s="26" t="s">
        <v>15271</v>
      </c>
      <c r="D19" t="s">
        <v>635</v>
      </c>
      <c r="E19" s="27" t="s">
        <v>15272</v>
      </c>
      <c r="F19" s="28" t="s">
        <v>659</v>
      </c>
      <c r="G19" s="29">
        <v>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15273</v>
      </c>
    </row>
    <row r="22">
      <c r="A22" s="1" t="s">
        <v>642</v>
      </c>
      <c r="E22" s="27" t="s">
        <v>1313</v>
      </c>
    </row>
    <row r="23">
      <c r="A23" s="1" t="s">
        <v>633</v>
      </c>
      <c r="B23" s="1">
        <v>4</v>
      </c>
      <c r="C23" s="26" t="s">
        <v>15274</v>
      </c>
      <c r="D23" t="s">
        <v>635</v>
      </c>
      <c r="E23" s="27" t="s">
        <v>15275</v>
      </c>
      <c r="F23" s="28" t="s">
        <v>659</v>
      </c>
      <c r="G23" s="29">
        <v>2</v>
      </c>
      <c r="H23" s="28">
        <v>0</v>
      </c>
      <c r="I23" s="30">
        <f>ROUND(G23*H23,P4)</f>
        <v>0</v>
      </c>
      <c r="L23" s="31">
        <v>0</v>
      </c>
      <c r="M23" s="24">
        <f>ROUND(G23*L23,P4)</f>
        <v>0</v>
      </c>
      <c r="N23" s="25" t="s">
        <v>635</v>
      </c>
      <c r="O23" s="32">
        <f>M23*AA23</f>
        <v>0</v>
      </c>
      <c r="P23" s="1">
        <v>3</v>
      </c>
      <c r="AA23" s="1">
        <f>IF(P23=1,$O$3,IF(P23=2,$O$4,$O$5))</f>
        <v>0</v>
      </c>
    </row>
    <row r="24">
      <c r="A24" s="1" t="s">
        <v>639</v>
      </c>
      <c r="E24" s="27" t="s">
        <v>635</v>
      </c>
    </row>
    <row r="25" ht="52">
      <c r="A25" s="1" t="s">
        <v>640</v>
      </c>
      <c r="E25" s="33" t="s">
        <v>15276</v>
      </c>
    </row>
    <row r="26" ht="25">
      <c r="A26" s="1" t="s">
        <v>642</v>
      </c>
      <c r="E26" s="27" t="s">
        <v>15277</v>
      </c>
    </row>
    <row r="27">
      <c r="A27" s="1" t="s">
        <v>633</v>
      </c>
      <c r="B27" s="1">
        <v>5</v>
      </c>
      <c r="C27" s="26" t="s">
        <v>15278</v>
      </c>
      <c r="D27" t="s">
        <v>635</v>
      </c>
      <c r="E27" s="27" t="s">
        <v>15279</v>
      </c>
      <c r="F27" s="28" t="s">
        <v>659</v>
      </c>
      <c r="G27" s="29">
        <v>4</v>
      </c>
      <c r="H27" s="28">
        <v>0</v>
      </c>
      <c r="I27" s="30">
        <f>ROUND(G27*H27,P4)</f>
        <v>0</v>
      </c>
      <c r="L27" s="31">
        <v>0</v>
      </c>
      <c r="M27" s="24">
        <f>ROUND(G27*L27,P4)</f>
        <v>0</v>
      </c>
      <c r="N27" s="25" t="s">
        <v>635</v>
      </c>
      <c r="O27" s="32">
        <f>M27*AA27</f>
        <v>0</v>
      </c>
      <c r="P27" s="1">
        <v>3</v>
      </c>
      <c r="AA27" s="1">
        <f>IF(P27=1,$O$3,IF(P27=2,$O$4,$O$5))</f>
        <v>0</v>
      </c>
    </row>
    <row r="28">
      <c r="A28" s="1" t="s">
        <v>639</v>
      </c>
      <c r="E28" s="27" t="s">
        <v>635</v>
      </c>
    </row>
    <row r="29" ht="13">
      <c r="A29" s="1" t="s">
        <v>640</v>
      </c>
      <c r="E29" s="33" t="s">
        <v>9093</v>
      </c>
    </row>
    <row r="30">
      <c r="A30" s="1" t="s">
        <v>642</v>
      </c>
      <c r="E30" s="27" t="s">
        <v>15280</v>
      </c>
    </row>
    <row r="31">
      <c r="A31" s="1" t="s">
        <v>633</v>
      </c>
      <c r="B31" s="1">
        <v>6</v>
      </c>
      <c r="C31" s="26" t="s">
        <v>15281</v>
      </c>
      <c r="D31" t="s">
        <v>635</v>
      </c>
      <c r="E31" s="27" t="s">
        <v>15282</v>
      </c>
      <c r="F31" s="28" t="s">
        <v>659</v>
      </c>
      <c r="G31" s="29">
        <v>8</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15283</v>
      </c>
    </row>
    <row r="34" ht="25">
      <c r="A34" s="1" t="s">
        <v>642</v>
      </c>
      <c r="E34" s="27" t="s">
        <v>15277</v>
      </c>
    </row>
  </sheetData>
  <sheetProtection sheet="1" objects="1" scenarios="1" spinCount="100000" saltValue="0xut9wec/dOO34YC1kmI4Wi/og04JXm6gpyIFYp8zWYLmt7u4JODviUKzVMKasoRcrCeRW+lzklvJrxFhbvJLA==" hashValue="CC9/4u8Nz7k0ZPGq68u6//D+SzQKoyeB8nDnxvNa5YIQlGLGB5QWzOru9Z0hOnpFaF78JliGKg+hZtyNjOOJn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COUNTIFS(L8:L59,"=0",A8:A59,"P")+COUNTIFS(L8:L59,"",A8:A59,"P")+SUM(Q8:Q59)</f>
        <v>0</v>
      </c>
    </row>
    <row r="8" ht="13">
      <c r="A8" s="1" t="s">
        <v>628</v>
      </c>
      <c r="C8" s="22" t="s">
        <v>15284</v>
      </c>
      <c r="E8" s="23" t="s">
        <v>535</v>
      </c>
      <c r="L8" s="24">
        <f>L9+L14+L19+L36+L45+L54</f>
        <v>0</v>
      </c>
      <c r="M8" s="24">
        <f>M9+M14+M19+M36+M45+M54</f>
        <v>0</v>
      </c>
      <c r="N8" s="25"/>
    </row>
    <row r="9" ht="13">
      <c r="A9" s="1" t="s">
        <v>630</v>
      </c>
      <c r="C9" s="22" t="s">
        <v>5221</v>
      </c>
      <c r="E9" s="23" t="s">
        <v>1388</v>
      </c>
      <c r="L9" s="24">
        <f>SUMIFS(L10:L13,A10:A13,"P")</f>
        <v>0</v>
      </c>
      <c r="M9" s="24">
        <f>SUMIFS(M10:M13,A10:A13,"P")</f>
        <v>0</v>
      </c>
      <c r="N9" s="25"/>
    </row>
    <row r="10">
      <c r="A10" s="1" t="s">
        <v>633</v>
      </c>
      <c r="B10" s="1">
        <v>1</v>
      </c>
      <c r="C10" s="26" t="s">
        <v>5871</v>
      </c>
      <c r="D10" t="s">
        <v>635</v>
      </c>
      <c r="E10" s="27" t="s">
        <v>5872</v>
      </c>
      <c r="F10" s="28" t="s">
        <v>869</v>
      </c>
      <c r="G10" s="29">
        <v>11.31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15285</v>
      </c>
    </row>
    <row r="13">
      <c r="A13" s="1" t="s">
        <v>642</v>
      </c>
      <c r="E13" s="27" t="s">
        <v>1313</v>
      </c>
    </row>
    <row r="14" ht="13">
      <c r="A14" s="1" t="s">
        <v>630</v>
      </c>
      <c r="C14" s="22" t="s">
        <v>5880</v>
      </c>
      <c r="E14" s="23" t="s">
        <v>3945</v>
      </c>
      <c r="L14" s="24">
        <f>SUMIFS(L15:L18,A15:A18,"P")</f>
        <v>0</v>
      </c>
      <c r="M14" s="24">
        <f>SUMIFS(M15:M18,A15:A18,"P")</f>
        <v>0</v>
      </c>
      <c r="N14" s="25"/>
    </row>
    <row r="15">
      <c r="A15" s="1" t="s">
        <v>633</v>
      </c>
      <c r="B15" s="1">
        <v>2</v>
      </c>
      <c r="C15" s="26" t="s">
        <v>8616</v>
      </c>
      <c r="D15" t="s">
        <v>635</v>
      </c>
      <c r="E15" s="27" t="s">
        <v>8617</v>
      </c>
      <c r="F15" s="28" t="s">
        <v>869</v>
      </c>
      <c r="G15" s="29">
        <v>11.31</v>
      </c>
      <c r="H15" s="28">
        <v>0</v>
      </c>
      <c r="I15" s="30">
        <f>ROUND(G15*H15,P4)</f>
        <v>0</v>
      </c>
      <c r="L15" s="31">
        <v>0</v>
      </c>
      <c r="M15" s="24">
        <f>ROUND(G15*L15,P4)</f>
        <v>0</v>
      </c>
      <c r="N15" s="25" t="s">
        <v>638</v>
      </c>
      <c r="O15" s="32">
        <f>M15*AA15</f>
        <v>0</v>
      </c>
      <c r="P15" s="1">
        <v>3</v>
      </c>
      <c r="AA15" s="1">
        <f>IF(P15=1,$O$3,IF(P15=2,$O$4,$O$5))</f>
        <v>0</v>
      </c>
    </row>
    <row r="16">
      <c r="A16" s="1" t="s">
        <v>639</v>
      </c>
      <c r="E16" s="27" t="s">
        <v>635</v>
      </c>
    </row>
    <row r="17" ht="78">
      <c r="A17" s="1" t="s">
        <v>640</v>
      </c>
      <c r="E17" s="33" t="s">
        <v>15286</v>
      </c>
    </row>
    <row r="18">
      <c r="A18" s="1" t="s">
        <v>642</v>
      </c>
      <c r="E18" s="27" t="s">
        <v>1313</v>
      </c>
    </row>
    <row r="19" ht="13">
      <c r="A19" s="1" t="s">
        <v>630</v>
      </c>
      <c r="C19" s="22" t="s">
        <v>5895</v>
      </c>
      <c r="E19" s="23" t="s">
        <v>4682</v>
      </c>
      <c r="L19" s="24">
        <f>SUMIFS(L20:L35,A20:A35,"P")</f>
        <v>0</v>
      </c>
      <c r="M19" s="24">
        <f>SUMIFS(M20:M35,A20:A35,"P")</f>
        <v>0</v>
      </c>
      <c r="N19" s="25"/>
    </row>
    <row r="20">
      <c r="A20" s="1" t="s">
        <v>633</v>
      </c>
      <c r="B20" s="1">
        <v>3</v>
      </c>
      <c r="C20" s="26" t="s">
        <v>15237</v>
      </c>
      <c r="D20" t="s">
        <v>635</v>
      </c>
      <c r="E20" s="27" t="s">
        <v>15238</v>
      </c>
      <c r="F20" s="28" t="s">
        <v>4544</v>
      </c>
      <c r="G20" s="29">
        <v>113</v>
      </c>
      <c r="H20" s="28">
        <v>0</v>
      </c>
      <c r="I20" s="30">
        <f>ROUND(G20*H20,P4)</f>
        <v>0</v>
      </c>
      <c r="L20" s="31">
        <v>0</v>
      </c>
      <c r="M20" s="24">
        <f>ROUND(G20*L20,P4)</f>
        <v>0</v>
      </c>
      <c r="N20" s="25" t="s">
        <v>638</v>
      </c>
      <c r="O20" s="32">
        <f>M20*AA20</f>
        <v>0</v>
      </c>
      <c r="P20" s="1">
        <v>3</v>
      </c>
      <c r="AA20" s="1">
        <f>IF(P20=1,$O$3,IF(P20=2,$O$4,$O$5))</f>
        <v>0</v>
      </c>
    </row>
    <row r="21">
      <c r="A21" s="1" t="s">
        <v>639</v>
      </c>
      <c r="E21" s="27" t="s">
        <v>635</v>
      </c>
    </row>
    <row r="22" ht="117">
      <c r="A22" s="1" t="s">
        <v>640</v>
      </c>
      <c r="E22" s="33" t="s">
        <v>15287</v>
      </c>
    </row>
    <row r="23">
      <c r="A23" s="1" t="s">
        <v>642</v>
      </c>
      <c r="E23" s="27" t="s">
        <v>1313</v>
      </c>
    </row>
    <row r="24">
      <c r="A24" s="1" t="s">
        <v>633</v>
      </c>
      <c r="B24" s="1">
        <v>4</v>
      </c>
      <c r="C24" s="26" t="s">
        <v>15240</v>
      </c>
      <c r="D24" t="s">
        <v>635</v>
      </c>
      <c r="E24" s="27" t="s">
        <v>15241</v>
      </c>
      <c r="F24" s="28" t="s">
        <v>4544</v>
      </c>
      <c r="G24" s="29">
        <v>60</v>
      </c>
      <c r="H24" s="28">
        <v>0</v>
      </c>
      <c r="I24" s="30">
        <f>ROUND(G24*H24,P4)</f>
        <v>0</v>
      </c>
      <c r="L24" s="31">
        <v>0</v>
      </c>
      <c r="M24" s="24">
        <f>ROUND(G24*L24,P4)</f>
        <v>0</v>
      </c>
      <c r="N24" s="25" t="s">
        <v>638</v>
      </c>
      <c r="O24" s="32">
        <f>M24*AA24</f>
        <v>0</v>
      </c>
      <c r="P24" s="1">
        <v>3</v>
      </c>
      <c r="AA24" s="1">
        <f>IF(P24=1,$O$3,IF(P24=2,$O$4,$O$5))</f>
        <v>0</v>
      </c>
    </row>
    <row r="25">
      <c r="A25" s="1" t="s">
        <v>639</v>
      </c>
      <c r="E25" s="27" t="s">
        <v>635</v>
      </c>
    </row>
    <row r="26" ht="91">
      <c r="A26" s="1" t="s">
        <v>640</v>
      </c>
      <c r="E26" s="33" t="s">
        <v>15288</v>
      </c>
    </row>
    <row r="27">
      <c r="A27" s="1" t="s">
        <v>642</v>
      </c>
      <c r="E27" s="27" t="s">
        <v>1313</v>
      </c>
    </row>
    <row r="28">
      <c r="A28" s="1" t="s">
        <v>633</v>
      </c>
      <c r="B28" s="1">
        <v>10</v>
      </c>
      <c r="C28" s="26" t="s">
        <v>15243</v>
      </c>
      <c r="D28" t="s">
        <v>635</v>
      </c>
      <c r="E28" s="27" t="s">
        <v>15244</v>
      </c>
      <c r="F28" s="28" t="s">
        <v>4544</v>
      </c>
      <c r="G28" s="29">
        <v>6</v>
      </c>
      <c r="H28" s="28">
        <v>0</v>
      </c>
      <c r="I28" s="30">
        <f>ROUND(G28*H28,P4)</f>
        <v>0</v>
      </c>
      <c r="L28" s="31">
        <v>0</v>
      </c>
      <c r="M28" s="24">
        <f>ROUND(G28*L28,P4)</f>
        <v>0</v>
      </c>
      <c r="N28" s="25" t="s">
        <v>635</v>
      </c>
      <c r="O28" s="32">
        <f>M28*AA28</f>
        <v>0</v>
      </c>
      <c r="P28" s="1">
        <v>3</v>
      </c>
      <c r="AA28" s="1">
        <f>IF(P28=1,$O$3,IF(P28=2,$O$4,$O$5))</f>
        <v>0</v>
      </c>
    </row>
    <row r="29">
      <c r="A29" s="1" t="s">
        <v>639</v>
      </c>
      <c r="E29" s="27" t="s">
        <v>635</v>
      </c>
    </row>
    <row r="30" ht="26">
      <c r="A30" s="1" t="s">
        <v>640</v>
      </c>
      <c r="E30" s="33" t="s">
        <v>15289</v>
      </c>
    </row>
    <row r="31">
      <c r="A31" s="1" t="s">
        <v>642</v>
      </c>
      <c r="E31" s="27" t="s">
        <v>15290</v>
      </c>
    </row>
    <row r="32">
      <c r="A32" s="1" t="s">
        <v>633</v>
      </c>
      <c r="B32" s="1">
        <v>11</v>
      </c>
      <c r="C32" s="26" t="s">
        <v>15247</v>
      </c>
      <c r="D32" t="s">
        <v>635</v>
      </c>
      <c r="E32" s="27" t="s">
        <v>15248</v>
      </c>
      <c r="F32" s="28" t="s">
        <v>4544</v>
      </c>
      <c r="G32" s="29">
        <v>110</v>
      </c>
      <c r="H32" s="28">
        <v>0</v>
      </c>
      <c r="I32" s="30">
        <f>ROUND(G32*H32,P4)</f>
        <v>0</v>
      </c>
      <c r="L32" s="31">
        <v>0</v>
      </c>
      <c r="M32" s="24">
        <f>ROUND(G32*L32,P4)</f>
        <v>0</v>
      </c>
      <c r="N32" s="25" t="s">
        <v>635</v>
      </c>
      <c r="O32" s="32">
        <f>M32*AA32</f>
        <v>0</v>
      </c>
      <c r="P32" s="1">
        <v>3</v>
      </c>
      <c r="AA32" s="1">
        <f>IF(P32=1,$O$3,IF(P32=2,$O$4,$O$5))</f>
        <v>0</v>
      </c>
    </row>
    <row r="33">
      <c r="A33" s="1" t="s">
        <v>639</v>
      </c>
      <c r="E33" s="27" t="s">
        <v>635</v>
      </c>
    </row>
    <row r="34" ht="65">
      <c r="A34" s="1" t="s">
        <v>640</v>
      </c>
      <c r="E34" s="33" t="s">
        <v>15291</v>
      </c>
    </row>
    <row r="35">
      <c r="A35" s="1" t="s">
        <v>642</v>
      </c>
      <c r="E35" s="27" t="s">
        <v>15290</v>
      </c>
    </row>
    <row r="36" ht="13">
      <c r="A36" s="1" t="s">
        <v>630</v>
      </c>
      <c r="C36" s="22" t="s">
        <v>5224</v>
      </c>
      <c r="E36" s="23" t="s">
        <v>4497</v>
      </c>
      <c r="L36" s="24">
        <f>SUMIFS(L37:L44,A37:A44,"P")</f>
        <v>0</v>
      </c>
      <c r="M36" s="24">
        <f>SUMIFS(M37:M44,A37:A44,"P")</f>
        <v>0</v>
      </c>
      <c r="N36" s="25"/>
    </row>
    <row r="37">
      <c r="A37" s="1" t="s">
        <v>633</v>
      </c>
      <c r="B37" s="1">
        <v>7</v>
      </c>
      <c r="C37" s="26" t="s">
        <v>5865</v>
      </c>
      <c r="D37" t="s">
        <v>635</v>
      </c>
      <c r="E37" s="27" t="s">
        <v>5866</v>
      </c>
      <c r="F37" s="28" t="s">
        <v>649</v>
      </c>
      <c r="G37" s="29">
        <v>252.59</v>
      </c>
      <c r="H37" s="28">
        <v>0</v>
      </c>
      <c r="I37" s="30">
        <f>ROUND(G37*H37,P4)</f>
        <v>0</v>
      </c>
      <c r="L37" s="31">
        <v>0</v>
      </c>
      <c r="M37" s="24">
        <f>ROUND(G37*L37,P4)</f>
        <v>0</v>
      </c>
      <c r="N37" s="25" t="s">
        <v>638</v>
      </c>
      <c r="O37" s="32">
        <f>M37*AA37</f>
        <v>0</v>
      </c>
      <c r="P37" s="1">
        <v>3</v>
      </c>
      <c r="AA37" s="1">
        <f>IF(P37=1,$O$3,IF(P37=2,$O$4,$O$5))</f>
        <v>0</v>
      </c>
    </row>
    <row r="38">
      <c r="A38" s="1" t="s">
        <v>639</v>
      </c>
      <c r="E38" s="27" t="s">
        <v>635</v>
      </c>
    </row>
    <row r="39" ht="104">
      <c r="A39" s="1" t="s">
        <v>640</v>
      </c>
      <c r="E39" s="33" t="s">
        <v>15292</v>
      </c>
    </row>
    <row r="40">
      <c r="A40" s="1" t="s">
        <v>642</v>
      </c>
      <c r="E40" s="27" t="s">
        <v>1313</v>
      </c>
    </row>
    <row r="41">
      <c r="A41" s="1" t="s">
        <v>633</v>
      </c>
      <c r="B41" s="1">
        <v>8</v>
      </c>
      <c r="C41" s="26" t="s">
        <v>15257</v>
      </c>
      <c r="D41" t="s">
        <v>635</v>
      </c>
      <c r="E41" s="27" t="s">
        <v>15258</v>
      </c>
      <c r="F41" s="28" t="s">
        <v>649</v>
      </c>
      <c r="G41" s="29">
        <v>17.43</v>
      </c>
      <c r="H41" s="28">
        <v>0</v>
      </c>
      <c r="I41" s="30">
        <f>ROUND(G41*H41,P4)</f>
        <v>0</v>
      </c>
      <c r="L41" s="31">
        <v>0</v>
      </c>
      <c r="M41" s="24">
        <f>ROUND(G41*L41,P4)</f>
        <v>0</v>
      </c>
      <c r="N41" s="25" t="s">
        <v>638</v>
      </c>
      <c r="O41" s="32">
        <f>M41*AA41</f>
        <v>0</v>
      </c>
      <c r="P41" s="1">
        <v>3</v>
      </c>
      <c r="AA41" s="1">
        <f>IF(P41=1,$O$3,IF(P41=2,$O$4,$O$5))</f>
        <v>0</v>
      </c>
    </row>
    <row r="42">
      <c r="A42" s="1" t="s">
        <v>639</v>
      </c>
      <c r="E42" s="27" t="s">
        <v>635</v>
      </c>
    </row>
    <row r="43" ht="104">
      <c r="A43" s="1" t="s">
        <v>640</v>
      </c>
      <c r="E43" s="33" t="s">
        <v>15293</v>
      </c>
    </row>
    <row r="44">
      <c r="A44" s="1" t="s">
        <v>642</v>
      </c>
      <c r="E44" s="27" t="s">
        <v>1313</v>
      </c>
    </row>
    <row r="45" ht="13">
      <c r="A45" s="1" t="s">
        <v>630</v>
      </c>
      <c r="C45" s="22" t="s">
        <v>12016</v>
      </c>
      <c r="E45" s="23" t="s">
        <v>12017</v>
      </c>
      <c r="L45" s="24">
        <f>SUMIFS(L46:L53,A46:A53,"P")</f>
        <v>0</v>
      </c>
      <c r="M45" s="24">
        <f>SUMIFS(M46:M53,A46:A53,"P")</f>
        <v>0</v>
      </c>
      <c r="N45" s="25"/>
    </row>
    <row r="46">
      <c r="A46" s="1" t="s">
        <v>633</v>
      </c>
      <c r="B46" s="1">
        <v>5</v>
      </c>
      <c r="C46" s="26" t="s">
        <v>15260</v>
      </c>
      <c r="D46" t="s">
        <v>635</v>
      </c>
      <c r="E46" s="27" t="s">
        <v>15261</v>
      </c>
      <c r="F46" s="28" t="s">
        <v>865</v>
      </c>
      <c r="G46" s="29">
        <v>486.72000000000003</v>
      </c>
      <c r="H46" s="28">
        <v>0</v>
      </c>
      <c r="I46" s="30">
        <f>ROUND(G46*H46,P4)</f>
        <v>0</v>
      </c>
      <c r="L46" s="31">
        <v>0</v>
      </c>
      <c r="M46" s="24">
        <f>ROUND(G46*L46,P4)</f>
        <v>0</v>
      </c>
      <c r="N46" s="25" t="s">
        <v>638</v>
      </c>
      <c r="O46" s="32">
        <f>M46*AA46</f>
        <v>0</v>
      </c>
      <c r="P46" s="1">
        <v>3</v>
      </c>
      <c r="AA46" s="1">
        <f>IF(P46=1,$O$3,IF(P46=2,$O$4,$O$5))</f>
        <v>0</v>
      </c>
    </row>
    <row r="47">
      <c r="A47" s="1" t="s">
        <v>639</v>
      </c>
      <c r="E47" s="27" t="s">
        <v>635</v>
      </c>
    </row>
    <row r="48" ht="78">
      <c r="A48" s="1" t="s">
        <v>640</v>
      </c>
      <c r="E48" s="33" t="s">
        <v>15294</v>
      </c>
    </row>
    <row r="49">
      <c r="A49" s="1" t="s">
        <v>642</v>
      </c>
      <c r="E49" s="27" t="s">
        <v>1313</v>
      </c>
    </row>
    <row r="50">
      <c r="A50" s="1" t="s">
        <v>633</v>
      </c>
      <c r="B50" s="1">
        <v>6</v>
      </c>
      <c r="C50" s="26" t="s">
        <v>9964</v>
      </c>
      <c r="D50" t="s">
        <v>635</v>
      </c>
      <c r="E50" s="27" t="s">
        <v>9965</v>
      </c>
      <c r="F50" s="28" t="s">
        <v>865</v>
      </c>
      <c r="G50" s="29">
        <v>14.130000000000001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78">
      <c r="A52" s="1" t="s">
        <v>640</v>
      </c>
      <c r="E52" s="33" t="s">
        <v>15295</v>
      </c>
    </row>
    <row r="53">
      <c r="A53" s="1" t="s">
        <v>642</v>
      </c>
      <c r="E53" s="27" t="s">
        <v>1313</v>
      </c>
    </row>
    <row r="54" ht="13">
      <c r="A54" s="1" t="s">
        <v>630</v>
      </c>
      <c r="C54" s="22" t="s">
        <v>1724</v>
      </c>
      <c r="E54" s="23" t="s">
        <v>1725</v>
      </c>
      <c r="L54" s="24">
        <f>SUMIFS(L55:L58,A55:A58,"P")</f>
        <v>0</v>
      </c>
      <c r="M54" s="24">
        <f>SUMIFS(M55:M58,A55:A58,"P")</f>
        <v>0</v>
      </c>
      <c r="N54" s="25"/>
    </row>
    <row r="55" ht="25">
      <c r="A55" s="1" t="s">
        <v>633</v>
      </c>
      <c r="B55" s="1">
        <v>9</v>
      </c>
      <c r="C55" s="26" t="s">
        <v>1726</v>
      </c>
      <c r="D55" t="s">
        <v>1727</v>
      </c>
      <c r="E55" s="27" t="s">
        <v>5931</v>
      </c>
      <c r="F55" s="28" t="s">
        <v>1729</v>
      </c>
      <c r="G55" s="29">
        <v>20.448</v>
      </c>
      <c r="H55" s="28">
        <v>0</v>
      </c>
      <c r="I55" s="30">
        <f>ROUND(G55*H55,P4)</f>
        <v>0</v>
      </c>
      <c r="L55" s="31">
        <v>0</v>
      </c>
      <c r="M55" s="24">
        <f>ROUND(G55*L55,P4)</f>
        <v>0</v>
      </c>
      <c r="N55" s="25" t="s">
        <v>1730</v>
      </c>
      <c r="O55" s="32">
        <f>M55*AA55</f>
        <v>0</v>
      </c>
      <c r="P55" s="1">
        <v>3</v>
      </c>
      <c r="AA55" s="1">
        <f>IF(P55=1,$O$3,IF(P55=2,$O$4,$O$5))</f>
        <v>0</v>
      </c>
    </row>
    <row r="56" ht="25">
      <c r="A56" s="1" t="s">
        <v>639</v>
      </c>
      <c r="E56" s="27" t="s">
        <v>5234</v>
      </c>
    </row>
    <row r="57" ht="39">
      <c r="A57" s="1" t="s">
        <v>640</v>
      </c>
      <c r="E57" s="33" t="s">
        <v>15296</v>
      </c>
    </row>
    <row r="58" ht="187.5">
      <c r="A58" s="1" t="s">
        <v>642</v>
      </c>
      <c r="E58" s="27" t="s">
        <v>2144</v>
      </c>
    </row>
  </sheetData>
  <sheetProtection sheet="1" objects="1" scenarios="1" spinCount="100000" saltValue="UchJlbRg7d0iP8RWb1yLkuAYs/RFSD5GqyUtODQmx9kKLIeaOktDcr1CRP+1FUybPllvQIpdNfPEQzoMEAohLg==" hashValue="hkmc4OF7VX+kK4ZoIZMQdB2Fh/UZtoFZiZcDrGBYfE7ATW/q6Mxo0PDkPCTGuPPGivRdRRUAjjf4cDdNR1deR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COUNTIFS(L8:L296,"=0",A8:A296,"P")+COUNTIFS(L8:L296,"",A8:A296,"P")+SUM(Q8:Q296)</f>
        <v>0</v>
      </c>
    </row>
    <row r="8" ht="13">
      <c r="A8" s="1" t="s">
        <v>628</v>
      </c>
      <c r="C8" s="22" t="s">
        <v>15297</v>
      </c>
      <c r="E8" s="23" t="s">
        <v>539</v>
      </c>
      <c r="L8" s="24">
        <f>L9+L62+L103+L112+L205+L222+L279</f>
        <v>0</v>
      </c>
      <c r="M8" s="24">
        <f>M9+M62+M103+M112+M205+M222+M279</f>
        <v>0</v>
      </c>
      <c r="N8" s="25"/>
    </row>
    <row r="9" ht="13">
      <c r="A9" s="1" t="s">
        <v>630</v>
      </c>
      <c r="C9" s="22" t="s">
        <v>3923</v>
      </c>
      <c r="E9" s="23" t="s">
        <v>15298</v>
      </c>
      <c r="L9" s="24">
        <f>SUMIFS(L10:L61,A10:A61,"P")</f>
        <v>0</v>
      </c>
      <c r="M9" s="24">
        <f>SUMIFS(M10:M61,A10:A61,"P")</f>
        <v>0</v>
      </c>
      <c r="N9" s="25"/>
    </row>
    <row r="10">
      <c r="A10" s="1" t="s">
        <v>633</v>
      </c>
      <c r="B10" s="1">
        <v>1</v>
      </c>
      <c r="C10" s="26" t="s">
        <v>877</v>
      </c>
      <c r="D10" t="s">
        <v>635</v>
      </c>
      <c r="E10" s="27" t="s">
        <v>878</v>
      </c>
      <c r="F10" s="28" t="s">
        <v>869</v>
      </c>
      <c r="G10" s="29">
        <v>1340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15299</v>
      </c>
    </row>
    <row r="13" ht="312.5">
      <c r="A13" s="1" t="s">
        <v>642</v>
      </c>
      <c r="E13" s="27" t="s">
        <v>15300</v>
      </c>
    </row>
    <row r="14">
      <c r="A14" s="1" t="s">
        <v>633</v>
      </c>
      <c r="B14" s="1">
        <v>2</v>
      </c>
      <c r="C14" s="26" t="s">
        <v>883</v>
      </c>
      <c r="D14" t="s">
        <v>635</v>
      </c>
      <c r="E14" s="27" t="s">
        <v>884</v>
      </c>
      <c r="F14" s="28" t="s">
        <v>869</v>
      </c>
      <c r="G14" s="29">
        <v>1090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15299</v>
      </c>
    </row>
    <row r="17" ht="225">
      <c r="A17" s="1" t="s">
        <v>642</v>
      </c>
      <c r="E17" s="27" t="s">
        <v>4587</v>
      </c>
    </row>
    <row r="18">
      <c r="A18" s="1" t="s">
        <v>633</v>
      </c>
      <c r="B18" s="1">
        <v>3</v>
      </c>
      <c r="C18" s="26" t="s">
        <v>1812</v>
      </c>
      <c r="D18" t="s">
        <v>635</v>
      </c>
      <c r="E18" s="27" t="s">
        <v>1813</v>
      </c>
      <c r="F18" s="28" t="s">
        <v>869</v>
      </c>
      <c r="G18" s="29">
        <v>230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15299</v>
      </c>
    </row>
    <row r="21" ht="225">
      <c r="A21" s="1" t="s">
        <v>642</v>
      </c>
      <c r="E21" s="27" t="s">
        <v>5415</v>
      </c>
    </row>
    <row r="22">
      <c r="A22" s="1" t="s">
        <v>633</v>
      </c>
      <c r="B22" s="1">
        <v>4</v>
      </c>
      <c r="C22" s="26" t="s">
        <v>3946</v>
      </c>
      <c r="D22" t="s">
        <v>635</v>
      </c>
      <c r="E22" s="27" t="s">
        <v>3947</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15299</v>
      </c>
    </row>
    <row r="25" ht="409.5">
      <c r="A25" s="1" t="s">
        <v>642</v>
      </c>
      <c r="E25" s="27" t="s">
        <v>15301</v>
      </c>
    </row>
    <row r="26" ht="25">
      <c r="A26" s="1" t="s">
        <v>633</v>
      </c>
      <c r="B26" s="1">
        <v>5</v>
      </c>
      <c r="C26" s="26" t="s">
        <v>1445</v>
      </c>
      <c r="D26" t="s">
        <v>635</v>
      </c>
      <c r="E26" s="27" t="s">
        <v>1446</v>
      </c>
      <c r="F26" s="28" t="s">
        <v>659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15299</v>
      </c>
    </row>
    <row r="29" ht="75">
      <c r="A29" s="1" t="s">
        <v>642</v>
      </c>
      <c r="E29" s="27" t="s">
        <v>15302</v>
      </c>
    </row>
    <row r="30">
      <c r="A30" s="1" t="s">
        <v>633</v>
      </c>
      <c r="B30" s="1">
        <v>6</v>
      </c>
      <c r="C30" s="26" t="s">
        <v>901</v>
      </c>
      <c r="D30" t="s">
        <v>635</v>
      </c>
      <c r="E30" s="27" t="s">
        <v>902</v>
      </c>
      <c r="F30" s="28" t="s">
        <v>649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15299</v>
      </c>
    </row>
    <row r="33" ht="100">
      <c r="A33" s="1" t="s">
        <v>642</v>
      </c>
      <c r="E33" s="27" t="s">
        <v>5317</v>
      </c>
    </row>
    <row r="34">
      <c r="A34" s="1" t="s">
        <v>633</v>
      </c>
      <c r="B34" s="1">
        <v>7</v>
      </c>
      <c r="C34" s="26" t="s">
        <v>2167</v>
      </c>
      <c r="D34" t="s">
        <v>635</v>
      </c>
      <c r="E34" s="27" t="s">
        <v>2168</v>
      </c>
      <c r="F34" s="28" t="s">
        <v>649</v>
      </c>
      <c r="G34" s="29">
        <v>1500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15299</v>
      </c>
    </row>
    <row r="37" ht="137.5">
      <c r="A37" s="1" t="s">
        <v>642</v>
      </c>
      <c r="E37" s="27" t="s">
        <v>15303</v>
      </c>
    </row>
    <row r="38" ht="25">
      <c r="A38" s="1" t="s">
        <v>633</v>
      </c>
      <c r="B38" s="1">
        <v>8</v>
      </c>
      <c r="C38" s="26" t="s">
        <v>917</v>
      </c>
      <c r="D38" t="s">
        <v>635</v>
      </c>
      <c r="E38" s="27" t="s">
        <v>918</v>
      </c>
      <c r="F38" s="28" t="s">
        <v>659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15299</v>
      </c>
    </row>
    <row r="41" ht="100">
      <c r="A41" s="1" t="s">
        <v>642</v>
      </c>
      <c r="E41" s="27" t="s">
        <v>5317</v>
      </c>
    </row>
    <row r="42">
      <c r="A42" s="1" t="s">
        <v>633</v>
      </c>
      <c r="B42" s="1">
        <v>9</v>
      </c>
      <c r="C42" s="26" t="s">
        <v>3709</v>
      </c>
      <c r="D42" t="s">
        <v>635</v>
      </c>
      <c r="E42" s="27" t="s">
        <v>3710</v>
      </c>
      <c r="F42" s="28" t="s">
        <v>649</v>
      </c>
      <c r="G42" s="29">
        <v>3700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15304</v>
      </c>
    </row>
    <row r="45" ht="75">
      <c r="A45" s="1" t="s">
        <v>642</v>
      </c>
      <c r="E45" s="27" t="s">
        <v>15305</v>
      </c>
    </row>
    <row r="46" ht="25">
      <c r="A46" s="1" t="s">
        <v>633</v>
      </c>
      <c r="B46" s="1">
        <v>10</v>
      </c>
      <c r="C46" s="26" t="s">
        <v>3712</v>
      </c>
      <c r="D46" t="s">
        <v>635</v>
      </c>
      <c r="E46" s="27" t="s">
        <v>3713</v>
      </c>
      <c r="F46" s="28" t="s">
        <v>659</v>
      </c>
      <c r="G46" s="29">
        <v>16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15304</v>
      </c>
    </row>
    <row r="49" ht="100">
      <c r="A49" s="1" t="s">
        <v>642</v>
      </c>
      <c r="E49" s="27" t="s">
        <v>15306</v>
      </c>
    </row>
    <row r="50" ht="25">
      <c r="A50" s="1" t="s">
        <v>633</v>
      </c>
      <c r="B50" s="1">
        <v>11</v>
      </c>
      <c r="C50" s="26" t="s">
        <v>15307</v>
      </c>
      <c r="D50" t="s">
        <v>635</v>
      </c>
      <c r="E50" s="27" t="s">
        <v>15308</v>
      </c>
      <c r="F50" s="28" t="s">
        <v>659</v>
      </c>
      <c r="G50" s="29">
        <v>24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15304</v>
      </c>
    </row>
    <row r="53" ht="100">
      <c r="A53" s="1" t="s">
        <v>642</v>
      </c>
      <c r="E53" s="27" t="s">
        <v>15306</v>
      </c>
    </row>
    <row r="54">
      <c r="A54" s="1" t="s">
        <v>633</v>
      </c>
      <c r="B54" s="1">
        <v>12</v>
      </c>
      <c r="C54" s="26" t="s">
        <v>3773</v>
      </c>
      <c r="D54" t="s">
        <v>635</v>
      </c>
      <c r="E54" s="27" t="s">
        <v>3774</v>
      </c>
      <c r="F54" s="28" t="s">
        <v>649</v>
      </c>
      <c r="G54" s="29">
        <v>1400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15304</v>
      </c>
    </row>
    <row r="57" ht="112.5">
      <c r="A57" s="1" t="s">
        <v>642</v>
      </c>
      <c r="E57" s="27" t="s">
        <v>15309</v>
      </c>
    </row>
    <row r="58">
      <c r="A58" s="1" t="s">
        <v>633</v>
      </c>
      <c r="B58" s="1">
        <v>13</v>
      </c>
      <c r="C58" s="26" t="s">
        <v>3747</v>
      </c>
      <c r="D58" t="s">
        <v>635</v>
      </c>
      <c r="E58" s="27" t="s">
        <v>3748</v>
      </c>
      <c r="F58" s="28" t="s">
        <v>659</v>
      </c>
      <c r="G58" s="29">
        <v>20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15310</v>
      </c>
    </row>
    <row r="61" ht="75">
      <c r="A61" s="1" t="s">
        <v>642</v>
      </c>
      <c r="E61" s="27" t="s">
        <v>15311</v>
      </c>
    </row>
    <row r="62" ht="13">
      <c r="A62" s="1" t="s">
        <v>630</v>
      </c>
      <c r="C62" s="22" t="s">
        <v>15312</v>
      </c>
      <c r="E62" s="23" t="s">
        <v>15313</v>
      </c>
      <c r="L62" s="24">
        <f>SUMIFS(L63:L102,A63:A102,"P")</f>
        <v>0</v>
      </c>
      <c r="M62" s="24">
        <f>SUMIFS(M63:M102,A63:A102,"P")</f>
        <v>0</v>
      </c>
      <c r="N62" s="25"/>
    </row>
    <row r="63">
      <c r="A63" s="1" t="s">
        <v>633</v>
      </c>
      <c r="B63" s="1">
        <v>14</v>
      </c>
      <c r="C63" s="26" t="s">
        <v>15314</v>
      </c>
      <c r="D63" t="s">
        <v>635</v>
      </c>
      <c r="E63" s="27" t="s">
        <v>15315</v>
      </c>
      <c r="F63" s="28" t="s">
        <v>869</v>
      </c>
      <c r="G63" s="29">
        <v>130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15316</v>
      </c>
    </row>
    <row r="66" ht="212.5">
      <c r="A66" s="1" t="s">
        <v>642</v>
      </c>
      <c r="E66" s="27" t="s">
        <v>15317</v>
      </c>
    </row>
    <row r="67">
      <c r="A67" s="1" t="s">
        <v>633</v>
      </c>
      <c r="B67" s="1">
        <v>15</v>
      </c>
      <c r="C67" s="26" t="s">
        <v>15318</v>
      </c>
      <c r="D67" t="s">
        <v>635</v>
      </c>
      <c r="E67" s="27" t="s">
        <v>15319</v>
      </c>
      <c r="F67" s="28" t="s">
        <v>869</v>
      </c>
      <c r="G67" s="29">
        <v>130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15316</v>
      </c>
    </row>
    <row r="70" ht="112.5">
      <c r="A70" s="1" t="s">
        <v>642</v>
      </c>
      <c r="E70" s="27" t="s">
        <v>15320</v>
      </c>
    </row>
    <row r="71">
      <c r="A71" s="1" t="s">
        <v>633</v>
      </c>
      <c r="B71" s="1">
        <v>16</v>
      </c>
      <c r="C71" s="26" t="s">
        <v>15321</v>
      </c>
      <c r="D71" t="s">
        <v>635</v>
      </c>
      <c r="E71" s="27" t="s">
        <v>15322</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15316</v>
      </c>
    </row>
    <row r="74" ht="112.5">
      <c r="A74" s="1" t="s">
        <v>642</v>
      </c>
      <c r="E74" s="27" t="s">
        <v>15323</v>
      </c>
    </row>
    <row r="75">
      <c r="A75" s="1" t="s">
        <v>633</v>
      </c>
      <c r="B75" s="1">
        <v>17</v>
      </c>
      <c r="C75" s="26" t="s">
        <v>15324</v>
      </c>
      <c r="D75" t="s">
        <v>635</v>
      </c>
      <c r="E75" s="27" t="s">
        <v>15325</v>
      </c>
      <c r="F75" s="28" t="s">
        <v>3931</v>
      </c>
      <c r="G75" s="29">
        <v>650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15310</v>
      </c>
    </row>
    <row r="78" ht="125">
      <c r="A78" s="1" t="s">
        <v>642</v>
      </c>
      <c r="E78" s="27" t="s">
        <v>15326</v>
      </c>
    </row>
    <row r="79">
      <c r="A79" s="1" t="s">
        <v>633</v>
      </c>
      <c r="B79" s="1">
        <v>18</v>
      </c>
      <c r="C79" s="26" t="s">
        <v>15327</v>
      </c>
      <c r="D79" t="s">
        <v>635</v>
      </c>
      <c r="E79" s="27" t="s">
        <v>15328</v>
      </c>
      <c r="F79" s="28" t="s">
        <v>1729</v>
      </c>
      <c r="G79" s="29">
        <v>234</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15310</v>
      </c>
    </row>
    <row r="82" ht="100">
      <c r="A82" s="1" t="s">
        <v>642</v>
      </c>
      <c r="E82" s="27" t="s">
        <v>15329</v>
      </c>
    </row>
    <row r="83">
      <c r="A83" s="1" t="s">
        <v>633</v>
      </c>
      <c r="B83" s="1">
        <v>19</v>
      </c>
      <c r="C83" s="26" t="s">
        <v>15330</v>
      </c>
      <c r="D83" t="s">
        <v>635</v>
      </c>
      <c r="E83" s="27" t="s">
        <v>15331</v>
      </c>
      <c r="F83" s="28" t="s">
        <v>659</v>
      </c>
      <c r="G83" s="29">
        <v>64</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15332</v>
      </c>
    </row>
    <row r="86" ht="75">
      <c r="A86" s="1" t="s">
        <v>642</v>
      </c>
      <c r="E86" s="27" t="s">
        <v>15333</v>
      </c>
    </row>
    <row r="87">
      <c r="A87" s="1" t="s">
        <v>633</v>
      </c>
      <c r="B87" s="1">
        <v>20</v>
      </c>
      <c r="C87" s="26" t="s">
        <v>15334</v>
      </c>
      <c r="D87" t="s">
        <v>635</v>
      </c>
      <c r="E87" s="27" t="s">
        <v>15335</v>
      </c>
      <c r="F87" s="28" t="s">
        <v>659</v>
      </c>
      <c r="G87" s="29">
        <v>192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15332</v>
      </c>
    </row>
    <row r="90" ht="87.5">
      <c r="A90" s="1" t="s">
        <v>642</v>
      </c>
      <c r="E90" s="27" t="s">
        <v>15336</v>
      </c>
    </row>
    <row r="91">
      <c r="A91" s="1" t="s">
        <v>633</v>
      </c>
      <c r="B91" s="1">
        <v>21</v>
      </c>
      <c r="C91" s="26" t="s">
        <v>15337</v>
      </c>
      <c r="D91" t="s">
        <v>635</v>
      </c>
      <c r="E91" s="27" t="s">
        <v>15338</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15310</v>
      </c>
    </row>
    <row r="94" ht="112.5">
      <c r="A94" s="1" t="s">
        <v>642</v>
      </c>
      <c r="E94" s="27" t="s">
        <v>15339</v>
      </c>
    </row>
    <row r="95">
      <c r="A95" s="1" t="s">
        <v>633</v>
      </c>
      <c r="B95" s="1">
        <v>22</v>
      </c>
      <c r="C95" s="26" t="s">
        <v>15340</v>
      </c>
      <c r="D95" t="s">
        <v>635</v>
      </c>
      <c r="E95" s="27" t="s">
        <v>15341</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15342</v>
      </c>
    </row>
    <row r="98" ht="112.5">
      <c r="A98" s="1" t="s">
        <v>642</v>
      </c>
      <c r="E98" s="27" t="s">
        <v>15343</v>
      </c>
    </row>
    <row r="99">
      <c r="A99" s="1" t="s">
        <v>633</v>
      </c>
      <c r="B99" s="1">
        <v>23</v>
      </c>
      <c r="C99" s="26" t="s">
        <v>15344</v>
      </c>
      <c r="D99" t="s">
        <v>635</v>
      </c>
      <c r="E99" s="27" t="s">
        <v>15345</v>
      </c>
      <c r="F99" s="28" t="s">
        <v>809</v>
      </c>
      <c r="G99" s="29">
        <v>195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15310</v>
      </c>
    </row>
    <row r="102" ht="87.5">
      <c r="A102" s="1" t="s">
        <v>642</v>
      </c>
      <c r="E102" s="27" t="s">
        <v>15346</v>
      </c>
    </row>
    <row r="103" ht="13">
      <c r="A103" s="1" t="s">
        <v>630</v>
      </c>
      <c r="C103" s="22" t="s">
        <v>15347</v>
      </c>
      <c r="E103" s="23" t="s">
        <v>15348</v>
      </c>
      <c r="L103" s="24">
        <f>SUMIFS(L104:L111,A104:A111,"P")</f>
        <v>0</v>
      </c>
      <c r="M103" s="24">
        <f>SUMIFS(M104:M111,A104:A111,"P")</f>
        <v>0</v>
      </c>
      <c r="N103" s="25"/>
    </row>
    <row r="104">
      <c r="A104" s="1" t="s">
        <v>633</v>
      </c>
      <c r="B104" s="1">
        <v>24</v>
      </c>
      <c r="C104" s="26" t="s">
        <v>15349</v>
      </c>
      <c r="D104" t="s">
        <v>635</v>
      </c>
      <c r="E104" s="27" t="s">
        <v>15350</v>
      </c>
      <c r="F104" s="28" t="s">
        <v>659</v>
      </c>
      <c r="G104" s="29">
        <v>16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15316</v>
      </c>
    </row>
    <row r="107" ht="100">
      <c r="A107" s="1" t="s">
        <v>642</v>
      </c>
      <c r="E107" s="27" t="s">
        <v>15351</v>
      </c>
    </row>
    <row r="108" ht="25">
      <c r="A108" s="1" t="s">
        <v>633</v>
      </c>
      <c r="B108" s="1">
        <v>25</v>
      </c>
      <c r="C108" s="26" t="s">
        <v>15352</v>
      </c>
      <c r="D108" t="s">
        <v>635</v>
      </c>
      <c r="E108" s="27" t="s">
        <v>15353</v>
      </c>
      <c r="F108" s="28" t="s">
        <v>809</v>
      </c>
      <c r="G108" s="29">
        <v>32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15310</v>
      </c>
    </row>
    <row r="111" ht="100">
      <c r="A111" s="1" t="s">
        <v>642</v>
      </c>
      <c r="E111" s="27" t="s">
        <v>15354</v>
      </c>
    </row>
    <row r="112" ht="13">
      <c r="A112" s="1" t="s">
        <v>630</v>
      </c>
      <c r="C112" s="22" t="s">
        <v>15355</v>
      </c>
      <c r="E112" s="23" t="s">
        <v>15356</v>
      </c>
      <c r="L112" s="24">
        <f>SUMIFS(L113:L204,A113:A204,"P")</f>
        <v>0</v>
      </c>
      <c r="M112" s="24">
        <f>SUMIFS(M113:M204,A113:A204,"P")</f>
        <v>0</v>
      </c>
      <c r="N112" s="25"/>
    </row>
    <row r="113">
      <c r="A113" s="1" t="s">
        <v>633</v>
      </c>
      <c r="B113" s="1">
        <v>26</v>
      </c>
      <c r="C113" s="26" t="s">
        <v>15357</v>
      </c>
      <c r="D113" t="s">
        <v>635</v>
      </c>
      <c r="E113" s="27" t="s">
        <v>15358</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15342</v>
      </c>
    </row>
    <row r="116" ht="112.5">
      <c r="A116" s="1" t="s">
        <v>642</v>
      </c>
      <c r="E116" s="27" t="s">
        <v>15359</v>
      </c>
    </row>
    <row r="117">
      <c r="A117" s="1" t="s">
        <v>633</v>
      </c>
      <c r="B117" s="1">
        <v>27</v>
      </c>
      <c r="C117" s="26" t="s">
        <v>15360</v>
      </c>
      <c r="D117" t="s">
        <v>635</v>
      </c>
      <c r="E117" s="27" t="s">
        <v>15361</v>
      </c>
      <c r="F117" s="28" t="s">
        <v>659</v>
      </c>
      <c r="G117" s="29">
        <v>11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15342</v>
      </c>
    </row>
    <row r="120" ht="112.5">
      <c r="A120" s="1" t="s">
        <v>642</v>
      </c>
      <c r="E120" s="27" t="s">
        <v>15359</v>
      </c>
    </row>
    <row r="121">
      <c r="A121" s="1" t="s">
        <v>633</v>
      </c>
      <c r="B121" s="1">
        <v>28</v>
      </c>
      <c r="C121" s="26" t="s">
        <v>15362</v>
      </c>
      <c r="D121" t="s">
        <v>635</v>
      </c>
      <c r="E121" s="27" t="s">
        <v>15363</v>
      </c>
      <c r="F121" s="28" t="s">
        <v>659</v>
      </c>
      <c r="G121" s="29">
        <v>19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15342</v>
      </c>
    </row>
    <row r="124" ht="112.5">
      <c r="A124" s="1" t="s">
        <v>642</v>
      </c>
      <c r="E124" s="27" t="s">
        <v>15359</v>
      </c>
    </row>
    <row r="125">
      <c r="A125" s="1" t="s">
        <v>633</v>
      </c>
      <c r="B125" s="1">
        <v>29</v>
      </c>
      <c r="C125" s="26" t="s">
        <v>15364</v>
      </c>
      <c r="D125" t="s">
        <v>635</v>
      </c>
      <c r="E125" s="27" t="s">
        <v>15365</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15342</v>
      </c>
    </row>
    <row r="128" ht="112.5">
      <c r="A128" s="1" t="s">
        <v>642</v>
      </c>
      <c r="E128" s="27" t="s">
        <v>15359</v>
      </c>
    </row>
    <row r="129">
      <c r="A129" s="1" t="s">
        <v>633</v>
      </c>
      <c r="B129" s="1">
        <v>30</v>
      </c>
      <c r="C129" s="26" t="s">
        <v>15366</v>
      </c>
      <c r="D129" t="s">
        <v>635</v>
      </c>
      <c r="E129" s="27" t="s">
        <v>15367</v>
      </c>
      <c r="F129" s="28" t="s">
        <v>659</v>
      </c>
      <c r="G129" s="29">
        <v>21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15342</v>
      </c>
    </row>
    <row r="132" ht="112.5">
      <c r="A132" s="1" t="s">
        <v>642</v>
      </c>
      <c r="E132" s="27" t="s">
        <v>15359</v>
      </c>
    </row>
    <row r="133">
      <c r="A133" s="1" t="s">
        <v>633</v>
      </c>
      <c r="B133" s="1">
        <v>31</v>
      </c>
      <c r="C133" s="26" t="s">
        <v>15368</v>
      </c>
      <c r="D133" t="s">
        <v>635</v>
      </c>
      <c r="E133" s="27" t="s">
        <v>15369</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15342</v>
      </c>
    </row>
    <row r="136" ht="112.5">
      <c r="A136" s="1" t="s">
        <v>642</v>
      </c>
      <c r="E136" s="27" t="s">
        <v>15359</v>
      </c>
    </row>
    <row r="137">
      <c r="A137" s="1" t="s">
        <v>633</v>
      </c>
      <c r="B137" s="1">
        <v>32</v>
      </c>
      <c r="C137" s="26" t="s">
        <v>15370</v>
      </c>
      <c r="D137" t="s">
        <v>635</v>
      </c>
      <c r="E137" s="27" t="s">
        <v>15371</v>
      </c>
      <c r="F137" s="28" t="s">
        <v>659</v>
      </c>
      <c r="G137" s="29">
        <v>1</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15342</v>
      </c>
    </row>
    <row r="140" ht="112.5">
      <c r="A140" s="1" t="s">
        <v>642</v>
      </c>
      <c r="E140" s="27" t="s">
        <v>15359</v>
      </c>
    </row>
    <row r="141" ht="25">
      <c r="A141" s="1" t="s">
        <v>633</v>
      </c>
      <c r="B141" s="1">
        <v>33</v>
      </c>
      <c r="C141" s="26" t="s">
        <v>15372</v>
      </c>
      <c r="D141" t="s">
        <v>635</v>
      </c>
      <c r="E141" s="27" t="s">
        <v>15373</v>
      </c>
      <c r="F141" s="28" t="s">
        <v>659</v>
      </c>
      <c r="G141" s="29">
        <v>15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15342</v>
      </c>
    </row>
    <row r="144" ht="112.5">
      <c r="A144" s="1" t="s">
        <v>642</v>
      </c>
      <c r="E144" s="27" t="s">
        <v>15359</v>
      </c>
    </row>
    <row r="145" ht="25">
      <c r="A145" s="1" t="s">
        <v>633</v>
      </c>
      <c r="B145" s="1">
        <v>34</v>
      </c>
      <c r="C145" s="26" t="s">
        <v>15374</v>
      </c>
      <c r="D145" t="s">
        <v>635</v>
      </c>
      <c r="E145" s="27" t="s">
        <v>15375</v>
      </c>
      <c r="F145" s="28" t="s">
        <v>659</v>
      </c>
      <c r="G145" s="29">
        <v>8</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15342</v>
      </c>
    </row>
    <row r="148" ht="112.5">
      <c r="A148" s="1" t="s">
        <v>642</v>
      </c>
      <c r="E148" s="27" t="s">
        <v>15359</v>
      </c>
    </row>
    <row r="149">
      <c r="A149" s="1" t="s">
        <v>633</v>
      </c>
      <c r="B149" s="1">
        <v>35</v>
      </c>
      <c r="C149" s="26" t="s">
        <v>15376</v>
      </c>
      <c r="D149" t="s">
        <v>635</v>
      </c>
      <c r="E149" s="27" t="s">
        <v>15377</v>
      </c>
      <c r="F149" s="28" t="s">
        <v>659</v>
      </c>
      <c r="G149" s="29">
        <v>36</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15342</v>
      </c>
    </row>
    <row r="152" ht="112.5">
      <c r="A152" s="1" t="s">
        <v>642</v>
      </c>
      <c r="E152" s="27" t="s">
        <v>15359</v>
      </c>
    </row>
    <row r="153">
      <c r="A153" s="1" t="s">
        <v>633</v>
      </c>
      <c r="B153" s="1">
        <v>36</v>
      </c>
      <c r="C153" s="26" t="s">
        <v>15378</v>
      </c>
      <c r="D153" t="s">
        <v>635</v>
      </c>
      <c r="E153" s="27" t="s">
        <v>15379</v>
      </c>
      <c r="F153" s="28" t="s">
        <v>659</v>
      </c>
      <c r="G153" s="29">
        <v>14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15342</v>
      </c>
    </row>
    <row r="156" ht="112.5">
      <c r="A156" s="1" t="s">
        <v>642</v>
      </c>
      <c r="E156" s="27" t="s">
        <v>15359</v>
      </c>
    </row>
    <row r="157" ht="25">
      <c r="A157" s="1" t="s">
        <v>633</v>
      </c>
      <c r="B157" s="1">
        <v>37</v>
      </c>
      <c r="C157" s="26" t="s">
        <v>15380</v>
      </c>
      <c r="D157" t="s">
        <v>635</v>
      </c>
      <c r="E157" s="27" t="s">
        <v>15381</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15342</v>
      </c>
    </row>
    <row r="160" ht="112.5">
      <c r="A160" s="1" t="s">
        <v>642</v>
      </c>
      <c r="E160" s="27" t="s">
        <v>15359</v>
      </c>
    </row>
    <row r="161">
      <c r="A161" s="1" t="s">
        <v>633</v>
      </c>
      <c r="B161" s="1">
        <v>38</v>
      </c>
      <c r="C161" s="26" t="s">
        <v>3973</v>
      </c>
      <c r="D161" t="s">
        <v>635</v>
      </c>
      <c r="E161" s="27" t="s">
        <v>3974</v>
      </c>
      <c r="F161" s="28" t="s">
        <v>659</v>
      </c>
      <c r="G161" s="29">
        <v>60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15342</v>
      </c>
    </row>
    <row r="164" ht="112.5">
      <c r="A164" s="1" t="s">
        <v>642</v>
      </c>
      <c r="E164" s="27" t="s">
        <v>15359</v>
      </c>
    </row>
    <row r="165">
      <c r="A165" s="1" t="s">
        <v>633</v>
      </c>
      <c r="B165" s="1">
        <v>39</v>
      </c>
      <c r="C165" s="26" t="s">
        <v>15382</v>
      </c>
      <c r="D165" t="s">
        <v>635</v>
      </c>
      <c r="E165" s="27" t="s">
        <v>15383</v>
      </c>
      <c r="F165" s="28" t="s">
        <v>659</v>
      </c>
      <c r="G165" s="29">
        <v>12</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15342</v>
      </c>
    </row>
    <row r="168" ht="112.5">
      <c r="A168" s="1" t="s">
        <v>642</v>
      </c>
      <c r="E168" s="27" t="s">
        <v>15359</v>
      </c>
    </row>
    <row r="169">
      <c r="A169" s="1" t="s">
        <v>633</v>
      </c>
      <c r="B169" s="1">
        <v>40</v>
      </c>
      <c r="C169" s="26" t="s">
        <v>15384</v>
      </c>
      <c r="D169" t="s">
        <v>635</v>
      </c>
      <c r="E169" s="27" t="s">
        <v>15385</v>
      </c>
      <c r="F169" s="28" t="s">
        <v>649</v>
      </c>
      <c r="G169" s="29">
        <v>300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15342</v>
      </c>
    </row>
    <row r="172" ht="112.5">
      <c r="A172" s="1" t="s">
        <v>642</v>
      </c>
      <c r="E172" s="27" t="s">
        <v>15386</v>
      </c>
    </row>
    <row r="173">
      <c r="A173" s="1" t="s">
        <v>633</v>
      </c>
      <c r="B173" s="1">
        <v>41</v>
      </c>
      <c r="C173" s="26" t="s">
        <v>15387</v>
      </c>
      <c r="D173" t="s">
        <v>635</v>
      </c>
      <c r="E173" s="27" t="s">
        <v>15388</v>
      </c>
      <c r="F173" s="28" t="s">
        <v>659</v>
      </c>
      <c r="G173" s="29">
        <v>2</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15342</v>
      </c>
    </row>
    <row r="176" ht="112.5">
      <c r="A176" s="1" t="s">
        <v>642</v>
      </c>
      <c r="E176" s="27" t="s">
        <v>15359</v>
      </c>
    </row>
    <row r="177" ht="25">
      <c r="A177" s="1" t="s">
        <v>633</v>
      </c>
      <c r="B177" s="1">
        <v>42</v>
      </c>
      <c r="C177" s="26" t="s">
        <v>15389</v>
      </c>
      <c r="D177" t="s">
        <v>635</v>
      </c>
      <c r="E177" s="27" t="s">
        <v>15390</v>
      </c>
      <c r="F177" s="28" t="s">
        <v>659</v>
      </c>
      <c r="G177" s="29">
        <v>7</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15342</v>
      </c>
    </row>
    <row r="180" ht="100">
      <c r="A180" s="1" t="s">
        <v>642</v>
      </c>
      <c r="E180" s="27" t="s">
        <v>15391</v>
      </c>
    </row>
    <row r="181">
      <c r="A181" s="1" t="s">
        <v>633</v>
      </c>
      <c r="B181" s="1">
        <v>43</v>
      </c>
      <c r="C181" s="26" t="s">
        <v>15392</v>
      </c>
      <c r="D181" t="s">
        <v>635</v>
      </c>
      <c r="E181" s="27" t="s">
        <v>15393</v>
      </c>
      <c r="F181" s="28" t="s">
        <v>659</v>
      </c>
      <c r="G181" s="29">
        <v>13</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15342</v>
      </c>
    </row>
    <row r="184" ht="112.5">
      <c r="A184" s="1" t="s">
        <v>642</v>
      </c>
      <c r="E184" s="27" t="s">
        <v>15359</v>
      </c>
    </row>
    <row r="185">
      <c r="A185" s="1" t="s">
        <v>633</v>
      </c>
      <c r="B185" s="1">
        <v>44</v>
      </c>
      <c r="C185" s="26" t="s">
        <v>15394</v>
      </c>
      <c r="D185" t="s">
        <v>635</v>
      </c>
      <c r="E185" s="27" t="s">
        <v>15395</v>
      </c>
      <c r="F185" s="28" t="s">
        <v>659</v>
      </c>
      <c r="G185" s="29">
        <v>6</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15342</v>
      </c>
    </row>
    <row r="188" ht="112.5">
      <c r="A188" s="1" t="s">
        <v>642</v>
      </c>
      <c r="E188" s="27" t="s">
        <v>15359</v>
      </c>
    </row>
    <row r="189">
      <c r="A189" s="1" t="s">
        <v>633</v>
      </c>
      <c r="B189" s="1">
        <v>45</v>
      </c>
      <c r="C189" s="26" t="s">
        <v>15396</v>
      </c>
      <c r="D189" t="s">
        <v>635</v>
      </c>
      <c r="E189" s="27" t="s">
        <v>15397</v>
      </c>
      <c r="F189" s="28" t="s">
        <v>659</v>
      </c>
      <c r="G189" s="29">
        <v>20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15342</v>
      </c>
    </row>
    <row r="192" ht="112.5">
      <c r="A192" s="1" t="s">
        <v>642</v>
      </c>
      <c r="E192" s="27" t="s">
        <v>15359</v>
      </c>
    </row>
    <row r="193">
      <c r="A193" s="1" t="s">
        <v>633</v>
      </c>
      <c r="B193" s="1">
        <v>46</v>
      </c>
      <c r="C193" s="26" t="s">
        <v>15398</v>
      </c>
      <c r="D193" t="s">
        <v>635</v>
      </c>
      <c r="E193" s="27" t="s">
        <v>15399</v>
      </c>
      <c r="F193" s="28" t="s">
        <v>659</v>
      </c>
      <c r="G193" s="29">
        <v>18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15342</v>
      </c>
    </row>
    <row r="196" ht="112.5">
      <c r="A196" s="1" t="s">
        <v>642</v>
      </c>
      <c r="E196" s="27" t="s">
        <v>15359</v>
      </c>
    </row>
    <row r="197">
      <c r="A197" s="1" t="s">
        <v>633</v>
      </c>
      <c r="B197" s="1">
        <v>47</v>
      </c>
      <c r="C197" s="26" t="s">
        <v>15400</v>
      </c>
      <c r="D197" t="s">
        <v>635</v>
      </c>
      <c r="E197" s="27" t="s">
        <v>15401</v>
      </c>
      <c r="F197" s="28" t="s">
        <v>659</v>
      </c>
      <c r="G197" s="29">
        <v>18</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15342</v>
      </c>
    </row>
    <row r="200" ht="112.5">
      <c r="A200" s="1" t="s">
        <v>642</v>
      </c>
      <c r="E200" s="27" t="s">
        <v>15359</v>
      </c>
    </row>
    <row r="201" ht="25">
      <c r="A201" s="1" t="s">
        <v>633</v>
      </c>
      <c r="B201" s="1">
        <v>48</v>
      </c>
      <c r="C201" s="26" t="s">
        <v>15402</v>
      </c>
      <c r="D201" t="s">
        <v>635</v>
      </c>
      <c r="E201" s="27" t="s">
        <v>15403</v>
      </c>
      <c r="F201" s="28" t="s">
        <v>659</v>
      </c>
      <c r="G201" s="29">
        <v>250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15342</v>
      </c>
    </row>
    <row r="204" ht="112.5">
      <c r="A204" s="1" t="s">
        <v>642</v>
      </c>
      <c r="E204" s="27" t="s">
        <v>15404</v>
      </c>
    </row>
    <row r="205" ht="13">
      <c r="A205" s="1" t="s">
        <v>630</v>
      </c>
      <c r="C205" s="22" t="s">
        <v>15405</v>
      </c>
      <c r="E205" s="23" t="s">
        <v>15406</v>
      </c>
      <c r="L205" s="24">
        <f>SUMIFS(L206:L221,A206:A221,"P")</f>
        <v>0</v>
      </c>
      <c r="M205" s="24">
        <f>SUMIFS(M206:M221,A206:A221,"P")</f>
        <v>0</v>
      </c>
      <c r="N205" s="25"/>
    </row>
    <row r="206">
      <c r="A206" s="1" t="s">
        <v>633</v>
      </c>
      <c r="B206" s="1">
        <v>50</v>
      </c>
      <c r="C206" s="26" t="s">
        <v>15407</v>
      </c>
      <c r="D206" t="s">
        <v>635</v>
      </c>
      <c r="E206" s="27" t="s">
        <v>15408</v>
      </c>
      <c r="F206" s="28" t="s">
        <v>659</v>
      </c>
      <c r="G206" s="29">
        <v>2</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13">
      <c r="A208" s="1" t="s">
        <v>640</v>
      </c>
      <c r="E208" s="33" t="s">
        <v>15310</v>
      </c>
    </row>
    <row r="209" ht="87.5">
      <c r="A209" s="1" t="s">
        <v>642</v>
      </c>
      <c r="E209" s="27" t="s">
        <v>15409</v>
      </c>
    </row>
    <row r="210">
      <c r="A210" s="1" t="s">
        <v>633</v>
      </c>
      <c r="B210" s="1">
        <v>51</v>
      </c>
      <c r="C210" s="26" t="s">
        <v>15410</v>
      </c>
      <c r="D210" t="s">
        <v>635</v>
      </c>
      <c r="E210" s="27" t="s">
        <v>15411</v>
      </c>
      <c r="F210" s="28" t="s">
        <v>659</v>
      </c>
      <c r="G210" s="29">
        <v>2</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13">
      <c r="A212" s="1" t="s">
        <v>640</v>
      </c>
      <c r="E212" s="33" t="s">
        <v>15310</v>
      </c>
    </row>
    <row r="213" ht="100">
      <c r="A213" s="1" t="s">
        <v>642</v>
      </c>
      <c r="E213" s="27" t="s">
        <v>15412</v>
      </c>
    </row>
    <row r="214">
      <c r="A214" s="1" t="s">
        <v>633</v>
      </c>
      <c r="B214" s="1">
        <v>52</v>
      </c>
      <c r="C214" s="26" t="s">
        <v>15413</v>
      </c>
      <c r="D214" t="s">
        <v>635</v>
      </c>
      <c r="E214" s="27" t="s">
        <v>15414</v>
      </c>
      <c r="F214" s="28" t="s">
        <v>809</v>
      </c>
      <c r="G214" s="29">
        <v>20</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13">
      <c r="A216" s="1" t="s">
        <v>640</v>
      </c>
      <c r="E216" s="33" t="s">
        <v>15310</v>
      </c>
    </row>
    <row r="217" ht="100">
      <c r="A217" s="1" t="s">
        <v>642</v>
      </c>
      <c r="E217" s="27" t="s">
        <v>15415</v>
      </c>
    </row>
    <row r="218">
      <c r="A218" s="1" t="s">
        <v>633</v>
      </c>
      <c r="B218" s="1">
        <v>53</v>
      </c>
      <c r="C218" s="26" t="s">
        <v>15416</v>
      </c>
      <c r="D218" t="s">
        <v>635</v>
      </c>
      <c r="E218" s="27" t="s">
        <v>15417</v>
      </c>
      <c r="F218" s="28" t="s">
        <v>809</v>
      </c>
      <c r="G218" s="29">
        <v>10</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13">
      <c r="A220" s="1" t="s">
        <v>640</v>
      </c>
      <c r="E220" s="33" t="s">
        <v>15310</v>
      </c>
    </row>
    <row r="221" ht="87.5">
      <c r="A221" s="1" t="s">
        <v>642</v>
      </c>
      <c r="E221" s="27" t="s">
        <v>15418</v>
      </c>
    </row>
    <row r="222" ht="13">
      <c r="A222" s="1" t="s">
        <v>630</v>
      </c>
      <c r="C222" s="22" t="s">
        <v>15419</v>
      </c>
      <c r="E222" s="23" t="s">
        <v>15420</v>
      </c>
      <c r="L222" s="24">
        <f>SUMIFS(L223:L278,A223:A278,"P")</f>
        <v>0</v>
      </c>
      <c r="M222" s="24">
        <f>SUMIFS(M223:M278,A223:A278,"P")</f>
        <v>0</v>
      </c>
      <c r="N222" s="25"/>
    </row>
    <row r="223">
      <c r="A223" s="1" t="s">
        <v>633</v>
      </c>
      <c r="B223" s="1">
        <v>49</v>
      </c>
      <c r="C223" s="26" t="s">
        <v>15421</v>
      </c>
      <c r="D223" t="s">
        <v>635</v>
      </c>
      <c r="E223" s="27" t="s">
        <v>15422</v>
      </c>
      <c r="F223" s="28" t="s">
        <v>809</v>
      </c>
      <c r="G223" s="29">
        <v>66</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15310</v>
      </c>
    </row>
    <row r="226" ht="87.5">
      <c r="A226" s="1" t="s">
        <v>642</v>
      </c>
      <c r="E226" s="27" t="s">
        <v>15423</v>
      </c>
    </row>
    <row r="227">
      <c r="A227" s="1" t="s">
        <v>633</v>
      </c>
      <c r="B227" s="1">
        <v>54</v>
      </c>
      <c r="C227" s="26" t="s">
        <v>15424</v>
      </c>
      <c r="D227" t="s">
        <v>635</v>
      </c>
      <c r="E227" s="27" t="s">
        <v>15425</v>
      </c>
      <c r="F227" s="28" t="s">
        <v>869</v>
      </c>
      <c r="G227" s="29">
        <v>25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15426</v>
      </c>
    </row>
    <row r="230" ht="125">
      <c r="A230" s="1" t="s">
        <v>642</v>
      </c>
      <c r="E230" s="27" t="s">
        <v>15427</v>
      </c>
    </row>
    <row r="231">
      <c r="A231" s="1" t="s">
        <v>633</v>
      </c>
      <c r="B231" s="1">
        <v>55</v>
      </c>
      <c r="C231" s="26" t="s">
        <v>15428</v>
      </c>
      <c r="D231" t="s">
        <v>635</v>
      </c>
      <c r="E231" s="27" t="s">
        <v>15429</v>
      </c>
      <c r="F231" s="28" t="s">
        <v>659</v>
      </c>
      <c r="G231" s="29">
        <v>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15426</v>
      </c>
    </row>
    <row r="234" ht="100">
      <c r="A234" s="1" t="s">
        <v>642</v>
      </c>
      <c r="E234" s="27" t="s">
        <v>15430</v>
      </c>
    </row>
    <row r="235">
      <c r="A235" s="1" t="s">
        <v>633</v>
      </c>
      <c r="B235" s="1">
        <v>56</v>
      </c>
      <c r="C235" s="26" t="s">
        <v>15431</v>
      </c>
      <c r="D235" t="s">
        <v>635</v>
      </c>
      <c r="E235" s="27" t="s">
        <v>15432</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15426</v>
      </c>
    </row>
    <row r="238" ht="100">
      <c r="A238" s="1" t="s">
        <v>642</v>
      </c>
      <c r="E238" s="27" t="s">
        <v>15430</v>
      </c>
    </row>
    <row r="239">
      <c r="A239" s="1" t="s">
        <v>633</v>
      </c>
      <c r="B239" s="1">
        <v>57</v>
      </c>
      <c r="C239" s="26" t="s">
        <v>15433</v>
      </c>
      <c r="D239" t="s">
        <v>635</v>
      </c>
      <c r="E239" s="27" t="s">
        <v>15434</v>
      </c>
      <c r="F239" s="28" t="s">
        <v>659</v>
      </c>
      <c r="G239" s="29">
        <v>4</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13">
      <c r="A241" s="1" t="s">
        <v>640</v>
      </c>
      <c r="E241" s="33" t="s">
        <v>15426</v>
      </c>
    </row>
    <row r="242" ht="100">
      <c r="A242" s="1" t="s">
        <v>642</v>
      </c>
      <c r="E242" s="27" t="s">
        <v>15435</v>
      </c>
    </row>
    <row r="243" ht="25">
      <c r="A243" s="1" t="s">
        <v>633</v>
      </c>
      <c r="B243" s="1">
        <v>58</v>
      </c>
      <c r="C243" s="26" t="s">
        <v>15436</v>
      </c>
      <c r="D243" t="s">
        <v>635</v>
      </c>
      <c r="E243" s="27" t="s">
        <v>15437</v>
      </c>
      <c r="F243" s="28" t="s">
        <v>659</v>
      </c>
      <c r="G243" s="29">
        <v>10</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13">
      <c r="A245" s="1" t="s">
        <v>640</v>
      </c>
      <c r="E245" s="33" t="s">
        <v>15426</v>
      </c>
    </row>
    <row r="246" ht="100">
      <c r="A246" s="1" t="s">
        <v>642</v>
      </c>
      <c r="E246" s="27" t="s">
        <v>15435</v>
      </c>
    </row>
    <row r="247">
      <c r="A247" s="1" t="s">
        <v>633</v>
      </c>
      <c r="B247" s="1">
        <v>59</v>
      </c>
      <c r="C247" s="26" t="s">
        <v>15438</v>
      </c>
      <c r="D247" t="s">
        <v>635</v>
      </c>
      <c r="E247" s="27" t="s">
        <v>15439</v>
      </c>
      <c r="F247" s="28" t="s">
        <v>659</v>
      </c>
      <c r="G247" s="29">
        <v>10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13">
      <c r="A249" s="1" t="s">
        <v>640</v>
      </c>
      <c r="E249" s="33" t="s">
        <v>15426</v>
      </c>
    </row>
    <row r="250" ht="100">
      <c r="A250" s="1" t="s">
        <v>642</v>
      </c>
      <c r="E250" s="27" t="s">
        <v>15435</v>
      </c>
    </row>
    <row r="251">
      <c r="A251" s="1" t="s">
        <v>633</v>
      </c>
      <c r="B251" s="1">
        <v>60</v>
      </c>
      <c r="C251" s="26" t="s">
        <v>15440</v>
      </c>
      <c r="D251" t="s">
        <v>635</v>
      </c>
      <c r="E251" s="27" t="s">
        <v>15441</v>
      </c>
      <c r="F251" s="28" t="s">
        <v>659</v>
      </c>
      <c r="G251" s="29">
        <v>10</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15426</v>
      </c>
    </row>
    <row r="254" ht="100">
      <c r="A254" s="1" t="s">
        <v>642</v>
      </c>
      <c r="E254" s="27" t="s">
        <v>15435</v>
      </c>
    </row>
    <row r="255">
      <c r="A255" s="1" t="s">
        <v>633</v>
      </c>
      <c r="B255" s="1">
        <v>61</v>
      </c>
      <c r="C255" s="26" t="s">
        <v>15442</v>
      </c>
      <c r="D255" t="s">
        <v>635</v>
      </c>
      <c r="E255" s="27" t="s">
        <v>15443</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15426</v>
      </c>
    </row>
    <row r="258" ht="100">
      <c r="A258" s="1" t="s">
        <v>642</v>
      </c>
      <c r="E258" s="27" t="s">
        <v>15435</v>
      </c>
    </row>
    <row r="259">
      <c r="A259" s="1" t="s">
        <v>633</v>
      </c>
      <c r="B259" s="1">
        <v>62</v>
      </c>
      <c r="C259" s="26" t="s">
        <v>15444</v>
      </c>
      <c r="D259" t="s">
        <v>635</v>
      </c>
      <c r="E259" s="27" t="s">
        <v>15445</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15426</v>
      </c>
    </row>
    <row r="262" ht="100">
      <c r="A262" s="1" t="s">
        <v>642</v>
      </c>
      <c r="E262" s="27" t="s">
        <v>15435</v>
      </c>
    </row>
    <row r="263">
      <c r="A263" s="1" t="s">
        <v>633</v>
      </c>
      <c r="B263" s="1">
        <v>63</v>
      </c>
      <c r="C263" s="26" t="s">
        <v>15446</v>
      </c>
      <c r="D263" t="s">
        <v>635</v>
      </c>
      <c r="E263" s="27" t="s">
        <v>15447</v>
      </c>
      <c r="F263" s="28" t="s">
        <v>659</v>
      </c>
      <c r="G263" s="29">
        <v>6</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15426</v>
      </c>
    </row>
    <row r="266" ht="100">
      <c r="A266" s="1" t="s">
        <v>642</v>
      </c>
      <c r="E266" s="27" t="s">
        <v>15435</v>
      </c>
    </row>
    <row r="267">
      <c r="A267" s="1" t="s">
        <v>633</v>
      </c>
      <c r="B267" s="1">
        <v>64</v>
      </c>
      <c r="C267" s="26" t="s">
        <v>15448</v>
      </c>
      <c r="D267" t="s">
        <v>635</v>
      </c>
      <c r="E267" s="27" t="s">
        <v>15449</v>
      </c>
      <c r="F267" s="28" t="s">
        <v>659</v>
      </c>
      <c r="G267" s="29">
        <v>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15426</v>
      </c>
    </row>
    <row r="270" ht="100">
      <c r="A270" s="1" t="s">
        <v>642</v>
      </c>
      <c r="E270" s="27" t="s">
        <v>15435</v>
      </c>
    </row>
    <row r="271">
      <c r="A271" s="1" t="s">
        <v>633</v>
      </c>
      <c r="B271" s="1">
        <v>65</v>
      </c>
      <c r="C271" s="26" t="s">
        <v>15450</v>
      </c>
      <c r="D271" t="s">
        <v>635</v>
      </c>
      <c r="E271" s="27" t="s">
        <v>15451</v>
      </c>
      <c r="F271" s="28" t="s">
        <v>3931</v>
      </c>
      <c r="G271" s="29">
        <v>125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15426</v>
      </c>
    </row>
    <row r="274" ht="125">
      <c r="A274" s="1" t="s">
        <v>642</v>
      </c>
      <c r="E274" s="27" t="s">
        <v>15452</v>
      </c>
    </row>
    <row r="275">
      <c r="A275" s="1" t="s">
        <v>633</v>
      </c>
      <c r="B275" s="1">
        <v>66</v>
      </c>
      <c r="C275" s="26" t="s">
        <v>15453</v>
      </c>
      <c r="D275" t="s">
        <v>635</v>
      </c>
      <c r="E275" s="27" t="s">
        <v>15451</v>
      </c>
      <c r="F275" s="28" t="s">
        <v>1858</v>
      </c>
      <c r="G275" s="29">
        <v>62.5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15426</v>
      </c>
    </row>
    <row r="278" ht="125">
      <c r="A278" s="1" t="s">
        <v>642</v>
      </c>
      <c r="E278" s="27" t="s">
        <v>15452</v>
      </c>
    </row>
    <row r="279" ht="13">
      <c r="A279" s="1" t="s">
        <v>630</v>
      </c>
      <c r="C279" s="22" t="s">
        <v>1724</v>
      </c>
      <c r="E279" s="23" t="s">
        <v>4072</v>
      </c>
      <c r="L279" s="24">
        <f>SUMIFS(L280:L295,A280:A295,"P")</f>
        <v>0</v>
      </c>
      <c r="M279" s="24">
        <f>SUMIFS(M280:M295,A280:A295,"P")</f>
        <v>0</v>
      </c>
      <c r="N279" s="25"/>
    </row>
    <row r="280" ht="25">
      <c r="A280" s="1" t="s">
        <v>633</v>
      </c>
      <c r="B280" s="1">
        <v>67</v>
      </c>
      <c r="C280" s="26" t="s">
        <v>1726</v>
      </c>
      <c r="D280" t="s">
        <v>1727</v>
      </c>
      <c r="E280" s="27" t="s">
        <v>1728</v>
      </c>
      <c r="F280" s="28" t="s">
        <v>1729</v>
      </c>
      <c r="G280" s="29">
        <v>234</v>
      </c>
      <c r="H280" s="28">
        <v>0</v>
      </c>
      <c r="I280" s="30">
        <f>ROUND(G280*H280,P4)</f>
        <v>0</v>
      </c>
      <c r="L280" s="31">
        <v>0</v>
      </c>
      <c r="M280" s="24">
        <f>ROUND(G280*L280,P4)</f>
        <v>0</v>
      </c>
      <c r="N280" s="25" t="s">
        <v>1730</v>
      </c>
      <c r="O280" s="32">
        <f>M280*AA280</f>
        <v>0</v>
      </c>
      <c r="P280" s="1">
        <v>3</v>
      </c>
      <c r="AA280" s="1">
        <f>IF(P280=1,$O$3,IF(P280=2,$O$4,$O$5))</f>
        <v>0</v>
      </c>
    </row>
    <row r="281" ht="25">
      <c r="A281" s="1" t="s">
        <v>639</v>
      </c>
      <c r="E281" s="27" t="s">
        <v>1731</v>
      </c>
    </row>
    <row r="282" ht="13">
      <c r="A282" s="1" t="s">
        <v>640</v>
      </c>
      <c r="E282" s="33" t="s">
        <v>15310</v>
      </c>
    </row>
    <row r="283" ht="187.5">
      <c r="A283" s="1" t="s">
        <v>642</v>
      </c>
      <c r="E283" s="27" t="s">
        <v>2144</v>
      </c>
    </row>
    <row r="284" ht="25">
      <c r="A284" s="1" t="s">
        <v>633</v>
      </c>
      <c r="B284" s="1">
        <v>68</v>
      </c>
      <c r="C284" s="26" t="s">
        <v>1738</v>
      </c>
      <c r="D284" t="s">
        <v>1739</v>
      </c>
      <c r="E284" s="27" t="s">
        <v>1740</v>
      </c>
      <c r="F284" s="28" t="s">
        <v>1729</v>
      </c>
      <c r="G284" s="29">
        <v>62.5</v>
      </c>
      <c r="H284" s="28">
        <v>0</v>
      </c>
      <c r="I284" s="30">
        <f>ROUND(G284*H284,P4)</f>
        <v>0</v>
      </c>
      <c r="L284" s="31">
        <v>0</v>
      </c>
      <c r="M284" s="24">
        <f>ROUND(G284*L284,P4)</f>
        <v>0</v>
      </c>
      <c r="N284" s="25" t="s">
        <v>1730</v>
      </c>
      <c r="O284" s="32">
        <f>M284*AA284</f>
        <v>0</v>
      </c>
      <c r="P284" s="1">
        <v>3</v>
      </c>
      <c r="AA284" s="1">
        <f>IF(P284=1,$O$3,IF(P284=2,$O$4,$O$5))</f>
        <v>0</v>
      </c>
    </row>
    <row r="285" ht="25">
      <c r="A285" s="1" t="s">
        <v>639</v>
      </c>
      <c r="E285" s="27" t="s">
        <v>1731</v>
      </c>
    </row>
    <row r="286" ht="13">
      <c r="A286" s="1" t="s">
        <v>640</v>
      </c>
      <c r="E286" s="33" t="s">
        <v>15310</v>
      </c>
    </row>
    <row r="287" ht="187.5">
      <c r="A287" s="1" t="s">
        <v>642</v>
      </c>
      <c r="E287" s="27" t="s">
        <v>2146</v>
      </c>
    </row>
    <row r="288" ht="25">
      <c r="A288" s="1" t="s">
        <v>633</v>
      </c>
      <c r="B288" s="1">
        <v>69</v>
      </c>
      <c r="C288" s="26" t="s">
        <v>3635</v>
      </c>
      <c r="D288" t="s">
        <v>3636</v>
      </c>
      <c r="E288" s="27" t="s">
        <v>3637</v>
      </c>
      <c r="F288" s="28" t="s">
        <v>1729</v>
      </c>
      <c r="G288" s="29">
        <v>1</v>
      </c>
      <c r="H288" s="28">
        <v>0</v>
      </c>
      <c r="I288" s="30">
        <f>ROUND(G288*H288,P4)</f>
        <v>0</v>
      </c>
      <c r="L288" s="31">
        <v>0</v>
      </c>
      <c r="M288" s="24">
        <f>ROUND(G288*L288,P4)</f>
        <v>0</v>
      </c>
      <c r="N288" s="25" t="s">
        <v>1730</v>
      </c>
      <c r="O288" s="32">
        <f>M288*AA288</f>
        <v>0</v>
      </c>
      <c r="P288" s="1">
        <v>3</v>
      </c>
      <c r="AA288" s="1">
        <f>IF(P288=1,$O$3,IF(P288=2,$O$4,$O$5))</f>
        <v>0</v>
      </c>
    </row>
    <row r="289" ht="25">
      <c r="A289" s="1" t="s">
        <v>639</v>
      </c>
      <c r="E289" s="27" t="s">
        <v>1731</v>
      </c>
    </row>
    <row r="290" ht="13">
      <c r="A290" s="1" t="s">
        <v>640</v>
      </c>
      <c r="E290" s="33" t="s">
        <v>15310</v>
      </c>
    </row>
    <row r="291" ht="187.5">
      <c r="A291" s="1" t="s">
        <v>642</v>
      </c>
      <c r="E291" s="27" t="s">
        <v>1904</v>
      </c>
    </row>
    <row r="292" ht="25">
      <c r="A292" s="1" t="s">
        <v>633</v>
      </c>
      <c r="B292" s="1">
        <v>70</v>
      </c>
      <c r="C292" s="26" t="s">
        <v>1750</v>
      </c>
      <c r="D292" t="s">
        <v>1751</v>
      </c>
      <c r="E292" s="27" t="s">
        <v>1752</v>
      </c>
      <c r="F292" s="28" t="s">
        <v>1729</v>
      </c>
      <c r="G292" s="29">
        <v>42</v>
      </c>
      <c r="H292" s="28">
        <v>0</v>
      </c>
      <c r="I292" s="30">
        <f>ROUND(G292*H292,P4)</f>
        <v>0</v>
      </c>
      <c r="L292" s="31">
        <v>0</v>
      </c>
      <c r="M292" s="24">
        <f>ROUND(G292*L292,P4)</f>
        <v>0</v>
      </c>
      <c r="N292" s="25" t="s">
        <v>1730</v>
      </c>
      <c r="O292" s="32">
        <f>M292*AA292</f>
        <v>0</v>
      </c>
      <c r="P292" s="1">
        <v>3</v>
      </c>
      <c r="AA292" s="1">
        <f>IF(P292=1,$O$3,IF(P292=2,$O$4,$O$5))</f>
        <v>0</v>
      </c>
    </row>
    <row r="293" ht="25">
      <c r="A293" s="1" t="s">
        <v>639</v>
      </c>
      <c r="E293" s="27" t="s">
        <v>1731</v>
      </c>
    </row>
    <row r="294" ht="13">
      <c r="A294" s="1" t="s">
        <v>640</v>
      </c>
      <c r="E294" s="33" t="s">
        <v>15310</v>
      </c>
    </row>
    <row r="295" ht="187.5">
      <c r="A295" s="1" t="s">
        <v>642</v>
      </c>
      <c r="E295" s="27" t="s">
        <v>1904</v>
      </c>
    </row>
  </sheetData>
  <sheetProtection sheet="1" objects="1" scenarios="1" spinCount="100000" saltValue="JJnEOdaPsTP7W0FGCen4do+R8Y1fPYzQO0uCyYi6rizMUeqyumh3Dy+XYcx2NAkQnV0Z3hYU20lvRVFCemYVHg==" hashValue="kBlqwAC1Wn+sJcsDScBapQti2vMdybaNh+PkO16x/J52LwpVcoe/TaqDUEqJpk+Bo3poyV/SV3bR/Ax4BNHvJ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13">
      <c r="A8" s="1" t="s">
        <v>628</v>
      </c>
      <c r="C8" s="22" t="s">
        <v>15454</v>
      </c>
      <c r="E8" s="23" t="s">
        <v>541</v>
      </c>
      <c r="L8" s="24">
        <f>L9+L66+L79+L104+L125+L130</f>
        <v>0</v>
      </c>
      <c r="M8" s="24">
        <f>M9+M66+M79+M104+M125+M130</f>
        <v>0</v>
      </c>
      <c r="N8" s="25"/>
    </row>
    <row r="9" ht="13">
      <c r="A9" s="1" t="s">
        <v>630</v>
      </c>
      <c r="C9" s="22" t="s">
        <v>3923</v>
      </c>
      <c r="E9" s="23" t="s">
        <v>15298</v>
      </c>
      <c r="L9" s="24">
        <f>SUMIFS(L10:L65,A10:A65,"P")</f>
        <v>0</v>
      </c>
      <c r="M9" s="24">
        <f>SUMIFS(M10:M65,A10:A65,"P")</f>
        <v>0</v>
      </c>
      <c r="N9" s="25"/>
    </row>
    <row r="10">
      <c r="A10" s="1" t="s">
        <v>633</v>
      </c>
      <c r="B10" s="1">
        <v>1</v>
      </c>
      <c r="C10" s="26" t="s">
        <v>877</v>
      </c>
      <c r="D10" t="s">
        <v>635</v>
      </c>
      <c r="E10" s="27" t="s">
        <v>878</v>
      </c>
      <c r="F10" s="28" t="s">
        <v>869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15299</v>
      </c>
    </row>
    <row r="13" ht="312.5">
      <c r="A13" s="1" t="s">
        <v>642</v>
      </c>
      <c r="E13" s="27" t="s">
        <v>15300</v>
      </c>
    </row>
    <row r="14">
      <c r="A14" s="1" t="s">
        <v>633</v>
      </c>
      <c r="B14" s="1">
        <v>2</v>
      </c>
      <c r="C14" s="26" t="s">
        <v>883</v>
      </c>
      <c r="D14" t="s">
        <v>635</v>
      </c>
      <c r="E14" s="27" t="s">
        <v>884</v>
      </c>
      <c r="F14" s="28" t="s">
        <v>869</v>
      </c>
      <c r="G14" s="29">
        <v>120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15299</v>
      </c>
    </row>
    <row r="17" ht="225">
      <c r="A17" s="1" t="s">
        <v>642</v>
      </c>
      <c r="E17" s="27" t="s">
        <v>4587</v>
      </c>
    </row>
    <row r="18">
      <c r="A18" s="1" t="s">
        <v>633</v>
      </c>
      <c r="B18" s="1">
        <v>3</v>
      </c>
      <c r="C18" s="26" t="s">
        <v>1812</v>
      </c>
      <c r="D18" t="s">
        <v>635</v>
      </c>
      <c r="E18" s="27" t="s">
        <v>1813</v>
      </c>
      <c r="F18" s="28" t="s">
        <v>869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15299</v>
      </c>
    </row>
    <row r="21" ht="225">
      <c r="A21" s="1" t="s">
        <v>642</v>
      </c>
      <c r="E21" s="27" t="s">
        <v>5415</v>
      </c>
    </row>
    <row r="22">
      <c r="A22" s="1" t="s">
        <v>633</v>
      </c>
      <c r="B22" s="1">
        <v>4</v>
      </c>
      <c r="C22" s="26" t="s">
        <v>3946</v>
      </c>
      <c r="D22" t="s">
        <v>635</v>
      </c>
      <c r="E22" s="27" t="s">
        <v>3947</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15299</v>
      </c>
    </row>
    <row r="25" ht="409.5">
      <c r="A25" s="1" t="s">
        <v>642</v>
      </c>
      <c r="E25" s="27" t="s">
        <v>15301</v>
      </c>
    </row>
    <row r="26">
      <c r="A26" s="1" t="s">
        <v>633</v>
      </c>
      <c r="B26" s="1">
        <v>5</v>
      </c>
      <c r="C26" s="26" t="s">
        <v>901</v>
      </c>
      <c r="D26" t="s">
        <v>635</v>
      </c>
      <c r="E26" s="27" t="s">
        <v>902</v>
      </c>
      <c r="F26" s="28" t="s">
        <v>649</v>
      </c>
      <c r="G26" s="29">
        <v>150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15299</v>
      </c>
    </row>
    <row r="29" ht="100">
      <c r="A29" s="1" t="s">
        <v>642</v>
      </c>
      <c r="E29" s="27" t="s">
        <v>5317</v>
      </c>
    </row>
    <row r="30">
      <c r="A30" s="1" t="s">
        <v>633</v>
      </c>
      <c r="B30" s="1">
        <v>6</v>
      </c>
      <c r="C30" s="26" t="s">
        <v>904</v>
      </c>
      <c r="D30" t="s">
        <v>635</v>
      </c>
      <c r="E30" s="27" t="s">
        <v>905</v>
      </c>
      <c r="F30" s="28" t="s">
        <v>649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15299</v>
      </c>
    </row>
    <row r="33" ht="137.5">
      <c r="A33" s="1" t="s">
        <v>642</v>
      </c>
      <c r="E33" s="27" t="s">
        <v>15455</v>
      </c>
    </row>
    <row r="34">
      <c r="A34" s="1" t="s">
        <v>633</v>
      </c>
      <c r="B34" s="1">
        <v>7</v>
      </c>
      <c r="C34" s="26" t="s">
        <v>2167</v>
      </c>
      <c r="D34" t="s">
        <v>635</v>
      </c>
      <c r="E34" s="27" t="s">
        <v>2168</v>
      </c>
      <c r="F34" s="28" t="s">
        <v>649</v>
      </c>
      <c r="G34" s="29">
        <v>60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15299</v>
      </c>
    </row>
    <row r="37" ht="137.5">
      <c r="A37" s="1" t="s">
        <v>642</v>
      </c>
      <c r="E37" s="27" t="s">
        <v>15303</v>
      </c>
    </row>
    <row r="38" ht="25">
      <c r="A38" s="1" t="s">
        <v>633</v>
      </c>
      <c r="B38" s="1">
        <v>8</v>
      </c>
      <c r="C38" s="26" t="s">
        <v>917</v>
      </c>
      <c r="D38" t="s">
        <v>635</v>
      </c>
      <c r="E38" s="27" t="s">
        <v>918</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15299</v>
      </c>
    </row>
    <row r="41" ht="100">
      <c r="A41" s="1" t="s">
        <v>642</v>
      </c>
      <c r="E41" s="27" t="s">
        <v>5317</v>
      </c>
    </row>
    <row r="42">
      <c r="A42" s="1" t="s">
        <v>633</v>
      </c>
      <c r="B42" s="1">
        <v>9</v>
      </c>
      <c r="C42" s="26" t="s">
        <v>15456</v>
      </c>
      <c r="D42" t="s">
        <v>635</v>
      </c>
      <c r="E42" s="27" t="s">
        <v>15457</v>
      </c>
      <c r="F42" s="28" t="s">
        <v>649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15304</v>
      </c>
    </row>
    <row r="45" ht="75">
      <c r="A45" s="1" t="s">
        <v>642</v>
      </c>
      <c r="E45" s="27" t="s">
        <v>15458</v>
      </c>
    </row>
    <row r="46">
      <c r="A46" s="1" t="s">
        <v>633</v>
      </c>
      <c r="B46" s="1">
        <v>10</v>
      </c>
      <c r="C46" s="26" t="s">
        <v>3969</v>
      </c>
      <c r="D46" t="s">
        <v>635</v>
      </c>
      <c r="E46" s="27" t="s">
        <v>3970</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15304</v>
      </c>
    </row>
    <row r="49" ht="75">
      <c r="A49" s="1" t="s">
        <v>642</v>
      </c>
      <c r="E49" s="27" t="s">
        <v>15459</v>
      </c>
    </row>
    <row r="50" ht="25">
      <c r="A50" s="1" t="s">
        <v>633</v>
      </c>
      <c r="B50" s="1">
        <v>11</v>
      </c>
      <c r="C50" s="26" t="s">
        <v>15460</v>
      </c>
      <c r="D50" t="s">
        <v>635</v>
      </c>
      <c r="E50" s="27" t="s">
        <v>15461</v>
      </c>
      <c r="F50" s="28" t="s">
        <v>659</v>
      </c>
      <c r="G50" s="29">
        <v>14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15304</v>
      </c>
    </row>
    <row r="53" ht="100">
      <c r="A53" s="1" t="s">
        <v>642</v>
      </c>
      <c r="E53" s="27" t="s">
        <v>15462</v>
      </c>
    </row>
    <row r="54" ht="25">
      <c r="A54" s="1" t="s">
        <v>633</v>
      </c>
      <c r="B54" s="1">
        <v>12</v>
      </c>
      <c r="C54" s="26" t="s">
        <v>15463</v>
      </c>
      <c r="D54" t="s">
        <v>635</v>
      </c>
      <c r="E54" s="27" t="s">
        <v>15464</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15304</v>
      </c>
    </row>
    <row r="57" ht="100">
      <c r="A57" s="1" t="s">
        <v>642</v>
      </c>
      <c r="E57" s="27" t="s">
        <v>15462</v>
      </c>
    </row>
    <row r="58">
      <c r="A58" s="1" t="s">
        <v>633</v>
      </c>
      <c r="B58" s="1">
        <v>13</v>
      </c>
      <c r="C58" s="26" t="s">
        <v>3773</v>
      </c>
      <c r="D58" t="s">
        <v>635</v>
      </c>
      <c r="E58" s="27" t="s">
        <v>3774</v>
      </c>
      <c r="F58" s="28" t="s">
        <v>649</v>
      </c>
      <c r="G58" s="29">
        <v>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15304</v>
      </c>
    </row>
    <row r="61" ht="112.5">
      <c r="A61" s="1" t="s">
        <v>642</v>
      </c>
      <c r="E61" s="27" t="s">
        <v>15309</v>
      </c>
    </row>
    <row r="62">
      <c r="A62" s="1" t="s">
        <v>633</v>
      </c>
      <c r="B62" s="1">
        <v>14</v>
      </c>
      <c r="C62" s="26" t="s">
        <v>3747</v>
      </c>
      <c r="D62" t="s">
        <v>635</v>
      </c>
      <c r="E62" s="27" t="s">
        <v>3748</v>
      </c>
      <c r="F62" s="28" t="s">
        <v>659</v>
      </c>
      <c r="G62" s="29">
        <v>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15310</v>
      </c>
    </row>
    <row r="65" ht="75">
      <c r="A65" s="1" t="s">
        <v>642</v>
      </c>
      <c r="E65" s="27" t="s">
        <v>15311</v>
      </c>
    </row>
    <row r="66" ht="13">
      <c r="A66" s="1" t="s">
        <v>630</v>
      </c>
      <c r="C66" s="22" t="s">
        <v>15312</v>
      </c>
      <c r="E66" s="23" t="s">
        <v>15313</v>
      </c>
      <c r="L66" s="24">
        <f>SUMIFS(L67:L78,A67:A78,"P")</f>
        <v>0</v>
      </c>
      <c r="M66" s="24">
        <f>SUMIFS(M67:M78,A67:A78,"P")</f>
        <v>0</v>
      </c>
      <c r="N66" s="25"/>
    </row>
    <row r="67">
      <c r="A67" s="1" t="s">
        <v>633</v>
      </c>
      <c r="B67" s="1">
        <v>15</v>
      </c>
      <c r="C67" s="26" t="s">
        <v>15314</v>
      </c>
      <c r="D67" t="s">
        <v>635</v>
      </c>
      <c r="E67" s="27" t="s">
        <v>15315</v>
      </c>
      <c r="F67" s="28" t="s">
        <v>869</v>
      </c>
      <c r="G67" s="29">
        <v>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15316</v>
      </c>
    </row>
    <row r="70" ht="212.5">
      <c r="A70" s="1" t="s">
        <v>642</v>
      </c>
      <c r="E70" s="27" t="s">
        <v>15317</v>
      </c>
    </row>
    <row r="71">
      <c r="A71" s="1" t="s">
        <v>633</v>
      </c>
      <c r="B71" s="1">
        <v>16</v>
      </c>
      <c r="C71" s="26" t="s">
        <v>15340</v>
      </c>
      <c r="D71" t="s">
        <v>635</v>
      </c>
      <c r="E71" s="27" t="s">
        <v>15341</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15342</v>
      </c>
    </row>
    <row r="74" ht="112.5">
      <c r="A74" s="1" t="s">
        <v>642</v>
      </c>
      <c r="E74" s="27" t="s">
        <v>15343</v>
      </c>
    </row>
    <row r="75">
      <c r="A75" s="1" t="s">
        <v>633</v>
      </c>
      <c r="B75" s="1">
        <v>17</v>
      </c>
      <c r="C75" s="26" t="s">
        <v>15344</v>
      </c>
      <c r="D75" t="s">
        <v>635</v>
      </c>
      <c r="E75" s="27" t="s">
        <v>15345</v>
      </c>
      <c r="F75" s="28" t="s">
        <v>809</v>
      </c>
      <c r="G75" s="29">
        <v>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15310</v>
      </c>
    </row>
    <row r="78" ht="87.5">
      <c r="A78" s="1" t="s">
        <v>642</v>
      </c>
      <c r="E78" s="27" t="s">
        <v>15346</v>
      </c>
    </row>
    <row r="79" ht="13">
      <c r="A79" s="1" t="s">
        <v>630</v>
      </c>
      <c r="C79" s="22" t="s">
        <v>15355</v>
      </c>
      <c r="E79" s="23" t="s">
        <v>15356</v>
      </c>
      <c r="L79" s="24">
        <f>SUMIFS(L80:L103,A80:A103,"P")</f>
        <v>0</v>
      </c>
      <c r="M79" s="24">
        <f>SUMIFS(M80:M103,A80:A103,"P")</f>
        <v>0</v>
      </c>
      <c r="N79" s="25"/>
    </row>
    <row r="80">
      <c r="A80" s="1" t="s">
        <v>633</v>
      </c>
      <c r="B80" s="1">
        <v>18</v>
      </c>
      <c r="C80" s="26" t="s">
        <v>15465</v>
      </c>
      <c r="D80" t="s">
        <v>635</v>
      </c>
      <c r="E80" s="27" t="s">
        <v>15466</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15342</v>
      </c>
    </row>
    <row r="83" ht="112.5">
      <c r="A83" s="1" t="s">
        <v>642</v>
      </c>
      <c r="E83" s="27" t="s">
        <v>15359</v>
      </c>
    </row>
    <row r="84" ht="25">
      <c r="A84" s="1" t="s">
        <v>633</v>
      </c>
      <c r="B84" s="1">
        <v>19</v>
      </c>
      <c r="C84" s="26" t="s">
        <v>15467</v>
      </c>
      <c r="D84" t="s">
        <v>635</v>
      </c>
      <c r="E84" s="27" t="s">
        <v>15468</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15342</v>
      </c>
    </row>
    <row r="87" ht="112.5">
      <c r="A87" s="1" t="s">
        <v>642</v>
      </c>
      <c r="E87" s="27" t="s">
        <v>15359</v>
      </c>
    </row>
    <row r="88" ht="25">
      <c r="A88" s="1" t="s">
        <v>633</v>
      </c>
      <c r="B88" s="1">
        <v>20</v>
      </c>
      <c r="C88" s="26" t="s">
        <v>15469</v>
      </c>
      <c r="D88" t="s">
        <v>635</v>
      </c>
      <c r="E88" s="27" t="s">
        <v>15470</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15342</v>
      </c>
    </row>
    <row r="91" ht="112.5">
      <c r="A91" s="1" t="s">
        <v>642</v>
      </c>
      <c r="E91" s="27" t="s">
        <v>15359</v>
      </c>
    </row>
    <row r="92">
      <c r="A92" s="1" t="s">
        <v>633</v>
      </c>
      <c r="B92" s="1">
        <v>21</v>
      </c>
      <c r="C92" s="26" t="s">
        <v>3687</v>
      </c>
      <c r="D92" t="s">
        <v>635</v>
      </c>
      <c r="E92" s="27" t="s">
        <v>3688</v>
      </c>
      <c r="F92" s="28" t="s">
        <v>659</v>
      </c>
      <c r="G92" s="29">
        <v>14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15342</v>
      </c>
    </row>
    <row r="95" ht="112.5">
      <c r="A95" s="1" t="s">
        <v>642</v>
      </c>
      <c r="E95" s="27" t="s">
        <v>15359</v>
      </c>
    </row>
    <row r="96">
      <c r="A96" s="1" t="s">
        <v>633</v>
      </c>
      <c r="B96" s="1">
        <v>22</v>
      </c>
      <c r="C96" s="26" t="s">
        <v>15471</v>
      </c>
      <c r="D96" t="s">
        <v>635</v>
      </c>
      <c r="E96" s="27" t="s">
        <v>15472</v>
      </c>
      <c r="F96" s="28" t="s">
        <v>659</v>
      </c>
      <c r="G96" s="29">
        <v>3</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15342</v>
      </c>
    </row>
    <row r="99" ht="112.5">
      <c r="A99" s="1" t="s">
        <v>642</v>
      </c>
      <c r="E99" s="27" t="s">
        <v>15359</v>
      </c>
    </row>
    <row r="100" ht="25">
      <c r="A100" s="1" t="s">
        <v>633</v>
      </c>
      <c r="B100" s="1">
        <v>23</v>
      </c>
      <c r="C100" s="26" t="s">
        <v>15402</v>
      </c>
      <c r="D100" t="s">
        <v>635</v>
      </c>
      <c r="E100" s="27" t="s">
        <v>15403</v>
      </c>
      <c r="F100" s="28" t="s">
        <v>659</v>
      </c>
      <c r="G100" s="29">
        <v>15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15342</v>
      </c>
    </row>
    <row r="103" ht="112.5">
      <c r="A103" s="1" t="s">
        <v>642</v>
      </c>
      <c r="E103" s="27" t="s">
        <v>15404</v>
      </c>
    </row>
    <row r="104" ht="13">
      <c r="A104" s="1" t="s">
        <v>630</v>
      </c>
      <c r="C104" s="22" t="s">
        <v>15405</v>
      </c>
      <c r="E104" s="23" t="s">
        <v>15406</v>
      </c>
      <c r="L104" s="24">
        <f>SUMIFS(L105:L124,A105:A124,"P")</f>
        <v>0</v>
      </c>
      <c r="M104" s="24">
        <f>SUMIFS(M105:M124,A105:A124,"P")</f>
        <v>0</v>
      </c>
      <c r="N104" s="25"/>
    </row>
    <row r="105">
      <c r="A105" s="1" t="s">
        <v>633</v>
      </c>
      <c r="B105" s="1">
        <v>24</v>
      </c>
      <c r="C105" s="26" t="s">
        <v>15407</v>
      </c>
      <c r="D105" t="s">
        <v>635</v>
      </c>
      <c r="E105" s="27" t="s">
        <v>15408</v>
      </c>
      <c r="F105" s="28" t="s">
        <v>659</v>
      </c>
      <c r="G105" s="29">
        <v>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15310</v>
      </c>
    </row>
    <row r="108" ht="87.5">
      <c r="A108" s="1" t="s">
        <v>642</v>
      </c>
      <c r="E108" s="27" t="s">
        <v>15409</v>
      </c>
    </row>
    <row r="109">
      <c r="A109" s="1" t="s">
        <v>633</v>
      </c>
      <c r="B109" s="1">
        <v>25</v>
      </c>
      <c r="C109" s="26" t="s">
        <v>15410</v>
      </c>
      <c r="D109" t="s">
        <v>635</v>
      </c>
      <c r="E109" s="27" t="s">
        <v>15411</v>
      </c>
      <c r="F109" s="28" t="s">
        <v>659</v>
      </c>
      <c r="G109" s="29">
        <v>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15310</v>
      </c>
    </row>
    <row r="112" ht="100">
      <c r="A112" s="1" t="s">
        <v>642</v>
      </c>
      <c r="E112" s="27" t="s">
        <v>15412</v>
      </c>
    </row>
    <row r="113">
      <c r="A113" s="1" t="s">
        <v>633</v>
      </c>
      <c r="B113" s="1">
        <v>26</v>
      </c>
      <c r="C113" s="26" t="s">
        <v>15473</v>
      </c>
      <c r="D113" t="s">
        <v>635</v>
      </c>
      <c r="E113" s="27" t="s">
        <v>816</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15310</v>
      </c>
    </row>
    <row r="116" ht="100">
      <c r="A116" s="1" t="s">
        <v>642</v>
      </c>
      <c r="E116" s="27" t="s">
        <v>15474</v>
      </c>
    </row>
    <row r="117">
      <c r="A117" s="1" t="s">
        <v>633</v>
      </c>
      <c r="B117" s="1">
        <v>27</v>
      </c>
      <c r="C117" s="26" t="s">
        <v>15413</v>
      </c>
      <c r="D117" t="s">
        <v>635</v>
      </c>
      <c r="E117" s="27" t="s">
        <v>15414</v>
      </c>
      <c r="F117" s="28" t="s">
        <v>809</v>
      </c>
      <c r="G117" s="29">
        <v>10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15310</v>
      </c>
    </row>
    <row r="120" ht="100">
      <c r="A120" s="1" t="s">
        <v>642</v>
      </c>
      <c r="E120" s="27" t="s">
        <v>15415</v>
      </c>
    </row>
    <row r="121">
      <c r="A121" s="1" t="s">
        <v>633</v>
      </c>
      <c r="B121" s="1">
        <v>28</v>
      </c>
      <c r="C121" s="26" t="s">
        <v>15416</v>
      </c>
      <c r="D121" t="s">
        <v>635</v>
      </c>
      <c r="E121" s="27" t="s">
        <v>15417</v>
      </c>
      <c r="F121" s="28" t="s">
        <v>809</v>
      </c>
      <c r="G121" s="29">
        <v>5</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15310</v>
      </c>
    </row>
    <row r="124" ht="87.5">
      <c r="A124" s="1" t="s">
        <v>642</v>
      </c>
      <c r="E124" s="27" t="s">
        <v>15418</v>
      </c>
    </row>
    <row r="125" ht="13">
      <c r="A125" s="1" t="s">
        <v>630</v>
      </c>
      <c r="C125" s="22" t="s">
        <v>15419</v>
      </c>
      <c r="E125" s="23" t="s">
        <v>15420</v>
      </c>
      <c r="L125" s="24">
        <f>SUMIFS(L126:L129,A126:A129,"P")</f>
        <v>0</v>
      </c>
      <c r="M125" s="24">
        <f>SUMIFS(M126:M129,A126:A129,"P")</f>
        <v>0</v>
      </c>
      <c r="N125" s="25"/>
    </row>
    <row r="126">
      <c r="A126" s="1" t="s">
        <v>633</v>
      </c>
      <c r="B126" s="1">
        <v>29</v>
      </c>
      <c r="C126" s="26" t="s">
        <v>3791</v>
      </c>
      <c r="D126" t="s">
        <v>635</v>
      </c>
      <c r="E126" s="27" t="s">
        <v>3792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15426</v>
      </c>
    </row>
    <row r="129" ht="100">
      <c r="A129" s="1" t="s">
        <v>642</v>
      </c>
      <c r="E129" s="27" t="s">
        <v>15435</v>
      </c>
    </row>
    <row r="130" ht="13">
      <c r="A130" s="1" t="s">
        <v>630</v>
      </c>
      <c r="C130" s="22" t="s">
        <v>1724</v>
      </c>
      <c r="E130" s="23" t="s">
        <v>4072</v>
      </c>
      <c r="L130" s="24">
        <f>SUMIFS(L131:L138,A131:A138,"P")</f>
        <v>0</v>
      </c>
      <c r="M130" s="24">
        <f>SUMIFS(M131:M138,A131:A138,"P")</f>
        <v>0</v>
      </c>
      <c r="N130" s="25"/>
    </row>
    <row r="131" ht="25">
      <c r="A131" s="1" t="s">
        <v>633</v>
      </c>
      <c r="B131" s="1">
        <v>30</v>
      </c>
      <c r="C131" s="26" t="s">
        <v>1726</v>
      </c>
      <c r="D131" t="s">
        <v>1727</v>
      </c>
      <c r="E131" s="27" t="s">
        <v>1728</v>
      </c>
      <c r="F131" s="28" t="s">
        <v>1729</v>
      </c>
      <c r="G131" s="29">
        <v>7.2000000000000002</v>
      </c>
      <c r="H131" s="28">
        <v>0</v>
      </c>
      <c r="I131" s="30">
        <f>ROUND(G131*H131,P4)</f>
        <v>0</v>
      </c>
      <c r="L131" s="31">
        <v>0</v>
      </c>
      <c r="M131" s="24">
        <f>ROUND(G131*L131,P4)</f>
        <v>0</v>
      </c>
      <c r="N131" s="25" t="s">
        <v>1730</v>
      </c>
      <c r="O131" s="32">
        <f>M131*AA131</f>
        <v>0</v>
      </c>
      <c r="P131" s="1">
        <v>3</v>
      </c>
      <c r="AA131" s="1">
        <f>IF(P131=1,$O$3,IF(P131=2,$O$4,$O$5))</f>
        <v>0</v>
      </c>
    </row>
    <row r="132" ht="25">
      <c r="A132" s="1" t="s">
        <v>639</v>
      </c>
      <c r="E132" s="27" t="s">
        <v>1731</v>
      </c>
    </row>
    <row r="133" ht="13">
      <c r="A133" s="1" t="s">
        <v>640</v>
      </c>
      <c r="E133" s="33" t="s">
        <v>15310</v>
      </c>
    </row>
    <row r="134" ht="187.5">
      <c r="A134" s="1" t="s">
        <v>642</v>
      </c>
      <c r="E134" s="27" t="s">
        <v>2144</v>
      </c>
    </row>
    <row r="135" ht="25">
      <c r="A135" s="1" t="s">
        <v>633</v>
      </c>
      <c r="B135" s="1">
        <v>31</v>
      </c>
      <c r="C135" s="26" t="s">
        <v>1750</v>
      </c>
      <c r="D135" t="s">
        <v>1751</v>
      </c>
      <c r="E135" s="27" t="s">
        <v>1752</v>
      </c>
      <c r="F135" s="28" t="s">
        <v>1729</v>
      </c>
      <c r="G135" s="29">
        <v>6</v>
      </c>
      <c r="H135" s="28">
        <v>0</v>
      </c>
      <c r="I135" s="30">
        <f>ROUND(G135*H135,P4)</f>
        <v>0</v>
      </c>
      <c r="L135" s="31">
        <v>0</v>
      </c>
      <c r="M135" s="24">
        <f>ROUND(G135*L135,P4)</f>
        <v>0</v>
      </c>
      <c r="N135" s="25" t="s">
        <v>1730</v>
      </c>
      <c r="O135" s="32">
        <f>M135*AA135</f>
        <v>0</v>
      </c>
      <c r="P135" s="1">
        <v>3</v>
      </c>
      <c r="AA135" s="1">
        <f>IF(P135=1,$O$3,IF(P135=2,$O$4,$O$5))</f>
        <v>0</v>
      </c>
    </row>
    <row r="136" ht="25">
      <c r="A136" s="1" t="s">
        <v>639</v>
      </c>
      <c r="E136" s="27" t="s">
        <v>1731</v>
      </c>
    </row>
    <row r="137" ht="13">
      <c r="A137" s="1" t="s">
        <v>640</v>
      </c>
      <c r="E137" s="33" t="s">
        <v>15310</v>
      </c>
    </row>
    <row r="138" ht="187.5">
      <c r="A138" s="1" t="s">
        <v>642</v>
      </c>
      <c r="E138" s="27" t="s">
        <v>1904</v>
      </c>
    </row>
  </sheetData>
  <sheetProtection sheet="1" objects="1" scenarios="1" spinCount="100000" saltValue="5icBKUtkSyGhH5JZucjNaiaK6rnlEqOV4YeCCRnoYleabIWB6H+/lbyLUSCn0oV5WRRNOcq3rilONnLUKl7+eA==" hashValue="AYlJxF+eax0Qj8ZM3NLw6KDFztcpCZPSCObSyONjwCxRfZ8T93pxEJrEi3xd6KRQNi8cj958svgqUTzsI1wE+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COUNTIFS(L8:L665,"=0",A8:A665,"P")+COUNTIFS(L8:L665,"",A8:A665,"P")+SUM(Q8:Q665)</f>
        <v>0</v>
      </c>
    </row>
    <row r="8" ht="13">
      <c r="A8" s="1" t="s">
        <v>628</v>
      </c>
      <c r="C8" s="22" t="s">
        <v>15475</v>
      </c>
      <c r="E8" s="23" t="s">
        <v>543</v>
      </c>
      <c r="L8" s="24">
        <f>L9+L50+L107+L196+L473+L482+L527+L644</f>
        <v>0</v>
      </c>
      <c r="M8" s="24">
        <f>M9+M50+M107+M196+M473+M482+M527+M644</f>
        <v>0</v>
      </c>
      <c r="N8" s="25"/>
    </row>
    <row r="9" ht="13">
      <c r="A9" s="1" t="s">
        <v>630</v>
      </c>
      <c r="C9" s="22" t="s">
        <v>3923</v>
      </c>
      <c r="E9" s="23" t="s">
        <v>15298</v>
      </c>
      <c r="L9" s="24">
        <f>SUMIFS(L10:L49,A10:A49,"P")</f>
        <v>0</v>
      </c>
      <c r="M9" s="24">
        <f>SUMIFS(M10:M49,A10:A49,"P")</f>
        <v>0</v>
      </c>
      <c r="N9" s="25"/>
    </row>
    <row r="10">
      <c r="A10" s="1" t="s">
        <v>633</v>
      </c>
      <c r="B10" s="1">
        <v>1</v>
      </c>
      <c r="C10" s="26" t="s">
        <v>877</v>
      </c>
      <c r="D10" t="s">
        <v>635</v>
      </c>
      <c r="E10" s="27" t="s">
        <v>878</v>
      </c>
      <c r="F10" s="28" t="s">
        <v>869</v>
      </c>
      <c r="G10" s="29">
        <v>380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15299</v>
      </c>
    </row>
    <row r="13" ht="312.5">
      <c r="A13" s="1" t="s">
        <v>642</v>
      </c>
      <c r="E13" s="27" t="s">
        <v>15300</v>
      </c>
    </row>
    <row r="14">
      <c r="A14" s="1" t="s">
        <v>633</v>
      </c>
      <c r="B14" s="1">
        <v>2</v>
      </c>
      <c r="C14" s="26" t="s">
        <v>883</v>
      </c>
      <c r="D14" t="s">
        <v>635</v>
      </c>
      <c r="E14" s="27" t="s">
        <v>884</v>
      </c>
      <c r="F14" s="28" t="s">
        <v>869</v>
      </c>
      <c r="G14" s="29">
        <v>300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15299</v>
      </c>
    </row>
    <row r="17" ht="225">
      <c r="A17" s="1" t="s">
        <v>642</v>
      </c>
      <c r="E17" s="27" t="s">
        <v>4587</v>
      </c>
    </row>
    <row r="18">
      <c r="A18" s="1" t="s">
        <v>633</v>
      </c>
      <c r="B18" s="1">
        <v>3</v>
      </c>
      <c r="C18" s="26" t="s">
        <v>1812</v>
      </c>
      <c r="D18" t="s">
        <v>635</v>
      </c>
      <c r="E18" s="27" t="s">
        <v>1813</v>
      </c>
      <c r="F18" s="28" t="s">
        <v>869</v>
      </c>
      <c r="G18" s="29">
        <v>70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15299</v>
      </c>
    </row>
    <row r="21" ht="225">
      <c r="A21" s="1" t="s">
        <v>642</v>
      </c>
      <c r="E21" s="27" t="s">
        <v>5415</v>
      </c>
    </row>
    <row r="22">
      <c r="A22" s="1" t="s">
        <v>633</v>
      </c>
      <c r="B22" s="1">
        <v>4</v>
      </c>
      <c r="C22" s="26" t="s">
        <v>3946</v>
      </c>
      <c r="D22" t="s">
        <v>635</v>
      </c>
      <c r="E22" s="27" t="s">
        <v>3947</v>
      </c>
      <c r="F22" s="28" t="s">
        <v>869</v>
      </c>
      <c r="G22" s="29">
        <v>10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15299</v>
      </c>
    </row>
    <row r="25" ht="409.5">
      <c r="A25" s="1" t="s">
        <v>642</v>
      </c>
      <c r="E25" s="27" t="s">
        <v>15301</v>
      </c>
    </row>
    <row r="26">
      <c r="A26" s="1" t="s">
        <v>633</v>
      </c>
      <c r="B26" s="1">
        <v>5</v>
      </c>
      <c r="C26" s="26" t="s">
        <v>901</v>
      </c>
      <c r="D26" t="s">
        <v>635</v>
      </c>
      <c r="E26" s="27" t="s">
        <v>902</v>
      </c>
      <c r="F26" s="28" t="s">
        <v>649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15299</v>
      </c>
    </row>
    <row r="29" ht="100">
      <c r="A29" s="1" t="s">
        <v>642</v>
      </c>
      <c r="E29" s="27" t="s">
        <v>5317</v>
      </c>
    </row>
    <row r="30">
      <c r="A30" s="1" t="s">
        <v>633</v>
      </c>
      <c r="B30" s="1">
        <v>6</v>
      </c>
      <c r="C30" s="26" t="s">
        <v>904</v>
      </c>
      <c r="D30" t="s">
        <v>635</v>
      </c>
      <c r="E30" s="27" t="s">
        <v>905</v>
      </c>
      <c r="F30" s="28" t="s">
        <v>649</v>
      </c>
      <c r="G30" s="29">
        <v>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15299</v>
      </c>
    </row>
    <row r="33" ht="137.5">
      <c r="A33" s="1" t="s">
        <v>642</v>
      </c>
      <c r="E33" s="27" t="s">
        <v>15455</v>
      </c>
    </row>
    <row r="34" ht="25">
      <c r="A34" s="1" t="s">
        <v>633</v>
      </c>
      <c r="B34" s="1">
        <v>7</v>
      </c>
      <c r="C34" s="26" t="s">
        <v>917</v>
      </c>
      <c r="D34" t="s">
        <v>635</v>
      </c>
      <c r="E34" s="27" t="s">
        <v>918</v>
      </c>
      <c r="F34" s="28" t="s">
        <v>659</v>
      </c>
      <c r="G34" s="29">
        <v>15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15299</v>
      </c>
    </row>
    <row r="37" ht="100">
      <c r="A37" s="1" t="s">
        <v>642</v>
      </c>
      <c r="E37" s="27" t="s">
        <v>5317</v>
      </c>
    </row>
    <row r="38">
      <c r="A38" s="1" t="s">
        <v>633</v>
      </c>
      <c r="B38" s="1">
        <v>8</v>
      </c>
      <c r="C38" s="26" t="s">
        <v>3709</v>
      </c>
      <c r="D38" t="s">
        <v>635</v>
      </c>
      <c r="E38" s="27" t="s">
        <v>3710</v>
      </c>
      <c r="F38" s="28" t="s">
        <v>649</v>
      </c>
      <c r="G38" s="29">
        <v>1100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15304</v>
      </c>
    </row>
    <row r="41" ht="75">
      <c r="A41" s="1" t="s">
        <v>642</v>
      </c>
      <c r="E41" s="27" t="s">
        <v>15305</v>
      </c>
    </row>
    <row r="42" ht="25">
      <c r="A42" s="1" t="s">
        <v>633</v>
      </c>
      <c r="B42" s="1">
        <v>9</v>
      </c>
      <c r="C42" s="26" t="s">
        <v>15307</v>
      </c>
      <c r="D42" t="s">
        <v>635</v>
      </c>
      <c r="E42" s="27" t="s">
        <v>15308</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15304</v>
      </c>
    </row>
    <row r="45" ht="100">
      <c r="A45" s="1" t="s">
        <v>642</v>
      </c>
      <c r="E45" s="27" t="s">
        <v>15306</v>
      </c>
    </row>
    <row r="46" ht="25">
      <c r="A46" s="1" t="s">
        <v>633</v>
      </c>
      <c r="B46" s="1">
        <v>10</v>
      </c>
      <c r="C46" s="26" t="s">
        <v>3750</v>
      </c>
      <c r="D46" t="s">
        <v>635</v>
      </c>
      <c r="E46" s="27" t="s">
        <v>3751</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15310</v>
      </c>
    </row>
    <row r="49" ht="75">
      <c r="A49" s="1" t="s">
        <v>642</v>
      </c>
      <c r="E49" s="27" t="s">
        <v>15311</v>
      </c>
    </row>
    <row r="50" ht="13">
      <c r="A50" s="1" t="s">
        <v>630</v>
      </c>
      <c r="C50" s="22" t="s">
        <v>15312</v>
      </c>
      <c r="E50" s="23" t="s">
        <v>15313</v>
      </c>
      <c r="L50" s="24">
        <f>SUMIFS(L51:L106,A51:A106,"P")</f>
        <v>0</v>
      </c>
      <c r="M50" s="24">
        <f>SUMIFS(M51:M106,A51:A106,"P")</f>
        <v>0</v>
      </c>
      <c r="N50" s="25"/>
    </row>
    <row r="51">
      <c r="A51" s="1" t="s">
        <v>633</v>
      </c>
      <c r="B51" s="1">
        <v>11</v>
      </c>
      <c r="C51" s="26" t="s">
        <v>15314</v>
      </c>
      <c r="D51" t="s">
        <v>635</v>
      </c>
      <c r="E51" s="27" t="s">
        <v>15315</v>
      </c>
      <c r="F51" s="28" t="s">
        <v>869</v>
      </c>
      <c r="G51" s="29">
        <v>775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15316</v>
      </c>
    </row>
    <row r="54" ht="212.5">
      <c r="A54" s="1" t="s">
        <v>642</v>
      </c>
      <c r="E54" s="27" t="s">
        <v>15317</v>
      </c>
    </row>
    <row r="55">
      <c r="A55" s="1" t="s">
        <v>633</v>
      </c>
      <c r="B55" s="1">
        <v>12</v>
      </c>
      <c r="C55" s="26" t="s">
        <v>15318</v>
      </c>
      <c r="D55" t="s">
        <v>635</v>
      </c>
      <c r="E55" s="27" t="s">
        <v>15319</v>
      </c>
      <c r="F55" s="28" t="s">
        <v>869</v>
      </c>
      <c r="G55" s="29">
        <v>350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15316</v>
      </c>
    </row>
    <row r="58" ht="112.5">
      <c r="A58" s="1" t="s">
        <v>642</v>
      </c>
      <c r="E58" s="27" t="s">
        <v>15320</v>
      </c>
    </row>
    <row r="59">
      <c r="A59" s="1" t="s">
        <v>633</v>
      </c>
      <c r="B59" s="1">
        <v>13</v>
      </c>
      <c r="C59" s="26" t="s">
        <v>15321</v>
      </c>
      <c r="D59" t="s">
        <v>635</v>
      </c>
      <c r="E59" s="27" t="s">
        <v>15322</v>
      </c>
      <c r="F59" s="28" t="s">
        <v>659</v>
      </c>
      <c r="G59" s="29">
        <v>95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15316</v>
      </c>
    </row>
    <row r="62" ht="112.5">
      <c r="A62" s="1" t="s">
        <v>642</v>
      </c>
      <c r="E62" s="27" t="s">
        <v>15323</v>
      </c>
    </row>
    <row r="63">
      <c r="A63" s="1" t="s">
        <v>633</v>
      </c>
      <c r="B63" s="1">
        <v>14</v>
      </c>
      <c r="C63" s="26" t="s">
        <v>15324</v>
      </c>
      <c r="D63" t="s">
        <v>635</v>
      </c>
      <c r="E63" s="27" t="s">
        <v>15325</v>
      </c>
      <c r="F63" s="28" t="s">
        <v>3931</v>
      </c>
      <c r="G63" s="29">
        <v>7750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15310</v>
      </c>
    </row>
    <row r="66" ht="125">
      <c r="A66" s="1" t="s">
        <v>642</v>
      </c>
      <c r="E66" s="27" t="s">
        <v>15326</v>
      </c>
    </row>
    <row r="67">
      <c r="A67" s="1" t="s">
        <v>633</v>
      </c>
      <c r="B67" s="1">
        <v>15</v>
      </c>
      <c r="C67" s="26" t="s">
        <v>15327</v>
      </c>
      <c r="D67" t="s">
        <v>635</v>
      </c>
      <c r="E67" s="27" t="s">
        <v>15328</v>
      </c>
      <c r="F67" s="28" t="s">
        <v>1729</v>
      </c>
      <c r="G67" s="29">
        <v>1395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15310</v>
      </c>
    </row>
    <row r="70" ht="100">
      <c r="A70" s="1" t="s">
        <v>642</v>
      </c>
      <c r="E70" s="27" t="s">
        <v>15329</v>
      </c>
    </row>
    <row r="71">
      <c r="A71" s="1" t="s">
        <v>633</v>
      </c>
      <c r="B71" s="1">
        <v>16</v>
      </c>
      <c r="C71" s="26" t="s">
        <v>15330</v>
      </c>
      <c r="D71" t="s">
        <v>635</v>
      </c>
      <c r="E71" s="27" t="s">
        <v>15331</v>
      </c>
      <c r="F71" s="28" t="s">
        <v>659</v>
      </c>
      <c r="G71" s="29">
        <v>245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15332</v>
      </c>
    </row>
    <row r="74" ht="75">
      <c r="A74" s="1" t="s">
        <v>642</v>
      </c>
      <c r="E74" s="27" t="s">
        <v>15333</v>
      </c>
    </row>
    <row r="75">
      <c r="A75" s="1" t="s">
        <v>633</v>
      </c>
      <c r="B75" s="1">
        <v>17</v>
      </c>
      <c r="C75" s="26" t="s">
        <v>15334</v>
      </c>
      <c r="D75" t="s">
        <v>635</v>
      </c>
      <c r="E75" s="27" t="s">
        <v>15335</v>
      </c>
      <c r="F75" s="28" t="s">
        <v>659</v>
      </c>
      <c r="G75" s="29">
        <v>580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15332</v>
      </c>
    </row>
    <row r="78" ht="87.5">
      <c r="A78" s="1" t="s">
        <v>642</v>
      </c>
      <c r="E78" s="27" t="s">
        <v>15336</v>
      </c>
    </row>
    <row r="79">
      <c r="A79" s="1" t="s">
        <v>633</v>
      </c>
      <c r="B79" s="1">
        <v>18</v>
      </c>
      <c r="C79" s="26" t="s">
        <v>3507</v>
      </c>
      <c r="D79" t="s">
        <v>635</v>
      </c>
      <c r="E79" s="27" t="s">
        <v>3508</v>
      </c>
      <c r="F79" s="28" t="s">
        <v>659</v>
      </c>
      <c r="G79" s="29">
        <v>39</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15332</v>
      </c>
    </row>
    <row r="82" ht="75">
      <c r="A82" s="1" t="s">
        <v>642</v>
      </c>
      <c r="E82" s="27" t="s">
        <v>15476</v>
      </c>
    </row>
    <row r="83">
      <c r="A83" s="1" t="s">
        <v>633</v>
      </c>
      <c r="B83" s="1">
        <v>19</v>
      </c>
      <c r="C83" s="26" t="s">
        <v>15477</v>
      </c>
      <c r="D83" t="s">
        <v>635</v>
      </c>
      <c r="E83" s="27" t="s">
        <v>15478</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15332</v>
      </c>
    </row>
    <row r="86" ht="75">
      <c r="A86" s="1" t="s">
        <v>642</v>
      </c>
      <c r="E86" s="27" t="s">
        <v>15479</v>
      </c>
    </row>
    <row r="87">
      <c r="A87" s="1" t="s">
        <v>633</v>
      </c>
      <c r="B87" s="1">
        <v>20</v>
      </c>
      <c r="C87" s="26" t="s">
        <v>15337</v>
      </c>
      <c r="D87" t="s">
        <v>635</v>
      </c>
      <c r="E87" s="27" t="s">
        <v>15338</v>
      </c>
      <c r="F87" s="28" t="s">
        <v>659</v>
      </c>
      <c r="G87" s="29">
        <v>35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15310</v>
      </c>
    </row>
    <row r="90" ht="112.5">
      <c r="A90" s="1" t="s">
        <v>642</v>
      </c>
      <c r="E90" s="27" t="s">
        <v>15339</v>
      </c>
    </row>
    <row r="91">
      <c r="A91" s="1" t="s">
        <v>633</v>
      </c>
      <c r="B91" s="1">
        <v>21</v>
      </c>
      <c r="C91" s="26" t="s">
        <v>15480</v>
      </c>
      <c r="D91" t="s">
        <v>635</v>
      </c>
      <c r="E91" s="27" t="s">
        <v>15481</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15310</v>
      </c>
    </row>
    <row r="94" ht="112.5">
      <c r="A94" s="1" t="s">
        <v>642</v>
      </c>
      <c r="E94" s="27" t="s">
        <v>15482</v>
      </c>
    </row>
    <row r="95" ht="25">
      <c r="A95" s="1" t="s">
        <v>633</v>
      </c>
      <c r="B95" s="1">
        <v>22</v>
      </c>
      <c r="C95" s="26" t="s">
        <v>3510</v>
      </c>
      <c r="D95" t="s">
        <v>635</v>
      </c>
      <c r="E95" s="27" t="s">
        <v>3511</v>
      </c>
      <c r="F95" s="28" t="s">
        <v>659</v>
      </c>
      <c r="G95" s="29">
        <v>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15342</v>
      </c>
    </row>
    <row r="98" ht="100">
      <c r="A98" s="1" t="s">
        <v>642</v>
      </c>
      <c r="E98" s="27" t="s">
        <v>15483</v>
      </c>
    </row>
    <row r="99">
      <c r="A99" s="1" t="s">
        <v>633</v>
      </c>
      <c r="B99" s="1">
        <v>23</v>
      </c>
      <c r="C99" s="26" t="s">
        <v>15344</v>
      </c>
      <c r="D99" t="s">
        <v>635</v>
      </c>
      <c r="E99" s="27" t="s">
        <v>15345</v>
      </c>
      <c r="F99" s="28" t="s">
        <v>809</v>
      </c>
      <c r="G99" s="29">
        <v>1162.5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15310</v>
      </c>
    </row>
    <row r="102" ht="87.5">
      <c r="A102" s="1" t="s">
        <v>642</v>
      </c>
      <c r="E102" s="27" t="s">
        <v>15346</v>
      </c>
    </row>
    <row r="103">
      <c r="A103" s="1" t="s">
        <v>633</v>
      </c>
      <c r="B103" s="1">
        <v>161</v>
      </c>
      <c r="C103" s="26" t="s">
        <v>15484</v>
      </c>
      <c r="D103" t="s">
        <v>635</v>
      </c>
      <c r="E103" s="27" t="s">
        <v>5667</v>
      </c>
      <c r="F103" s="28" t="s">
        <v>809</v>
      </c>
      <c r="G103" s="29">
        <v>90</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13">
      <c r="A105" s="1" t="s">
        <v>640</v>
      </c>
      <c r="E105" s="33" t="s">
        <v>15310</v>
      </c>
    </row>
    <row r="106" ht="100">
      <c r="A106" s="1" t="s">
        <v>642</v>
      </c>
      <c r="E106" s="27" t="s">
        <v>15485</v>
      </c>
    </row>
    <row r="107" ht="13">
      <c r="A107" s="1" t="s">
        <v>630</v>
      </c>
      <c r="C107" s="22" t="s">
        <v>15347</v>
      </c>
      <c r="E107" s="23" t="s">
        <v>15348</v>
      </c>
      <c r="L107" s="24">
        <f>SUMIFS(L108:L195,A108:A195,"P")</f>
        <v>0</v>
      </c>
      <c r="M107" s="24">
        <f>SUMIFS(M108:M195,A108:A195,"P")</f>
        <v>0</v>
      </c>
      <c r="N107" s="25"/>
    </row>
    <row r="108" ht="25">
      <c r="A108" s="1" t="s">
        <v>633</v>
      </c>
      <c r="B108" s="1">
        <v>24</v>
      </c>
      <c r="C108" s="26" t="s">
        <v>15486</v>
      </c>
      <c r="D108" t="s">
        <v>635</v>
      </c>
      <c r="E108" s="27" t="s">
        <v>15487</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15316</v>
      </c>
    </row>
    <row r="111" ht="100">
      <c r="A111" s="1" t="s">
        <v>642</v>
      </c>
      <c r="E111" s="27" t="s">
        <v>15488</v>
      </c>
    </row>
    <row r="112" ht="25">
      <c r="A112" s="1" t="s">
        <v>633</v>
      </c>
      <c r="B112" s="1">
        <v>25</v>
      </c>
      <c r="C112" s="26" t="s">
        <v>15489</v>
      </c>
      <c r="D112" t="s">
        <v>635</v>
      </c>
      <c r="E112" s="27" t="s">
        <v>15490</v>
      </c>
      <c r="F112" s="28" t="s">
        <v>659</v>
      </c>
      <c r="G112" s="29">
        <v>18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15316</v>
      </c>
    </row>
    <row r="115" ht="100">
      <c r="A115" s="1" t="s">
        <v>642</v>
      </c>
      <c r="E115" s="27" t="s">
        <v>15488</v>
      </c>
    </row>
    <row r="116" ht="25">
      <c r="A116" s="1" t="s">
        <v>633</v>
      </c>
      <c r="B116" s="1">
        <v>26</v>
      </c>
      <c r="C116" s="26" t="s">
        <v>15491</v>
      </c>
      <c r="D116" t="s">
        <v>635</v>
      </c>
      <c r="E116" s="27" t="s">
        <v>15492</v>
      </c>
      <c r="F116" s="28" t="s">
        <v>659</v>
      </c>
      <c r="G116" s="29">
        <v>3</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15316</v>
      </c>
    </row>
    <row r="119" ht="100">
      <c r="A119" s="1" t="s">
        <v>642</v>
      </c>
      <c r="E119" s="27" t="s">
        <v>15488</v>
      </c>
    </row>
    <row r="120" ht="25">
      <c r="A120" s="1" t="s">
        <v>633</v>
      </c>
      <c r="B120" s="1">
        <v>27</v>
      </c>
      <c r="C120" s="26" t="s">
        <v>15493</v>
      </c>
      <c r="D120" t="s">
        <v>635</v>
      </c>
      <c r="E120" s="27" t="s">
        <v>15494</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15316</v>
      </c>
    </row>
    <row r="123" ht="100">
      <c r="A123" s="1" t="s">
        <v>642</v>
      </c>
      <c r="E123" s="27" t="s">
        <v>15488</v>
      </c>
    </row>
    <row r="124" ht="25">
      <c r="A124" s="1" t="s">
        <v>633</v>
      </c>
      <c r="B124" s="1">
        <v>28</v>
      </c>
      <c r="C124" s="26" t="s">
        <v>15495</v>
      </c>
      <c r="D124" t="s">
        <v>635</v>
      </c>
      <c r="E124" s="27" t="s">
        <v>15496</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15316</v>
      </c>
    </row>
    <row r="127" ht="100">
      <c r="A127" s="1" t="s">
        <v>642</v>
      </c>
      <c r="E127" s="27" t="s">
        <v>15488</v>
      </c>
    </row>
    <row r="128" ht="25">
      <c r="A128" s="1" t="s">
        <v>633</v>
      </c>
      <c r="B128" s="1">
        <v>29</v>
      </c>
      <c r="C128" s="26" t="s">
        <v>15497</v>
      </c>
      <c r="D128" t="s">
        <v>635</v>
      </c>
      <c r="E128" s="27" t="s">
        <v>15498</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15316</v>
      </c>
    </row>
    <row r="131" ht="100">
      <c r="A131" s="1" t="s">
        <v>642</v>
      </c>
      <c r="E131" s="27" t="s">
        <v>15488</v>
      </c>
    </row>
    <row r="132" ht="25">
      <c r="A132" s="1" t="s">
        <v>633</v>
      </c>
      <c r="B132" s="1">
        <v>30</v>
      </c>
      <c r="C132" s="26" t="s">
        <v>15499</v>
      </c>
      <c r="D132" t="s">
        <v>635</v>
      </c>
      <c r="E132" s="27" t="s">
        <v>15500</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15316</v>
      </c>
    </row>
    <row r="135" ht="100">
      <c r="A135" s="1" t="s">
        <v>642</v>
      </c>
      <c r="E135" s="27" t="s">
        <v>15488</v>
      </c>
    </row>
    <row r="136" ht="25">
      <c r="A136" s="1" t="s">
        <v>633</v>
      </c>
      <c r="B136" s="1">
        <v>31</v>
      </c>
      <c r="C136" s="26" t="s">
        <v>15501</v>
      </c>
      <c r="D136" t="s">
        <v>635</v>
      </c>
      <c r="E136" s="27" t="s">
        <v>15502</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15316</v>
      </c>
    </row>
    <row r="139" ht="100">
      <c r="A139" s="1" t="s">
        <v>642</v>
      </c>
      <c r="E139" s="27" t="s">
        <v>15488</v>
      </c>
    </row>
    <row r="140">
      <c r="A140" s="1" t="s">
        <v>633</v>
      </c>
      <c r="B140" s="1">
        <v>32</v>
      </c>
      <c r="C140" s="26" t="s">
        <v>15503</v>
      </c>
      <c r="D140" t="s">
        <v>635</v>
      </c>
      <c r="E140" s="27" t="s">
        <v>15504</v>
      </c>
      <c r="F140" s="28" t="s">
        <v>659</v>
      </c>
      <c r="G140" s="29">
        <v>16</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15316</v>
      </c>
    </row>
    <row r="143" ht="100">
      <c r="A143" s="1" t="s">
        <v>642</v>
      </c>
      <c r="E143" s="27" t="s">
        <v>15351</v>
      </c>
    </row>
    <row r="144">
      <c r="A144" s="1" t="s">
        <v>633</v>
      </c>
      <c r="B144" s="1">
        <v>33</v>
      </c>
      <c r="C144" s="26" t="s">
        <v>15505</v>
      </c>
      <c r="D144" t="s">
        <v>635</v>
      </c>
      <c r="E144" s="27" t="s">
        <v>15506</v>
      </c>
      <c r="F144" s="28" t="s">
        <v>659</v>
      </c>
      <c r="G144" s="29">
        <v>23</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15316</v>
      </c>
    </row>
    <row r="147" ht="100">
      <c r="A147" s="1" t="s">
        <v>642</v>
      </c>
      <c r="E147" s="27" t="s">
        <v>15351</v>
      </c>
    </row>
    <row r="148">
      <c r="A148" s="1" t="s">
        <v>633</v>
      </c>
      <c r="B148" s="1">
        <v>34</v>
      </c>
      <c r="C148" s="26" t="s">
        <v>15349</v>
      </c>
      <c r="D148" t="s">
        <v>635</v>
      </c>
      <c r="E148" s="27" t="s">
        <v>15350</v>
      </c>
      <c r="F148" s="28" t="s">
        <v>659</v>
      </c>
      <c r="G148" s="29">
        <v>15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15316</v>
      </c>
    </row>
    <row r="151" ht="100">
      <c r="A151" s="1" t="s">
        <v>642</v>
      </c>
      <c r="E151" s="27" t="s">
        <v>15351</v>
      </c>
    </row>
    <row r="152">
      <c r="A152" s="1" t="s">
        <v>633</v>
      </c>
      <c r="B152" s="1">
        <v>35</v>
      </c>
      <c r="C152" s="26" t="s">
        <v>15507</v>
      </c>
      <c r="D152" t="s">
        <v>635</v>
      </c>
      <c r="E152" s="27" t="s">
        <v>15508</v>
      </c>
      <c r="F152" s="28" t="s">
        <v>649</v>
      </c>
      <c r="G152" s="29">
        <v>390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15316</v>
      </c>
    </row>
    <row r="155" ht="100">
      <c r="A155" s="1" t="s">
        <v>642</v>
      </c>
      <c r="E155" s="27" t="s">
        <v>15509</v>
      </c>
    </row>
    <row r="156">
      <c r="A156" s="1" t="s">
        <v>633</v>
      </c>
      <c r="B156" s="1">
        <v>36</v>
      </c>
      <c r="C156" s="26" t="s">
        <v>15510</v>
      </c>
      <c r="D156" t="s">
        <v>635</v>
      </c>
      <c r="E156" s="27" t="s">
        <v>15511</v>
      </c>
      <c r="F156" s="28" t="s">
        <v>649</v>
      </c>
      <c r="G156" s="29">
        <v>25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15316</v>
      </c>
    </row>
    <row r="159" ht="100">
      <c r="A159" s="1" t="s">
        <v>642</v>
      </c>
      <c r="E159" s="27" t="s">
        <v>15509</v>
      </c>
    </row>
    <row r="160">
      <c r="A160" s="1" t="s">
        <v>633</v>
      </c>
      <c r="B160" s="1">
        <v>37</v>
      </c>
      <c r="C160" s="26" t="s">
        <v>15512</v>
      </c>
      <c r="D160" t="s">
        <v>635</v>
      </c>
      <c r="E160" s="27" t="s">
        <v>15513</v>
      </c>
      <c r="F160" s="28" t="s">
        <v>659</v>
      </c>
      <c r="G160" s="29">
        <v>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15316</v>
      </c>
    </row>
    <row r="163" ht="112.5">
      <c r="A163" s="1" t="s">
        <v>642</v>
      </c>
      <c r="E163" s="27" t="s">
        <v>15514</v>
      </c>
    </row>
    <row r="164">
      <c r="A164" s="1" t="s">
        <v>633</v>
      </c>
      <c r="B164" s="1">
        <v>38</v>
      </c>
      <c r="C164" s="26" t="s">
        <v>15515</v>
      </c>
      <c r="D164" t="s">
        <v>635</v>
      </c>
      <c r="E164" s="27" t="s">
        <v>15516</v>
      </c>
      <c r="F164" s="28" t="s">
        <v>659</v>
      </c>
      <c r="G164" s="29">
        <v>15</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15316</v>
      </c>
    </row>
    <row r="167" ht="112.5">
      <c r="A167" s="1" t="s">
        <v>642</v>
      </c>
      <c r="E167" s="27" t="s">
        <v>15514</v>
      </c>
    </row>
    <row r="168">
      <c r="A168" s="1" t="s">
        <v>633</v>
      </c>
      <c r="B168" s="1">
        <v>39</v>
      </c>
      <c r="C168" s="26" t="s">
        <v>15517</v>
      </c>
      <c r="D168" t="s">
        <v>635</v>
      </c>
      <c r="E168" s="27" t="s">
        <v>15518</v>
      </c>
      <c r="F168" s="28" t="s">
        <v>659</v>
      </c>
      <c r="G168" s="29">
        <v>14</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15316</v>
      </c>
    </row>
    <row r="171" ht="112.5">
      <c r="A171" s="1" t="s">
        <v>642</v>
      </c>
      <c r="E171" s="27" t="s">
        <v>15514</v>
      </c>
    </row>
    <row r="172" ht="25">
      <c r="A172" s="1" t="s">
        <v>633</v>
      </c>
      <c r="B172" s="1">
        <v>40</v>
      </c>
      <c r="C172" s="26" t="s">
        <v>15519</v>
      </c>
      <c r="D172" t="s">
        <v>635</v>
      </c>
      <c r="E172" s="27" t="s">
        <v>15520</v>
      </c>
      <c r="F172" s="28" t="s">
        <v>659</v>
      </c>
      <c r="G172" s="29">
        <v>5</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15316</v>
      </c>
    </row>
    <row r="175" ht="112.5">
      <c r="A175" s="1" t="s">
        <v>642</v>
      </c>
      <c r="E175" s="27" t="s">
        <v>15514</v>
      </c>
    </row>
    <row r="176">
      <c r="A176" s="1" t="s">
        <v>633</v>
      </c>
      <c r="B176" s="1">
        <v>41</v>
      </c>
      <c r="C176" s="26" t="s">
        <v>15521</v>
      </c>
      <c r="D176" t="s">
        <v>635</v>
      </c>
      <c r="E176" s="27" t="s">
        <v>15522</v>
      </c>
      <c r="F176" s="28" t="s">
        <v>659</v>
      </c>
      <c r="G176" s="29">
        <v>15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15316</v>
      </c>
    </row>
    <row r="179" ht="112.5">
      <c r="A179" s="1" t="s">
        <v>642</v>
      </c>
      <c r="E179" s="27" t="s">
        <v>15523</v>
      </c>
    </row>
    <row r="180">
      <c r="A180" s="1" t="s">
        <v>633</v>
      </c>
      <c r="B180" s="1">
        <v>42</v>
      </c>
      <c r="C180" s="26" t="s">
        <v>15524</v>
      </c>
      <c r="D180" t="s">
        <v>635</v>
      </c>
      <c r="E180" s="27" t="s">
        <v>15525</v>
      </c>
      <c r="F180" s="28" t="s">
        <v>659</v>
      </c>
      <c r="G180" s="29">
        <v>14</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15316</v>
      </c>
    </row>
    <row r="183" ht="112.5">
      <c r="A183" s="1" t="s">
        <v>642</v>
      </c>
      <c r="E183" s="27" t="s">
        <v>15523</v>
      </c>
    </row>
    <row r="184">
      <c r="A184" s="1" t="s">
        <v>633</v>
      </c>
      <c r="B184" s="1">
        <v>43</v>
      </c>
      <c r="C184" s="26" t="s">
        <v>15526</v>
      </c>
      <c r="D184" t="s">
        <v>635</v>
      </c>
      <c r="E184" s="27" t="s">
        <v>15527</v>
      </c>
      <c r="F184" s="28" t="s">
        <v>2555</v>
      </c>
      <c r="G184" s="29">
        <v>20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15310</v>
      </c>
    </row>
    <row r="187" ht="87.5">
      <c r="A187" s="1" t="s">
        <v>642</v>
      </c>
      <c r="E187" s="27" t="s">
        <v>15528</v>
      </c>
    </row>
    <row r="188" ht="25">
      <c r="A188" s="1" t="s">
        <v>633</v>
      </c>
      <c r="B188" s="1">
        <v>44</v>
      </c>
      <c r="C188" s="26" t="s">
        <v>15529</v>
      </c>
      <c r="D188" t="s">
        <v>635</v>
      </c>
      <c r="E188" s="27" t="s">
        <v>15530</v>
      </c>
      <c r="F188" s="28" t="s">
        <v>659</v>
      </c>
      <c r="G188" s="29">
        <v>15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15310</v>
      </c>
    </row>
    <row r="191" ht="87.5">
      <c r="A191" s="1" t="s">
        <v>642</v>
      </c>
      <c r="E191" s="27" t="s">
        <v>15531</v>
      </c>
    </row>
    <row r="192" ht="25">
      <c r="A192" s="1" t="s">
        <v>633</v>
      </c>
      <c r="B192" s="1">
        <v>45</v>
      </c>
      <c r="C192" s="26" t="s">
        <v>15352</v>
      </c>
      <c r="D192" t="s">
        <v>635</v>
      </c>
      <c r="E192" s="27" t="s">
        <v>15353</v>
      </c>
      <c r="F192" s="28" t="s">
        <v>809</v>
      </c>
      <c r="G192" s="29">
        <v>280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15310</v>
      </c>
    </row>
    <row r="195" ht="100">
      <c r="A195" s="1" t="s">
        <v>642</v>
      </c>
      <c r="E195" s="27" t="s">
        <v>15354</v>
      </c>
    </row>
    <row r="196" ht="13">
      <c r="A196" s="1" t="s">
        <v>630</v>
      </c>
      <c r="C196" s="22" t="s">
        <v>15355</v>
      </c>
      <c r="E196" s="23" t="s">
        <v>15356</v>
      </c>
      <c r="L196" s="24">
        <f>SUMIFS(L197:L472,A197:A472,"P")</f>
        <v>0</v>
      </c>
      <c r="M196" s="24">
        <f>SUMIFS(M197:M472,A197:A472,"P")</f>
        <v>0</v>
      </c>
      <c r="N196" s="25"/>
    </row>
    <row r="197">
      <c r="A197" s="1" t="s">
        <v>633</v>
      </c>
      <c r="B197" s="1">
        <v>46</v>
      </c>
      <c r="C197" s="26" t="s">
        <v>15532</v>
      </c>
      <c r="D197" t="s">
        <v>635</v>
      </c>
      <c r="E197" s="27" t="s">
        <v>15533</v>
      </c>
      <c r="F197" s="28" t="s">
        <v>659</v>
      </c>
      <c r="G197" s="29">
        <v>37</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15342</v>
      </c>
    </row>
    <row r="200" ht="87.5">
      <c r="A200" s="1" t="s">
        <v>642</v>
      </c>
      <c r="E200" s="27" t="s">
        <v>15534</v>
      </c>
    </row>
    <row r="201">
      <c r="A201" s="1" t="s">
        <v>633</v>
      </c>
      <c r="B201" s="1">
        <v>47</v>
      </c>
      <c r="C201" s="26" t="s">
        <v>15535</v>
      </c>
      <c r="D201" t="s">
        <v>635</v>
      </c>
      <c r="E201" s="27" t="s">
        <v>15536</v>
      </c>
      <c r="F201" s="28" t="s">
        <v>659</v>
      </c>
      <c r="G201" s="29">
        <v>32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15342</v>
      </c>
    </row>
    <row r="204" ht="87.5">
      <c r="A204" s="1" t="s">
        <v>642</v>
      </c>
      <c r="E204" s="27" t="s">
        <v>15534</v>
      </c>
    </row>
    <row r="205">
      <c r="A205" s="1" t="s">
        <v>633</v>
      </c>
      <c r="B205" s="1">
        <v>48</v>
      </c>
      <c r="C205" s="26" t="s">
        <v>15537</v>
      </c>
      <c r="D205" t="s">
        <v>635</v>
      </c>
      <c r="E205" s="27" t="s">
        <v>15538</v>
      </c>
      <c r="F205" s="28" t="s">
        <v>659</v>
      </c>
      <c r="G205" s="29">
        <v>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15342</v>
      </c>
    </row>
    <row r="208" ht="87.5">
      <c r="A208" s="1" t="s">
        <v>642</v>
      </c>
      <c r="E208" s="27" t="s">
        <v>15539</v>
      </c>
    </row>
    <row r="209">
      <c r="A209" s="1" t="s">
        <v>633</v>
      </c>
      <c r="B209" s="1">
        <v>49</v>
      </c>
      <c r="C209" s="26" t="s">
        <v>15540</v>
      </c>
      <c r="D209" t="s">
        <v>635</v>
      </c>
      <c r="E209" s="27" t="s">
        <v>15541</v>
      </c>
      <c r="F209" s="28" t="s">
        <v>659</v>
      </c>
      <c r="G209" s="29">
        <v>3</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15342</v>
      </c>
    </row>
    <row r="212" ht="87.5">
      <c r="A212" s="1" t="s">
        <v>642</v>
      </c>
      <c r="E212" s="27" t="s">
        <v>15542</v>
      </c>
    </row>
    <row r="213">
      <c r="A213" s="1" t="s">
        <v>633</v>
      </c>
      <c r="B213" s="1">
        <v>50</v>
      </c>
      <c r="C213" s="26" t="s">
        <v>15543</v>
      </c>
      <c r="D213" t="s">
        <v>635</v>
      </c>
      <c r="E213" s="27" t="s">
        <v>15544</v>
      </c>
      <c r="F213" s="28" t="s">
        <v>659</v>
      </c>
      <c r="G213" s="29">
        <v>7</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15342</v>
      </c>
    </row>
    <row r="216" ht="100">
      <c r="A216" s="1" t="s">
        <v>642</v>
      </c>
      <c r="E216" s="27" t="s">
        <v>15545</v>
      </c>
    </row>
    <row r="217">
      <c r="A217" s="1" t="s">
        <v>633</v>
      </c>
      <c r="B217" s="1">
        <v>51</v>
      </c>
      <c r="C217" s="26" t="s">
        <v>15546</v>
      </c>
      <c r="D217" t="s">
        <v>635</v>
      </c>
      <c r="E217" s="27" t="s">
        <v>15547</v>
      </c>
      <c r="F217" s="28" t="s">
        <v>659</v>
      </c>
      <c r="G217" s="29">
        <v>30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15342</v>
      </c>
    </row>
    <row r="220" ht="100">
      <c r="A220" s="1" t="s">
        <v>642</v>
      </c>
      <c r="E220" s="27" t="s">
        <v>15545</v>
      </c>
    </row>
    <row r="221">
      <c r="A221" s="1" t="s">
        <v>633</v>
      </c>
      <c r="B221" s="1">
        <v>52</v>
      </c>
      <c r="C221" s="26" t="s">
        <v>15548</v>
      </c>
      <c r="D221" t="s">
        <v>635</v>
      </c>
      <c r="E221" s="27" t="s">
        <v>15549</v>
      </c>
      <c r="F221" s="28" t="s">
        <v>659</v>
      </c>
      <c r="G221" s="29">
        <v>40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15342</v>
      </c>
    </row>
    <row r="224" ht="100">
      <c r="A224" s="1" t="s">
        <v>642</v>
      </c>
      <c r="E224" s="27" t="s">
        <v>15545</v>
      </c>
    </row>
    <row r="225">
      <c r="A225" s="1" t="s">
        <v>633</v>
      </c>
      <c r="B225" s="1">
        <v>53</v>
      </c>
      <c r="C225" s="26" t="s">
        <v>15550</v>
      </c>
      <c r="D225" t="s">
        <v>635</v>
      </c>
      <c r="E225" s="27" t="s">
        <v>15551</v>
      </c>
      <c r="F225" s="28" t="s">
        <v>659</v>
      </c>
      <c r="G225" s="29">
        <v>2</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15342</v>
      </c>
    </row>
    <row r="228" ht="100">
      <c r="A228" s="1" t="s">
        <v>642</v>
      </c>
      <c r="E228" s="27" t="s">
        <v>15545</v>
      </c>
    </row>
    <row r="229">
      <c r="A229" s="1" t="s">
        <v>633</v>
      </c>
      <c r="B229" s="1">
        <v>54</v>
      </c>
      <c r="C229" s="26" t="s">
        <v>15552</v>
      </c>
      <c r="D229" t="s">
        <v>635</v>
      </c>
      <c r="E229" s="27" t="s">
        <v>15553</v>
      </c>
      <c r="F229" s="28" t="s">
        <v>659</v>
      </c>
      <c r="G229" s="29">
        <v>7</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15342</v>
      </c>
    </row>
    <row r="232" ht="100">
      <c r="A232" s="1" t="s">
        <v>642</v>
      </c>
      <c r="E232" s="27" t="s">
        <v>15545</v>
      </c>
    </row>
    <row r="233">
      <c r="A233" s="1" t="s">
        <v>633</v>
      </c>
      <c r="B233" s="1">
        <v>55</v>
      </c>
      <c r="C233" s="26" t="s">
        <v>15554</v>
      </c>
      <c r="D233" t="s">
        <v>635</v>
      </c>
      <c r="E233" s="27" t="s">
        <v>15555</v>
      </c>
      <c r="F233" s="28" t="s">
        <v>659</v>
      </c>
      <c r="G233" s="29">
        <v>200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15342</v>
      </c>
    </row>
    <row r="236" ht="100">
      <c r="A236" s="1" t="s">
        <v>642</v>
      </c>
      <c r="E236" s="27" t="s">
        <v>15545</v>
      </c>
    </row>
    <row r="237">
      <c r="A237" s="1" t="s">
        <v>633</v>
      </c>
      <c r="B237" s="1">
        <v>56</v>
      </c>
      <c r="C237" s="26" t="s">
        <v>15556</v>
      </c>
      <c r="D237" t="s">
        <v>635</v>
      </c>
      <c r="E237" s="27" t="s">
        <v>15557</v>
      </c>
      <c r="F237" s="28" t="s">
        <v>659</v>
      </c>
      <c r="G237" s="29">
        <v>781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15342</v>
      </c>
    </row>
    <row r="240" ht="100">
      <c r="A240" s="1" t="s">
        <v>642</v>
      </c>
      <c r="E240" s="27" t="s">
        <v>15545</v>
      </c>
    </row>
    <row r="241">
      <c r="A241" s="1" t="s">
        <v>633</v>
      </c>
      <c r="B241" s="1">
        <v>57</v>
      </c>
      <c r="C241" s="26" t="s">
        <v>15558</v>
      </c>
      <c r="D241" t="s">
        <v>635</v>
      </c>
      <c r="E241" s="27" t="s">
        <v>15559</v>
      </c>
      <c r="F241" s="28" t="s">
        <v>659</v>
      </c>
      <c r="G241" s="29">
        <v>14</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15342</v>
      </c>
    </row>
    <row r="244" ht="100">
      <c r="A244" s="1" t="s">
        <v>642</v>
      </c>
      <c r="E244" s="27" t="s">
        <v>15560</v>
      </c>
    </row>
    <row r="245">
      <c r="A245" s="1" t="s">
        <v>633</v>
      </c>
      <c r="B245" s="1">
        <v>58</v>
      </c>
      <c r="C245" s="26" t="s">
        <v>15561</v>
      </c>
      <c r="D245" t="s">
        <v>635</v>
      </c>
      <c r="E245" s="27" t="s">
        <v>15562</v>
      </c>
      <c r="F245" s="28" t="s">
        <v>659</v>
      </c>
      <c r="G245" s="29">
        <v>39</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15342</v>
      </c>
    </row>
    <row r="248" ht="100">
      <c r="A248" s="1" t="s">
        <v>642</v>
      </c>
      <c r="E248" s="27" t="s">
        <v>15545</v>
      </c>
    </row>
    <row r="249">
      <c r="A249" s="1" t="s">
        <v>633</v>
      </c>
      <c r="B249" s="1">
        <v>59</v>
      </c>
      <c r="C249" s="26" t="s">
        <v>15563</v>
      </c>
      <c r="D249" t="s">
        <v>635</v>
      </c>
      <c r="E249" s="27" t="s">
        <v>15564</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15342</v>
      </c>
    </row>
    <row r="252" ht="100">
      <c r="A252" s="1" t="s">
        <v>642</v>
      </c>
      <c r="E252" s="27" t="s">
        <v>15545</v>
      </c>
    </row>
    <row r="253">
      <c r="A253" s="1" t="s">
        <v>633</v>
      </c>
      <c r="B253" s="1">
        <v>60</v>
      </c>
      <c r="C253" s="26" t="s">
        <v>15565</v>
      </c>
      <c r="D253" t="s">
        <v>635</v>
      </c>
      <c r="E253" s="27" t="s">
        <v>15566</v>
      </c>
      <c r="F253" s="28" t="s">
        <v>659</v>
      </c>
      <c r="G253" s="29">
        <v>105</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15342</v>
      </c>
    </row>
    <row r="256" ht="100">
      <c r="A256" s="1" t="s">
        <v>642</v>
      </c>
      <c r="E256" s="27" t="s">
        <v>15545</v>
      </c>
    </row>
    <row r="257">
      <c r="A257" s="1" t="s">
        <v>633</v>
      </c>
      <c r="B257" s="1">
        <v>61</v>
      </c>
      <c r="C257" s="26" t="s">
        <v>15567</v>
      </c>
      <c r="D257" t="s">
        <v>635</v>
      </c>
      <c r="E257" s="27" t="s">
        <v>15568</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15342</v>
      </c>
    </row>
    <row r="260" ht="100">
      <c r="A260" s="1" t="s">
        <v>642</v>
      </c>
      <c r="E260" s="27" t="s">
        <v>15545</v>
      </c>
    </row>
    <row r="261">
      <c r="A261" s="1" t="s">
        <v>633</v>
      </c>
      <c r="B261" s="1">
        <v>62</v>
      </c>
      <c r="C261" s="26" t="s">
        <v>15569</v>
      </c>
      <c r="D261" t="s">
        <v>635</v>
      </c>
      <c r="E261" s="27" t="s">
        <v>15570</v>
      </c>
      <c r="F261" s="28" t="s">
        <v>659</v>
      </c>
      <c r="G261" s="29">
        <v>15</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15342</v>
      </c>
    </row>
    <row r="264" ht="100">
      <c r="A264" s="1" t="s">
        <v>642</v>
      </c>
      <c r="E264" s="27" t="s">
        <v>15545</v>
      </c>
    </row>
    <row r="265">
      <c r="A265" s="1" t="s">
        <v>633</v>
      </c>
      <c r="B265" s="1">
        <v>63</v>
      </c>
      <c r="C265" s="26" t="s">
        <v>15571</v>
      </c>
      <c r="D265" t="s">
        <v>635</v>
      </c>
      <c r="E265" s="27" t="s">
        <v>15572</v>
      </c>
      <c r="F265" s="28" t="s">
        <v>659</v>
      </c>
      <c r="G265" s="29">
        <v>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15342</v>
      </c>
    </row>
    <row r="268" ht="100">
      <c r="A268" s="1" t="s">
        <v>642</v>
      </c>
      <c r="E268" s="27" t="s">
        <v>15545</v>
      </c>
    </row>
    <row r="269">
      <c r="A269" s="1" t="s">
        <v>633</v>
      </c>
      <c r="B269" s="1">
        <v>64</v>
      </c>
      <c r="C269" s="26" t="s">
        <v>15573</v>
      </c>
      <c r="D269" t="s">
        <v>635</v>
      </c>
      <c r="E269" s="27" t="s">
        <v>15574</v>
      </c>
      <c r="F269" s="28" t="s">
        <v>659</v>
      </c>
      <c r="G269" s="29">
        <v>12</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15342</v>
      </c>
    </row>
    <row r="272" ht="100">
      <c r="A272" s="1" t="s">
        <v>642</v>
      </c>
      <c r="E272" s="27" t="s">
        <v>15545</v>
      </c>
    </row>
    <row r="273">
      <c r="A273" s="1" t="s">
        <v>633</v>
      </c>
      <c r="B273" s="1">
        <v>65</v>
      </c>
      <c r="C273" s="26" t="s">
        <v>15575</v>
      </c>
      <c r="D273" t="s">
        <v>635</v>
      </c>
      <c r="E273" s="27" t="s">
        <v>15576</v>
      </c>
      <c r="F273" s="28" t="s">
        <v>649</v>
      </c>
      <c r="G273" s="29">
        <v>660</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15342</v>
      </c>
    </row>
    <row r="276" ht="87.5">
      <c r="A276" s="1" t="s">
        <v>642</v>
      </c>
      <c r="E276" s="27" t="s">
        <v>15577</v>
      </c>
    </row>
    <row r="277">
      <c r="A277" s="1" t="s">
        <v>633</v>
      </c>
      <c r="B277" s="1">
        <v>66</v>
      </c>
      <c r="C277" s="26" t="s">
        <v>15578</v>
      </c>
      <c r="D277" t="s">
        <v>635</v>
      </c>
      <c r="E277" s="27" t="s">
        <v>15579</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15342</v>
      </c>
    </row>
    <row r="280" ht="112.5">
      <c r="A280" s="1" t="s">
        <v>642</v>
      </c>
      <c r="E280" s="27" t="s">
        <v>15359</v>
      </c>
    </row>
    <row r="281">
      <c r="A281" s="1" t="s">
        <v>633</v>
      </c>
      <c r="B281" s="1">
        <v>67</v>
      </c>
      <c r="C281" s="26" t="s">
        <v>15580</v>
      </c>
      <c r="D281" t="s">
        <v>635</v>
      </c>
      <c r="E281" s="27" t="s">
        <v>15581</v>
      </c>
      <c r="F281" s="28" t="s">
        <v>659</v>
      </c>
      <c r="G281" s="29">
        <v>2</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15342</v>
      </c>
    </row>
    <row r="284" ht="112.5">
      <c r="A284" s="1" t="s">
        <v>642</v>
      </c>
      <c r="E284" s="27" t="s">
        <v>15359</v>
      </c>
    </row>
    <row r="285">
      <c r="A285" s="1" t="s">
        <v>633</v>
      </c>
      <c r="B285" s="1">
        <v>68</v>
      </c>
      <c r="C285" s="26" t="s">
        <v>15582</v>
      </c>
      <c r="D285" t="s">
        <v>635</v>
      </c>
      <c r="E285" s="27" t="s">
        <v>15583</v>
      </c>
      <c r="F285" s="28" t="s">
        <v>659</v>
      </c>
      <c r="G285" s="29">
        <v>2</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15584</v>
      </c>
    </row>
    <row r="288" ht="112.5">
      <c r="A288" s="1" t="s">
        <v>642</v>
      </c>
      <c r="E288" s="27" t="s">
        <v>15359</v>
      </c>
    </row>
    <row r="289">
      <c r="A289" s="1" t="s">
        <v>633</v>
      </c>
      <c r="B289" s="1">
        <v>69</v>
      </c>
      <c r="C289" s="26" t="s">
        <v>15585</v>
      </c>
      <c r="D289" t="s">
        <v>635</v>
      </c>
      <c r="E289" s="27" t="s">
        <v>15586</v>
      </c>
      <c r="F289" s="28" t="s">
        <v>659</v>
      </c>
      <c r="G289" s="29">
        <v>8</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15584</v>
      </c>
    </row>
    <row r="292" ht="112.5">
      <c r="A292" s="1" t="s">
        <v>642</v>
      </c>
      <c r="E292" s="27" t="s">
        <v>15359</v>
      </c>
    </row>
    <row r="293">
      <c r="A293" s="1" t="s">
        <v>633</v>
      </c>
      <c r="B293" s="1">
        <v>70</v>
      </c>
      <c r="C293" s="26" t="s">
        <v>15587</v>
      </c>
      <c r="D293" t="s">
        <v>635</v>
      </c>
      <c r="E293" s="27" t="s">
        <v>15588</v>
      </c>
      <c r="F293" s="28" t="s">
        <v>659</v>
      </c>
      <c r="G293" s="29">
        <v>4</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15584</v>
      </c>
    </row>
    <row r="296" ht="112.5">
      <c r="A296" s="1" t="s">
        <v>642</v>
      </c>
      <c r="E296" s="27" t="s">
        <v>15359</v>
      </c>
    </row>
    <row r="297">
      <c r="A297" s="1" t="s">
        <v>633</v>
      </c>
      <c r="B297" s="1">
        <v>71</v>
      </c>
      <c r="C297" s="26" t="s">
        <v>15589</v>
      </c>
      <c r="D297" t="s">
        <v>635</v>
      </c>
      <c r="E297" s="27" t="s">
        <v>15590</v>
      </c>
      <c r="F297" s="28" t="s">
        <v>659</v>
      </c>
      <c r="G297" s="29">
        <v>4</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15584</v>
      </c>
    </row>
    <row r="300" ht="100">
      <c r="A300" s="1" t="s">
        <v>642</v>
      </c>
      <c r="E300" s="27" t="s">
        <v>15591</v>
      </c>
    </row>
    <row r="301">
      <c r="A301" s="1" t="s">
        <v>633</v>
      </c>
      <c r="B301" s="1">
        <v>72</v>
      </c>
      <c r="C301" s="26" t="s">
        <v>15592</v>
      </c>
      <c r="D301" t="s">
        <v>635</v>
      </c>
      <c r="E301" s="27" t="s">
        <v>15593</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15584</v>
      </c>
    </row>
    <row r="304" ht="112.5">
      <c r="A304" s="1" t="s">
        <v>642</v>
      </c>
      <c r="E304" s="27" t="s">
        <v>15359</v>
      </c>
    </row>
    <row r="305">
      <c r="A305" s="1" t="s">
        <v>633</v>
      </c>
      <c r="B305" s="1">
        <v>73</v>
      </c>
      <c r="C305" s="26" t="s">
        <v>15594</v>
      </c>
      <c r="D305" t="s">
        <v>635</v>
      </c>
      <c r="E305" s="27" t="s">
        <v>15595</v>
      </c>
      <c r="F305" s="28" t="s">
        <v>649</v>
      </c>
      <c r="G305" s="29">
        <v>9400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15584</v>
      </c>
    </row>
    <row r="308" ht="100">
      <c r="A308" s="1" t="s">
        <v>642</v>
      </c>
      <c r="E308" s="27" t="s">
        <v>15596</v>
      </c>
    </row>
    <row r="309">
      <c r="A309" s="1" t="s">
        <v>633</v>
      </c>
      <c r="B309" s="1">
        <v>74</v>
      </c>
      <c r="C309" s="26" t="s">
        <v>15597</v>
      </c>
      <c r="D309" t="s">
        <v>635</v>
      </c>
      <c r="E309" s="27" t="s">
        <v>15598</v>
      </c>
      <c r="F309" s="28" t="s">
        <v>649</v>
      </c>
      <c r="G309" s="29">
        <v>350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15584</v>
      </c>
    </row>
    <row r="312" ht="100">
      <c r="A312" s="1" t="s">
        <v>642</v>
      </c>
      <c r="E312" s="27" t="s">
        <v>15596</v>
      </c>
    </row>
    <row r="313">
      <c r="A313" s="1" t="s">
        <v>633</v>
      </c>
      <c r="B313" s="1">
        <v>75</v>
      </c>
      <c r="C313" s="26" t="s">
        <v>15599</v>
      </c>
      <c r="D313" t="s">
        <v>635</v>
      </c>
      <c r="E313" s="27" t="s">
        <v>15600</v>
      </c>
      <c r="F313" s="28" t="s">
        <v>649</v>
      </c>
      <c r="G313" s="29">
        <v>5680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15584</v>
      </c>
    </row>
    <row r="316" ht="100">
      <c r="A316" s="1" t="s">
        <v>642</v>
      </c>
      <c r="E316" s="27" t="s">
        <v>15596</v>
      </c>
    </row>
    <row r="317">
      <c r="A317" s="1" t="s">
        <v>633</v>
      </c>
      <c r="B317" s="1">
        <v>76</v>
      </c>
      <c r="C317" s="26" t="s">
        <v>15601</v>
      </c>
      <c r="D317" t="s">
        <v>635</v>
      </c>
      <c r="E317" s="27" t="s">
        <v>15602</v>
      </c>
      <c r="F317" s="28" t="s">
        <v>649</v>
      </c>
      <c r="G317" s="29">
        <v>2100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15584</v>
      </c>
    </row>
    <row r="320" ht="100">
      <c r="A320" s="1" t="s">
        <v>642</v>
      </c>
      <c r="E320" s="27" t="s">
        <v>15596</v>
      </c>
    </row>
    <row r="321">
      <c r="A321" s="1" t="s">
        <v>633</v>
      </c>
      <c r="B321" s="1">
        <v>77</v>
      </c>
      <c r="C321" s="26" t="s">
        <v>15603</v>
      </c>
      <c r="D321" t="s">
        <v>635</v>
      </c>
      <c r="E321" s="27" t="s">
        <v>15604</v>
      </c>
      <c r="F321" s="28" t="s">
        <v>649</v>
      </c>
      <c r="G321" s="29">
        <v>10000</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15342</v>
      </c>
    </row>
    <row r="324" ht="87.5">
      <c r="A324" s="1" t="s">
        <v>642</v>
      </c>
      <c r="E324" s="27" t="s">
        <v>15605</v>
      </c>
    </row>
    <row r="325">
      <c r="A325" s="1" t="s">
        <v>633</v>
      </c>
      <c r="B325" s="1">
        <v>78</v>
      </c>
      <c r="C325" s="26" t="s">
        <v>15606</v>
      </c>
      <c r="D325" t="s">
        <v>635</v>
      </c>
      <c r="E325" s="27" t="s">
        <v>15607</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15342</v>
      </c>
    </row>
    <row r="328" ht="112.5">
      <c r="A328" s="1" t="s">
        <v>642</v>
      </c>
      <c r="E328" s="27" t="s">
        <v>15359</v>
      </c>
    </row>
    <row r="329">
      <c r="A329" s="1" t="s">
        <v>633</v>
      </c>
      <c r="B329" s="1">
        <v>79</v>
      </c>
      <c r="C329" s="26" t="s">
        <v>15608</v>
      </c>
      <c r="D329" t="s">
        <v>635</v>
      </c>
      <c r="E329" s="27" t="s">
        <v>15609</v>
      </c>
      <c r="F329" s="28" t="s">
        <v>659</v>
      </c>
      <c r="G329" s="29">
        <v>9</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15342</v>
      </c>
    </row>
    <row r="332" ht="112.5">
      <c r="A332" s="1" t="s">
        <v>642</v>
      </c>
      <c r="E332" s="27" t="s">
        <v>15359</v>
      </c>
    </row>
    <row r="333">
      <c r="A333" s="1" t="s">
        <v>633</v>
      </c>
      <c r="B333" s="1">
        <v>80</v>
      </c>
      <c r="C333" s="26" t="s">
        <v>15610</v>
      </c>
      <c r="D333" t="s">
        <v>635</v>
      </c>
      <c r="E333" s="27" t="s">
        <v>15611</v>
      </c>
      <c r="F333" s="28" t="s">
        <v>659</v>
      </c>
      <c r="G333" s="29">
        <v>8</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15342</v>
      </c>
    </row>
    <row r="336" ht="112.5">
      <c r="A336" s="1" t="s">
        <v>642</v>
      </c>
      <c r="E336" s="27" t="s">
        <v>15359</v>
      </c>
    </row>
    <row r="337">
      <c r="A337" s="1" t="s">
        <v>633</v>
      </c>
      <c r="B337" s="1">
        <v>81</v>
      </c>
      <c r="C337" s="26" t="s">
        <v>15612</v>
      </c>
      <c r="D337" t="s">
        <v>635</v>
      </c>
      <c r="E337" s="27" t="s">
        <v>15613</v>
      </c>
      <c r="F337" s="28" t="s">
        <v>659</v>
      </c>
      <c r="G337" s="29">
        <v>32</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15342</v>
      </c>
    </row>
    <row r="340" ht="112.5">
      <c r="A340" s="1" t="s">
        <v>642</v>
      </c>
      <c r="E340" s="27" t="s">
        <v>15359</v>
      </c>
    </row>
    <row r="341">
      <c r="A341" s="1" t="s">
        <v>633</v>
      </c>
      <c r="B341" s="1">
        <v>82</v>
      </c>
      <c r="C341" s="26" t="s">
        <v>15614</v>
      </c>
      <c r="D341" t="s">
        <v>635</v>
      </c>
      <c r="E341" s="27" t="s">
        <v>15615</v>
      </c>
      <c r="F341" s="28" t="s">
        <v>659</v>
      </c>
      <c r="G341" s="29">
        <v>32</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15342</v>
      </c>
    </row>
    <row r="344" ht="112.5">
      <c r="A344" s="1" t="s">
        <v>642</v>
      </c>
      <c r="E344" s="27" t="s">
        <v>15359</v>
      </c>
    </row>
    <row r="345">
      <c r="A345" s="1" t="s">
        <v>633</v>
      </c>
      <c r="B345" s="1">
        <v>83</v>
      </c>
      <c r="C345" s="26" t="s">
        <v>15616</v>
      </c>
      <c r="D345" t="s">
        <v>635</v>
      </c>
      <c r="E345" s="27" t="s">
        <v>15617</v>
      </c>
      <c r="F345" s="28" t="s">
        <v>649</v>
      </c>
      <c r="G345" s="29">
        <v>1650</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13">
      <c r="A347" s="1" t="s">
        <v>640</v>
      </c>
      <c r="E347" s="33" t="s">
        <v>15342</v>
      </c>
    </row>
    <row r="348" ht="112.5">
      <c r="A348" s="1" t="s">
        <v>642</v>
      </c>
      <c r="E348" s="27" t="s">
        <v>15386</v>
      </c>
    </row>
    <row r="349">
      <c r="A349" s="1" t="s">
        <v>633</v>
      </c>
      <c r="B349" s="1">
        <v>84</v>
      </c>
      <c r="C349" s="26" t="s">
        <v>15362</v>
      </c>
      <c r="D349" t="s">
        <v>635</v>
      </c>
      <c r="E349" s="27" t="s">
        <v>15363</v>
      </c>
      <c r="F349" s="28" t="s">
        <v>659</v>
      </c>
      <c r="G349" s="29">
        <v>19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ht="13">
      <c r="A351" s="1" t="s">
        <v>640</v>
      </c>
      <c r="E351" s="33" t="s">
        <v>15342</v>
      </c>
    </row>
    <row r="352" ht="112.5">
      <c r="A352" s="1" t="s">
        <v>642</v>
      </c>
      <c r="E352" s="27" t="s">
        <v>15359</v>
      </c>
    </row>
    <row r="353">
      <c r="A353" s="1" t="s">
        <v>633</v>
      </c>
      <c r="B353" s="1">
        <v>85</v>
      </c>
      <c r="C353" s="26" t="s">
        <v>15364</v>
      </c>
      <c r="D353" t="s">
        <v>635</v>
      </c>
      <c r="E353" s="27" t="s">
        <v>15365</v>
      </c>
      <c r="F353" s="28" t="s">
        <v>659</v>
      </c>
      <c r="G353" s="29">
        <v>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ht="13">
      <c r="A355" s="1" t="s">
        <v>640</v>
      </c>
      <c r="E355" s="33" t="s">
        <v>15342</v>
      </c>
    </row>
    <row r="356" ht="112.5">
      <c r="A356" s="1" t="s">
        <v>642</v>
      </c>
      <c r="E356" s="27" t="s">
        <v>15359</v>
      </c>
    </row>
    <row r="357">
      <c r="A357" s="1" t="s">
        <v>633</v>
      </c>
      <c r="B357" s="1">
        <v>86</v>
      </c>
      <c r="C357" s="26" t="s">
        <v>15366</v>
      </c>
      <c r="D357" t="s">
        <v>635</v>
      </c>
      <c r="E357" s="27" t="s">
        <v>15367</v>
      </c>
      <c r="F357" s="28" t="s">
        <v>659</v>
      </c>
      <c r="G357" s="29">
        <v>19</v>
      </c>
      <c r="H357" s="28">
        <v>0</v>
      </c>
      <c r="I357" s="30">
        <f>ROUND(G357*H357,P4)</f>
        <v>0</v>
      </c>
      <c r="L357" s="31">
        <v>0</v>
      </c>
      <c r="M357" s="24">
        <f>ROUND(G357*L357,P4)</f>
        <v>0</v>
      </c>
      <c r="N357" s="25" t="s">
        <v>638</v>
      </c>
      <c r="O357" s="32">
        <f>M357*AA357</f>
        <v>0</v>
      </c>
      <c r="P357" s="1">
        <v>3</v>
      </c>
      <c r="AA357" s="1">
        <f>IF(P357=1,$O$3,IF(P357=2,$O$4,$O$5))</f>
        <v>0</v>
      </c>
    </row>
    <row r="358">
      <c r="A358" s="1" t="s">
        <v>639</v>
      </c>
      <c r="E358" s="27" t="s">
        <v>635</v>
      </c>
    </row>
    <row r="359" ht="13">
      <c r="A359" s="1" t="s">
        <v>640</v>
      </c>
      <c r="E359" s="33" t="s">
        <v>15342</v>
      </c>
    </row>
    <row r="360" ht="112.5">
      <c r="A360" s="1" t="s">
        <v>642</v>
      </c>
      <c r="E360" s="27" t="s">
        <v>15359</v>
      </c>
    </row>
    <row r="361">
      <c r="A361" s="1" t="s">
        <v>633</v>
      </c>
      <c r="B361" s="1">
        <v>87</v>
      </c>
      <c r="C361" s="26" t="s">
        <v>15618</v>
      </c>
      <c r="D361" t="s">
        <v>635</v>
      </c>
      <c r="E361" s="27" t="s">
        <v>15619</v>
      </c>
      <c r="F361" s="28" t="s">
        <v>659</v>
      </c>
      <c r="G361" s="29">
        <v>1</v>
      </c>
      <c r="H361" s="28">
        <v>0</v>
      </c>
      <c r="I361" s="30">
        <f>ROUND(G361*H361,P4)</f>
        <v>0</v>
      </c>
      <c r="L361" s="31">
        <v>0</v>
      </c>
      <c r="M361" s="24">
        <f>ROUND(G361*L361,P4)</f>
        <v>0</v>
      </c>
      <c r="N361" s="25" t="s">
        <v>638</v>
      </c>
      <c r="O361" s="32">
        <f>M361*AA361</f>
        <v>0</v>
      </c>
      <c r="P361" s="1">
        <v>3</v>
      </c>
      <c r="AA361" s="1">
        <f>IF(P361=1,$O$3,IF(P361=2,$O$4,$O$5))</f>
        <v>0</v>
      </c>
    </row>
    <row r="362">
      <c r="A362" s="1" t="s">
        <v>639</v>
      </c>
      <c r="E362" s="27" t="s">
        <v>635</v>
      </c>
    </row>
    <row r="363" ht="13">
      <c r="A363" s="1" t="s">
        <v>640</v>
      </c>
      <c r="E363" s="33" t="s">
        <v>15342</v>
      </c>
    </row>
    <row r="364" ht="112.5">
      <c r="A364" s="1" t="s">
        <v>642</v>
      </c>
      <c r="E364" s="27" t="s">
        <v>15359</v>
      </c>
    </row>
    <row r="365">
      <c r="A365" s="1" t="s">
        <v>633</v>
      </c>
      <c r="B365" s="1">
        <v>88</v>
      </c>
      <c r="C365" s="26" t="s">
        <v>15620</v>
      </c>
      <c r="D365" t="s">
        <v>635</v>
      </c>
      <c r="E365" s="27" t="s">
        <v>15621</v>
      </c>
      <c r="F365" s="28" t="s">
        <v>659</v>
      </c>
      <c r="G365" s="29">
        <v>4</v>
      </c>
      <c r="H365" s="28">
        <v>0</v>
      </c>
      <c r="I365" s="30">
        <f>ROUND(G365*H365,P4)</f>
        <v>0</v>
      </c>
      <c r="L365" s="31">
        <v>0</v>
      </c>
      <c r="M365" s="24">
        <f>ROUND(G365*L365,P4)</f>
        <v>0</v>
      </c>
      <c r="N365" s="25" t="s">
        <v>635</v>
      </c>
      <c r="O365" s="32">
        <f>M365*AA365</f>
        <v>0</v>
      </c>
      <c r="P365" s="1">
        <v>3</v>
      </c>
      <c r="AA365" s="1">
        <f>IF(P365=1,$O$3,IF(P365=2,$O$4,$O$5))</f>
        <v>0</v>
      </c>
    </row>
    <row r="366">
      <c r="A366" s="1" t="s">
        <v>639</v>
      </c>
      <c r="E366" s="27" t="s">
        <v>635</v>
      </c>
    </row>
    <row r="367" ht="13">
      <c r="A367" s="1" t="s">
        <v>640</v>
      </c>
      <c r="E367" s="33" t="s">
        <v>15342</v>
      </c>
    </row>
    <row r="368" ht="112.5">
      <c r="A368" s="1" t="s">
        <v>642</v>
      </c>
      <c r="E368" s="27" t="s">
        <v>15359</v>
      </c>
    </row>
    <row r="369">
      <c r="A369" s="1" t="s">
        <v>633</v>
      </c>
      <c r="B369" s="1">
        <v>89</v>
      </c>
      <c r="C369" s="26" t="s">
        <v>15622</v>
      </c>
      <c r="D369" t="s">
        <v>635</v>
      </c>
      <c r="E369" s="27" t="s">
        <v>15623</v>
      </c>
      <c r="F369" s="28" t="s">
        <v>659</v>
      </c>
      <c r="G369" s="29">
        <v>11</v>
      </c>
      <c r="H369" s="28">
        <v>0</v>
      </c>
      <c r="I369" s="30">
        <f>ROUND(G369*H369,P4)</f>
        <v>0</v>
      </c>
      <c r="L369" s="31">
        <v>0</v>
      </c>
      <c r="M369" s="24">
        <f>ROUND(G369*L369,P4)</f>
        <v>0</v>
      </c>
      <c r="N369" s="25" t="s">
        <v>638</v>
      </c>
      <c r="O369" s="32">
        <f>M369*AA369</f>
        <v>0</v>
      </c>
      <c r="P369" s="1">
        <v>3</v>
      </c>
      <c r="AA369" s="1">
        <f>IF(P369=1,$O$3,IF(P369=2,$O$4,$O$5))</f>
        <v>0</v>
      </c>
    </row>
    <row r="370">
      <c r="A370" s="1" t="s">
        <v>639</v>
      </c>
      <c r="E370" s="27" t="s">
        <v>635</v>
      </c>
    </row>
    <row r="371" ht="13">
      <c r="A371" s="1" t="s">
        <v>640</v>
      </c>
      <c r="E371" s="33" t="s">
        <v>15342</v>
      </c>
    </row>
    <row r="372" ht="112.5">
      <c r="A372" s="1" t="s">
        <v>642</v>
      </c>
      <c r="E372" s="27" t="s">
        <v>15359</v>
      </c>
    </row>
    <row r="373">
      <c r="A373" s="1" t="s">
        <v>633</v>
      </c>
      <c r="B373" s="1">
        <v>90</v>
      </c>
      <c r="C373" s="26" t="s">
        <v>15370</v>
      </c>
      <c r="D373" t="s">
        <v>635</v>
      </c>
      <c r="E373" s="27" t="s">
        <v>15371</v>
      </c>
      <c r="F373" s="28" t="s">
        <v>659</v>
      </c>
      <c r="G373" s="29">
        <v>3</v>
      </c>
      <c r="H373" s="28">
        <v>0</v>
      </c>
      <c r="I373" s="30">
        <f>ROUND(G373*H373,P4)</f>
        <v>0</v>
      </c>
      <c r="L373" s="31">
        <v>0</v>
      </c>
      <c r="M373" s="24">
        <f>ROUND(G373*L373,P4)</f>
        <v>0</v>
      </c>
      <c r="N373" s="25" t="s">
        <v>638</v>
      </c>
      <c r="O373" s="32">
        <f>M373*AA373</f>
        <v>0</v>
      </c>
      <c r="P373" s="1">
        <v>3</v>
      </c>
      <c r="AA373" s="1">
        <f>IF(P373=1,$O$3,IF(P373=2,$O$4,$O$5))</f>
        <v>0</v>
      </c>
    </row>
    <row r="374">
      <c r="A374" s="1" t="s">
        <v>639</v>
      </c>
      <c r="E374" s="27" t="s">
        <v>635</v>
      </c>
    </row>
    <row r="375" ht="13">
      <c r="A375" s="1" t="s">
        <v>640</v>
      </c>
      <c r="E375" s="33" t="s">
        <v>15342</v>
      </c>
    </row>
    <row r="376" ht="112.5">
      <c r="A376" s="1" t="s">
        <v>642</v>
      </c>
      <c r="E376" s="27" t="s">
        <v>15359</v>
      </c>
    </row>
    <row r="377" ht="25">
      <c r="A377" s="1" t="s">
        <v>633</v>
      </c>
      <c r="B377" s="1">
        <v>91</v>
      </c>
      <c r="C377" s="26" t="s">
        <v>15372</v>
      </c>
      <c r="D377" t="s">
        <v>635</v>
      </c>
      <c r="E377" s="27" t="s">
        <v>15373</v>
      </c>
      <c r="F377" s="28" t="s">
        <v>659</v>
      </c>
      <c r="G377" s="29">
        <v>2</v>
      </c>
      <c r="H377" s="28">
        <v>0</v>
      </c>
      <c r="I377" s="30">
        <f>ROUND(G377*H377,P4)</f>
        <v>0</v>
      </c>
      <c r="L377" s="31">
        <v>0</v>
      </c>
      <c r="M377" s="24">
        <f>ROUND(G377*L377,P4)</f>
        <v>0</v>
      </c>
      <c r="N377" s="25" t="s">
        <v>638</v>
      </c>
      <c r="O377" s="32">
        <f>M377*AA377</f>
        <v>0</v>
      </c>
      <c r="P377" s="1">
        <v>3</v>
      </c>
      <c r="AA377" s="1">
        <f>IF(P377=1,$O$3,IF(P377=2,$O$4,$O$5))</f>
        <v>0</v>
      </c>
    </row>
    <row r="378">
      <c r="A378" s="1" t="s">
        <v>639</v>
      </c>
      <c r="E378" s="27" t="s">
        <v>635</v>
      </c>
    </row>
    <row r="379" ht="13">
      <c r="A379" s="1" t="s">
        <v>640</v>
      </c>
      <c r="E379" s="33" t="s">
        <v>15342</v>
      </c>
    </row>
    <row r="380" ht="112.5">
      <c r="A380" s="1" t="s">
        <v>642</v>
      </c>
      <c r="E380" s="27" t="s">
        <v>15359</v>
      </c>
    </row>
    <row r="381" ht="25">
      <c r="A381" s="1" t="s">
        <v>633</v>
      </c>
      <c r="B381" s="1">
        <v>92</v>
      </c>
      <c r="C381" s="26" t="s">
        <v>15374</v>
      </c>
      <c r="D381" t="s">
        <v>635</v>
      </c>
      <c r="E381" s="27" t="s">
        <v>15375</v>
      </c>
      <c r="F381" s="28" t="s">
        <v>659</v>
      </c>
      <c r="G381" s="29">
        <v>4</v>
      </c>
      <c r="H381" s="28">
        <v>0</v>
      </c>
      <c r="I381" s="30">
        <f>ROUND(G381*H381,P4)</f>
        <v>0</v>
      </c>
      <c r="L381" s="31">
        <v>0</v>
      </c>
      <c r="M381" s="24">
        <f>ROUND(G381*L381,P4)</f>
        <v>0</v>
      </c>
      <c r="N381" s="25" t="s">
        <v>638</v>
      </c>
      <c r="O381" s="32">
        <f>M381*AA381</f>
        <v>0</v>
      </c>
      <c r="P381" s="1">
        <v>3</v>
      </c>
      <c r="AA381" s="1">
        <f>IF(P381=1,$O$3,IF(P381=2,$O$4,$O$5))</f>
        <v>0</v>
      </c>
    </row>
    <row r="382">
      <c r="A382" s="1" t="s">
        <v>639</v>
      </c>
      <c r="E382" s="27" t="s">
        <v>635</v>
      </c>
    </row>
    <row r="383" ht="13">
      <c r="A383" s="1" t="s">
        <v>640</v>
      </c>
      <c r="E383" s="33" t="s">
        <v>15342</v>
      </c>
    </row>
    <row r="384" ht="112.5">
      <c r="A384" s="1" t="s">
        <v>642</v>
      </c>
      <c r="E384" s="27" t="s">
        <v>15359</v>
      </c>
    </row>
    <row r="385">
      <c r="A385" s="1" t="s">
        <v>633</v>
      </c>
      <c r="B385" s="1">
        <v>93</v>
      </c>
      <c r="C385" s="26" t="s">
        <v>15376</v>
      </c>
      <c r="D385" t="s">
        <v>635</v>
      </c>
      <c r="E385" s="27" t="s">
        <v>15377</v>
      </c>
      <c r="F385" s="28" t="s">
        <v>659</v>
      </c>
      <c r="G385" s="29">
        <v>12</v>
      </c>
      <c r="H385" s="28">
        <v>0</v>
      </c>
      <c r="I385" s="30">
        <f>ROUND(G385*H385,P4)</f>
        <v>0</v>
      </c>
      <c r="L385" s="31">
        <v>0</v>
      </c>
      <c r="M385" s="24">
        <f>ROUND(G385*L385,P4)</f>
        <v>0</v>
      </c>
      <c r="N385" s="25" t="s">
        <v>638</v>
      </c>
      <c r="O385" s="32">
        <f>M385*AA385</f>
        <v>0</v>
      </c>
      <c r="P385" s="1">
        <v>3</v>
      </c>
      <c r="AA385" s="1">
        <f>IF(P385=1,$O$3,IF(P385=2,$O$4,$O$5))</f>
        <v>0</v>
      </c>
    </row>
    <row r="386">
      <c r="A386" s="1" t="s">
        <v>639</v>
      </c>
      <c r="E386" s="27" t="s">
        <v>635</v>
      </c>
    </row>
    <row r="387" ht="13">
      <c r="A387" s="1" t="s">
        <v>640</v>
      </c>
      <c r="E387" s="33" t="s">
        <v>15342</v>
      </c>
    </row>
    <row r="388" ht="112.5">
      <c r="A388" s="1" t="s">
        <v>642</v>
      </c>
      <c r="E388" s="27" t="s">
        <v>15359</v>
      </c>
    </row>
    <row r="389">
      <c r="A389" s="1" t="s">
        <v>633</v>
      </c>
      <c r="B389" s="1">
        <v>94</v>
      </c>
      <c r="C389" s="26" t="s">
        <v>15378</v>
      </c>
      <c r="D389" t="s">
        <v>635</v>
      </c>
      <c r="E389" s="27" t="s">
        <v>15379</v>
      </c>
      <c r="F389" s="28" t="s">
        <v>659</v>
      </c>
      <c r="G389" s="29">
        <v>17</v>
      </c>
      <c r="H389" s="28">
        <v>0</v>
      </c>
      <c r="I389" s="30">
        <f>ROUND(G389*H389,P4)</f>
        <v>0</v>
      </c>
      <c r="L389" s="31">
        <v>0</v>
      </c>
      <c r="M389" s="24">
        <f>ROUND(G389*L389,P4)</f>
        <v>0</v>
      </c>
      <c r="N389" s="25" t="s">
        <v>638</v>
      </c>
      <c r="O389" s="32">
        <f>M389*AA389</f>
        <v>0</v>
      </c>
      <c r="P389" s="1">
        <v>3</v>
      </c>
      <c r="AA389" s="1">
        <f>IF(P389=1,$O$3,IF(P389=2,$O$4,$O$5))</f>
        <v>0</v>
      </c>
    </row>
    <row r="390">
      <c r="A390" s="1" t="s">
        <v>639</v>
      </c>
      <c r="E390" s="27" t="s">
        <v>635</v>
      </c>
    </row>
    <row r="391" ht="13">
      <c r="A391" s="1" t="s">
        <v>640</v>
      </c>
      <c r="E391" s="33" t="s">
        <v>15342</v>
      </c>
    </row>
    <row r="392" ht="112.5">
      <c r="A392" s="1" t="s">
        <v>642</v>
      </c>
      <c r="E392" s="27" t="s">
        <v>15359</v>
      </c>
    </row>
    <row r="393" ht="25">
      <c r="A393" s="1" t="s">
        <v>633</v>
      </c>
      <c r="B393" s="1">
        <v>95</v>
      </c>
      <c r="C393" s="26" t="s">
        <v>15380</v>
      </c>
      <c r="D393" t="s">
        <v>635</v>
      </c>
      <c r="E393" s="27" t="s">
        <v>15381</v>
      </c>
      <c r="F393" s="28" t="s">
        <v>659</v>
      </c>
      <c r="G393" s="29">
        <v>4</v>
      </c>
      <c r="H393" s="28">
        <v>0</v>
      </c>
      <c r="I393" s="30">
        <f>ROUND(G393*H393,P4)</f>
        <v>0</v>
      </c>
      <c r="L393" s="31">
        <v>0</v>
      </c>
      <c r="M393" s="24">
        <f>ROUND(G393*L393,P4)</f>
        <v>0</v>
      </c>
      <c r="N393" s="25" t="s">
        <v>638</v>
      </c>
      <c r="O393" s="32">
        <f>M393*AA393</f>
        <v>0</v>
      </c>
      <c r="P393" s="1">
        <v>3</v>
      </c>
      <c r="AA393" s="1">
        <f>IF(P393=1,$O$3,IF(P393=2,$O$4,$O$5))</f>
        <v>0</v>
      </c>
    </row>
    <row r="394">
      <c r="A394" s="1" t="s">
        <v>639</v>
      </c>
      <c r="E394" s="27" t="s">
        <v>635</v>
      </c>
    </row>
    <row r="395" ht="13">
      <c r="A395" s="1" t="s">
        <v>640</v>
      </c>
      <c r="E395" s="33" t="s">
        <v>15342</v>
      </c>
    </row>
    <row r="396" ht="112.5">
      <c r="A396" s="1" t="s">
        <v>642</v>
      </c>
      <c r="E396" s="27" t="s">
        <v>15359</v>
      </c>
    </row>
    <row r="397" ht="25">
      <c r="A397" s="1" t="s">
        <v>633</v>
      </c>
      <c r="B397" s="1">
        <v>96</v>
      </c>
      <c r="C397" s="26" t="s">
        <v>3971</v>
      </c>
      <c r="D397" t="s">
        <v>635</v>
      </c>
      <c r="E397" s="27" t="s">
        <v>3972</v>
      </c>
      <c r="F397" s="28" t="s">
        <v>659</v>
      </c>
      <c r="G397" s="29">
        <v>1</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15342</v>
      </c>
    </row>
    <row r="400" ht="112.5">
      <c r="A400" s="1" t="s">
        <v>642</v>
      </c>
      <c r="E400" s="27" t="s">
        <v>15359</v>
      </c>
    </row>
    <row r="401">
      <c r="A401" s="1" t="s">
        <v>633</v>
      </c>
      <c r="B401" s="1">
        <v>97</v>
      </c>
      <c r="C401" s="26" t="s">
        <v>15624</v>
      </c>
      <c r="D401" t="s">
        <v>635</v>
      </c>
      <c r="E401" s="27" t="s">
        <v>15625</v>
      </c>
      <c r="F401" s="28" t="s">
        <v>659</v>
      </c>
      <c r="G401" s="29">
        <v>24</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15342</v>
      </c>
    </row>
    <row r="404" ht="112.5">
      <c r="A404" s="1" t="s">
        <v>642</v>
      </c>
      <c r="E404" s="27" t="s">
        <v>15359</v>
      </c>
    </row>
    <row r="405">
      <c r="A405" s="1" t="s">
        <v>633</v>
      </c>
      <c r="B405" s="1">
        <v>98</v>
      </c>
      <c r="C405" s="26" t="s">
        <v>15382</v>
      </c>
      <c r="D405" t="s">
        <v>635</v>
      </c>
      <c r="E405" s="27" t="s">
        <v>15383</v>
      </c>
      <c r="F405" s="28" t="s">
        <v>659</v>
      </c>
      <c r="G405" s="29">
        <v>5</v>
      </c>
      <c r="H405" s="28">
        <v>0</v>
      </c>
      <c r="I405" s="30">
        <f>ROUND(G405*H405,P4)</f>
        <v>0</v>
      </c>
      <c r="L405" s="31">
        <v>0</v>
      </c>
      <c r="M405" s="24">
        <f>ROUND(G405*L405,P4)</f>
        <v>0</v>
      </c>
      <c r="N405" s="25" t="s">
        <v>638</v>
      </c>
      <c r="O405" s="32">
        <f>M405*AA405</f>
        <v>0</v>
      </c>
      <c r="P405" s="1">
        <v>3</v>
      </c>
      <c r="AA405" s="1">
        <f>IF(P405=1,$O$3,IF(P405=2,$O$4,$O$5))</f>
        <v>0</v>
      </c>
    </row>
    <row r="406">
      <c r="A406" s="1" t="s">
        <v>639</v>
      </c>
      <c r="E406" s="27" t="s">
        <v>635</v>
      </c>
    </row>
    <row r="407" ht="13">
      <c r="A407" s="1" t="s">
        <v>640</v>
      </c>
      <c r="E407" s="33" t="s">
        <v>15342</v>
      </c>
    </row>
    <row r="408" ht="112.5">
      <c r="A408" s="1" t="s">
        <v>642</v>
      </c>
      <c r="E408" s="27" t="s">
        <v>15359</v>
      </c>
    </row>
    <row r="409">
      <c r="A409" s="1" t="s">
        <v>633</v>
      </c>
      <c r="B409" s="1">
        <v>99</v>
      </c>
      <c r="C409" s="26" t="s">
        <v>15626</v>
      </c>
      <c r="D409" t="s">
        <v>635</v>
      </c>
      <c r="E409" s="27" t="s">
        <v>15627</v>
      </c>
      <c r="F409" s="28" t="s">
        <v>649</v>
      </c>
      <c r="G409" s="29">
        <v>30</v>
      </c>
      <c r="H409" s="28">
        <v>0</v>
      </c>
      <c r="I409" s="30">
        <f>ROUND(G409*H409,P4)</f>
        <v>0</v>
      </c>
      <c r="L409" s="31">
        <v>0</v>
      </c>
      <c r="M409" s="24">
        <f>ROUND(G409*L409,P4)</f>
        <v>0</v>
      </c>
      <c r="N409" s="25" t="s">
        <v>638</v>
      </c>
      <c r="O409" s="32">
        <f>M409*AA409</f>
        <v>0</v>
      </c>
      <c r="P409" s="1">
        <v>3</v>
      </c>
      <c r="AA409" s="1">
        <f>IF(P409=1,$O$3,IF(P409=2,$O$4,$O$5))</f>
        <v>0</v>
      </c>
    </row>
    <row r="410">
      <c r="A410" s="1" t="s">
        <v>639</v>
      </c>
      <c r="E410" s="27" t="s">
        <v>635</v>
      </c>
    </row>
    <row r="411" ht="13">
      <c r="A411" s="1" t="s">
        <v>640</v>
      </c>
      <c r="E411" s="33" t="s">
        <v>15342</v>
      </c>
    </row>
    <row r="412" ht="112.5">
      <c r="A412" s="1" t="s">
        <v>642</v>
      </c>
      <c r="E412" s="27" t="s">
        <v>15386</v>
      </c>
    </row>
    <row r="413">
      <c r="A413" s="1" t="s">
        <v>633</v>
      </c>
      <c r="B413" s="1">
        <v>100</v>
      </c>
      <c r="C413" s="26" t="s">
        <v>15384</v>
      </c>
      <c r="D413" t="s">
        <v>635</v>
      </c>
      <c r="E413" s="27" t="s">
        <v>15385</v>
      </c>
      <c r="F413" s="28" t="s">
        <v>649</v>
      </c>
      <c r="G413" s="29">
        <v>170</v>
      </c>
      <c r="H413" s="28">
        <v>0</v>
      </c>
      <c r="I413" s="30">
        <f>ROUND(G413*H413,P4)</f>
        <v>0</v>
      </c>
      <c r="L413" s="31">
        <v>0</v>
      </c>
      <c r="M413" s="24">
        <f>ROUND(G413*L413,P4)</f>
        <v>0</v>
      </c>
      <c r="N413" s="25" t="s">
        <v>638</v>
      </c>
      <c r="O413" s="32">
        <f>M413*AA413</f>
        <v>0</v>
      </c>
      <c r="P413" s="1">
        <v>3</v>
      </c>
      <c r="AA413" s="1">
        <f>IF(P413=1,$O$3,IF(P413=2,$O$4,$O$5))</f>
        <v>0</v>
      </c>
    </row>
    <row r="414">
      <c r="A414" s="1" t="s">
        <v>639</v>
      </c>
      <c r="E414" s="27" t="s">
        <v>635</v>
      </c>
    </row>
    <row r="415" ht="13">
      <c r="A415" s="1" t="s">
        <v>640</v>
      </c>
      <c r="E415" s="33" t="s">
        <v>15342</v>
      </c>
    </row>
    <row r="416" ht="112.5">
      <c r="A416" s="1" t="s">
        <v>642</v>
      </c>
      <c r="E416" s="27" t="s">
        <v>15386</v>
      </c>
    </row>
    <row r="417">
      <c r="A417" s="1" t="s">
        <v>633</v>
      </c>
      <c r="B417" s="1">
        <v>101</v>
      </c>
      <c r="C417" s="26" t="s">
        <v>15628</v>
      </c>
      <c r="D417" t="s">
        <v>635</v>
      </c>
      <c r="E417" s="27" t="s">
        <v>15629</v>
      </c>
      <c r="F417" s="28" t="s">
        <v>659</v>
      </c>
      <c r="G417" s="29">
        <v>58</v>
      </c>
      <c r="H417" s="28">
        <v>0</v>
      </c>
      <c r="I417" s="30">
        <f>ROUND(G417*H417,P4)</f>
        <v>0</v>
      </c>
      <c r="L417" s="31">
        <v>0</v>
      </c>
      <c r="M417" s="24">
        <f>ROUND(G417*L417,P4)</f>
        <v>0</v>
      </c>
      <c r="N417" s="25" t="s">
        <v>638</v>
      </c>
      <c r="O417" s="32">
        <f>M417*AA417</f>
        <v>0</v>
      </c>
      <c r="P417" s="1">
        <v>3</v>
      </c>
      <c r="AA417" s="1">
        <f>IF(P417=1,$O$3,IF(P417=2,$O$4,$O$5))</f>
        <v>0</v>
      </c>
    </row>
    <row r="418">
      <c r="A418" s="1" t="s">
        <v>639</v>
      </c>
      <c r="E418" s="27" t="s">
        <v>635</v>
      </c>
    </row>
    <row r="419" ht="13">
      <c r="A419" s="1" t="s">
        <v>640</v>
      </c>
      <c r="E419" s="33" t="s">
        <v>15342</v>
      </c>
    </row>
    <row r="420" ht="112.5">
      <c r="A420" s="1" t="s">
        <v>642</v>
      </c>
      <c r="E420" s="27" t="s">
        <v>15359</v>
      </c>
    </row>
    <row r="421">
      <c r="A421" s="1" t="s">
        <v>633</v>
      </c>
      <c r="B421" s="1">
        <v>102</v>
      </c>
      <c r="C421" s="26" t="s">
        <v>15630</v>
      </c>
      <c r="D421" t="s">
        <v>635</v>
      </c>
      <c r="E421" s="27" t="s">
        <v>15631</v>
      </c>
      <c r="F421" s="28" t="s">
        <v>659</v>
      </c>
      <c r="G421" s="29">
        <v>36</v>
      </c>
      <c r="H421" s="28">
        <v>0</v>
      </c>
      <c r="I421" s="30">
        <f>ROUND(G421*H421,P4)</f>
        <v>0</v>
      </c>
      <c r="L421" s="31">
        <v>0</v>
      </c>
      <c r="M421" s="24">
        <f>ROUND(G421*L421,P4)</f>
        <v>0</v>
      </c>
      <c r="N421" s="25" t="s">
        <v>638</v>
      </c>
      <c r="O421" s="32">
        <f>M421*AA421</f>
        <v>0</v>
      </c>
      <c r="P421" s="1">
        <v>3</v>
      </c>
      <c r="AA421" s="1">
        <f>IF(P421=1,$O$3,IF(P421=2,$O$4,$O$5))</f>
        <v>0</v>
      </c>
    </row>
    <row r="422">
      <c r="A422" s="1" t="s">
        <v>639</v>
      </c>
      <c r="E422" s="27" t="s">
        <v>635</v>
      </c>
    </row>
    <row r="423" ht="13">
      <c r="A423" s="1" t="s">
        <v>640</v>
      </c>
      <c r="E423" s="33" t="s">
        <v>15342</v>
      </c>
    </row>
    <row r="424" ht="112.5">
      <c r="A424" s="1" t="s">
        <v>642</v>
      </c>
      <c r="E424" s="27" t="s">
        <v>15359</v>
      </c>
    </row>
    <row r="425">
      <c r="A425" s="1" t="s">
        <v>633</v>
      </c>
      <c r="B425" s="1">
        <v>103</v>
      </c>
      <c r="C425" s="26" t="s">
        <v>15387</v>
      </c>
      <c r="D425" t="s">
        <v>635</v>
      </c>
      <c r="E425" s="27" t="s">
        <v>15388</v>
      </c>
      <c r="F425" s="28" t="s">
        <v>659</v>
      </c>
      <c r="G425" s="29">
        <v>3</v>
      </c>
      <c r="H425" s="28">
        <v>0</v>
      </c>
      <c r="I425" s="30">
        <f>ROUND(G425*H425,P4)</f>
        <v>0</v>
      </c>
      <c r="L425" s="31">
        <v>0</v>
      </c>
      <c r="M425" s="24">
        <f>ROUND(G425*L425,P4)</f>
        <v>0</v>
      </c>
      <c r="N425" s="25" t="s">
        <v>638</v>
      </c>
      <c r="O425" s="32">
        <f>M425*AA425</f>
        <v>0</v>
      </c>
      <c r="P425" s="1">
        <v>3</v>
      </c>
      <c r="AA425" s="1">
        <f>IF(P425=1,$O$3,IF(P425=2,$O$4,$O$5))</f>
        <v>0</v>
      </c>
    </row>
    <row r="426">
      <c r="A426" s="1" t="s">
        <v>639</v>
      </c>
      <c r="E426" s="27" t="s">
        <v>635</v>
      </c>
    </row>
    <row r="427" ht="13">
      <c r="A427" s="1" t="s">
        <v>640</v>
      </c>
      <c r="E427" s="33" t="s">
        <v>15342</v>
      </c>
    </row>
    <row r="428" ht="112.5">
      <c r="A428" s="1" t="s">
        <v>642</v>
      </c>
      <c r="E428" s="27" t="s">
        <v>15359</v>
      </c>
    </row>
    <row r="429" ht="25">
      <c r="A429" s="1" t="s">
        <v>633</v>
      </c>
      <c r="B429" s="1">
        <v>104</v>
      </c>
      <c r="C429" s="26" t="s">
        <v>15389</v>
      </c>
      <c r="D429" t="s">
        <v>635</v>
      </c>
      <c r="E429" s="27" t="s">
        <v>15390</v>
      </c>
      <c r="F429" s="28" t="s">
        <v>659</v>
      </c>
      <c r="G429" s="29">
        <v>8</v>
      </c>
      <c r="H429" s="28">
        <v>0</v>
      </c>
      <c r="I429" s="30">
        <f>ROUND(G429*H429,P4)</f>
        <v>0</v>
      </c>
      <c r="L429" s="31">
        <v>0</v>
      </c>
      <c r="M429" s="24">
        <f>ROUND(G429*L429,P4)</f>
        <v>0</v>
      </c>
      <c r="N429" s="25" t="s">
        <v>638</v>
      </c>
      <c r="O429" s="32">
        <f>M429*AA429</f>
        <v>0</v>
      </c>
      <c r="P429" s="1">
        <v>3</v>
      </c>
      <c r="AA429" s="1">
        <f>IF(P429=1,$O$3,IF(P429=2,$O$4,$O$5))</f>
        <v>0</v>
      </c>
    </row>
    <row r="430">
      <c r="A430" s="1" t="s">
        <v>639</v>
      </c>
      <c r="E430" s="27" t="s">
        <v>635</v>
      </c>
    </row>
    <row r="431" ht="13">
      <c r="A431" s="1" t="s">
        <v>640</v>
      </c>
      <c r="E431" s="33" t="s">
        <v>15342</v>
      </c>
    </row>
    <row r="432" ht="100">
      <c r="A432" s="1" t="s">
        <v>642</v>
      </c>
      <c r="E432" s="27" t="s">
        <v>15391</v>
      </c>
    </row>
    <row r="433">
      <c r="A433" s="1" t="s">
        <v>633</v>
      </c>
      <c r="B433" s="1">
        <v>105</v>
      </c>
      <c r="C433" s="26" t="s">
        <v>15392</v>
      </c>
      <c r="D433" t="s">
        <v>635</v>
      </c>
      <c r="E433" s="27" t="s">
        <v>15393</v>
      </c>
      <c r="F433" s="28" t="s">
        <v>659</v>
      </c>
      <c r="G433" s="29">
        <v>17</v>
      </c>
      <c r="H433" s="28">
        <v>0</v>
      </c>
      <c r="I433" s="30">
        <f>ROUND(G433*H433,P4)</f>
        <v>0</v>
      </c>
      <c r="L433" s="31">
        <v>0</v>
      </c>
      <c r="M433" s="24">
        <f>ROUND(G433*L433,P4)</f>
        <v>0</v>
      </c>
      <c r="N433" s="25" t="s">
        <v>638</v>
      </c>
      <c r="O433" s="32">
        <f>M433*AA433</f>
        <v>0</v>
      </c>
      <c r="P433" s="1">
        <v>3</v>
      </c>
      <c r="AA433" s="1">
        <f>IF(P433=1,$O$3,IF(P433=2,$O$4,$O$5))</f>
        <v>0</v>
      </c>
    </row>
    <row r="434">
      <c r="A434" s="1" t="s">
        <v>639</v>
      </c>
      <c r="E434" s="27" t="s">
        <v>635</v>
      </c>
    </row>
    <row r="435" ht="13">
      <c r="A435" s="1" t="s">
        <v>640</v>
      </c>
      <c r="E435" s="33" t="s">
        <v>15342</v>
      </c>
    </row>
    <row r="436" ht="112.5">
      <c r="A436" s="1" t="s">
        <v>642</v>
      </c>
      <c r="E436" s="27" t="s">
        <v>15359</v>
      </c>
    </row>
    <row r="437">
      <c r="A437" s="1" t="s">
        <v>633</v>
      </c>
      <c r="B437" s="1">
        <v>106</v>
      </c>
      <c r="C437" s="26" t="s">
        <v>15394</v>
      </c>
      <c r="D437" t="s">
        <v>635</v>
      </c>
      <c r="E437" s="27" t="s">
        <v>15395</v>
      </c>
      <c r="F437" s="28" t="s">
        <v>659</v>
      </c>
      <c r="G437" s="29">
        <v>10</v>
      </c>
      <c r="H437" s="28">
        <v>0</v>
      </c>
      <c r="I437" s="30">
        <f>ROUND(G437*H437,P4)</f>
        <v>0</v>
      </c>
      <c r="L437" s="31">
        <v>0</v>
      </c>
      <c r="M437" s="24">
        <f>ROUND(G437*L437,P4)</f>
        <v>0</v>
      </c>
      <c r="N437" s="25" t="s">
        <v>638</v>
      </c>
      <c r="O437" s="32">
        <f>M437*AA437</f>
        <v>0</v>
      </c>
      <c r="P437" s="1">
        <v>3</v>
      </c>
      <c r="AA437" s="1">
        <f>IF(P437=1,$O$3,IF(P437=2,$O$4,$O$5))</f>
        <v>0</v>
      </c>
    </row>
    <row r="438">
      <c r="A438" s="1" t="s">
        <v>639</v>
      </c>
      <c r="E438" s="27" t="s">
        <v>635</v>
      </c>
    </row>
    <row r="439" ht="13">
      <c r="A439" s="1" t="s">
        <v>640</v>
      </c>
      <c r="E439" s="33" t="s">
        <v>15342</v>
      </c>
    </row>
    <row r="440" ht="112.5">
      <c r="A440" s="1" t="s">
        <v>642</v>
      </c>
      <c r="E440" s="27" t="s">
        <v>15359</v>
      </c>
    </row>
    <row r="441">
      <c r="A441" s="1" t="s">
        <v>633</v>
      </c>
      <c r="B441" s="1">
        <v>107</v>
      </c>
      <c r="C441" s="26" t="s">
        <v>15396</v>
      </c>
      <c r="D441" t="s">
        <v>635</v>
      </c>
      <c r="E441" s="27" t="s">
        <v>15397</v>
      </c>
      <c r="F441" s="28" t="s">
        <v>659</v>
      </c>
      <c r="G441" s="29">
        <v>32</v>
      </c>
      <c r="H441" s="28">
        <v>0</v>
      </c>
      <c r="I441" s="30">
        <f>ROUND(G441*H441,P4)</f>
        <v>0</v>
      </c>
      <c r="L441" s="31">
        <v>0</v>
      </c>
      <c r="M441" s="24">
        <f>ROUND(G441*L441,P4)</f>
        <v>0</v>
      </c>
      <c r="N441" s="25" t="s">
        <v>638</v>
      </c>
      <c r="O441" s="32">
        <f>M441*AA441</f>
        <v>0</v>
      </c>
      <c r="P441" s="1">
        <v>3</v>
      </c>
      <c r="AA441" s="1">
        <f>IF(P441=1,$O$3,IF(P441=2,$O$4,$O$5))</f>
        <v>0</v>
      </c>
    </row>
    <row r="442">
      <c r="A442" s="1" t="s">
        <v>639</v>
      </c>
      <c r="E442" s="27" t="s">
        <v>635</v>
      </c>
    </row>
    <row r="443" ht="13">
      <c r="A443" s="1" t="s">
        <v>640</v>
      </c>
      <c r="E443" s="33" t="s">
        <v>15342</v>
      </c>
    </row>
    <row r="444" ht="112.5">
      <c r="A444" s="1" t="s">
        <v>642</v>
      </c>
      <c r="E444" s="27" t="s">
        <v>15359</v>
      </c>
    </row>
    <row r="445">
      <c r="A445" s="1" t="s">
        <v>633</v>
      </c>
      <c r="B445" s="1">
        <v>108</v>
      </c>
      <c r="C445" s="26" t="s">
        <v>15632</v>
      </c>
      <c r="D445" t="s">
        <v>635</v>
      </c>
      <c r="E445" s="27" t="s">
        <v>15633</v>
      </c>
      <c r="F445" s="28" t="s">
        <v>659</v>
      </c>
      <c r="G445" s="29">
        <v>7</v>
      </c>
      <c r="H445" s="28">
        <v>0</v>
      </c>
      <c r="I445" s="30">
        <f>ROUND(G445*H445,P4)</f>
        <v>0</v>
      </c>
      <c r="L445" s="31">
        <v>0</v>
      </c>
      <c r="M445" s="24">
        <f>ROUND(G445*L445,P4)</f>
        <v>0</v>
      </c>
      <c r="N445" s="25" t="s">
        <v>638</v>
      </c>
      <c r="O445" s="32">
        <f>M445*AA445</f>
        <v>0</v>
      </c>
      <c r="P445" s="1">
        <v>3</v>
      </c>
      <c r="AA445" s="1">
        <f>IF(P445=1,$O$3,IF(P445=2,$O$4,$O$5))</f>
        <v>0</v>
      </c>
    </row>
    <row r="446">
      <c r="A446" s="1" t="s">
        <v>639</v>
      </c>
      <c r="E446" s="27" t="s">
        <v>635</v>
      </c>
    </row>
    <row r="447" ht="13">
      <c r="A447" s="1" t="s">
        <v>640</v>
      </c>
      <c r="E447" s="33" t="s">
        <v>15342</v>
      </c>
    </row>
    <row r="448" ht="112.5">
      <c r="A448" s="1" t="s">
        <v>642</v>
      </c>
      <c r="E448" s="27" t="s">
        <v>15359</v>
      </c>
    </row>
    <row r="449" ht="25">
      <c r="A449" s="1" t="s">
        <v>633</v>
      </c>
      <c r="B449" s="1">
        <v>109</v>
      </c>
      <c r="C449" s="26" t="s">
        <v>15634</v>
      </c>
      <c r="D449" t="s">
        <v>635</v>
      </c>
      <c r="E449" s="27" t="s">
        <v>15635</v>
      </c>
      <c r="F449" s="28" t="s">
        <v>659</v>
      </c>
      <c r="G449" s="29">
        <v>19</v>
      </c>
      <c r="H449" s="28">
        <v>0</v>
      </c>
      <c r="I449" s="30">
        <f>ROUND(G449*H449,P4)</f>
        <v>0</v>
      </c>
      <c r="L449" s="31">
        <v>0</v>
      </c>
      <c r="M449" s="24">
        <f>ROUND(G449*L449,P4)</f>
        <v>0</v>
      </c>
      <c r="N449" s="25" t="s">
        <v>638</v>
      </c>
      <c r="O449" s="32">
        <f>M449*AA449</f>
        <v>0</v>
      </c>
      <c r="P449" s="1">
        <v>3</v>
      </c>
      <c r="AA449" s="1">
        <f>IF(P449=1,$O$3,IF(P449=2,$O$4,$O$5))</f>
        <v>0</v>
      </c>
    </row>
    <row r="450">
      <c r="A450" s="1" t="s">
        <v>639</v>
      </c>
      <c r="E450" s="27" t="s">
        <v>635</v>
      </c>
    </row>
    <row r="451" ht="13">
      <c r="A451" s="1" t="s">
        <v>640</v>
      </c>
      <c r="E451" s="33" t="s">
        <v>15342</v>
      </c>
    </row>
    <row r="452" ht="112.5">
      <c r="A452" s="1" t="s">
        <v>642</v>
      </c>
      <c r="E452" s="27" t="s">
        <v>15359</v>
      </c>
    </row>
    <row r="453">
      <c r="A453" s="1" t="s">
        <v>633</v>
      </c>
      <c r="B453" s="1">
        <v>110</v>
      </c>
      <c r="C453" s="26" t="s">
        <v>15398</v>
      </c>
      <c r="D453" t="s">
        <v>635</v>
      </c>
      <c r="E453" s="27" t="s">
        <v>15399</v>
      </c>
      <c r="F453" s="28" t="s">
        <v>659</v>
      </c>
      <c r="G453" s="29">
        <v>30</v>
      </c>
      <c r="H453" s="28">
        <v>0</v>
      </c>
      <c r="I453" s="30">
        <f>ROUND(G453*H453,P4)</f>
        <v>0</v>
      </c>
      <c r="L453" s="31">
        <v>0</v>
      </c>
      <c r="M453" s="24">
        <f>ROUND(G453*L453,P4)</f>
        <v>0</v>
      </c>
      <c r="N453" s="25" t="s">
        <v>638</v>
      </c>
      <c r="O453" s="32">
        <f>M453*AA453</f>
        <v>0</v>
      </c>
      <c r="P453" s="1">
        <v>3</v>
      </c>
      <c r="AA453" s="1">
        <f>IF(P453=1,$O$3,IF(P453=2,$O$4,$O$5))</f>
        <v>0</v>
      </c>
    </row>
    <row r="454">
      <c r="A454" s="1" t="s">
        <v>639</v>
      </c>
      <c r="E454" s="27" t="s">
        <v>635</v>
      </c>
    </row>
    <row r="455" ht="13">
      <c r="A455" s="1" t="s">
        <v>640</v>
      </c>
      <c r="E455" s="33" t="s">
        <v>15342</v>
      </c>
    </row>
    <row r="456" ht="112.5">
      <c r="A456" s="1" t="s">
        <v>642</v>
      </c>
      <c r="E456" s="27" t="s">
        <v>15359</v>
      </c>
    </row>
    <row r="457">
      <c r="A457" s="1" t="s">
        <v>633</v>
      </c>
      <c r="B457" s="1">
        <v>111</v>
      </c>
      <c r="C457" s="26" t="s">
        <v>15400</v>
      </c>
      <c r="D457" t="s">
        <v>635</v>
      </c>
      <c r="E457" s="27" t="s">
        <v>15401</v>
      </c>
      <c r="F457" s="28" t="s">
        <v>659</v>
      </c>
      <c r="G457" s="29">
        <v>100</v>
      </c>
      <c r="H457" s="28">
        <v>0</v>
      </c>
      <c r="I457" s="30">
        <f>ROUND(G457*H457,P4)</f>
        <v>0</v>
      </c>
      <c r="L457" s="31">
        <v>0</v>
      </c>
      <c r="M457" s="24">
        <f>ROUND(G457*L457,P4)</f>
        <v>0</v>
      </c>
      <c r="N457" s="25" t="s">
        <v>638</v>
      </c>
      <c r="O457" s="32">
        <f>M457*AA457</f>
        <v>0</v>
      </c>
      <c r="P457" s="1">
        <v>3</v>
      </c>
      <c r="AA457" s="1">
        <f>IF(P457=1,$O$3,IF(P457=2,$O$4,$O$5))</f>
        <v>0</v>
      </c>
    </row>
    <row r="458">
      <c r="A458" s="1" t="s">
        <v>639</v>
      </c>
      <c r="E458" s="27" t="s">
        <v>635</v>
      </c>
    </row>
    <row r="459" ht="13">
      <c r="A459" s="1" t="s">
        <v>640</v>
      </c>
      <c r="E459" s="33" t="s">
        <v>15342</v>
      </c>
    </row>
    <row r="460" ht="112.5">
      <c r="A460" s="1" t="s">
        <v>642</v>
      </c>
      <c r="E460" s="27" t="s">
        <v>15359</v>
      </c>
    </row>
    <row r="461" ht="25">
      <c r="A461" s="1" t="s">
        <v>633</v>
      </c>
      <c r="B461" s="1">
        <v>112</v>
      </c>
      <c r="C461" s="26" t="s">
        <v>15636</v>
      </c>
      <c r="D461" t="s">
        <v>635</v>
      </c>
      <c r="E461" s="27" t="s">
        <v>15637</v>
      </c>
      <c r="F461" s="28" t="s">
        <v>659</v>
      </c>
      <c r="G461" s="29">
        <v>114</v>
      </c>
      <c r="H461" s="28">
        <v>0</v>
      </c>
      <c r="I461" s="30">
        <f>ROUND(G461*H461,P4)</f>
        <v>0</v>
      </c>
      <c r="L461" s="31">
        <v>0</v>
      </c>
      <c r="M461" s="24">
        <f>ROUND(G461*L461,P4)</f>
        <v>0</v>
      </c>
      <c r="N461" s="25" t="s">
        <v>638</v>
      </c>
      <c r="O461" s="32">
        <f>M461*AA461</f>
        <v>0</v>
      </c>
      <c r="P461" s="1">
        <v>3</v>
      </c>
      <c r="AA461" s="1">
        <f>IF(P461=1,$O$3,IF(P461=2,$O$4,$O$5))</f>
        <v>0</v>
      </c>
    </row>
    <row r="462">
      <c r="A462" s="1" t="s">
        <v>639</v>
      </c>
      <c r="E462" s="27" t="s">
        <v>635</v>
      </c>
    </row>
    <row r="463" ht="13">
      <c r="A463" s="1" t="s">
        <v>640</v>
      </c>
      <c r="E463" s="33" t="s">
        <v>15342</v>
      </c>
    </row>
    <row r="464" ht="112.5">
      <c r="A464" s="1" t="s">
        <v>642</v>
      </c>
      <c r="E464" s="27" t="s">
        <v>15404</v>
      </c>
    </row>
    <row r="465">
      <c r="A465" s="1" t="s">
        <v>633</v>
      </c>
      <c r="B465" s="1">
        <v>113</v>
      </c>
      <c r="C465" s="26" t="s">
        <v>15638</v>
      </c>
      <c r="D465" t="s">
        <v>635</v>
      </c>
      <c r="E465" s="27" t="s">
        <v>15639</v>
      </c>
      <c r="F465" s="28" t="s">
        <v>809</v>
      </c>
      <c r="G465" s="29">
        <v>945.75800000000004</v>
      </c>
      <c r="H465" s="28">
        <v>0</v>
      </c>
      <c r="I465" s="30">
        <f>ROUND(G465*H465,P4)</f>
        <v>0</v>
      </c>
      <c r="L465" s="31">
        <v>0</v>
      </c>
      <c r="M465" s="24">
        <f>ROUND(G465*L465,P4)</f>
        <v>0</v>
      </c>
      <c r="N465" s="25" t="s">
        <v>638</v>
      </c>
      <c r="O465" s="32">
        <f>M465*AA465</f>
        <v>0</v>
      </c>
      <c r="P465" s="1">
        <v>3</v>
      </c>
      <c r="AA465" s="1">
        <f>IF(P465=1,$O$3,IF(P465=2,$O$4,$O$5))</f>
        <v>0</v>
      </c>
    </row>
    <row r="466">
      <c r="A466" s="1" t="s">
        <v>639</v>
      </c>
      <c r="E466" s="27" t="s">
        <v>635</v>
      </c>
    </row>
    <row r="467" ht="13">
      <c r="A467" s="1" t="s">
        <v>640</v>
      </c>
      <c r="E467" s="33" t="s">
        <v>15640</v>
      </c>
    </row>
    <row r="468" ht="87.5">
      <c r="A468" s="1" t="s">
        <v>642</v>
      </c>
      <c r="E468" s="27" t="s">
        <v>15641</v>
      </c>
    </row>
    <row r="469">
      <c r="A469" s="1" t="s">
        <v>633</v>
      </c>
      <c r="B469" s="1">
        <v>162</v>
      </c>
      <c r="C469" s="26" t="s">
        <v>15368</v>
      </c>
      <c r="D469" t="s">
        <v>635</v>
      </c>
      <c r="E469" s="27" t="s">
        <v>15369</v>
      </c>
      <c r="F469" s="28" t="s">
        <v>659</v>
      </c>
      <c r="G469" s="29">
        <v>2</v>
      </c>
      <c r="H469" s="28">
        <v>0</v>
      </c>
      <c r="I469" s="30">
        <f>ROUND(G469*H469,P4)</f>
        <v>0</v>
      </c>
      <c r="L469" s="31">
        <v>0</v>
      </c>
      <c r="M469" s="24">
        <f>ROUND(G469*L469,P4)</f>
        <v>0</v>
      </c>
      <c r="N469" s="25" t="s">
        <v>638</v>
      </c>
      <c r="O469" s="32">
        <f>M469*AA469</f>
        <v>0</v>
      </c>
      <c r="P469" s="1">
        <v>3</v>
      </c>
      <c r="AA469" s="1">
        <f>IF(P469=1,$O$3,IF(P469=2,$O$4,$O$5))</f>
        <v>0</v>
      </c>
    </row>
    <row r="470">
      <c r="A470" s="1" t="s">
        <v>639</v>
      </c>
      <c r="E470" s="27" t="s">
        <v>635</v>
      </c>
    </row>
    <row r="471" ht="13">
      <c r="A471" s="1" t="s">
        <v>640</v>
      </c>
      <c r="E471" s="33" t="s">
        <v>15642</v>
      </c>
    </row>
    <row r="472" ht="112.5">
      <c r="A472" s="1" t="s">
        <v>642</v>
      </c>
      <c r="E472" s="27" t="s">
        <v>15359</v>
      </c>
    </row>
    <row r="473" ht="13">
      <c r="A473" s="1" t="s">
        <v>630</v>
      </c>
      <c r="C473" s="22" t="s">
        <v>15643</v>
      </c>
      <c r="E473" s="23" t="s">
        <v>15644</v>
      </c>
      <c r="L473" s="24">
        <f>SUMIFS(L474:L481,A474:A481,"P")</f>
        <v>0</v>
      </c>
      <c r="M473" s="24">
        <f>SUMIFS(M474:M481,A474:A481,"P")</f>
        <v>0</v>
      </c>
      <c r="N473" s="25"/>
    </row>
    <row r="474">
      <c r="A474" s="1" t="s">
        <v>633</v>
      </c>
      <c r="B474" s="1">
        <v>115</v>
      </c>
      <c r="C474" s="26" t="s">
        <v>15645</v>
      </c>
      <c r="D474" t="s">
        <v>635</v>
      </c>
      <c r="E474" s="27" t="s">
        <v>15646</v>
      </c>
      <c r="F474" s="28" t="s">
        <v>659</v>
      </c>
      <c r="G474" s="29">
        <v>4</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13">
      <c r="A476" s="1" t="s">
        <v>640</v>
      </c>
      <c r="E476" s="33" t="s">
        <v>15310</v>
      </c>
    </row>
    <row r="477" ht="87.5">
      <c r="A477" s="1" t="s">
        <v>642</v>
      </c>
      <c r="E477" s="27" t="s">
        <v>15647</v>
      </c>
    </row>
    <row r="478">
      <c r="A478" s="1" t="s">
        <v>633</v>
      </c>
      <c r="B478" s="1">
        <v>116</v>
      </c>
      <c r="C478" s="26" t="s">
        <v>15648</v>
      </c>
      <c r="D478" t="s">
        <v>635</v>
      </c>
      <c r="E478" s="27" t="s">
        <v>15649</v>
      </c>
      <c r="F478" s="28" t="s">
        <v>659</v>
      </c>
      <c r="G478" s="29">
        <v>55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13">
      <c r="A480" s="1" t="s">
        <v>640</v>
      </c>
      <c r="E480" s="33" t="s">
        <v>15310</v>
      </c>
    </row>
    <row r="481" ht="87.5">
      <c r="A481" s="1" t="s">
        <v>642</v>
      </c>
      <c r="E481" s="27" t="s">
        <v>15647</v>
      </c>
    </row>
    <row r="482" ht="13">
      <c r="A482" s="1" t="s">
        <v>630</v>
      </c>
      <c r="C482" s="22" t="s">
        <v>15405</v>
      </c>
      <c r="E482" s="23" t="s">
        <v>15406</v>
      </c>
      <c r="L482" s="24">
        <f>SUMIFS(L483:L526,A483:A526,"P")</f>
        <v>0</v>
      </c>
      <c r="M482" s="24">
        <f>SUMIFS(M483:M526,A483:A526,"P")</f>
        <v>0</v>
      </c>
      <c r="N482" s="25"/>
    </row>
    <row r="483">
      <c r="A483" s="1" t="s">
        <v>633</v>
      </c>
      <c r="B483" s="1">
        <v>117</v>
      </c>
      <c r="C483" s="26" t="s">
        <v>15650</v>
      </c>
      <c r="D483" t="s">
        <v>635</v>
      </c>
      <c r="E483" s="27" t="s">
        <v>15651</v>
      </c>
      <c r="F483" s="28" t="s">
        <v>830</v>
      </c>
      <c r="G483" s="29">
        <v>5</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15310</v>
      </c>
    </row>
    <row r="486" ht="112.5">
      <c r="A486" s="1" t="s">
        <v>642</v>
      </c>
      <c r="E486" s="27" t="s">
        <v>15652</v>
      </c>
    </row>
    <row r="487">
      <c r="A487" s="1" t="s">
        <v>633</v>
      </c>
      <c r="B487" s="1">
        <v>118</v>
      </c>
      <c r="C487" s="26" t="s">
        <v>15653</v>
      </c>
      <c r="D487" t="s">
        <v>635</v>
      </c>
      <c r="E487" s="27" t="s">
        <v>15654</v>
      </c>
      <c r="F487" s="28" t="s">
        <v>830</v>
      </c>
      <c r="G487" s="29">
        <v>11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15310</v>
      </c>
    </row>
    <row r="490" ht="100">
      <c r="A490" s="1" t="s">
        <v>642</v>
      </c>
      <c r="E490" s="27" t="s">
        <v>15655</v>
      </c>
    </row>
    <row r="491">
      <c r="A491" s="1" t="s">
        <v>633</v>
      </c>
      <c r="B491" s="1">
        <v>119</v>
      </c>
      <c r="C491" s="26" t="s">
        <v>15656</v>
      </c>
      <c r="D491" t="s">
        <v>635</v>
      </c>
      <c r="E491" s="27" t="s">
        <v>15657</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15310</v>
      </c>
    </row>
    <row r="494" ht="87.5">
      <c r="A494" s="1" t="s">
        <v>642</v>
      </c>
      <c r="E494" s="27" t="s">
        <v>15658</v>
      </c>
    </row>
    <row r="495">
      <c r="A495" s="1" t="s">
        <v>633</v>
      </c>
      <c r="B495" s="1">
        <v>120</v>
      </c>
      <c r="C495" s="26" t="s">
        <v>15659</v>
      </c>
      <c r="D495" t="s">
        <v>635</v>
      </c>
      <c r="E495" s="27" t="s">
        <v>15660</v>
      </c>
      <c r="F495" s="28" t="s">
        <v>659</v>
      </c>
      <c r="G495" s="29">
        <v>4</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15310</v>
      </c>
    </row>
    <row r="498" ht="87.5">
      <c r="A498" s="1" t="s">
        <v>642</v>
      </c>
      <c r="E498" s="27" t="s">
        <v>15661</v>
      </c>
    </row>
    <row r="499">
      <c r="A499" s="1" t="s">
        <v>633</v>
      </c>
      <c r="B499" s="1">
        <v>121</v>
      </c>
      <c r="C499" s="26" t="s">
        <v>15662</v>
      </c>
      <c r="D499" t="s">
        <v>635</v>
      </c>
      <c r="E499" s="27" t="s">
        <v>15663</v>
      </c>
      <c r="F499" s="28" t="s">
        <v>659</v>
      </c>
      <c r="G499" s="29">
        <v>4</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15310</v>
      </c>
    </row>
    <row r="502" ht="87.5">
      <c r="A502" s="1" t="s">
        <v>642</v>
      </c>
      <c r="E502" s="27" t="s">
        <v>15664</v>
      </c>
    </row>
    <row r="503">
      <c r="A503" s="1" t="s">
        <v>633</v>
      </c>
      <c r="B503" s="1">
        <v>122</v>
      </c>
      <c r="C503" s="26" t="s">
        <v>15407</v>
      </c>
      <c r="D503" t="s">
        <v>635</v>
      </c>
      <c r="E503" s="27" t="s">
        <v>15408</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15310</v>
      </c>
    </row>
    <row r="506" ht="87.5">
      <c r="A506" s="1" t="s">
        <v>642</v>
      </c>
      <c r="E506" s="27" t="s">
        <v>15409</v>
      </c>
    </row>
    <row r="507">
      <c r="A507" s="1" t="s">
        <v>633</v>
      </c>
      <c r="B507" s="1">
        <v>123</v>
      </c>
      <c r="C507" s="26" t="s">
        <v>15410</v>
      </c>
      <c r="D507" t="s">
        <v>635</v>
      </c>
      <c r="E507" s="27" t="s">
        <v>15411</v>
      </c>
      <c r="F507" s="28" t="s">
        <v>659</v>
      </c>
      <c r="G507" s="29">
        <v>2</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15310</v>
      </c>
    </row>
    <row r="510" ht="100">
      <c r="A510" s="1" t="s">
        <v>642</v>
      </c>
      <c r="E510" s="27" t="s">
        <v>15412</v>
      </c>
    </row>
    <row r="511">
      <c r="A511" s="1" t="s">
        <v>633</v>
      </c>
      <c r="B511" s="1">
        <v>124</v>
      </c>
      <c r="C511" s="26" t="s">
        <v>15473</v>
      </c>
      <c r="D511" t="s">
        <v>635</v>
      </c>
      <c r="E511" s="27" t="s">
        <v>816</v>
      </c>
      <c r="F511" s="28" t="s">
        <v>659</v>
      </c>
      <c r="G511" s="29">
        <v>2</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15310</v>
      </c>
    </row>
    <row r="514" ht="100">
      <c r="A514" s="1" t="s">
        <v>642</v>
      </c>
      <c r="E514" s="27" t="s">
        <v>15474</v>
      </c>
    </row>
    <row r="515">
      <c r="A515" s="1" t="s">
        <v>633</v>
      </c>
      <c r="B515" s="1">
        <v>125</v>
      </c>
      <c r="C515" s="26" t="s">
        <v>15413</v>
      </c>
      <c r="D515" t="s">
        <v>635</v>
      </c>
      <c r="E515" s="27" t="s">
        <v>15414</v>
      </c>
      <c r="F515" s="28" t="s">
        <v>809</v>
      </c>
      <c r="G515" s="29">
        <v>100</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15310</v>
      </c>
    </row>
    <row r="518" ht="100">
      <c r="A518" s="1" t="s">
        <v>642</v>
      </c>
      <c r="E518" s="27" t="s">
        <v>15415</v>
      </c>
    </row>
    <row r="519">
      <c r="A519" s="1" t="s">
        <v>633</v>
      </c>
      <c r="B519" s="1">
        <v>126</v>
      </c>
      <c r="C519" s="26" t="s">
        <v>15416</v>
      </c>
      <c r="D519" t="s">
        <v>635</v>
      </c>
      <c r="E519" s="27" t="s">
        <v>15417</v>
      </c>
      <c r="F519" s="28" t="s">
        <v>809</v>
      </c>
      <c r="G519" s="29">
        <v>100</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15310</v>
      </c>
    </row>
    <row r="522" ht="87.5">
      <c r="A522" s="1" t="s">
        <v>642</v>
      </c>
      <c r="E522" s="27" t="s">
        <v>15418</v>
      </c>
    </row>
    <row r="523">
      <c r="A523" s="1" t="s">
        <v>633</v>
      </c>
      <c r="B523" s="1">
        <v>127</v>
      </c>
      <c r="C523" s="26" t="s">
        <v>15665</v>
      </c>
      <c r="D523" t="s">
        <v>635</v>
      </c>
      <c r="E523" s="27" t="s">
        <v>15666</v>
      </c>
      <c r="F523" s="28" t="s">
        <v>659</v>
      </c>
      <c r="G523" s="29">
        <v>12</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15310</v>
      </c>
    </row>
    <row r="526" ht="75">
      <c r="A526" s="1" t="s">
        <v>642</v>
      </c>
      <c r="E526" s="27" t="s">
        <v>15667</v>
      </c>
    </row>
    <row r="527" ht="13">
      <c r="A527" s="1" t="s">
        <v>630</v>
      </c>
      <c r="C527" s="22" t="s">
        <v>15419</v>
      </c>
      <c r="E527" s="23" t="s">
        <v>15420</v>
      </c>
      <c r="L527" s="24">
        <f>SUMIFS(L528:L643,A528:A643,"P")</f>
        <v>0</v>
      </c>
      <c r="M527" s="24">
        <f>SUMIFS(M528:M643,A528:A643,"P")</f>
        <v>0</v>
      </c>
      <c r="N527" s="25"/>
    </row>
    <row r="528">
      <c r="A528" s="1" t="s">
        <v>633</v>
      </c>
      <c r="B528" s="1">
        <v>114</v>
      </c>
      <c r="C528" s="26" t="s">
        <v>15421</v>
      </c>
      <c r="D528" t="s">
        <v>635</v>
      </c>
      <c r="E528" s="27" t="s">
        <v>15422</v>
      </c>
      <c r="F528" s="28" t="s">
        <v>809</v>
      </c>
      <c r="G528" s="29">
        <v>431</v>
      </c>
      <c r="H528" s="28">
        <v>0</v>
      </c>
      <c r="I528" s="30">
        <f>ROUND(G528*H528,P4)</f>
        <v>0</v>
      </c>
      <c r="L528" s="31">
        <v>0</v>
      </c>
      <c r="M528" s="24">
        <f>ROUND(G528*L528,P4)</f>
        <v>0</v>
      </c>
      <c r="N528" s="25" t="s">
        <v>638</v>
      </c>
      <c r="O528" s="32">
        <f>M528*AA528</f>
        <v>0</v>
      </c>
      <c r="P528" s="1">
        <v>3</v>
      </c>
      <c r="AA528" s="1">
        <f>IF(P528=1,$O$3,IF(P528=2,$O$4,$O$5))</f>
        <v>0</v>
      </c>
    </row>
    <row r="529">
      <c r="A529" s="1" t="s">
        <v>639</v>
      </c>
      <c r="E529" s="27" t="s">
        <v>635</v>
      </c>
    </row>
    <row r="530" ht="13">
      <c r="A530" s="1" t="s">
        <v>640</v>
      </c>
      <c r="E530" s="33" t="s">
        <v>15310</v>
      </c>
    </row>
    <row r="531" ht="87.5">
      <c r="A531" s="1" t="s">
        <v>642</v>
      </c>
      <c r="E531" s="27" t="s">
        <v>15423</v>
      </c>
    </row>
    <row r="532">
      <c r="A532" s="1" t="s">
        <v>633</v>
      </c>
      <c r="B532" s="1">
        <v>128</v>
      </c>
      <c r="C532" s="26" t="s">
        <v>15424</v>
      </c>
      <c r="D532" t="s">
        <v>635</v>
      </c>
      <c r="E532" s="27" t="s">
        <v>15425</v>
      </c>
      <c r="F532" s="28" t="s">
        <v>869</v>
      </c>
      <c r="G532" s="29">
        <v>140</v>
      </c>
      <c r="H532" s="28">
        <v>0</v>
      </c>
      <c r="I532" s="30">
        <f>ROUND(G532*H532,P4)</f>
        <v>0</v>
      </c>
      <c r="L532" s="31">
        <v>0</v>
      </c>
      <c r="M532" s="24">
        <f>ROUND(G532*L532,P4)</f>
        <v>0</v>
      </c>
      <c r="N532" s="25" t="s">
        <v>638</v>
      </c>
      <c r="O532" s="32">
        <f>M532*AA532</f>
        <v>0</v>
      </c>
      <c r="P532" s="1">
        <v>3</v>
      </c>
      <c r="AA532" s="1">
        <f>IF(P532=1,$O$3,IF(P532=2,$O$4,$O$5))</f>
        <v>0</v>
      </c>
    </row>
    <row r="533">
      <c r="A533" s="1" t="s">
        <v>639</v>
      </c>
      <c r="E533" s="27" t="s">
        <v>635</v>
      </c>
    </row>
    <row r="534" ht="13">
      <c r="A534" s="1" t="s">
        <v>640</v>
      </c>
      <c r="E534" s="33" t="s">
        <v>15426</v>
      </c>
    </row>
    <row r="535" ht="125">
      <c r="A535" s="1" t="s">
        <v>642</v>
      </c>
      <c r="E535" s="27" t="s">
        <v>15427</v>
      </c>
    </row>
    <row r="536">
      <c r="A536" s="1" t="s">
        <v>633</v>
      </c>
      <c r="B536" s="1">
        <v>129</v>
      </c>
      <c r="C536" s="26" t="s">
        <v>15668</v>
      </c>
      <c r="D536" t="s">
        <v>635</v>
      </c>
      <c r="E536" s="27" t="s">
        <v>15669</v>
      </c>
      <c r="F536" s="28" t="s">
        <v>659</v>
      </c>
      <c r="G536" s="29">
        <v>1</v>
      </c>
      <c r="H536" s="28">
        <v>0</v>
      </c>
      <c r="I536" s="30">
        <f>ROUND(G536*H536,P4)</f>
        <v>0</v>
      </c>
      <c r="L536" s="31">
        <v>0</v>
      </c>
      <c r="M536" s="24">
        <f>ROUND(G536*L536,P4)</f>
        <v>0</v>
      </c>
      <c r="N536" s="25" t="s">
        <v>638</v>
      </c>
      <c r="O536" s="32">
        <f>M536*AA536</f>
        <v>0</v>
      </c>
      <c r="P536" s="1">
        <v>3</v>
      </c>
      <c r="AA536" s="1">
        <f>IF(P536=1,$O$3,IF(P536=2,$O$4,$O$5))</f>
        <v>0</v>
      </c>
    </row>
    <row r="537">
      <c r="A537" s="1" t="s">
        <v>639</v>
      </c>
      <c r="E537" s="27" t="s">
        <v>635</v>
      </c>
    </row>
    <row r="538" ht="13">
      <c r="A538" s="1" t="s">
        <v>640</v>
      </c>
      <c r="E538" s="33" t="s">
        <v>15426</v>
      </c>
    </row>
    <row r="539" ht="112.5">
      <c r="A539" s="1" t="s">
        <v>642</v>
      </c>
      <c r="E539" s="27" t="s">
        <v>15670</v>
      </c>
    </row>
    <row r="540">
      <c r="A540" s="1" t="s">
        <v>633</v>
      </c>
      <c r="B540" s="1">
        <v>130</v>
      </c>
      <c r="C540" s="26" t="s">
        <v>15671</v>
      </c>
      <c r="D540" t="s">
        <v>635</v>
      </c>
      <c r="E540" s="27" t="s">
        <v>15672</v>
      </c>
      <c r="F540" s="28" t="s">
        <v>659</v>
      </c>
      <c r="G540" s="29">
        <v>3</v>
      </c>
      <c r="H540" s="28">
        <v>0</v>
      </c>
      <c r="I540" s="30">
        <f>ROUND(G540*H540,P4)</f>
        <v>0</v>
      </c>
      <c r="L540" s="31">
        <v>0</v>
      </c>
      <c r="M540" s="24">
        <f>ROUND(G540*L540,P4)</f>
        <v>0</v>
      </c>
      <c r="N540" s="25" t="s">
        <v>638</v>
      </c>
      <c r="O540" s="32">
        <f>M540*AA540</f>
        <v>0</v>
      </c>
      <c r="P540" s="1">
        <v>3</v>
      </c>
      <c r="AA540" s="1">
        <f>IF(P540=1,$O$3,IF(P540=2,$O$4,$O$5))</f>
        <v>0</v>
      </c>
    </row>
    <row r="541">
      <c r="A541" s="1" t="s">
        <v>639</v>
      </c>
      <c r="E541" s="27" t="s">
        <v>635</v>
      </c>
    </row>
    <row r="542" ht="13">
      <c r="A542" s="1" t="s">
        <v>640</v>
      </c>
      <c r="E542" s="33" t="s">
        <v>15426</v>
      </c>
    </row>
    <row r="543" ht="100">
      <c r="A543" s="1" t="s">
        <v>642</v>
      </c>
      <c r="E543" s="27" t="s">
        <v>15430</v>
      </c>
    </row>
    <row r="544">
      <c r="A544" s="1" t="s">
        <v>633</v>
      </c>
      <c r="B544" s="1">
        <v>131</v>
      </c>
      <c r="C544" s="26" t="s">
        <v>15428</v>
      </c>
      <c r="D544" t="s">
        <v>635</v>
      </c>
      <c r="E544" s="27" t="s">
        <v>15429</v>
      </c>
      <c r="F544" s="28" t="s">
        <v>659</v>
      </c>
      <c r="G544" s="29">
        <v>21</v>
      </c>
      <c r="H544" s="28">
        <v>0</v>
      </c>
      <c r="I544" s="30">
        <f>ROUND(G544*H544,P4)</f>
        <v>0</v>
      </c>
      <c r="L544" s="31">
        <v>0</v>
      </c>
      <c r="M544" s="24">
        <f>ROUND(G544*L544,P4)</f>
        <v>0</v>
      </c>
      <c r="N544" s="25" t="s">
        <v>638</v>
      </c>
      <c r="O544" s="32">
        <f>M544*AA544</f>
        <v>0</v>
      </c>
      <c r="P544" s="1">
        <v>3</v>
      </c>
      <c r="AA544" s="1">
        <f>IF(P544=1,$O$3,IF(P544=2,$O$4,$O$5))</f>
        <v>0</v>
      </c>
    </row>
    <row r="545">
      <c r="A545" s="1" t="s">
        <v>639</v>
      </c>
      <c r="E545" s="27" t="s">
        <v>635</v>
      </c>
    </row>
    <row r="546" ht="13">
      <c r="A546" s="1" t="s">
        <v>640</v>
      </c>
      <c r="E546" s="33" t="s">
        <v>15426</v>
      </c>
    </row>
    <row r="547" ht="100">
      <c r="A547" s="1" t="s">
        <v>642</v>
      </c>
      <c r="E547" s="27" t="s">
        <v>15430</v>
      </c>
    </row>
    <row r="548">
      <c r="A548" s="1" t="s">
        <v>633</v>
      </c>
      <c r="B548" s="1">
        <v>132</v>
      </c>
      <c r="C548" s="26" t="s">
        <v>15673</v>
      </c>
      <c r="D548" t="s">
        <v>635</v>
      </c>
      <c r="E548" s="27" t="s">
        <v>15674</v>
      </c>
      <c r="F548" s="28" t="s">
        <v>659</v>
      </c>
      <c r="G548" s="29">
        <v>27</v>
      </c>
      <c r="H548" s="28">
        <v>0</v>
      </c>
      <c r="I548" s="30">
        <f>ROUND(G548*H548,P4)</f>
        <v>0</v>
      </c>
      <c r="L548" s="31">
        <v>0</v>
      </c>
      <c r="M548" s="24">
        <f>ROUND(G548*L548,P4)</f>
        <v>0</v>
      </c>
      <c r="N548" s="25" t="s">
        <v>638</v>
      </c>
      <c r="O548" s="32">
        <f>M548*AA548</f>
        <v>0</v>
      </c>
      <c r="P548" s="1">
        <v>3</v>
      </c>
      <c r="AA548" s="1">
        <f>IF(P548=1,$O$3,IF(P548=2,$O$4,$O$5))</f>
        <v>0</v>
      </c>
    </row>
    <row r="549">
      <c r="A549" s="1" t="s">
        <v>639</v>
      </c>
      <c r="E549" s="27" t="s">
        <v>635</v>
      </c>
    </row>
    <row r="550" ht="13">
      <c r="A550" s="1" t="s">
        <v>640</v>
      </c>
      <c r="E550" s="33" t="s">
        <v>15426</v>
      </c>
    </row>
    <row r="551" ht="100">
      <c r="A551" s="1" t="s">
        <v>642</v>
      </c>
      <c r="E551" s="27" t="s">
        <v>15430</v>
      </c>
    </row>
    <row r="552">
      <c r="A552" s="1" t="s">
        <v>633</v>
      </c>
      <c r="B552" s="1">
        <v>133</v>
      </c>
      <c r="C552" s="26" t="s">
        <v>15675</v>
      </c>
      <c r="D552" t="s">
        <v>635</v>
      </c>
      <c r="E552" s="27" t="s">
        <v>15676</v>
      </c>
      <c r="F552" s="28" t="s">
        <v>659</v>
      </c>
      <c r="G552" s="29">
        <v>1</v>
      </c>
      <c r="H552" s="28">
        <v>0</v>
      </c>
      <c r="I552" s="30">
        <f>ROUND(G552*H552,P4)</f>
        <v>0</v>
      </c>
      <c r="L552" s="31">
        <v>0</v>
      </c>
      <c r="M552" s="24">
        <f>ROUND(G552*L552,P4)</f>
        <v>0</v>
      </c>
      <c r="N552" s="25" t="s">
        <v>638</v>
      </c>
      <c r="O552" s="32">
        <f>M552*AA552</f>
        <v>0</v>
      </c>
      <c r="P552" s="1">
        <v>3</v>
      </c>
      <c r="AA552" s="1">
        <f>IF(P552=1,$O$3,IF(P552=2,$O$4,$O$5))</f>
        <v>0</v>
      </c>
    </row>
    <row r="553">
      <c r="A553" s="1" t="s">
        <v>639</v>
      </c>
      <c r="E553" s="27" t="s">
        <v>635</v>
      </c>
    </row>
    <row r="554" ht="13">
      <c r="A554" s="1" t="s">
        <v>640</v>
      </c>
      <c r="E554" s="33" t="s">
        <v>15426</v>
      </c>
    </row>
    <row r="555" ht="100">
      <c r="A555" s="1" t="s">
        <v>642</v>
      </c>
      <c r="E555" s="27" t="s">
        <v>15430</v>
      </c>
    </row>
    <row r="556">
      <c r="A556" s="1" t="s">
        <v>633</v>
      </c>
      <c r="B556" s="1">
        <v>134</v>
      </c>
      <c r="C556" s="26" t="s">
        <v>15431</v>
      </c>
      <c r="D556" t="s">
        <v>635</v>
      </c>
      <c r="E556" s="27" t="s">
        <v>15432</v>
      </c>
      <c r="F556" s="28" t="s">
        <v>659</v>
      </c>
      <c r="G556" s="29">
        <v>11</v>
      </c>
      <c r="H556" s="28">
        <v>0</v>
      </c>
      <c r="I556" s="30">
        <f>ROUND(G556*H556,P4)</f>
        <v>0</v>
      </c>
      <c r="L556" s="31">
        <v>0</v>
      </c>
      <c r="M556" s="24">
        <f>ROUND(G556*L556,P4)</f>
        <v>0</v>
      </c>
      <c r="N556" s="25" t="s">
        <v>638</v>
      </c>
      <c r="O556" s="32">
        <f>M556*AA556</f>
        <v>0</v>
      </c>
      <c r="P556" s="1">
        <v>3</v>
      </c>
      <c r="AA556" s="1">
        <f>IF(P556=1,$O$3,IF(P556=2,$O$4,$O$5))</f>
        <v>0</v>
      </c>
    </row>
    <row r="557">
      <c r="A557" s="1" t="s">
        <v>639</v>
      </c>
      <c r="E557" s="27" t="s">
        <v>635</v>
      </c>
    </row>
    <row r="558" ht="13">
      <c r="A558" s="1" t="s">
        <v>640</v>
      </c>
      <c r="E558" s="33" t="s">
        <v>15426</v>
      </c>
    </row>
    <row r="559" ht="100">
      <c r="A559" s="1" t="s">
        <v>642</v>
      </c>
      <c r="E559" s="27" t="s">
        <v>15430</v>
      </c>
    </row>
    <row r="560">
      <c r="A560" s="1" t="s">
        <v>633</v>
      </c>
      <c r="B560" s="1">
        <v>135</v>
      </c>
      <c r="C560" s="26" t="s">
        <v>15677</v>
      </c>
      <c r="D560" t="s">
        <v>635</v>
      </c>
      <c r="E560" s="27" t="s">
        <v>15678</v>
      </c>
      <c r="F560" s="28" t="s">
        <v>659</v>
      </c>
      <c r="G560" s="29">
        <v>2</v>
      </c>
      <c r="H560" s="28">
        <v>0</v>
      </c>
      <c r="I560" s="30">
        <f>ROUND(G560*H560,P4)</f>
        <v>0</v>
      </c>
      <c r="L560" s="31">
        <v>0</v>
      </c>
      <c r="M560" s="24">
        <f>ROUND(G560*L560,P4)</f>
        <v>0</v>
      </c>
      <c r="N560" s="25" t="s">
        <v>638</v>
      </c>
      <c r="O560" s="32">
        <f>M560*AA560</f>
        <v>0</v>
      </c>
      <c r="P560" s="1">
        <v>3</v>
      </c>
      <c r="AA560" s="1">
        <f>IF(P560=1,$O$3,IF(P560=2,$O$4,$O$5))</f>
        <v>0</v>
      </c>
    </row>
    <row r="561">
      <c r="A561" s="1" t="s">
        <v>639</v>
      </c>
      <c r="E561" s="27" t="s">
        <v>635</v>
      </c>
    </row>
    <row r="562" ht="13">
      <c r="A562" s="1" t="s">
        <v>640</v>
      </c>
      <c r="E562" s="33" t="s">
        <v>15426</v>
      </c>
    </row>
    <row r="563" ht="100">
      <c r="A563" s="1" t="s">
        <v>642</v>
      </c>
      <c r="E563" s="27" t="s">
        <v>15430</v>
      </c>
    </row>
    <row r="564">
      <c r="A564" s="1" t="s">
        <v>633</v>
      </c>
      <c r="B564" s="1">
        <v>136</v>
      </c>
      <c r="C564" s="26" t="s">
        <v>15679</v>
      </c>
      <c r="D564" t="s">
        <v>635</v>
      </c>
      <c r="E564" s="27" t="s">
        <v>15680</v>
      </c>
      <c r="F564" s="28" t="s">
        <v>659</v>
      </c>
      <c r="G564" s="29">
        <v>2</v>
      </c>
      <c r="H564" s="28">
        <v>0</v>
      </c>
      <c r="I564" s="30">
        <f>ROUND(G564*H564,P4)</f>
        <v>0</v>
      </c>
      <c r="L564" s="31">
        <v>0</v>
      </c>
      <c r="M564" s="24">
        <f>ROUND(G564*L564,P4)</f>
        <v>0</v>
      </c>
      <c r="N564" s="25" t="s">
        <v>638</v>
      </c>
      <c r="O564" s="32">
        <f>M564*AA564</f>
        <v>0</v>
      </c>
      <c r="P564" s="1">
        <v>3</v>
      </c>
      <c r="AA564" s="1">
        <f>IF(P564=1,$O$3,IF(P564=2,$O$4,$O$5))</f>
        <v>0</v>
      </c>
    </row>
    <row r="565">
      <c r="A565" s="1" t="s">
        <v>639</v>
      </c>
      <c r="E565" s="27" t="s">
        <v>635</v>
      </c>
    </row>
    <row r="566" ht="13">
      <c r="A566" s="1" t="s">
        <v>640</v>
      </c>
      <c r="E566" s="33" t="s">
        <v>15426</v>
      </c>
    </row>
    <row r="567" ht="100">
      <c r="A567" s="1" t="s">
        <v>642</v>
      </c>
      <c r="E567" s="27" t="s">
        <v>15430</v>
      </c>
    </row>
    <row r="568">
      <c r="A568" s="1" t="s">
        <v>633</v>
      </c>
      <c r="B568" s="1">
        <v>137</v>
      </c>
      <c r="C568" s="26" t="s">
        <v>15681</v>
      </c>
      <c r="D568" t="s">
        <v>635</v>
      </c>
      <c r="E568" s="27" t="s">
        <v>15682</v>
      </c>
      <c r="F568" s="28" t="s">
        <v>659</v>
      </c>
      <c r="G568" s="29">
        <v>1</v>
      </c>
      <c r="H568" s="28">
        <v>0</v>
      </c>
      <c r="I568" s="30">
        <f>ROUND(G568*H568,P4)</f>
        <v>0</v>
      </c>
      <c r="L568" s="31">
        <v>0</v>
      </c>
      <c r="M568" s="24">
        <f>ROUND(G568*L568,P4)</f>
        <v>0</v>
      </c>
      <c r="N568" s="25" t="s">
        <v>638</v>
      </c>
      <c r="O568" s="32">
        <f>M568*AA568</f>
        <v>0</v>
      </c>
      <c r="P568" s="1">
        <v>3</v>
      </c>
      <c r="AA568" s="1">
        <f>IF(P568=1,$O$3,IF(P568=2,$O$4,$O$5))</f>
        <v>0</v>
      </c>
    </row>
    <row r="569">
      <c r="A569" s="1" t="s">
        <v>639</v>
      </c>
      <c r="E569" s="27" t="s">
        <v>635</v>
      </c>
    </row>
    <row r="570" ht="13">
      <c r="A570" s="1" t="s">
        <v>640</v>
      </c>
      <c r="E570" s="33" t="s">
        <v>15426</v>
      </c>
    </row>
    <row r="571" ht="100">
      <c r="A571" s="1" t="s">
        <v>642</v>
      </c>
      <c r="E571" s="27" t="s">
        <v>15435</v>
      </c>
    </row>
    <row r="572">
      <c r="A572" s="1" t="s">
        <v>633</v>
      </c>
      <c r="B572" s="1">
        <v>138</v>
      </c>
      <c r="C572" s="26" t="s">
        <v>15683</v>
      </c>
      <c r="D572" t="s">
        <v>635</v>
      </c>
      <c r="E572" s="27" t="s">
        <v>15684</v>
      </c>
      <c r="F572" s="28" t="s">
        <v>659</v>
      </c>
      <c r="G572" s="29">
        <v>41</v>
      </c>
      <c r="H572" s="28">
        <v>0</v>
      </c>
      <c r="I572" s="30">
        <f>ROUND(G572*H572,P4)</f>
        <v>0</v>
      </c>
      <c r="L572" s="31">
        <v>0</v>
      </c>
      <c r="M572" s="24">
        <f>ROUND(G572*L572,P4)</f>
        <v>0</v>
      </c>
      <c r="N572" s="25" t="s">
        <v>638</v>
      </c>
      <c r="O572" s="32">
        <f>M572*AA572</f>
        <v>0</v>
      </c>
      <c r="P572" s="1">
        <v>3</v>
      </c>
      <c r="AA572" s="1">
        <f>IF(P572=1,$O$3,IF(P572=2,$O$4,$O$5))</f>
        <v>0</v>
      </c>
    </row>
    <row r="573">
      <c r="A573" s="1" t="s">
        <v>639</v>
      </c>
      <c r="E573" s="27" t="s">
        <v>635</v>
      </c>
    </row>
    <row r="574" ht="13">
      <c r="A574" s="1" t="s">
        <v>640</v>
      </c>
      <c r="E574" s="33" t="s">
        <v>15426</v>
      </c>
    </row>
    <row r="575" ht="100">
      <c r="A575" s="1" t="s">
        <v>642</v>
      </c>
      <c r="E575" s="27" t="s">
        <v>15435</v>
      </c>
    </row>
    <row r="576">
      <c r="A576" s="1" t="s">
        <v>633</v>
      </c>
      <c r="B576" s="1">
        <v>139</v>
      </c>
      <c r="C576" s="26" t="s">
        <v>15685</v>
      </c>
      <c r="D576" t="s">
        <v>635</v>
      </c>
      <c r="E576" s="27" t="s">
        <v>15686</v>
      </c>
      <c r="F576" s="28" t="s">
        <v>659</v>
      </c>
      <c r="G576" s="29">
        <v>4</v>
      </c>
      <c r="H576" s="28">
        <v>0</v>
      </c>
      <c r="I576" s="30">
        <f>ROUND(G576*H576,P4)</f>
        <v>0</v>
      </c>
      <c r="L576" s="31">
        <v>0</v>
      </c>
      <c r="M576" s="24">
        <f>ROUND(G576*L576,P4)</f>
        <v>0</v>
      </c>
      <c r="N576" s="25" t="s">
        <v>638</v>
      </c>
      <c r="O576" s="32">
        <f>M576*AA576</f>
        <v>0</v>
      </c>
      <c r="P576" s="1">
        <v>3</v>
      </c>
      <c r="AA576" s="1">
        <f>IF(P576=1,$O$3,IF(P576=2,$O$4,$O$5))</f>
        <v>0</v>
      </c>
    </row>
    <row r="577">
      <c r="A577" s="1" t="s">
        <v>639</v>
      </c>
      <c r="E577" s="27" t="s">
        <v>635</v>
      </c>
    </row>
    <row r="578" ht="13">
      <c r="A578" s="1" t="s">
        <v>640</v>
      </c>
      <c r="E578" s="33" t="s">
        <v>15426</v>
      </c>
    </row>
    <row r="579" ht="100">
      <c r="A579" s="1" t="s">
        <v>642</v>
      </c>
      <c r="E579" s="27" t="s">
        <v>15435</v>
      </c>
    </row>
    <row r="580">
      <c r="A580" s="1" t="s">
        <v>633</v>
      </c>
      <c r="B580" s="1">
        <v>140</v>
      </c>
      <c r="C580" s="26" t="s">
        <v>15687</v>
      </c>
      <c r="D580" t="s">
        <v>635</v>
      </c>
      <c r="E580" s="27" t="s">
        <v>15688</v>
      </c>
      <c r="F580" s="28" t="s">
        <v>659</v>
      </c>
      <c r="G580" s="29">
        <v>4</v>
      </c>
      <c r="H580" s="28">
        <v>0</v>
      </c>
      <c r="I580" s="30">
        <f>ROUND(G580*H580,P4)</f>
        <v>0</v>
      </c>
      <c r="L580" s="31">
        <v>0</v>
      </c>
      <c r="M580" s="24">
        <f>ROUND(G580*L580,P4)</f>
        <v>0</v>
      </c>
      <c r="N580" s="25" t="s">
        <v>638</v>
      </c>
      <c r="O580" s="32">
        <f>M580*AA580</f>
        <v>0</v>
      </c>
      <c r="P580" s="1">
        <v>3</v>
      </c>
      <c r="AA580" s="1">
        <f>IF(P580=1,$O$3,IF(P580=2,$O$4,$O$5))</f>
        <v>0</v>
      </c>
    </row>
    <row r="581">
      <c r="A581" s="1" t="s">
        <v>639</v>
      </c>
      <c r="E581" s="27" t="s">
        <v>635</v>
      </c>
    </row>
    <row r="582" ht="13">
      <c r="A582" s="1" t="s">
        <v>640</v>
      </c>
      <c r="E582" s="33" t="s">
        <v>15426</v>
      </c>
    </row>
    <row r="583" ht="100">
      <c r="A583" s="1" t="s">
        <v>642</v>
      </c>
      <c r="E583" s="27" t="s">
        <v>15435</v>
      </c>
    </row>
    <row r="584">
      <c r="A584" s="1" t="s">
        <v>633</v>
      </c>
      <c r="B584" s="1">
        <v>141</v>
      </c>
      <c r="C584" s="26" t="s">
        <v>15433</v>
      </c>
      <c r="D584" t="s">
        <v>635</v>
      </c>
      <c r="E584" s="27" t="s">
        <v>15434</v>
      </c>
      <c r="F584" s="28" t="s">
        <v>659</v>
      </c>
      <c r="G584" s="29">
        <v>7</v>
      </c>
      <c r="H584" s="28">
        <v>0</v>
      </c>
      <c r="I584" s="30">
        <f>ROUND(G584*H584,P4)</f>
        <v>0</v>
      </c>
      <c r="L584" s="31">
        <v>0</v>
      </c>
      <c r="M584" s="24">
        <f>ROUND(G584*L584,P4)</f>
        <v>0</v>
      </c>
      <c r="N584" s="25" t="s">
        <v>638</v>
      </c>
      <c r="O584" s="32">
        <f>M584*AA584</f>
        <v>0</v>
      </c>
      <c r="P584" s="1">
        <v>3</v>
      </c>
      <c r="AA584" s="1">
        <f>IF(P584=1,$O$3,IF(P584=2,$O$4,$O$5))</f>
        <v>0</v>
      </c>
    </row>
    <row r="585">
      <c r="A585" s="1" t="s">
        <v>639</v>
      </c>
      <c r="E585" s="27" t="s">
        <v>635</v>
      </c>
    </row>
    <row r="586" ht="13">
      <c r="A586" s="1" t="s">
        <v>640</v>
      </c>
      <c r="E586" s="33" t="s">
        <v>15426</v>
      </c>
    </row>
    <row r="587" ht="100">
      <c r="A587" s="1" t="s">
        <v>642</v>
      </c>
      <c r="E587" s="27" t="s">
        <v>15435</v>
      </c>
    </row>
    <row r="588">
      <c r="A588" s="1" t="s">
        <v>633</v>
      </c>
      <c r="B588" s="1">
        <v>142</v>
      </c>
      <c r="C588" s="26" t="s">
        <v>15689</v>
      </c>
      <c r="D588" t="s">
        <v>635</v>
      </c>
      <c r="E588" s="27" t="s">
        <v>15690</v>
      </c>
      <c r="F588" s="28" t="s">
        <v>659</v>
      </c>
      <c r="G588" s="29">
        <v>2</v>
      </c>
      <c r="H588" s="28">
        <v>0</v>
      </c>
      <c r="I588" s="30">
        <f>ROUND(G588*H588,P4)</f>
        <v>0</v>
      </c>
      <c r="L588" s="31">
        <v>0</v>
      </c>
      <c r="M588" s="24">
        <f>ROUND(G588*L588,P4)</f>
        <v>0</v>
      </c>
      <c r="N588" s="25" t="s">
        <v>638</v>
      </c>
      <c r="O588" s="32">
        <f>M588*AA588</f>
        <v>0</v>
      </c>
      <c r="P588" s="1">
        <v>3</v>
      </c>
      <c r="AA588" s="1">
        <f>IF(P588=1,$O$3,IF(P588=2,$O$4,$O$5))</f>
        <v>0</v>
      </c>
    </row>
    <row r="589">
      <c r="A589" s="1" t="s">
        <v>639</v>
      </c>
      <c r="E589" s="27" t="s">
        <v>635</v>
      </c>
    </row>
    <row r="590" ht="13">
      <c r="A590" s="1" t="s">
        <v>640</v>
      </c>
      <c r="E590" s="33" t="s">
        <v>15426</v>
      </c>
    </row>
    <row r="591" ht="100">
      <c r="A591" s="1" t="s">
        <v>642</v>
      </c>
      <c r="E591" s="27" t="s">
        <v>15435</v>
      </c>
    </row>
    <row r="592">
      <c r="A592" s="1" t="s">
        <v>633</v>
      </c>
      <c r="B592" s="1">
        <v>143</v>
      </c>
      <c r="C592" s="26" t="s">
        <v>15691</v>
      </c>
      <c r="D592" t="s">
        <v>635</v>
      </c>
      <c r="E592" s="27" t="s">
        <v>15692</v>
      </c>
      <c r="F592" s="28" t="s">
        <v>659</v>
      </c>
      <c r="G592" s="29">
        <v>1</v>
      </c>
      <c r="H592" s="28">
        <v>0</v>
      </c>
      <c r="I592" s="30">
        <f>ROUND(G592*H592,P4)</f>
        <v>0</v>
      </c>
      <c r="L592" s="31">
        <v>0</v>
      </c>
      <c r="M592" s="24">
        <f>ROUND(G592*L592,P4)</f>
        <v>0</v>
      </c>
      <c r="N592" s="25" t="s">
        <v>638</v>
      </c>
      <c r="O592" s="32">
        <f>M592*AA592</f>
        <v>0</v>
      </c>
      <c r="P592" s="1">
        <v>3</v>
      </c>
      <c r="AA592" s="1">
        <f>IF(P592=1,$O$3,IF(P592=2,$O$4,$O$5))</f>
        <v>0</v>
      </c>
    </row>
    <row r="593">
      <c r="A593" s="1" t="s">
        <v>639</v>
      </c>
      <c r="E593" s="27" t="s">
        <v>635</v>
      </c>
    </row>
    <row r="594" ht="13">
      <c r="A594" s="1" t="s">
        <v>640</v>
      </c>
      <c r="E594" s="33" t="s">
        <v>15426</v>
      </c>
    </row>
    <row r="595" ht="100">
      <c r="A595" s="1" t="s">
        <v>642</v>
      </c>
      <c r="E595" s="27" t="s">
        <v>15435</v>
      </c>
    </row>
    <row r="596">
      <c r="A596" s="1" t="s">
        <v>633</v>
      </c>
      <c r="B596" s="1">
        <v>144</v>
      </c>
      <c r="C596" s="26" t="s">
        <v>15693</v>
      </c>
      <c r="D596" t="s">
        <v>635</v>
      </c>
      <c r="E596" s="27" t="s">
        <v>15694</v>
      </c>
      <c r="F596" s="28" t="s">
        <v>659</v>
      </c>
      <c r="G596" s="29">
        <v>5</v>
      </c>
      <c r="H596" s="28">
        <v>0</v>
      </c>
      <c r="I596" s="30">
        <f>ROUND(G596*H596,P4)</f>
        <v>0</v>
      </c>
      <c r="L596" s="31">
        <v>0</v>
      </c>
      <c r="M596" s="24">
        <f>ROUND(G596*L596,P4)</f>
        <v>0</v>
      </c>
      <c r="N596" s="25" t="s">
        <v>638</v>
      </c>
      <c r="O596" s="32">
        <f>M596*AA596</f>
        <v>0</v>
      </c>
      <c r="P596" s="1">
        <v>3</v>
      </c>
      <c r="AA596" s="1">
        <f>IF(P596=1,$O$3,IF(P596=2,$O$4,$O$5))</f>
        <v>0</v>
      </c>
    </row>
    <row r="597">
      <c r="A597" s="1" t="s">
        <v>639</v>
      </c>
      <c r="E597" s="27" t="s">
        <v>635</v>
      </c>
    </row>
    <row r="598" ht="13">
      <c r="A598" s="1" t="s">
        <v>640</v>
      </c>
      <c r="E598" s="33" t="s">
        <v>15426</v>
      </c>
    </row>
    <row r="599" ht="100">
      <c r="A599" s="1" t="s">
        <v>642</v>
      </c>
      <c r="E599" s="27" t="s">
        <v>15435</v>
      </c>
    </row>
    <row r="600" ht="25">
      <c r="A600" s="1" t="s">
        <v>633</v>
      </c>
      <c r="B600" s="1">
        <v>145</v>
      </c>
      <c r="C600" s="26" t="s">
        <v>15436</v>
      </c>
      <c r="D600" t="s">
        <v>635</v>
      </c>
      <c r="E600" s="27" t="s">
        <v>15437</v>
      </c>
      <c r="F600" s="28" t="s">
        <v>659</v>
      </c>
      <c r="G600" s="29">
        <v>11</v>
      </c>
      <c r="H600" s="28">
        <v>0</v>
      </c>
      <c r="I600" s="30">
        <f>ROUND(G600*H600,P4)</f>
        <v>0</v>
      </c>
      <c r="L600" s="31">
        <v>0</v>
      </c>
      <c r="M600" s="24">
        <f>ROUND(G600*L600,P4)</f>
        <v>0</v>
      </c>
      <c r="N600" s="25" t="s">
        <v>638</v>
      </c>
      <c r="O600" s="32">
        <f>M600*AA600</f>
        <v>0</v>
      </c>
      <c r="P600" s="1">
        <v>3</v>
      </c>
      <c r="AA600" s="1">
        <f>IF(P600=1,$O$3,IF(P600=2,$O$4,$O$5))</f>
        <v>0</v>
      </c>
    </row>
    <row r="601">
      <c r="A601" s="1" t="s">
        <v>639</v>
      </c>
      <c r="E601" s="27" t="s">
        <v>635</v>
      </c>
    </row>
    <row r="602" ht="13">
      <c r="A602" s="1" t="s">
        <v>640</v>
      </c>
      <c r="E602" s="33" t="s">
        <v>15426</v>
      </c>
    </row>
    <row r="603" ht="100">
      <c r="A603" s="1" t="s">
        <v>642</v>
      </c>
      <c r="E603" s="27" t="s">
        <v>15435</v>
      </c>
    </row>
    <row r="604">
      <c r="A604" s="1" t="s">
        <v>633</v>
      </c>
      <c r="B604" s="1">
        <v>146</v>
      </c>
      <c r="C604" s="26" t="s">
        <v>15438</v>
      </c>
      <c r="D604" t="s">
        <v>635</v>
      </c>
      <c r="E604" s="27" t="s">
        <v>15439</v>
      </c>
      <c r="F604" s="28" t="s">
        <v>659</v>
      </c>
      <c r="G604" s="29">
        <v>11</v>
      </c>
      <c r="H604" s="28">
        <v>0</v>
      </c>
      <c r="I604" s="30">
        <f>ROUND(G604*H604,P4)</f>
        <v>0</v>
      </c>
      <c r="L604" s="31">
        <v>0</v>
      </c>
      <c r="M604" s="24">
        <f>ROUND(G604*L604,P4)</f>
        <v>0</v>
      </c>
      <c r="N604" s="25" t="s">
        <v>638</v>
      </c>
      <c r="O604" s="32">
        <f>M604*AA604</f>
        <v>0</v>
      </c>
      <c r="P604" s="1">
        <v>3</v>
      </c>
      <c r="AA604" s="1">
        <f>IF(P604=1,$O$3,IF(P604=2,$O$4,$O$5))</f>
        <v>0</v>
      </c>
    </row>
    <row r="605">
      <c r="A605" s="1" t="s">
        <v>639</v>
      </c>
      <c r="E605" s="27" t="s">
        <v>635</v>
      </c>
    </row>
    <row r="606" ht="13">
      <c r="A606" s="1" t="s">
        <v>640</v>
      </c>
      <c r="E606" s="33" t="s">
        <v>15426</v>
      </c>
    </row>
    <row r="607" ht="100">
      <c r="A607" s="1" t="s">
        <v>642</v>
      </c>
      <c r="E607" s="27" t="s">
        <v>15435</v>
      </c>
    </row>
    <row r="608">
      <c r="A608" s="1" t="s">
        <v>633</v>
      </c>
      <c r="B608" s="1">
        <v>147</v>
      </c>
      <c r="C608" s="26" t="s">
        <v>15444</v>
      </c>
      <c r="D608" t="s">
        <v>635</v>
      </c>
      <c r="E608" s="27" t="s">
        <v>15445</v>
      </c>
      <c r="F608" s="28" t="s">
        <v>659</v>
      </c>
      <c r="G608" s="29">
        <v>1</v>
      </c>
      <c r="H608" s="28">
        <v>0</v>
      </c>
      <c r="I608" s="30">
        <f>ROUND(G608*H608,P4)</f>
        <v>0</v>
      </c>
      <c r="L608" s="31">
        <v>0</v>
      </c>
      <c r="M608" s="24">
        <f>ROUND(G608*L608,P4)</f>
        <v>0</v>
      </c>
      <c r="N608" s="25" t="s">
        <v>638</v>
      </c>
      <c r="O608" s="32">
        <f>M608*AA608</f>
        <v>0</v>
      </c>
      <c r="P608" s="1">
        <v>3</v>
      </c>
      <c r="AA608" s="1">
        <f>IF(P608=1,$O$3,IF(P608=2,$O$4,$O$5))</f>
        <v>0</v>
      </c>
    </row>
    <row r="609">
      <c r="A609" s="1" t="s">
        <v>639</v>
      </c>
      <c r="E609" s="27" t="s">
        <v>635</v>
      </c>
    </row>
    <row r="610" ht="13">
      <c r="A610" s="1" t="s">
        <v>640</v>
      </c>
      <c r="E610" s="33" t="s">
        <v>15426</v>
      </c>
    </row>
    <row r="611" ht="100">
      <c r="A611" s="1" t="s">
        <v>642</v>
      </c>
      <c r="E611" s="27" t="s">
        <v>15435</v>
      </c>
    </row>
    <row r="612">
      <c r="A612" s="1" t="s">
        <v>633</v>
      </c>
      <c r="B612" s="1">
        <v>148</v>
      </c>
      <c r="C612" s="26" t="s">
        <v>15695</v>
      </c>
      <c r="D612" t="s">
        <v>635</v>
      </c>
      <c r="E612" s="27" t="s">
        <v>15696</v>
      </c>
      <c r="F612" s="28" t="s">
        <v>659</v>
      </c>
      <c r="G612" s="29">
        <v>350</v>
      </c>
      <c r="H612" s="28">
        <v>0</v>
      </c>
      <c r="I612" s="30">
        <f>ROUND(G612*H612,P4)</f>
        <v>0</v>
      </c>
      <c r="L612" s="31">
        <v>0</v>
      </c>
      <c r="M612" s="24">
        <f>ROUND(G612*L612,P4)</f>
        <v>0</v>
      </c>
      <c r="N612" s="25" t="s">
        <v>638</v>
      </c>
      <c r="O612" s="32">
        <f>M612*AA612</f>
        <v>0</v>
      </c>
      <c r="P612" s="1">
        <v>3</v>
      </c>
      <c r="AA612" s="1">
        <f>IF(P612=1,$O$3,IF(P612=2,$O$4,$O$5))</f>
        <v>0</v>
      </c>
    </row>
    <row r="613">
      <c r="A613" s="1" t="s">
        <v>639</v>
      </c>
      <c r="E613" s="27" t="s">
        <v>635</v>
      </c>
    </row>
    <row r="614" ht="13">
      <c r="A614" s="1" t="s">
        <v>640</v>
      </c>
      <c r="E614" s="33" t="s">
        <v>15426</v>
      </c>
    </row>
    <row r="615" ht="100">
      <c r="A615" s="1" t="s">
        <v>642</v>
      </c>
      <c r="E615" s="27" t="s">
        <v>15435</v>
      </c>
    </row>
    <row r="616">
      <c r="A616" s="1" t="s">
        <v>633</v>
      </c>
      <c r="B616" s="1">
        <v>149</v>
      </c>
      <c r="C616" s="26" t="s">
        <v>15697</v>
      </c>
      <c r="D616" t="s">
        <v>635</v>
      </c>
      <c r="E616" s="27" t="s">
        <v>15698</v>
      </c>
      <c r="F616" s="28" t="s">
        <v>659</v>
      </c>
      <c r="G616" s="29">
        <v>20</v>
      </c>
      <c r="H616" s="28">
        <v>0</v>
      </c>
      <c r="I616" s="30">
        <f>ROUND(G616*H616,P4)</f>
        <v>0</v>
      </c>
      <c r="L616" s="31">
        <v>0</v>
      </c>
      <c r="M616" s="24">
        <f>ROUND(G616*L616,P4)</f>
        <v>0</v>
      </c>
      <c r="N616" s="25" t="s">
        <v>638</v>
      </c>
      <c r="O616" s="32">
        <f>M616*AA616</f>
        <v>0</v>
      </c>
      <c r="P616" s="1">
        <v>3</v>
      </c>
      <c r="AA616" s="1">
        <f>IF(P616=1,$O$3,IF(P616=2,$O$4,$O$5))</f>
        <v>0</v>
      </c>
    </row>
    <row r="617">
      <c r="A617" s="1" t="s">
        <v>639</v>
      </c>
      <c r="E617" s="27" t="s">
        <v>635</v>
      </c>
    </row>
    <row r="618" ht="13">
      <c r="A618" s="1" t="s">
        <v>640</v>
      </c>
      <c r="E618" s="33" t="s">
        <v>15426</v>
      </c>
    </row>
    <row r="619" ht="100">
      <c r="A619" s="1" t="s">
        <v>642</v>
      </c>
      <c r="E619" s="27" t="s">
        <v>15435</v>
      </c>
    </row>
    <row r="620">
      <c r="A620" s="1" t="s">
        <v>633</v>
      </c>
      <c r="B620" s="1">
        <v>150</v>
      </c>
      <c r="C620" s="26" t="s">
        <v>15699</v>
      </c>
      <c r="D620" t="s">
        <v>635</v>
      </c>
      <c r="E620" s="27" t="s">
        <v>15700</v>
      </c>
      <c r="F620" s="28" t="s">
        <v>659</v>
      </c>
      <c r="G620" s="29">
        <v>80</v>
      </c>
      <c r="H620" s="28">
        <v>0</v>
      </c>
      <c r="I620" s="30">
        <f>ROUND(G620*H620,P4)</f>
        <v>0</v>
      </c>
      <c r="L620" s="31">
        <v>0</v>
      </c>
      <c r="M620" s="24">
        <f>ROUND(G620*L620,P4)</f>
        <v>0</v>
      </c>
      <c r="N620" s="25" t="s">
        <v>638</v>
      </c>
      <c r="O620" s="32">
        <f>M620*AA620</f>
        <v>0</v>
      </c>
      <c r="P620" s="1">
        <v>3</v>
      </c>
      <c r="AA620" s="1">
        <f>IF(P620=1,$O$3,IF(P620=2,$O$4,$O$5))</f>
        <v>0</v>
      </c>
    </row>
    <row r="621">
      <c r="A621" s="1" t="s">
        <v>639</v>
      </c>
      <c r="E621" s="27" t="s">
        <v>635</v>
      </c>
    </row>
    <row r="622" ht="13">
      <c r="A622" s="1" t="s">
        <v>640</v>
      </c>
      <c r="E622" s="33" t="s">
        <v>15426</v>
      </c>
    </row>
    <row r="623" ht="100">
      <c r="A623" s="1" t="s">
        <v>642</v>
      </c>
      <c r="E623" s="27" t="s">
        <v>15435</v>
      </c>
    </row>
    <row r="624">
      <c r="A624" s="1" t="s">
        <v>633</v>
      </c>
      <c r="B624" s="1">
        <v>151</v>
      </c>
      <c r="C624" s="26" t="s">
        <v>15701</v>
      </c>
      <c r="D624" t="s">
        <v>635</v>
      </c>
      <c r="E624" s="27" t="s">
        <v>15702</v>
      </c>
      <c r="F624" s="28" t="s">
        <v>659</v>
      </c>
      <c r="G624" s="29">
        <v>4</v>
      </c>
      <c r="H624" s="28">
        <v>0</v>
      </c>
      <c r="I624" s="30">
        <f>ROUND(G624*H624,P4)</f>
        <v>0</v>
      </c>
      <c r="L624" s="31">
        <v>0</v>
      </c>
      <c r="M624" s="24">
        <f>ROUND(G624*L624,P4)</f>
        <v>0</v>
      </c>
      <c r="N624" s="25" t="s">
        <v>638</v>
      </c>
      <c r="O624" s="32">
        <f>M624*AA624</f>
        <v>0</v>
      </c>
      <c r="P624" s="1">
        <v>3</v>
      </c>
      <c r="AA624" s="1">
        <f>IF(P624=1,$O$3,IF(P624=2,$O$4,$O$5))</f>
        <v>0</v>
      </c>
    </row>
    <row r="625">
      <c r="A625" s="1" t="s">
        <v>639</v>
      </c>
      <c r="E625" s="27" t="s">
        <v>635</v>
      </c>
    </row>
    <row r="626" ht="13">
      <c r="A626" s="1" t="s">
        <v>640</v>
      </c>
      <c r="E626" s="33" t="s">
        <v>15426</v>
      </c>
    </row>
    <row r="627" ht="100">
      <c r="A627" s="1" t="s">
        <v>642</v>
      </c>
      <c r="E627" s="27" t="s">
        <v>15435</v>
      </c>
    </row>
    <row r="628">
      <c r="A628" s="1" t="s">
        <v>633</v>
      </c>
      <c r="B628" s="1">
        <v>152</v>
      </c>
      <c r="C628" s="26" t="s">
        <v>15448</v>
      </c>
      <c r="D628" t="s">
        <v>635</v>
      </c>
      <c r="E628" s="27" t="s">
        <v>15449</v>
      </c>
      <c r="F628" s="28" t="s">
        <v>659</v>
      </c>
      <c r="G628" s="29">
        <v>10</v>
      </c>
      <c r="H628" s="28">
        <v>0</v>
      </c>
      <c r="I628" s="30">
        <f>ROUND(G628*H628,P4)</f>
        <v>0</v>
      </c>
      <c r="L628" s="31">
        <v>0</v>
      </c>
      <c r="M628" s="24">
        <f>ROUND(G628*L628,P4)</f>
        <v>0</v>
      </c>
      <c r="N628" s="25" t="s">
        <v>638</v>
      </c>
      <c r="O628" s="32">
        <f>M628*AA628</f>
        <v>0</v>
      </c>
      <c r="P628" s="1">
        <v>3</v>
      </c>
      <c r="AA628" s="1">
        <f>IF(P628=1,$O$3,IF(P628=2,$O$4,$O$5))</f>
        <v>0</v>
      </c>
    </row>
    <row r="629">
      <c r="A629" s="1" t="s">
        <v>639</v>
      </c>
      <c r="E629" s="27" t="s">
        <v>635</v>
      </c>
    </row>
    <row r="630" ht="13">
      <c r="A630" s="1" t="s">
        <v>640</v>
      </c>
      <c r="E630" s="33" t="s">
        <v>15426</v>
      </c>
    </row>
    <row r="631" ht="100">
      <c r="A631" s="1" t="s">
        <v>642</v>
      </c>
      <c r="E631" s="27" t="s">
        <v>15435</v>
      </c>
    </row>
    <row r="632" ht="25">
      <c r="A632" s="1" t="s">
        <v>633</v>
      </c>
      <c r="B632" s="1">
        <v>153</v>
      </c>
      <c r="C632" s="26" t="s">
        <v>15703</v>
      </c>
      <c r="D632" t="s">
        <v>635</v>
      </c>
      <c r="E632" s="27" t="s">
        <v>15704</v>
      </c>
      <c r="F632" s="28" t="s">
        <v>649</v>
      </c>
      <c r="G632" s="29">
        <v>2500</v>
      </c>
      <c r="H632" s="28">
        <v>0</v>
      </c>
      <c r="I632" s="30">
        <f>ROUND(G632*H632,P4)</f>
        <v>0</v>
      </c>
      <c r="L632" s="31">
        <v>0</v>
      </c>
      <c r="M632" s="24">
        <f>ROUND(G632*L632,P4)</f>
        <v>0</v>
      </c>
      <c r="N632" s="25" t="s">
        <v>638</v>
      </c>
      <c r="O632" s="32">
        <f>M632*AA632</f>
        <v>0</v>
      </c>
      <c r="P632" s="1">
        <v>3</v>
      </c>
      <c r="AA632" s="1">
        <f>IF(P632=1,$O$3,IF(P632=2,$O$4,$O$5))</f>
        <v>0</v>
      </c>
    </row>
    <row r="633">
      <c r="A633" s="1" t="s">
        <v>639</v>
      </c>
      <c r="E633" s="27" t="s">
        <v>635</v>
      </c>
    </row>
    <row r="634" ht="13">
      <c r="A634" s="1" t="s">
        <v>640</v>
      </c>
      <c r="E634" s="33" t="s">
        <v>15426</v>
      </c>
    </row>
    <row r="635" ht="100">
      <c r="A635" s="1" t="s">
        <v>642</v>
      </c>
      <c r="E635" s="27" t="s">
        <v>15705</v>
      </c>
    </row>
    <row r="636">
      <c r="A636" s="1" t="s">
        <v>633</v>
      </c>
      <c r="B636" s="1">
        <v>154</v>
      </c>
      <c r="C636" s="26" t="s">
        <v>15706</v>
      </c>
      <c r="D636" t="s">
        <v>635</v>
      </c>
      <c r="E636" s="27" t="s">
        <v>15707</v>
      </c>
      <c r="F636" s="28" t="s">
        <v>649</v>
      </c>
      <c r="G636" s="29">
        <v>200</v>
      </c>
      <c r="H636" s="28">
        <v>0</v>
      </c>
      <c r="I636" s="30">
        <f>ROUND(G636*H636,P4)</f>
        <v>0</v>
      </c>
      <c r="L636" s="31">
        <v>0</v>
      </c>
      <c r="M636" s="24">
        <f>ROUND(G636*L636,P4)</f>
        <v>0</v>
      </c>
      <c r="N636" s="25" t="s">
        <v>638</v>
      </c>
      <c r="O636" s="32">
        <f>M636*AA636</f>
        <v>0</v>
      </c>
      <c r="P636" s="1">
        <v>3</v>
      </c>
      <c r="AA636" s="1">
        <f>IF(P636=1,$O$3,IF(P636=2,$O$4,$O$5))</f>
        <v>0</v>
      </c>
    </row>
    <row r="637">
      <c r="A637" s="1" t="s">
        <v>639</v>
      </c>
      <c r="E637" s="27" t="s">
        <v>635</v>
      </c>
    </row>
    <row r="638" ht="13">
      <c r="A638" s="1" t="s">
        <v>640</v>
      </c>
      <c r="E638" s="33" t="s">
        <v>15426</v>
      </c>
    </row>
    <row r="639" ht="100">
      <c r="A639" s="1" t="s">
        <v>642</v>
      </c>
      <c r="E639" s="27" t="s">
        <v>15705</v>
      </c>
    </row>
    <row r="640">
      <c r="A640" s="1" t="s">
        <v>633</v>
      </c>
      <c r="B640" s="1">
        <v>155</v>
      </c>
      <c r="C640" s="26" t="s">
        <v>15450</v>
      </c>
      <c r="D640" t="s">
        <v>635</v>
      </c>
      <c r="E640" s="27" t="s">
        <v>15451</v>
      </c>
      <c r="F640" s="28" t="s">
        <v>3931</v>
      </c>
      <c r="G640" s="29">
        <v>1400</v>
      </c>
      <c r="H640" s="28">
        <v>0</v>
      </c>
      <c r="I640" s="30">
        <f>ROUND(G640*H640,P4)</f>
        <v>0</v>
      </c>
      <c r="L640" s="31">
        <v>0</v>
      </c>
      <c r="M640" s="24">
        <f>ROUND(G640*L640,P4)</f>
        <v>0</v>
      </c>
      <c r="N640" s="25" t="s">
        <v>638</v>
      </c>
      <c r="O640" s="32">
        <f>M640*AA640</f>
        <v>0</v>
      </c>
      <c r="P640" s="1">
        <v>3</v>
      </c>
      <c r="AA640" s="1">
        <f>IF(P640=1,$O$3,IF(P640=2,$O$4,$O$5))</f>
        <v>0</v>
      </c>
    </row>
    <row r="641">
      <c r="A641" s="1" t="s">
        <v>639</v>
      </c>
      <c r="E641" s="27" t="s">
        <v>635</v>
      </c>
    </row>
    <row r="642" ht="13">
      <c r="A642" s="1" t="s">
        <v>640</v>
      </c>
      <c r="E642" s="33" t="s">
        <v>15426</v>
      </c>
    </row>
    <row r="643" ht="125">
      <c r="A643" s="1" t="s">
        <v>642</v>
      </c>
      <c r="E643" s="27" t="s">
        <v>15452</v>
      </c>
    </row>
    <row r="644" ht="13">
      <c r="A644" s="1" t="s">
        <v>630</v>
      </c>
      <c r="C644" s="22" t="s">
        <v>1724</v>
      </c>
      <c r="E644" s="23" t="s">
        <v>4072</v>
      </c>
      <c r="L644" s="24">
        <f>SUMIFS(L645:L664,A645:A664,"P")</f>
        <v>0</v>
      </c>
      <c r="M644" s="24">
        <f>SUMIFS(M645:M664,A645:A664,"P")</f>
        <v>0</v>
      </c>
      <c r="N644" s="25"/>
    </row>
    <row r="645" ht="25">
      <c r="A645" s="1" t="s">
        <v>633</v>
      </c>
      <c r="B645" s="1">
        <v>156</v>
      </c>
      <c r="C645" s="26" t="s">
        <v>1726</v>
      </c>
      <c r="D645" t="s">
        <v>1727</v>
      </c>
      <c r="E645" s="27" t="s">
        <v>1728</v>
      </c>
      <c r="F645" s="28" t="s">
        <v>1729</v>
      </c>
      <c r="G645" s="29">
        <v>1395</v>
      </c>
      <c r="H645" s="28">
        <v>0</v>
      </c>
      <c r="I645" s="30">
        <f>ROUND(G645*H645,P4)</f>
        <v>0</v>
      </c>
      <c r="L645" s="31">
        <v>0</v>
      </c>
      <c r="M645" s="24">
        <f>ROUND(G645*L645,P4)</f>
        <v>0</v>
      </c>
      <c r="N645" s="25" t="s">
        <v>1730</v>
      </c>
      <c r="O645" s="32">
        <f>M645*AA645</f>
        <v>0</v>
      </c>
      <c r="P645" s="1">
        <v>3</v>
      </c>
      <c r="AA645" s="1">
        <f>IF(P645=1,$O$3,IF(P645=2,$O$4,$O$5))</f>
        <v>0</v>
      </c>
    </row>
    <row r="646" ht="25">
      <c r="A646" s="1" t="s">
        <v>639</v>
      </c>
      <c r="E646" s="27" t="s">
        <v>1731</v>
      </c>
    </row>
    <row r="647" ht="13">
      <c r="A647" s="1" t="s">
        <v>640</v>
      </c>
      <c r="E647" s="33" t="s">
        <v>15310</v>
      </c>
    </row>
    <row r="648" ht="187.5">
      <c r="A648" s="1" t="s">
        <v>642</v>
      </c>
      <c r="E648" s="27" t="s">
        <v>2144</v>
      </c>
    </row>
    <row r="649" ht="25">
      <c r="A649" s="1" t="s">
        <v>633</v>
      </c>
      <c r="B649" s="1">
        <v>157</v>
      </c>
      <c r="C649" s="26" t="s">
        <v>1738</v>
      </c>
      <c r="D649" t="s">
        <v>1739</v>
      </c>
      <c r="E649" s="27" t="s">
        <v>1740</v>
      </c>
      <c r="F649" s="28" t="s">
        <v>1729</v>
      </c>
      <c r="G649" s="29">
        <v>350</v>
      </c>
      <c r="H649" s="28">
        <v>0</v>
      </c>
      <c r="I649" s="30">
        <f>ROUND(G649*H649,P4)</f>
        <v>0</v>
      </c>
      <c r="L649" s="31">
        <v>0</v>
      </c>
      <c r="M649" s="24">
        <f>ROUND(G649*L649,P4)</f>
        <v>0</v>
      </c>
      <c r="N649" s="25" t="s">
        <v>1730</v>
      </c>
      <c r="O649" s="32">
        <f>M649*AA649</f>
        <v>0</v>
      </c>
      <c r="P649" s="1">
        <v>3</v>
      </c>
      <c r="AA649" s="1">
        <f>IF(P649=1,$O$3,IF(P649=2,$O$4,$O$5))</f>
        <v>0</v>
      </c>
    </row>
    <row r="650" ht="25">
      <c r="A650" s="1" t="s">
        <v>639</v>
      </c>
      <c r="E650" s="27" t="s">
        <v>1731</v>
      </c>
    </row>
    <row r="651" ht="13">
      <c r="A651" s="1" t="s">
        <v>640</v>
      </c>
      <c r="E651" s="33" t="s">
        <v>15310</v>
      </c>
    </row>
    <row r="652" ht="187.5">
      <c r="A652" s="1" t="s">
        <v>642</v>
      </c>
      <c r="E652" s="27" t="s">
        <v>2146</v>
      </c>
    </row>
    <row r="653" ht="25">
      <c r="A653" s="1" t="s">
        <v>633</v>
      </c>
      <c r="B653" s="1">
        <v>158</v>
      </c>
      <c r="C653" s="26" t="s">
        <v>15708</v>
      </c>
      <c r="D653" t="s">
        <v>15709</v>
      </c>
      <c r="E653" s="27" t="s">
        <v>15710</v>
      </c>
      <c r="F653" s="28" t="s">
        <v>1729</v>
      </c>
      <c r="G653" s="29">
        <v>40.5</v>
      </c>
      <c r="H653" s="28">
        <v>0</v>
      </c>
      <c r="I653" s="30">
        <f>ROUND(G653*H653,P4)</f>
        <v>0</v>
      </c>
      <c r="L653" s="31">
        <v>0</v>
      </c>
      <c r="M653" s="24">
        <f>ROUND(G653*L653,P4)</f>
        <v>0</v>
      </c>
      <c r="N653" s="25" t="s">
        <v>1730</v>
      </c>
      <c r="O653" s="32">
        <f>M653*AA653</f>
        <v>0</v>
      </c>
      <c r="P653" s="1">
        <v>3</v>
      </c>
      <c r="AA653" s="1">
        <f>IF(P653=1,$O$3,IF(P653=2,$O$4,$O$5))</f>
        <v>0</v>
      </c>
    </row>
    <row r="654" ht="25">
      <c r="A654" s="1" t="s">
        <v>639</v>
      </c>
      <c r="E654" s="27" t="s">
        <v>1731</v>
      </c>
    </row>
    <row r="655" ht="13">
      <c r="A655" s="1" t="s">
        <v>640</v>
      </c>
      <c r="E655" s="33" t="s">
        <v>15310</v>
      </c>
    </row>
    <row r="656" ht="187.5">
      <c r="A656" s="1" t="s">
        <v>642</v>
      </c>
      <c r="E656" s="27" t="s">
        <v>1904</v>
      </c>
    </row>
    <row r="657" ht="25">
      <c r="A657" s="1" t="s">
        <v>633</v>
      </c>
      <c r="B657" s="1">
        <v>159</v>
      </c>
      <c r="C657" s="26" t="s">
        <v>15711</v>
      </c>
      <c r="D657" t="s">
        <v>15712</v>
      </c>
      <c r="E657" s="27" t="s">
        <v>15713</v>
      </c>
      <c r="F657" s="28" t="s">
        <v>1729</v>
      </c>
      <c r="G657" s="29">
        <v>1</v>
      </c>
      <c r="H657" s="28">
        <v>0</v>
      </c>
      <c r="I657" s="30">
        <f>ROUND(G657*H657,P4)</f>
        <v>0</v>
      </c>
      <c r="L657" s="31">
        <v>0</v>
      </c>
      <c r="M657" s="24">
        <f>ROUND(G657*L657,P4)</f>
        <v>0</v>
      </c>
      <c r="N657" s="25" t="s">
        <v>1730</v>
      </c>
      <c r="O657" s="32">
        <f>M657*AA657</f>
        <v>0</v>
      </c>
      <c r="P657" s="1">
        <v>3</v>
      </c>
      <c r="AA657" s="1">
        <f>IF(P657=1,$O$3,IF(P657=2,$O$4,$O$5))</f>
        <v>0</v>
      </c>
    </row>
    <row r="658" ht="25">
      <c r="A658" s="1" t="s">
        <v>639</v>
      </c>
      <c r="E658" s="27" t="s">
        <v>1731</v>
      </c>
    </row>
    <row r="659" ht="13">
      <c r="A659" s="1" t="s">
        <v>640</v>
      </c>
      <c r="E659" s="33" t="s">
        <v>15310</v>
      </c>
    </row>
    <row r="660" ht="187.5">
      <c r="A660" s="1" t="s">
        <v>642</v>
      </c>
      <c r="E660" s="27" t="s">
        <v>1904</v>
      </c>
    </row>
    <row r="661" ht="25">
      <c r="A661" s="1" t="s">
        <v>633</v>
      </c>
      <c r="B661" s="1">
        <v>160</v>
      </c>
      <c r="C661" s="26" t="s">
        <v>3635</v>
      </c>
      <c r="D661" t="s">
        <v>3636</v>
      </c>
      <c r="E661" s="27" t="s">
        <v>3637</v>
      </c>
      <c r="F661" s="28" t="s">
        <v>1729</v>
      </c>
      <c r="G661" s="29">
        <v>1.1000000000000001</v>
      </c>
      <c r="H661" s="28">
        <v>0</v>
      </c>
      <c r="I661" s="30">
        <f>ROUND(G661*H661,P4)</f>
        <v>0</v>
      </c>
      <c r="L661" s="31">
        <v>0</v>
      </c>
      <c r="M661" s="24">
        <f>ROUND(G661*L661,P4)</f>
        <v>0</v>
      </c>
      <c r="N661" s="25" t="s">
        <v>1730</v>
      </c>
      <c r="O661" s="32">
        <f>M661*AA661</f>
        <v>0</v>
      </c>
      <c r="P661" s="1">
        <v>3</v>
      </c>
      <c r="AA661" s="1">
        <f>IF(P661=1,$O$3,IF(P661=2,$O$4,$O$5))</f>
        <v>0</v>
      </c>
    </row>
    <row r="662" ht="25">
      <c r="A662" s="1" t="s">
        <v>639</v>
      </c>
      <c r="E662" s="27" t="s">
        <v>1731</v>
      </c>
    </row>
    <row r="663" ht="13">
      <c r="A663" s="1" t="s">
        <v>640</v>
      </c>
      <c r="E663" s="33" t="s">
        <v>15310</v>
      </c>
    </row>
    <row r="664" ht="187.5">
      <c r="A664" s="1" t="s">
        <v>642</v>
      </c>
      <c r="E664" s="27" t="s">
        <v>1904</v>
      </c>
    </row>
  </sheetData>
  <sheetProtection sheet="1" objects="1" scenarios="1" spinCount="100000" saltValue="e9IYmfuB+Tv2TzoogekjcJBKm7gEnGoYBjqtaGUuf5/M9vXyPuTl9Ba4JCEzv11HDZF01l31ggd1w+VuRYgFxA==" hashValue="qub222sWwF1toGKwwzPb9SzfmvCpOwbIjQLCr+GM04EoWPcB5N0tLGDqaPg4OBQHe1sYVgpiww5M57j5gTd5A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15714</v>
      </c>
      <c r="E8" s="23" t="s">
        <v>545</v>
      </c>
      <c r="L8" s="24">
        <f>L9+L42+L55+L128</f>
        <v>0</v>
      </c>
      <c r="M8" s="24">
        <f>M9+M42+M55+M128</f>
        <v>0</v>
      </c>
      <c r="N8" s="25"/>
    </row>
    <row r="9" ht="13">
      <c r="A9" s="1" t="s">
        <v>630</v>
      </c>
      <c r="C9" s="22" t="s">
        <v>15715</v>
      </c>
      <c r="E9" s="23" t="s">
        <v>15716</v>
      </c>
      <c r="L9" s="24">
        <f>SUMIFS(L10:L41,A10:A41,"P")</f>
        <v>0</v>
      </c>
      <c r="M9" s="24">
        <f>SUMIFS(M10:M41,A10:A41,"P")</f>
        <v>0</v>
      </c>
      <c r="N9" s="25"/>
    </row>
    <row r="10">
      <c r="A10" s="1" t="s">
        <v>633</v>
      </c>
      <c r="B10" s="1">
        <v>1</v>
      </c>
      <c r="C10" s="26" t="s">
        <v>15717</v>
      </c>
      <c r="D10" t="s">
        <v>635</v>
      </c>
      <c r="E10" s="27" t="s">
        <v>15718</v>
      </c>
      <c r="F10" s="28" t="s">
        <v>659</v>
      </c>
      <c r="G10" s="29">
        <v>64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15719</v>
      </c>
    </row>
    <row r="13" ht="100">
      <c r="A13" s="1" t="s">
        <v>642</v>
      </c>
      <c r="E13" s="27" t="s">
        <v>15720</v>
      </c>
    </row>
    <row r="14">
      <c r="A14" s="1" t="s">
        <v>633</v>
      </c>
      <c r="B14" s="1">
        <v>2</v>
      </c>
      <c r="C14" s="26" t="s">
        <v>15721</v>
      </c>
      <c r="D14" t="s">
        <v>635</v>
      </c>
      <c r="E14" s="27" t="s">
        <v>15722</v>
      </c>
      <c r="F14" s="28" t="s">
        <v>659</v>
      </c>
      <c r="G14" s="29">
        <v>17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15719</v>
      </c>
    </row>
    <row r="17" ht="100">
      <c r="A17" s="1" t="s">
        <v>642</v>
      </c>
      <c r="E17" s="27" t="s">
        <v>15720</v>
      </c>
    </row>
    <row r="18">
      <c r="A18" s="1" t="s">
        <v>633</v>
      </c>
      <c r="B18" s="1">
        <v>3</v>
      </c>
      <c r="C18" s="26" t="s">
        <v>15723</v>
      </c>
      <c r="D18" t="s">
        <v>635</v>
      </c>
      <c r="E18" s="27" t="s">
        <v>15724</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15719</v>
      </c>
    </row>
    <row r="21" ht="100">
      <c r="A21" s="1" t="s">
        <v>642</v>
      </c>
      <c r="E21" s="27" t="s">
        <v>15720</v>
      </c>
    </row>
    <row r="22">
      <c r="A22" s="1" t="s">
        <v>633</v>
      </c>
      <c r="B22" s="1">
        <v>4</v>
      </c>
      <c r="C22" s="26" t="s">
        <v>15725</v>
      </c>
      <c r="D22" t="s">
        <v>635</v>
      </c>
      <c r="E22" s="27" t="s">
        <v>15726</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15719</v>
      </c>
    </row>
    <row r="25" ht="100">
      <c r="A25" s="1" t="s">
        <v>642</v>
      </c>
      <c r="E25" s="27" t="s">
        <v>15720</v>
      </c>
    </row>
    <row r="26">
      <c r="A26" s="1" t="s">
        <v>633</v>
      </c>
      <c r="B26" s="1">
        <v>5</v>
      </c>
      <c r="C26" s="26" t="s">
        <v>15727</v>
      </c>
      <c r="D26" t="s">
        <v>635</v>
      </c>
      <c r="E26" s="27" t="s">
        <v>15728</v>
      </c>
      <c r="F26" s="28" t="s">
        <v>659</v>
      </c>
      <c r="G26" s="29">
        <v>2</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15719</v>
      </c>
    </row>
    <row r="29" ht="100">
      <c r="A29" s="1" t="s">
        <v>642</v>
      </c>
      <c r="E29" s="27" t="s">
        <v>15720</v>
      </c>
    </row>
    <row r="30">
      <c r="A30" s="1" t="s">
        <v>633</v>
      </c>
      <c r="B30" s="1">
        <v>6</v>
      </c>
      <c r="C30" s="26" t="s">
        <v>15729</v>
      </c>
      <c r="D30" t="s">
        <v>635</v>
      </c>
      <c r="E30" s="27" t="s">
        <v>15730</v>
      </c>
      <c r="F30" s="28" t="s">
        <v>659</v>
      </c>
      <c r="G30" s="29">
        <v>83</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15719</v>
      </c>
    </row>
    <row r="33" ht="100">
      <c r="A33" s="1" t="s">
        <v>642</v>
      </c>
      <c r="E33" s="27" t="s">
        <v>15720</v>
      </c>
    </row>
    <row r="34">
      <c r="A34" s="1" t="s">
        <v>633</v>
      </c>
      <c r="B34" s="1">
        <v>7</v>
      </c>
      <c r="C34" s="26" t="s">
        <v>15731</v>
      </c>
      <c r="D34" t="s">
        <v>635</v>
      </c>
      <c r="E34" s="27" t="s">
        <v>15732</v>
      </c>
      <c r="F34" s="28" t="s">
        <v>649</v>
      </c>
      <c r="G34" s="29">
        <v>3300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15719</v>
      </c>
    </row>
    <row r="37" ht="100">
      <c r="A37" s="1" t="s">
        <v>642</v>
      </c>
      <c r="E37" s="27" t="s">
        <v>15733</v>
      </c>
    </row>
    <row r="38" ht="25">
      <c r="A38" s="1" t="s">
        <v>633</v>
      </c>
      <c r="B38" s="1">
        <v>29</v>
      </c>
      <c r="C38" s="26" t="s">
        <v>15734</v>
      </c>
      <c r="D38" t="s">
        <v>635</v>
      </c>
      <c r="E38" s="27" t="s">
        <v>15735</v>
      </c>
      <c r="F38" s="28" t="s">
        <v>809</v>
      </c>
      <c r="G38" s="29">
        <v>66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15310</v>
      </c>
    </row>
    <row r="41" ht="87.5">
      <c r="A41" s="1" t="s">
        <v>642</v>
      </c>
      <c r="E41" s="27" t="s">
        <v>15641</v>
      </c>
    </row>
    <row r="42" ht="13">
      <c r="A42" s="1" t="s">
        <v>630</v>
      </c>
      <c r="C42" s="22" t="s">
        <v>15405</v>
      </c>
      <c r="E42" s="23" t="s">
        <v>15406</v>
      </c>
      <c r="L42" s="24">
        <f>SUMIFS(L43:L54,A43:A54,"P")</f>
        <v>0</v>
      </c>
      <c r="M42" s="24">
        <f>SUMIFS(M43:M54,A43:A54,"P")</f>
        <v>0</v>
      </c>
      <c r="N42" s="25"/>
    </row>
    <row r="43">
      <c r="A43" s="1" t="s">
        <v>633</v>
      </c>
      <c r="B43" s="1">
        <v>9</v>
      </c>
      <c r="C43" s="26" t="s">
        <v>15410</v>
      </c>
      <c r="D43" t="s">
        <v>635</v>
      </c>
      <c r="E43" s="27" t="s">
        <v>15411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15310</v>
      </c>
    </row>
    <row r="46" ht="100">
      <c r="A46" s="1" t="s">
        <v>642</v>
      </c>
      <c r="E46" s="27" t="s">
        <v>15412</v>
      </c>
    </row>
    <row r="47">
      <c r="A47" s="1" t="s">
        <v>633</v>
      </c>
      <c r="B47" s="1">
        <v>10</v>
      </c>
      <c r="C47" s="26" t="s">
        <v>15413</v>
      </c>
      <c r="D47" t="s">
        <v>635</v>
      </c>
      <c r="E47" s="27" t="s">
        <v>15414</v>
      </c>
      <c r="F47" s="28" t="s">
        <v>809</v>
      </c>
      <c r="G47" s="29">
        <v>20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15310</v>
      </c>
    </row>
    <row r="50" ht="100">
      <c r="A50" s="1" t="s">
        <v>642</v>
      </c>
      <c r="E50" s="27" t="s">
        <v>15415</v>
      </c>
    </row>
    <row r="51">
      <c r="A51" s="1" t="s">
        <v>633</v>
      </c>
      <c r="B51" s="1">
        <v>11</v>
      </c>
      <c r="C51" s="26" t="s">
        <v>15416</v>
      </c>
      <c r="D51" t="s">
        <v>635</v>
      </c>
      <c r="E51" s="27" t="s">
        <v>15417</v>
      </c>
      <c r="F51" s="28" t="s">
        <v>809</v>
      </c>
      <c r="G51" s="29">
        <v>6</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15310</v>
      </c>
    </row>
    <row r="54" ht="87.5">
      <c r="A54" s="1" t="s">
        <v>642</v>
      </c>
      <c r="E54" s="27" t="s">
        <v>15418</v>
      </c>
    </row>
    <row r="55" ht="13">
      <c r="A55" s="1" t="s">
        <v>630</v>
      </c>
      <c r="C55" s="22" t="s">
        <v>15419</v>
      </c>
      <c r="E55" s="23" t="s">
        <v>15420</v>
      </c>
      <c r="L55" s="24">
        <f>SUMIFS(L56:L127,A56:A127,"P")</f>
        <v>0</v>
      </c>
      <c r="M55" s="24">
        <f>SUMIFS(M56:M127,A56:A127,"P")</f>
        <v>0</v>
      </c>
      <c r="N55" s="25"/>
    </row>
    <row r="56">
      <c r="A56" s="1" t="s">
        <v>633</v>
      </c>
      <c r="B56" s="1">
        <v>8</v>
      </c>
      <c r="C56" s="26" t="s">
        <v>15421</v>
      </c>
      <c r="D56" t="s">
        <v>635</v>
      </c>
      <c r="E56" s="27" t="s">
        <v>15422</v>
      </c>
      <c r="F56" s="28" t="s">
        <v>809</v>
      </c>
      <c r="G56" s="29">
        <v>852.13300000000004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15310</v>
      </c>
    </row>
    <row r="59" ht="87.5">
      <c r="A59" s="1" t="s">
        <v>642</v>
      </c>
      <c r="E59" s="27" t="s">
        <v>15423</v>
      </c>
    </row>
    <row r="60">
      <c r="A60" s="1" t="s">
        <v>633</v>
      </c>
      <c r="B60" s="1">
        <v>12</v>
      </c>
      <c r="C60" s="26" t="s">
        <v>15424</v>
      </c>
      <c r="D60" t="s">
        <v>635</v>
      </c>
      <c r="E60" s="27" t="s">
        <v>15425</v>
      </c>
      <c r="F60" s="28" t="s">
        <v>869</v>
      </c>
      <c r="G60" s="29">
        <v>216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15426</v>
      </c>
    </row>
    <row r="63" ht="125">
      <c r="A63" s="1" t="s">
        <v>642</v>
      </c>
      <c r="E63" s="27" t="s">
        <v>15427</v>
      </c>
    </row>
    <row r="64">
      <c r="A64" s="1" t="s">
        <v>633</v>
      </c>
      <c r="B64" s="1">
        <v>13</v>
      </c>
      <c r="C64" s="26" t="s">
        <v>15668</v>
      </c>
      <c r="D64" t="s">
        <v>635</v>
      </c>
      <c r="E64" s="27" t="s">
        <v>15669</v>
      </c>
      <c r="F64" s="28" t="s">
        <v>659</v>
      </c>
      <c r="G64" s="29">
        <v>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15426</v>
      </c>
    </row>
    <row r="67" ht="112.5">
      <c r="A67" s="1" t="s">
        <v>642</v>
      </c>
      <c r="E67" s="27" t="s">
        <v>15670</v>
      </c>
    </row>
    <row r="68">
      <c r="A68" s="1" t="s">
        <v>633</v>
      </c>
      <c r="B68" s="1">
        <v>14</v>
      </c>
      <c r="C68" s="26" t="s">
        <v>15671</v>
      </c>
      <c r="D68" t="s">
        <v>635</v>
      </c>
      <c r="E68" s="27" t="s">
        <v>15672</v>
      </c>
      <c r="F68" s="28" t="s">
        <v>659</v>
      </c>
      <c r="G68" s="29">
        <v>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15426</v>
      </c>
    </row>
    <row r="71" ht="100">
      <c r="A71" s="1" t="s">
        <v>642</v>
      </c>
      <c r="E71" s="27" t="s">
        <v>15430</v>
      </c>
    </row>
    <row r="72">
      <c r="A72" s="1" t="s">
        <v>633</v>
      </c>
      <c r="B72" s="1">
        <v>15</v>
      </c>
      <c r="C72" s="26" t="s">
        <v>15428</v>
      </c>
      <c r="D72" t="s">
        <v>635</v>
      </c>
      <c r="E72" s="27" t="s">
        <v>15429</v>
      </c>
      <c r="F72" s="28" t="s">
        <v>659</v>
      </c>
      <c r="G72" s="29">
        <v>11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15426</v>
      </c>
    </row>
    <row r="75" ht="100">
      <c r="A75" s="1" t="s">
        <v>642</v>
      </c>
      <c r="E75" s="27" t="s">
        <v>15430</v>
      </c>
    </row>
    <row r="76">
      <c r="A76" s="1" t="s">
        <v>633</v>
      </c>
      <c r="B76" s="1">
        <v>16</v>
      </c>
      <c r="C76" s="26" t="s">
        <v>15673</v>
      </c>
      <c r="D76" t="s">
        <v>635</v>
      </c>
      <c r="E76" s="27" t="s">
        <v>15674</v>
      </c>
      <c r="F76" s="28" t="s">
        <v>659</v>
      </c>
      <c r="G76" s="29">
        <v>88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15426</v>
      </c>
    </row>
    <row r="79" ht="100">
      <c r="A79" s="1" t="s">
        <v>642</v>
      </c>
      <c r="E79" s="27" t="s">
        <v>15430</v>
      </c>
    </row>
    <row r="80">
      <c r="A80" s="1" t="s">
        <v>633</v>
      </c>
      <c r="B80" s="1">
        <v>17</v>
      </c>
      <c r="C80" s="26" t="s">
        <v>15683</v>
      </c>
      <c r="D80" t="s">
        <v>635</v>
      </c>
      <c r="E80" s="27" t="s">
        <v>15684</v>
      </c>
      <c r="F80" s="28" t="s">
        <v>659</v>
      </c>
      <c r="G80" s="29">
        <v>99</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15426</v>
      </c>
    </row>
    <row r="83" ht="100">
      <c r="A83" s="1" t="s">
        <v>642</v>
      </c>
      <c r="E83" s="27" t="s">
        <v>15435</v>
      </c>
    </row>
    <row r="84">
      <c r="A84" s="1" t="s">
        <v>633</v>
      </c>
      <c r="B84" s="1">
        <v>18</v>
      </c>
      <c r="C84" s="26" t="s">
        <v>15689</v>
      </c>
      <c r="D84" t="s">
        <v>635</v>
      </c>
      <c r="E84" s="27" t="s">
        <v>15690</v>
      </c>
      <c r="F84" s="28" t="s">
        <v>659</v>
      </c>
      <c r="G84" s="29">
        <v>5</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15426</v>
      </c>
    </row>
    <row r="87" ht="100">
      <c r="A87" s="1" t="s">
        <v>642</v>
      </c>
      <c r="E87" s="27" t="s">
        <v>15435</v>
      </c>
    </row>
    <row r="88">
      <c r="A88" s="1" t="s">
        <v>633</v>
      </c>
      <c r="B88" s="1">
        <v>19</v>
      </c>
      <c r="C88" s="26" t="s">
        <v>15691</v>
      </c>
      <c r="D88" t="s">
        <v>635</v>
      </c>
      <c r="E88" s="27" t="s">
        <v>15692</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15426</v>
      </c>
    </row>
    <row r="91" ht="100">
      <c r="A91" s="1" t="s">
        <v>642</v>
      </c>
      <c r="E91" s="27" t="s">
        <v>15435</v>
      </c>
    </row>
    <row r="92">
      <c r="A92" s="1" t="s">
        <v>633</v>
      </c>
      <c r="B92" s="1">
        <v>20</v>
      </c>
      <c r="C92" s="26" t="s">
        <v>15693</v>
      </c>
      <c r="D92" t="s">
        <v>635</v>
      </c>
      <c r="E92" s="27" t="s">
        <v>15694</v>
      </c>
      <c r="F92" s="28" t="s">
        <v>659</v>
      </c>
      <c r="G92" s="29">
        <v>22</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15426</v>
      </c>
    </row>
    <row r="95" ht="100">
      <c r="A95" s="1" t="s">
        <v>642</v>
      </c>
      <c r="E95" s="27" t="s">
        <v>15435</v>
      </c>
    </row>
    <row r="96">
      <c r="A96" s="1" t="s">
        <v>633</v>
      </c>
      <c r="B96" s="1">
        <v>21</v>
      </c>
      <c r="C96" s="26" t="s">
        <v>15695</v>
      </c>
      <c r="D96" t="s">
        <v>635</v>
      </c>
      <c r="E96" s="27" t="s">
        <v>15696</v>
      </c>
      <c r="F96" s="28" t="s">
        <v>659</v>
      </c>
      <c r="G96" s="29">
        <v>841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15426</v>
      </c>
    </row>
    <row r="99" ht="100">
      <c r="A99" s="1" t="s">
        <v>642</v>
      </c>
      <c r="E99" s="27" t="s">
        <v>15435</v>
      </c>
    </row>
    <row r="100">
      <c r="A100" s="1" t="s">
        <v>633</v>
      </c>
      <c r="B100" s="1">
        <v>22</v>
      </c>
      <c r="C100" s="26" t="s">
        <v>15697</v>
      </c>
      <c r="D100" t="s">
        <v>635</v>
      </c>
      <c r="E100" s="27" t="s">
        <v>15698</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15426</v>
      </c>
    </row>
    <row r="103" ht="100">
      <c r="A103" s="1" t="s">
        <v>642</v>
      </c>
      <c r="E103" s="27" t="s">
        <v>15435</v>
      </c>
    </row>
    <row r="104">
      <c r="A104" s="1" t="s">
        <v>633</v>
      </c>
      <c r="B104" s="1">
        <v>23</v>
      </c>
      <c r="C104" s="26" t="s">
        <v>15699</v>
      </c>
      <c r="D104" t="s">
        <v>635</v>
      </c>
      <c r="E104" s="27" t="s">
        <v>15700</v>
      </c>
      <c r="F104" s="28" t="s">
        <v>659</v>
      </c>
      <c r="G104" s="29">
        <v>46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15426</v>
      </c>
    </row>
    <row r="107" ht="100">
      <c r="A107" s="1" t="s">
        <v>642</v>
      </c>
      <c r="E107" s="27" t="s">
        <v>15435</v>
      </c>
    </row>
    <row r="108">
      <c r="A108" s="1" t="s">
        <v>633</v>
      </c>
      <c r="B108" s="1">
        <v>24</v>
      </c>
      <c r="C108" s="26" t="s">
        <v>15701</v>
      </c>
      <c r="D108" t="s">
        <v>635</v>
      </c>
      <c r="E108" s="27" t="s">
        <v>15702</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15426</v>
      </c>
    </row>
    <row r="111" ht="100">
      <c r="A111" s="1" t="s">
        <v>642</v>
      </c>
      <c r="E111" s="27" t="s">
        <v>15435</v>
      </c>
    </row>
    <row r="112" ht="25">
      <c r="A112" s="1" t="s">
        <v>633</v>
      </c>
      <c r="B112" s="1">
        <v>25</v>
      </c>
      <c r="C112" s="26" t="s">
        <v>15703</v>
      </c>
      <c r="D112" t="s">
        <v>635</v>
      </c>
      <c r="E112" s="27" t="s">
        <v>15704</v>
      </c>
      <c r="F112" s="28" t="s">
        <v>649</v>
      </c>
      <c r="G112" s="29">
        <v>6004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15426</v>
      </c>
    </row>
    <row r="115" ht="100">
      <c r="A115" s="1" t="s">
        <v>642</v>
      </c>
      <c r="E115" s="27" t="s">
        <v>15705</v>
      </c>
    </row>
    <row r="116" ht="25">
      <c r="A116" s="1" t="s">
        <v>633</v>
      </c>
      <c r="B116" s="1">
        <v>26</v>
      </c>
      <c r="C116" s="26" t="s">
        <v>15736</v>
      </c>
      <c r="D116" t="s">
        <v>635</v>
      </c>
      <c r="E116" s="27" t="s">
        <v>15737</v>
      </c>
      <c r="F116" s="28" t="s">
        <v>649</v>
      </c>
      <c r="G116" s="29">
        <v>6004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15426</v>
      </c>
    </row>
    <row r="119" ht="100">
      <c r="A119" s="1" t="s">
        <v>642</v>
      </c>
      <c r="E119" s="27" t="s">
        <v>15705</v>
      </c>
    </row>
    <row r="120">
      <c r="A120" s="1" t="s">
        <v>633</v>
      </c>
      <c r="B120" s="1">
        <v>27</v>
      </c>
      <c r="C120" s="26" t="s">
        <v>15450</v>
      </c>
      <c r="D120" t="s">
        <v>635</v>
      </c>
      <c r="E120" s="27" t="s">
        <v>15451</v>
      </c>
      <c r="F120" s="28" t="s">
        <v>3931</v>
      </c>
      <c r="G120" s="29">
        <v>2700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15426</v>
      </c>
    </row>
    <row r="123" ht="125">
      <c r="A123" s="1" t="s">
        <v>642</v>
      </c>
      <c r="E123" s="27" t="s">
        <v>15452</v>
      </c>
    </row>
    <row r="124">
      <c r="A124" s="1" t="s">
        <v>633</v>
      </c>
      <c r="B124" s="1">
        <v>28</v>
      </c>
      <c r="C124" s="26" t="s">
        <v>15738</v>
      </c>
      <c r="D124" t="s">
        <v>635</v>
      </c>
      <c r="E124" s="27" t="s">
        <v>15739</v>
      </c>
      <c r="F124" s="28" t="s">
        <v>1729</v>
      </c>
      <c r="G124" s="29">
        <v>629</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15426</v>
      </c>
    </row>
    <row r="127" ht="100">
      <c r="A127" s="1" t="s">
        <v>642</v>
      </c>
      <c r="E127" s="27" t="s">
        <v>15740</v>
      </c>
    </row>
    <row r="128" ht="13">
      <c r="A128" s="1" t="s">
        <v>630</v>
      </c>
      <c r="C128" s="22" t="s">
        <v>1724</v>
      </c>
      <c r="E128" s="23" t="s">
        <v>4072</v>
      </c>
      <c r="L128" s="24">
        <f>SUMIFS(L129:L140,A129:A140,"P")</f>
        <v>0</v>
      </c>
      <c r="M128" s="24">
        <f>SUMIFS(M129:M140,A129:A140,"P")</f>
        <v>0</v>
      </c>
      <c r="N128" s="25"/>
    </row>
    <row r="129" ht="25">
      <c r="A129" s="1" t="s">
        <v>633</v>
      </c>
      <c r="B129" s="1">
        <v>30</v>
      </c>
      <c r="C129" s="26" t="s">
        <v>1738</v>
      </c>
      <c r="D129" t="s">
        <v>1739</v>
      </c>
      <c r="E129" s="27" t="s">
        <v>1740</v>
      </c>
      <c r="F129" s="28" t="s">
        <v>1729</v>
      </c>
      <c r="G129" s="29">
        <v>540</v>
      </c>
      <c r="H129" s="28">
        <v>0</v>
      </c>
      <c r="I129" s="30">
        <f>ROUND(G129*H129,P4)</f>
        <v>0</v>
      </c>
      <c r="L129" s="31">
        <v>0</v>
      </c>
      <c r="M129" s="24">
        <f>ROUND(G129*L129,P4)</f>
        <v>0</v>
      </c>
      <c r="N129" s="25" t="s">
        <v>1730</v>
      </c>
      <c r="O129" s="32">
        <f>M129*AA129</f>
        <v>0</v>
      </c>
      <c r="P129" s="1">
        <v>3</v>
      </c>
      <c r="AA129" s="1">
        <f>IF(P129=1,$O$3,IF(P129=2,$O$4,$O$5))</f>
        <v>0</v>
      </c>
    </row>
    <row r="130" ht="25">
      <c r="A130" s="1" t="s">
        <v>639</v>
      </c>
      <c r="E130" s="27" t="s">
        <v>1731</v>
      </c>
    </row>
    <row r="131" ht="13">
      <c r="A131" s="1" t="s">
        <v>640</v>
      </c>
      <c r="E131" s="33" t="s">
        <v>15310</v>
      </c>
    </row>
    <row r="132" ht="187.5">
      <c r="A132" s="1" t="s">
        <v>642</v>
      </c>
      <c r="E132" s="27" t="s">
        <v>2146</v>
      </c>
    </row>
    <row r="133" ht="25">
      <c r="A133" s="1" t="s">
        <v>633</v>
      </c>
      <c r="B133" s="1">
        <v>31</v>
      </c>
      <c r="C133" s="26" t="s">
        <v>15708</v>
      </c>
      <c r="D133" t="s">
        <v>15709</v>
      </c>
      <c r="E133" s="27" t="s">
        <v>15710</v>
      </c>
      <c r="F133" s="28" t="s">
        <v>1729</v>
      </c>
      <c r="G133" s="29">
        <v>89</v>
      </c>
      <c r="H133" s="28">
        <v>0</v>
      </c>
      <c r="I133" s="30">
        <f>ROUND(G133*H133,P4)</f>
        <v>0</v>
      </c>
      <c r="L133" s="31">
        <v>0</v>
      </c>
      <c r="M133" s="24">
        <f>ROUND(G133*L133,P4)</f>
        <v>0</v>
      </c>
      <c r="N133" s="25" t="s">
        <v>1730</v>
      </c>
      <c r="O133" s="32">
        <f>M133*AA133</f>
        <v>0</v>
      </c>
      <c r="P133" s="1">
        <v>3</v>
      </c>
      <c r="AA133" s="1">
        <f>IF(P133=1,$O$3,IF(P133=2,$O$4,$O$5))</f>
        <v>0</v>
      </c>
    </row>
    <row r="134" ht="25">
      <c r="A134" s="1" t="s">
        <v>639</v>
      </c>
      <c r="E134" s="27" t="s">
        <v>1731</v>
      </c>
    </row>
    <row r="135" ht="13">
      <c r="A135" s="1" t="s">
        <v>640</v>
      </c>
      <c r="E135" s="33" t="s">
        <v>15310</v>
      </c>
    </row>
    <row r="136" ht="187.5">
      <c r="A136" s="1" t="s">
        <v>642</v>
      </c>
      <c r="E136" s="27" t="s">
        <v>1904</v>
      </c>
    </row>
    <row r="137" ht="25">
      <c r="A137" s="1" t="s">
        <v>633</v>
      </c>
      <c r="B137" s="1">
        <v>32</v>
      </c>
      <c r="C137" s="26" t="s">
        <v>15711</v>
      </c>
      <c r="D137" t="s">
        <v>15712</v>
      </c>
      <c r="E137" s="27" t="s">
        <v>15713</v>
      </c>
      <c r="F137" s="28" t="s">
        <v>1729</v>
      </c>
      <c r="G137" s="29">
        <v>2.3999999999999999</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15310</v>
      </c>
    </row>
    <row r="140" ht="187.5">
      <c r="A140" s="1" t="s">
        <v>642</v>
      </c>
      <c r="E140" s="27" t="s">
        <v>1904</v>
      </c>
    </row>
  </sheetData>
  <sheetProtection sheet="1" objects="1" scenarios="1" spinCount="100000" saltValue="glLLRFAMzGM6oB3ekcuYx9VHG0TdcJZXwLBGi7IfiwGI2VLEIXWB3bxCPOCx1NQ8k2QH3lzZAzXFV+eHMOCIbw==" hashValue="L5Y/IqaSb4Scdpl6cI/rpL3h1vL+HbmFtDNbRM2L7ckXiLxovp0nE/qVZNCF7p4wWTxWrPwuuC2g2uhPV/jK/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COUNTIFS(L8:L197,"=0",A8:A197,"P")+COUNTIFS(L8:L197,"",A8:A197,"P")+SUM(Q8:Q197)</f>
        <v>0</v>
      </c>
    </row>
    <row r="8" ht="13">
      <c r="A8" s="1" t="s">
        <v>628</v>
      </c>
      <c r="C8" s="22" t="s">
        <v>15741</v>
      </c>
      <c r="E8" s="23" t="s">
        <v>547</v>
      </c>
      <c r="L8" s="24">
        <f>L9+L38+L51+L184</f>
        <v>0</v>
      </c>
      <c r="M8" s="24">
        <f>M9+M38+M51+M184</f>
        <v>0</v>
      </c>
      <c r="N8" s="25"/>
    </row>
    <row r="9" ht="13">
      <c r="A9" s="1" t="s">
        <v>630</v>
      </c>
      <c r="C9" s="22" t="s">
        <v>15715</v>
      </c>
      <c r="E9" s="23" t="s">
        <v>15716</v>
      </c>
      <c r="L9" s="24">
        <f>SUMIFS(L10:L37,A10:A37,"P")</f>
        <v>0</v>
      </c>
      <c r="M9" s="24">
        <f>SUMIFS(M10:M37,A10:A37,"P")</f>
        <v>0</v>
      </c>
      <c r="N9" s="25"/>
    </row>
    <row r="10">
      <c r="A10" s="1" t="s">
        <v>633</v>
      </c>
      <c r="B10" s="1">
        <v>1</v>
      </c>
      <c r="C10" s="26" t="s">
        <v>15717</v>
      </c>
      <c r="D10" t="s">
        <v>635</v>
      </c>
      <c r="E10" s="27" t="s">
        <v>15718</v>
      </c>
      <c r="F10" s="28" t="s">
        <v>659</v>
      </c>
      <c r="G10" s="29">
        <v>26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15719</v>
      </c>
    </row>
    <row r="13" ht="100">
      <c r="A13" s="1" t="s">
        <v>642</v>
      </c>
      <c r="E13" s="27" t="s">
        <v>15720</v>
      </c>
    </row>
    <row r="14">
      <c r="A14" s="1" t="s">
        <v>633</v>
      </c>
      <c r="B14" s="1">
        <v>2</v>
      </c>
      <c r="C14" s="26" t="s">
        <v>15721</v>
      </c>
      <c r="D14" t="s">
        <v>635</v>
      </c>
      <c r="E14" s="27" t="s">
        <v>15722</v>
      </c>
      <c r="F14" s="28" t="s">
        <v>659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15719</v>
      </c>
    </row>
    <row r="17" ht="100">
      <c r="A17" s="1" t="s">
        <v>642</v>
      </c>
      <c r="E17" s="27" t="s">
        <v>15720</v>
      </c>
    </row>
    <row r="18">
      <c r="A18" s="1" t="s">
        <v>633</v>
      </c>
      <c r="B18" s="1">
        <v>3</v>
      </c>
      <c r="C18" s="26" t="s">
        <v>15725</v>
      </c>
      <c r="D18" t="s">
        <v>635</v>
      </c>
      <c r="E18" s="27" t="s">
        <v>15726</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15719</v>
      </c>
    </row>
    <row r="21" ht="100">
      <c r="A21" s="1" t="s">
        <v>642</v>
      </c>
      <c r="E21" s="27" t="s">
        <v>15720</v>
      </c>
    </row>
    <row r="22">
      <c r="A22" s="1" t="s">
        <v>633</v>
      </c>
      <c r="B22" s="1">
        <v>4</v>
      </c>
      <c r="C22" s="26" t="s">
        <v>15727</v>
      </c>
      <c r="D22" t="s">
        <v>635</v>
      </c>
      <c r="E22" s="27" t="s">
        <v>15728</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15719</v>
      </c>
    </row>
    <row r="25" ht="100">
      <c r="A25" s="1" t="s">
        <v>642</v>
      </c>
      <c r="E25" s="27" t="s">
        <v>15720</v>
      </c>
    </row>
    <row r="26">
      <c r="A26" s="1" t="s">
        <v>633</v>
      </c>
      <c r="B26" s="1">
        <v>5</v>
      </c>
      <c r="C26" s="26" t="s">
        <v>15729</v>
      </c>
      <c r="D26" t="s">
        <v>635</v>
      </c>
      <c r="E26" s="27" t="s">
        <v>15730</v>
      </c>
      <c r="F26" s="28" t="s">
        <v>659</v>
      </c>
      <c r="G26" s="29">
        <v>35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15719</v>
      </c>
    </row>
    <row r="29" ht="100">
      <c r="A29" s="1" t="s">
        <v>642</v>
      </c>
      <c r="E29" s="27" t="s">
        <v>15720</v>
      </c>
    </row>
    <row r="30">
      <c r="A30" s="1" t="s">
        <v>633</v>
      </c>
      <c r="B30" s="1">
        <v>6</v>
      </c>
      <c r="C30" s="26" t="s">
        <v>15731</v>
      </c>
      <c r="D30" t="s">
        <v>635</v>
      </c>
      <c r="E30" s="27" t="s">
        <v>15732</v>
      </c>
      <c r="F30" s="28" t="s">
        <v>649</v>
      </c>
      <c r="G30" s="29">
        <v>1400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15719</v>
      </c>
    </row>
    <row r="33" ht="100">
      <c r="A33" s="1" t="s">
        <v>642</v>
      </c>
      <c r="E33" s="27" t="s">
        <v>15733</v>
      </c>
    </row>
    <row r="34" ht="25">
      <c r="A34" s="1" t="s">
        <v>633</v>
      </c>
      <c r="B34" s="1">
        <v>43</v>
      </c>
      <c r="C34" s="26" t="s">
        <v>15734</v>
      </c>
      <c r="D34" t="s">
        <v>635</v>
      </c>
      <c r="E34" s="27" t="s">
        <v>15735</v>
      </c>
      <c r="F34" s="28" t="s">
        <v>809</v>
      </c>
      <c r="G34" s="29">
        <v>28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15310</v>
      </c>
    </row>
    <row r="37" ht="87.5">
      <c r="A37" s="1" t="s">
        <v>642</v>
      </c>
      <c r="E37" s="27" t="s">
        <v>15641</v>
      </c>
    </row>
    <row r="38" ht="13">
      <c r="A38" s="1" t="s">
        <v>630</v>
      </c>
      <c r="C38" s="22" t="s">
        <v>15405</v>
      </c>
      <c r="E38" s="23" t="s">
        <v>15406</v>
      </c>
      <c r="L38" s="24">
        <f>SUMIFS(L39:L50,A39:A50,"P")</f>
        <v>0</v>
      </c>
      <c r="M38" s="24">
        <f>SUMIFS(M39:M50,A39:A50,"P")</f>
        <v>0</v>
      </c>
      <c r="N38" s="25"/>
    </row>
    <row r="39">
      <c r="A39" s="1" t="s">
        <v>633</v>
      </c>
      <c r="B39" s="1">
        <v>8</v>
      </c>
      <c r="C39" s="26" t="s">
        <v>15410</v>
      </c>
      <c r="D39" t="s">
        <v>635</v>
      </c>
      <c r="E39" s="27" t="s">
        <v>15411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15310</v>
      </c>
    </row>
    <row r="42" ht="100">
      <c r="A42" s="1" t="s">
        <v>642</v>
      </c>
      <c r="E42" s="27" t="s">
        <v>15412</v>
      </c>
    </row>
    <row r="43">
      <c r="A43" s="1" t="s">
        <v>633</v>
      </c>
      <c r="B43" s="1">
        <v>9</v>
      </c>
      <c r="C43" s="26" t="s">
        <v>15413</v>
      </c>
      <c r="D43" t="s">
        <v>635</v>
      </c>
      <c r="E43" s="27" t="s">
        <v>15414</v>
      </c>
      <c r="F43" s="28" t="s">
        <v>809</v>
      </c>
      <c r="G43" s="29">
        <v>24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15310</v>
      </c>
    </row>
    <row r="46" ht="100">
      <c r="A46" s="1" t="s">
        <v>642</v>
      </c>
      <c r="E46" s="27" t="s">
        <v>15415</v>
      </c>
    </row>
    <row r="47">
      <c r="A47" s="1" t="s">
        <v>633</v>
      </c>
      <c r="B47" s="1">
        <v>10</v>
      </c>
      <c r="C47" s="26" t="s">
        <v>15416</v>
      </c>
      <c r="D47" t="s">
        <v>635</v>
      </c>
      <c r="E47" s="27" t="s">
        <v>15417</v>
      </c>
      <c r="F47" s="28" t="s">
        <v>809</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15310</v>
      </c>
    </row>
    <row r="50" ht="87.5">
      <c r="A50" s="1" t="s">
        <v>642</v>
      </c>
      <c r="E50" s="27" t="s">
        <v>15418</v>
      </c>
    </row>
    <row r="51" ht="13">
      <c r="A51" s="1" t="s">
        <v>630</v>
      </c>
      <c r="C51" s="22" t="s">
        <v>15419</v>
      </c>
      <c r="E51" s="23" t="s">
        <v>15420</v>
      </c>
      <c r="L51" s="24">
        <f>SUMIFS(L52:L183,A52:A183,"P")</f>
        <v>0</v>
      </c>
      <c r="M51" s="24">
        <f>SUMIFS(M52:M183,A52:A183,"P")</f>
        <v>0</v>
      </c>
      <c r="N51" s="25"/>
    </row>
    <row r="52">
      <c r="A52" s="1" t="s">
        <v>633</v>
      </c>
      <c r="B52" s="1">
        <v>7</v>
      </c>
      <c r="C52" s="26" t="s">
        <v>15421</v>
      </c>
      <c r="D52" t="s">
        <v>635</v>
      </c>
      <c r="E52" s="27" t="s">
        <v>15422</v>
      </c>
      <c r="F52" s="28" t="s">
        <v>809</v>
      </c>
      <c r="G52" s="29">
        <v>620.39999999999998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15310</v>
      </c>
    </row>
    <row r="55" ht="87.5">
      <c r="A55" s="1" t="s">
        <v>642</v>
      </c>
      <c r="E55" s="27" t="s">
        <v>15423</v>
      </c>
    </row>
    <row r="56">
      <c r="A56" s="1" t="s">
        <v>633</v>
      </c>
      <c r="B56" s="1">
        <v>11</v>
      </c>
      <c r="C56" s="26" t="s">
        <v>15424</v>
      </c>
      <c r="D56" t="s">
        <v>635</v>
      </c>
      <c r="E56" s="27" t="s">
        <v>15425</v>
      </c>
      <c r="F56" s="28" t="s">
        <v>869</v>
      </c>
      <c r="G56" s="29">
        <v>136</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15426</v>
      </c>
    </row>
    <row r="59" ht="125">
      <c r="A59" s="1" t="s">
        <v>642</v>
      </c>
      <c r="E59" s="27" t="s">
        <v>15427</v>
      </c>
    </row>
    <row r="60">
      <c r="A60" s="1" t="s">
        <v>633</v>
      </c>
      <c r="B60" s="1">
        <v>12</v>
      </c>
      <c r="C60" s="26" t="s">
        <v>15671</v>
      </c>
      <c r="D60" t="s">
        <v>635</v>
      </c>
      <c r="E60" s="27" t="s">
        <v>15672</v>
      </c>
      <c r="F60" s="28" t="s">
        <v>659</v>
      </c>
      <c r="G60" s="29">
        <v>44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15426</v>
      </c>
    </row>
    <row r="63" ht="100">
      <c r="A63" s="1" t="s">
        <v>642</v>
      </c>
      <c r="E63" s="27" t="s">
        <v>15430</v>
      </c>
    </row>
    <row r="64">
      <c r="A64" s="1" t="s">
        <v>633</v>
      </c>
      <c r="B64" s="1">
        <v>13</v>
      </c>
      <c r="C64" s="26" t="s">
        <v>15428</v>
      </c>
      <c r="D64" t="s">
        <v>635</v>
      </c>
      <c r="E64" s="27" t="s">
        <v>15429</v>
      </c>
      <c r="F64" s="28" t="s">
        <v>659</v>
      </c>
      <c r="G64" s="29">
        <v>22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15426</v>
      </c>
    </row>
    <row r="67" ht="100">
      <c r="A67" s="1" t="s">
        <v>642</v>
      </c>
      <c r="E67" s="27" t="s">
        <v>15430</v>
      </c>
    </row>
    <row r="68">
      <c r="A68" s="1" t="s">
        <v>633</v>
      </c>
      <c r="B68" s="1">
        <v>14</v>
      </c>
      <c r="C68" s="26" t="s">
        <v>15675</v>
      </c>
      <c r="D68" t="s">
        <v>635</v>
      </c>
      <c r="E68" s="27" t="s">
        <v>15676</v>
      </c>
      <c r="F68" s="28" t="s">
        <v>659</v>
      </c>
      <c r="G68" s="29">
        <v>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15426</v>
      </c>
    </row>
    <row r="71" ht="100">
      <c r="A71" s="1" t="s">
        <v>642</v>
      </c>
      <c r="E71" s="27" t="s">
        <v>15430</v>
      </c>
    </row>
    <row r="72">
      <c r="A72" s="1" t="s">
        <v>633</v>
      </c>
      <c r="B72" s="1">
        <v>15</v>
      </c>
      <c r="C72" s="26" t="s">
        <v>15431</v>
      </c>
      <c r="D72" t="s">
        <v>635</v>
      </c>
      <c r="E72" s="27" t="s">
        <v>15432</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15426</v>
      </c>
    </row>
    <row r="75" ht="100">
      <c r="A75" s="1" t="s">
        <v>642</v>
      </c>
      <c r="E75" s="27" t="s">
        <v>15430</v>
      </c>
    </row>
    <row r="76">
      <c r="A76" s="1" t="s">
        <v>633</v>
      </c>
      <c r="B76" s="1">
        <v>16</v>
      </c>
      <c r="C76" s="26" t="s">
        <v>15677</v>
      </c>
      <c r="D76" t="s">
        <v>635</v>
      </c>
      <c r="E76" s="27" t="s">
        <v>15678</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15426</v>
      </c>
    </row>
    <row r="79" ht="100">
      <c r="A79" s="1" t="s">
        <v>642</v>
      </c>
      <c r="E79" s="27" t="s">
        <v>15430</v>
      </c>
    </row>
    <row r="80">
      <c r="A80" s="1" t="s">
        <v>633</v>
      </c>
      <c r="B80" s="1">
        <v>17</v>
      </c>
      <c r="C80" s="26" t="s">
        <v>15679</v>
      </c>
      <c r="D80" t="s">
        <v>635</v>
      </c>
      <c r="E80" s="27" t="s">
        <v>15680</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15426</v>
      </c>
    </row>
    <row r="83" ht="100">
      <c r="A83" s="1" t="s">
        <v>642</v>
      </c>
      <c r="E83" s="27" t="s">
        <v>15430</v>
      </c>
    </row>
    <row r="84">
      <c r="A84" s="1" t="s">
        <v>633</v>
      </c>
      <c r="B84" s="1">
        <v>18</v>
      </c>
      <c r="C84" s="26" t="s">
        <v>15742</v>
      </c>
      <c r="D84" t="s">
        <v>635</v>
      </c>
      <c r="E84" s="27" t="s">
        <v>15743</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15426</v>
      </c>
    </row>
    <row r="87" ht="100">
      <c r="A87" s="1" t="s">
        <v>642</v>
      </c>
      <c r="E87" s="27" t="s">
        <v>15435</v>
      </c>
    </row>
    <row r="88">
      <c r="A88" s="1" t="s">
        <v>633</v>
      </c>
      <c r="B88" s="1">
        <v>19</v>
      </c>
      <c r="C88" s="26" t="s">
        <v>15681</v>
      </c>
      <c r="D88" t="s">
        <v>635</v>
      </c>
      <c r="E88" s="27" t="s">
        <v>15682</v>
      </c>
      <c r="F88" s="28" t="s">
        <v>659</v>
      </c>
      <c r="G88" s="29">
        <v>20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15426</v>
      </c>
    </row>
    <row r="91" ht="100">
      <c r="A91" s="1" t="s">
        <v>642</v>
      </c>
      <c r="E91" s="27" t="s">
        <v>15435</v>
      </c>
    </row>
    <row r="92">
      <c r="A92" s="1" t="s">
        <v>633</v>
      </c>
      <c r="B92" s="1">
        <v>20</v>
      </c>
      <c r="C92" s="26" t="s">
        <v>15683</v>
      </c>
      <c r="D92" t="s">
        <v>635</v>
      </c>
      <c r="E92" s="27" t="s">
        <v>15684</v>
      </c>
      <c r="F92" s="28" t="s">
        <v>659</v>
      </c>
      <c r="G92" s="29">
        <v>17</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15426</v>
      </c>
    </row>
    <row r="95" ht="100">
      <c r="A95" s="1" t="s">
        <v>642</v>
      </c>
      <c r="E95" s="27" t="s">
        <v>15435</v>
      </c>
    </row>
    <row r="96">
      <c r="A96" s="1" t="s">
        <v>633</v>
      </c>
      <c r="B96" s="1">
        <v>21</v>
      </c>
      <c r="C96" s="26" t="s">
        <v>15685</v>
      </c>
      <c r="D96" t="s">
        <v>635</v>
      </c>
      <c r="E96" s="27" t="s">
        <v>15686</v>
      </c>
      <c r="F96" s="28" t="s">
        <v>659</v>
      </c>
      <c r="G96" s="29">
        <v>74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15426</v>
      </c>
    </row>
    <row r="99" ht="100">
      <c r="A99" s="1" t="s">
        <v>642</v>
      </c>
      <c r="E99" s="27" t="s">
        <v>15435</v>
      </c>
    </row>
    <row r="100">
      <c r="A100" s="1" t="s">
        <v>633</v>
      </c>
      <c r="B100" s="1">
        <v>22</v>
      </c>
      <c r="C100" s="26" t="s">
        <v>15687</v>
      </c>
      <c r="D100" t="s">
        <v>635</v>
      </c>
      <c r="E100" s="27" t="s">
        <v>15688</v>
      </c>
      <c r="F100" s="28" t="s">
        <v>659</v>
      </c>
      <c r="G100" s="29">
        <v>25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15426</v>
      </c>
    </row>
    <row r="103" ht="100">
      <c r="A103" s="1" t="s">
        <v>642</v>
      </c>
      <c r="E103" s="27" t="s">
        <v>15435</v>
      </c>
    </row>
    <row r="104">
      <c r="A104" s="1" t="s">
        <v>633</v>
      </c>
      <c r="B104" s="1">
        <v>23</v>
      </c>
      <c r="C104" s="26" t="s">
        <v>15744</v>
      </c>
      <c r="D104" t="s">
        <v>635</v>
      </c>
      <c r="E104" s="27" t="s">
        <v>15745</v>
      </c>
      <c r="F104" s="28" t="s">
        <v>659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15426</v>
      </c>
    </row>
    <row r="107" ht="100">
      <c r="A107" s="1" t="s">
        <v>642</v>
      </c>
      <c r="E107" s="27" t="s">
        <v>15435</v>
      </c>
    </row>
    <row r="108">
      <c r="A108" s="1" t="s">
        <v>633</v>
      </c>
      <c r="B108" s="1">
        <v>24</v>
      </c>
      <c r="C108" s="26" t="s">
        <v>15433</v>
      </c>
      <c r="D108" t="s">
        <v>635</v>
      </c>
      <c r="E108" s="27" t="s">
        <v>15434</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15426</v>
      </c>
    </row>
    <row r="111" ht="100">
      <c r="A111" s="1" t="s">
        <v>642</v>
      </c>
      <c r="E111" s="27" t="s">
        <v>15435</v>
      </c>
    </row>
    <row r="112">
      <c r="A112" s="1" t="s">
        <v>633</v>
      </c>
      <c r="B112" s="1">
        <v>25</v>
      </c>
      <c r="C112" s="26" t="s">
        <v>15689</v>
      </c>
      <c r="D112" t="s">
        <v>635</v>
      </c>
      <c r="E112" s="27" t="s">
        <v>15690</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15426</v>
      </c>
    </row>
    <row r="115" ht="100">
      <c r="A115" s="1" t="s">
        <v>642</v>
      </c>
      <c r="E115" s="27" t="s">
        <v>15435</v>
      </c>
    </row>
    <row r="116">
      <c r="A116" s="1" t="s">
        <v>633</v>
      </c>
      <c r="B116" s="1">
        <v>26</v>
      </c>
      <c r="C116" s="26" t="s">
        <v>15693</v>
      </c>
      <c r="D116" t="s">
        <v>635</v>
      </c>
      <c r="E116" s="27" t="s">
        <v>15694</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15426</v>
      </c>
    </row>
    <row r="119" ht="100">
      <c r="A119" s="1" t="s">
        <v>642</v>
      </c>
      <c r="E119" s="27" t="s">
        <v>15435</v>
      </c>
    </row>
    <row r="120">
      <c r="A120" s="1" t="s">
        <v>633</v>
      </c>
      <c r="B120" s="1">
        <v>27</v>
      </c>
      <c r="C120" s="26" t="s">
        <v>15746</v>
      </c>
      <c r="D120" t="s">
        <v>635</v>
      </c>
      <c r="E120" s="27" t="s">
        <v>15747</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15426</v>
      </c>
    </row>
    <row r="123" ht="100">
      <c r="A123" s="1" t="s">
        <v>642</v>
      </c>
      <c r="E123" s="27" t="s">
        <v>15435</v>
      </c>
    </row>
    <row r="124" ht="25">
      <c r="A124" s="1" t="s">
        <v>633</v>
      </c>
      <c r="B124" s="1">
        <v>28</v>
      </c>
      <c r="C124" s="26" t="s">
        <v>15436</v>
      </c>
      <c r="D124" t="s">
        <v>635</v>
      </c>
      <c r="E124" s="27" t="s">
        <v>15437</v>
      </c>
      <c r="F124" s="28" t="s">
        <v>659</v>
      </c>
      <c r="G124" s="29">
        <v>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15426</v>
      </c>
    </row>
    <row r="127" ht="100">
      <c r="A127" s="1" t="s">
        <v>642</v>
      </c>
      <c r="E127" s="27" t="s">
        <v>15435</v>
      </c>
    </row>
    <row r="128">
      <c r="A128" s="1" t="s">
        <v>633</v>
      </c>
      <c r="B128" s="1">
        <v>29</v>
      </c>
      <c r="C128" s="26" t="s">
        <v>15438</v>
      </c>
      <c r="D128" t="s">
        <v>635</v>
      </c>
      <c r="E128" s="27" t="s">
        <v>15439</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15426</v>
      </c>
    </row>
    <row r="131" ht="100">
      <c r="A131" s="1" t="s">
        <v>642</v>
      </c>
      <c r="E131" s="27" t="s">
        <v>15435</v>
      </c>
    </row>
    <row r="132">
      <c r="A132" s="1" t="s">
        <v>633</v>
      </c>
      <c r="B132" s="1">
        <v>30</v>
      </c>
      <c r="C132" s="26" t="s">
        <v>15440</v>
      </c>
      <c r="D132" t="s">
        <v>635</v>
      </c>
      <c r="E132" s="27" t="s">
        <v>15441</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15426</v>
      </c>
    </row>
    <row r="135" ht="100">
      <c r="A135" s="1" t="s">
        <v>642</v>
      </c>
      <c r="E135" s="27" t="s">
        <v>15435</v>
      </c>
    </row>
    <row r="136">
      <c r="A136" s="1" t="s">
        <v>633</v>
      </c>
      <c r="B136" s="1">
        <v>31</v>
      </c>
      <c r="C136" s="26" t="s">
        <v>15442</v>
      </c>
      <c r="D136" t="s">
        <v>635</v>
      </c>
      <c r="E136" s="27" t="s">
        <v>15443</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15426</v>
      </c>
    </row>
    <row r="139" ht="100">
      <c r="A139" s="1" t="s">
        <v>642</v>
      </c>
      <c r="E139" s="27" t="s">
        <v>15435</v>
      </c>
    </row>
    <row r="140">
      <c r="A140" s="1" t="s">
        <v>633</v>
      </c>
      <c r="B140" s="1">
        <v>32</v>
      </c>
      <c r="C140" s="26" t="s">
        <v>15444</v>
      </c>
      <c r="D140" t="s">
        <v>635</v>
      </c>
      <c r="E140" s="27" t="s">
        <v>15445</v>
      </c>
      <c r="F140" s="28" t="s">
        <v>659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15426</v>
      </c>
    </row>
    <row r="143" ht="100">
      <c r="A143" s="1" t="s">
        <v>642</v>
      </c>
      <c r="E143" s="27" t="s">
        <v>15435</v>
      </c>
    </row>
    <row r="144">
      <c r="A144" s="1" t="s">
        <v>633</v>
      </c>
      <c r="B144" s="1">
        <v>33</v>
      </c>
      <c r="C144" s="26" t="s">
        <v>15695</v>
      </c>
      <c r="D144" t="s">
        <v>635</v>
      </c>
      <c r="E144" s="27" t="s">
        <v>15696</v>
      </c>
      <c r="F144" s="28" t="s">
        <v>659</v>
      </c>
      <c r="G144" s="29">
        <v>656</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15426</v>
      </c>
    </row>
    <row r="147" ht="100">
      <c r="A147" s="1" t="s">
        <v>642</v>
      </c>
      <c r="E147" s="27" t="s">
        <v>15435</v>
      </c>
    </row>
    <row r="148">
      <c r="A148" s="1" t="s">
        <v>633</v>
      </c>
      <c r="B148" s="1">
        <v>34</v>
      </c>
      <c r="C148" s="26" t="s">
        <v>15697</v>
      </c>
      <c r="D148" t="s">
        <v>635</v>
      </c>
      <c r="E148" s="27" t="s">
        <v>15698</v>
      </c>
      <c r="F148" s="28" t="s">
        <v>659</v>
      </c>
      <c r="G148" s="29">
        <v>10</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15426</v>
      </c>
    </row>
    <row r="151" ht="100">
      <c r="A151" s="1" t="s">
        <v>642</v>
      </c>
      <c r="E151" s="27" t="s">
        <v>15435</v>
      </c>
    </row>
    <row r="152">
      <c r="A152" s="1" t="s">
        <v>633</v>
      </c>
      <c r="B152" s="1">
        <v>35</v>
      </c>
      <c r="C152" s="26" t="s">
        <v>15699</v>
      </c>
      <c r="D152" t="s">
        <v>635</v>
      </c>
      <c r="E152" s="27" t="s">
        <v>15700</v>
      </c>
      <c r="F152" s="28" t="s">
        <v>659</v>
      </c>
      <c r="G152" s="29">
        <v>50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15426</v>
      </c>
    </row>
    <row r="155" ht="100">
      <c r="A155" s="1" t="s">
        <v>642</v>
      </c>
      <c r="E155" s="27" t="s">
        <v>15435</v>
      </c>
    </row>
    <row r="156">
      <c r="A156" s="1" t="s">
        <v>633</v>
      </c>
      <c r="B156" s="1">
        <v>36</v>
      </c>
      <c r="C156" s="26" t="s">
        <v>15701</v>
      </c>
      <c r="D156" t="s">
        <v>635</v>
      </c>
      <c r="E156" s="27" t="s">
        <v>15702</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15426</v>
      </c>
    </row>
    <row r="159" ht="100">
      <c r="A159" s="1" t="s">
        <v>642</v>
      </c>
      <c r="E159" s="27" t="s">
        <v>15435</v>
      </c>
    </row>
    <row r="160">
      <c r="A160" s="1" t="s">
        <v>633</v>
      </c>
      <c r="B160" s="1">
        <v>37</v>
      </c>
      <c r="C160" s="26" t="s">
        <v>15448</v>
      </c>
      <c r="D160" t="s">
        <v>635</v>
      </c>
      <c r="E160" s="27" t="s">
        <v>15449</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15426</v>
      </c>
    </row>
    <row r="163" ht="100">
      <c r="A163" s="1" t="s">
        <v>642</v>
      </c>
      <c r="E163" s="27" t="s">
        <v>15435</v>
      </c>
    </row>
    <row r="164" ht="25">
      <c r="A164" s="1" t="s">
        <v>633</v>
      </c>
      <c r="B164" s="1">
        <v>38</v>
      </c>
      <c r="C164" s="26" t="s">
        <v>15703</v>
      </c>
      <c r="D164" t="s">
        <v>635</v>
      </c>
      <c r="E164" s="27" t="s">
        <v>15704</v>
      </c>
      <c r="F164" s="28" t="s">
        <v>649</v>
      </c>
      <c r="G164" s="29">
        <v>4687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15426</v>
      </c>
    </row>
    <row r="167" ht="100">
      <c r="A167" s="1" t="s">
        <v>642</v>
      </c>
      <c r="E167" s="27" t="s">
        <v>15705</v>
      </c>
    </row>
    <row r="168" ht="25">
      <c r="A168" s="1" t="s">
        <v>633</v>
      </c>
      <c r="B168" s="1">
        <v>39</v>
      </c>
      <c r="C168" s="26" t="s">
        <v>15736</v>
      </c>
      <c r="D168" t="s">
        <v>635</v>
      </c>
      <c r="E168" s="27" t="s">
        <v>15737</v>
      </c>
      <c r="F168" s="28" t="s">
        <v>649</v>
      </c>
      <c r="G168" s="29">
        <v>4687</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15426</v>
      </c>
    </row>
    <row r="171" ht="100">
      <c r="A171" s="1" t="s">
        <v>642</v>
      </c>
      <c r="E171" s="27" t="s">
        <v>15705</v>
      </c>
    </row>
    <row r="172">
      <c r="A172" s="1" t="s">
        <v>633</v>
      </c>
      <c r="B172" s="1">
        <v>40</v>
      </c>
      <c r="C172" s="26" t="s">
        <v>15748</v>
      </c>
      <c r="D172" t="s">
        <v>635</v>
      </c>
      <c r="E172" s="27" t="s">
        <v>15749</v>
      </c>
      <c r="F172" s="28" t="s">
        <v>649</v>
      </c>
      <c r="G172" s="29">
        <v>1210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15426</v>
      </c>
    </row>
    <row r="175" ht="100">
      <c r="A175" s="1" t="s">
        <v>642</v>
      </c>
      <c r="E175" s="27" t="s">
        <v>15705</v>
      </c>
    </row>
    <row r="176">
      <c r="A176" s="1" t="s">
        <v>633</v>
      </c>
      <c r="B176" s="1">
        <v>41</v>
      </c>
      <c r="C176" s="26" t="s">
        <v>15450</v>
      </c>
      <c r="D176" t="s">
        <v>635</v>
      </c>
      <c r="E176" s="27" t="s">
        <v>15451</v>
      </c>
      <c r="F176" s="28" t="s">
        <v>3931</v>
      </c>
      <c r="G176" s="29">
        <v>2040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15426</v>
      </c>
    </row>
    <row r="179" ht="125">
      <c r="A179" s="1" t="s">
        <v>642</v>
      </c>
      <c r="E179" s="27" t="s">
        <v>15452</v>
      </c>
    </row>
    <row r="180">
      <c r="A180" s="1" t="s">
        <v>633</v>
      </c>
      <c r="B180" s="1">
        <v>42</v>
      </c>
      <c r="C180" s="26" t="s">
        <v>15738</v>
      </c>
      <c r="D180" t="s">
        <v>635</v>
      </c>
      <c r="E180" s="27" t="s">
        <v>15739</v>
      </c>
      <c r="F180" s="28" t="s">
        <v>1729</v>
      </c>
      <c r="G180" s="29">
        <v>340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15426</v>
      </c>
    </row>
    <row r="183" ht="100">
      <c r="A183" s="1" t="s">
        <v>642</v>
      </c>
      <c r="E183" s="27" t="s">
        <v>15740</v>
      </c>
    </row>
    <row r="184" ht="13">
      <c r="A184" s="1" t="s">
        <v>630</v>
      </c>
      <c r="C184" s="22" t="s">
        <v>1724</v>
      </c>
      <c r="E184" s="23" t="s">
        <v>4072</v>
      </c>
      <c r="L184" s="24">
        <f>SUMIFS(L185:L196,A185:A196,"P")</f>
        <v>0</v>
      </c>
      <c r="M184" s="24">
        <f>SUMIFS(M185:M196,A185:A196,"P")</f>
        <v>0</v>
      </c>
      <c r="N184" s="25"/>
    </row>
    <row r="185" ht="25">
      <c r="A185" s="1" t="s">
        <v>633</v>
      </c>
      <c r="B185" s="1">
        <v>44</v>
      </c>
      <c r="C185" s="26" t="s">
        <v>1738</v>
      </c>
      <c r="D185" t="s">
        <v>1739</v>
      </c>
      <c r="E185" s="27" t="s">
        <v>1740</v>
      </c>
      <c r="F185" s="28" t="s">
        <v>1729</v>
      </c>
      <c r="G185" s="29">
        <v>340</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13">
      <c r="A187" s="1" t="s">
        <v>640</v>
      </c>
      <c r="E187" s="33" t="s">
        <v>15310</v>
      </c>
    </row>
    <row r="188" ht="187.5">
      <c r="A188" s="1" t="s">
        <v>642</v>
      </c>
      <c r="E188" s="27" t="s">
        <v>4011</v>
      </c>
    </row>
    <row r="189" ht="25">
      <c r="A189" s="1" t="s">
        <v>633</v>
      </c>
      <c r="B189" s="1">
        <v>45</v>
      </c>
      <c r="C189" s="26" t="s">
        <v>15711</v>
      </c>
      <c r="D189" t="s">
        <v>15712</v>
      </c>
      <c r="E189" s="27" t="s">
        <v>15713</v>
      </c>
      <c r="F189" s="28" t="s">
        <v>1729</v>
      </c>
      <c r="G189" s="29">
        <v>2.3100000000000001</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13">
      <c r="A191" s="1" t="s">
        <v>640</v>
      </c>
      <c r="E191" s="33" t="s">
        <v>15310</v>
      </c>
    </row>
    <row r="192" ht="187.5">
      <c r="A192" s="1" t="s">
        <v>642</v>
      </c>
      <c r="E192" s="27" t="s">
        <v>3633</v>
      </c>
    </row>
    <row r="193" ht="25">
      <c r="A193" s="1" t="s">
        <v>633</v>
      </c>
      <c r="B193" s="1">
        <v>46</v>
      </c>
      <c r="C193" s="26" t="s">
        <v>3635</v>
      </c>
      <c r="D193" t="s">
        <v>3636</v>
      </c>
      <c r="E193" s="27" t="s">
        <v>3637</v>
      </c>
      <c r="F193" s="28" t="s">
        <v>1729</v>
      </c>
      <c r="G193" s="29">
        <v>0.69999999999999996</v>
      </c>
      <c r="H193" s="28">
        <v>0</v>
      </c>
      <c r="I193" s="30">
        <f>ROUND(G193*H193,P4)</f>
        <v>0</v>
      </c>
      <c r="L193" s="31">
        <v>0</v>
      </c>
      <c r="M193" s="24">
        <f>ROUND(G193*L193,P4)</f>
        <v>0</v>
      </c>
      <c r="N193" s="25" t="s">
        <v>1730</v>
      </c>
      <c r="O193" s="32">
        <f>M193*AA193</f>
        <v>0</v>
      </c>
      <c r="P193" s="1">
        <v>3</v>
      </c>
      <c r="AA193" s="1">
        <f>IF(P193=1,$O$3,IF(P193=2,$O$4,$O$5))</f>
        <v>0</v>
      </c>
    </row>
    <row r="194" ht="25">
      <c r="A194" s="1" t="s">
        <v>639</v>
      </c>
      <c r="E194" s="27" t="s">
        <v>1731</v>
      </c>
    </row>
    <row r="195" ht="13">
      <c r="A195" s="1" t="s">
        <v>640</v>
      </c>
      <c r="E195" s="33" t="s">
        <v>15310</v>
      </c>
    </row>
    <row r="196" ht="187.5">
      <c r="A196" s="1" t="s">
        <v>642</v>
      </c>
      <c r="E196" s="27" t="s">
        <v>3633</v>
      </c>
    </row>
  </sheetData>
  <sheetProtection sheet="1" objects="1" scenarios="1" spinCount="100000" saltValue="gAyoLHOXaxx1gF1eGvkxeoLH5lg5P9Cph7xoqjudMwi40j28RApqKtGbos577ankrflx2/YrgOiixlRLR9Glng==" hashValue="oNm1YLHAGi+8q6oSVT48wuVU4kAMlVtxEWGj5wu4Y2qq7/Fv26cyE+H1X8tjuBRQRyYNo2JiUo5+LFJn8/qNm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15750</v>
      </c>
      <c r="E8" s="23" t="s">
        <v>549</v>
      </c>
      <c r="L8" s="24">
        <f>L9+L38+L51+L196</f>
        <v>0</v>
      </c>
      <c r="M8" s="24">
        <f>M9+M38+M51+M196</f>
        <v>0</v>
      </c>
      <c r="N8" s="25"/>
    </row>
    <row r="9" ht="13">
      <c r="A9" s="1" t="s">
        <v>630</v>
      </c>
      <c r="C9" s="22" t="s">
        <v>15715</v>
      </c>
      <c r="E9" s="23" t="s">
        <v>15716</v>
      </c>
      <c r="L9" s="24">
        <f>SUMIFS(L10:L37,A10:A37,"P")</f>
        <v>0</v>
      </c>
      <c r="M9" s="24">
        <f>SUMIFS(M10:M37,A10:A37,"P")</f>
        <v>0</v>
      </c>
      <c r="N9" s="25"/>
    </row>
    <row r="10">
      <c r="A10" s="1" t="s">
        <v>633</v>
      </c>
      <c r="B10" s="1">
        <v>1</v>
      </c>
      <c r="C10" s="26" t="s">
        <v>15717</v>
      </c>
      <c r="D10" t="s">
        <v>635</v>
      </c>
      <c r="E10" s="27" t="s">
        <v>15718</v>
      </c>
      <c r="F10" s="28" t="s">
        <v>659</v>
      </c>
      <c r="G10" s="29">
        <v>194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15719</v>
      </c>
    </row>
    <row r="13" ht="100">
      <c r="A13" s="1" t="s">
        <v>642</v>
      </c>
      <c r="E13" s="27" t="s">
        <v>15720</v>
      </c>
    </row>
    <row r="14">
      <c r="A14" s="1" t="s">
        <v>633</v>
      </c>
      <c r="B14" s="1">
        <v>2</v>
      </c>
      <c r="C14" s="26" t="s">
        <v>15721</v>
      </c>
      <c r="D14" t="s">
        <v>635</v>
      </c>
      <c r="E14" s="27" t="s">
        <v>15722</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15719</v>
      </c>
    </row>
    <row r="17" ht="100">
      <c r="A17" s="1" t="s">
        <v>642</v>
      </c>
      <c r="E17" s="27" t="s">
        <v>15720</v>
      </c>
    </row>
    <row r="18">
      <c r="A18" s="1" t="s">
        <v>633</v>
      </c>
      <c r="B18" s="1">
        <v>3</v>
      </c>
      <c r="C18" s="26" t="s">
        <v>15725</v>
      </c>
      <c r="D18" t="s">
        <v>635</v>
      </c>
      <c r="E18" s="27" t="s">
        <v>15726</v>
      </c>
      <c r="F18" s="28" t="s">
        <v>659</v>
      </c>
      <c r="G18" s="29">
        <v>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15719</v>
      </c>
    </row>
    <row r="21" ht="100">
      <c r="A21" s="1" t="s">
        <v>642</v>
      </c>
      <c r="E21" s="27" t="s">
        <v>15720</v>
      </c>
    </row>
    <row r="22">
      <c r="A22" s="1" t="s">
        <v>633</v>
      </c>
      <c r="B22" s="1">
        <v>4</v>
      </c>
      <c r="C22" s="26" t="s">
        <v>15727</v>
      </c>
      <c r="D22" t="s">
        <v>635</v>
      </c>
      <c r="E22" s="27" t="s">
        <v>15728</v>
      </c>
      <c r="F22" s="28" t="s">
        <v>659</v>
      </c>
      <c r="G22" s="29">
        <v>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15719</v>
      </c>
    </row>
    <row r="25" ht="100">
      <c r="A25" s="1" t="s">
        <v>642</v>
      </c>
      <c r="E25" s="27" t="s">
        <v>15720</v>
      </c>
    </row>
    <row r="26">
      <c r="A26" s="1" t="s">
        <v>633</v>
      </c>
      <c r="B26" s="1">
        <v>5</v>
      </c>
      <c r="C26" s="26" t="s">
        <v>15729</v>
      </c>
      <c r="D26" t="s">
        <v>635</v>
      </c>
      <c r="E26" s="27" t="s">
        <v>15730</v>
      </c>
      <c r="F26" s="28" t="s">
        <v>659</v>
      </c>
      <c r="G26" s="29">
        <v>244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15719</v>
      </c>
    </row>
    <row r="29" ht="100">
      <c r="A29" s="1" t="s">
        <v>642</v>
      </c>
      <c r="E29" s="27" t="s">
        <v>15720</v>
      </c>
    </row>
    <row r="30">
      <c r="A30" s="1" t="s">
        <v>633</v>
      </c>
      <c r="B30" s="1">
        <v>6</v>
      </c>
      <c r="C30" s="26" t="s">
        <v>15731</v>
      </c>
      <c r="D30" t="s">
        <v>635</v>
      </c>
      <c r="E30" s="27" t="s">
        <v>15732</v>
      </c>
      <c r="F30" s="28" t="s">
        <v>649</v>
      </c>
      <c r="G30" s="29">
        <v>10100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15719</v>
      </c>
    </row>
    <row r="33" ht="100">
      <c r="A33" s="1" t="s">
        <v>642</v>
      </c>
      <c r="E33" s="27" t="s">
        <v>15733</v>
      </c>
    </row>
    <row r="34" ht="25">
      <c r="A34" s="1" t="s">
        <v>633</v>
      </c>
      <c r="B34" s="1">
        <v>46</v>
      </c>
      <c r="C34" s="26" t="s">
        <v>15734</v>
      </c>
      <c r="D34" t="s">
        <v>635</v>
      </c>
      <c r="E34" s="27" t="s">
        <v>15735</v>
      </c>
      <c r="F34" s="28" t="s">
        <v>809</v>
      </c>
      <c r="G34" s="29">
        <v>202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15310</v>
      </c>
    </row>
    <row r="37" ht="87.5">
      <c r="A37" s="1" t="s">
        <v>642</v>
      </c>
      <c r="E37" s="27" t="s">
        <v>15641</v>
      </c>
    </row>
    <row r="38" ht="13">
      <c r="A38" s="1" t="s">
        <v>630</v>
      </c>
      <c r="C38" s="22" t="s">
        <v>15405</v>
      </c>
      <c r="E38" s="23" t="s">
        <v>15406</v>
      </c>
      <c r="L38" s="24">
        <f>SUMIFS(L39:L50,A39:A50,"P")</f>
        <v>0</v>
      </c>
      <c r="M38" s="24">
        <f>SUMIFS(M39:M50,A39:A50,"P")</f>
        <v>0</v>
      </c>
      <c r="N38" s="25"/>
    </row>
    <row r="39">
      <c r="A39" s="1" t="s">
        <v>633</v>
      </c>
      <c r="B39" s="1">
        <v>8</v>
      </c>
      <c r="C39" s="26" t="s">
        <v>15410</v>
      </c>
      <c r="D39" t="s">
        <v>635</v>
      </c>
      <c r="E39" s="27" t="s">
        <v>15411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15310</v>
      </c>
    </row>
    <row r="42" ht="100">
      <c r="A42" s="1" t="s">
        <v>642</v>
      </c>
      <c r="E42" s="27" t="s">
        <v>15412</v>
      </c>
    </row>
    <row r="43">
      <c r="A43" s="1" t="s">
        <v>633</v>
      </c>
      <c r="B43" s="1">
        <v>9</v>
      </c>
      <c r="C43" s="26" t="s">
        <v>15413</v>
      </c>
      <c r="D43" t="s">
        <v>635</v>
      </c>
      <c r="E43" s="27" t="s">
        <v>15414</v>
      </c>
      <c r="F43" s="28" t="s">
        <v>809</v>
      </c>
      <c r="G43" s="29">
        <v>40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15310</v>
      </c>
    </row>
    <row r="46" ht="100">
      <c r="A46" s="1" t="s">
        <v>642</v>
      </c>
      <c r="E46" s="27" t="s">
        <v>15415</v>
      </c>
    </row>
    <row r="47">
      <c r="A47" s="1" t="s">
        <v>633</v>
      </c>
      <c r="B47" s="1">
        <v>10</v>
      </c>
      <c r="C47" s="26" t="s">
        <v>15416</v>
      </c>
      <c r="D47" t="s">
        <v>635</v>
      </c>
      <c r="E47" s="27" t="s">
        <v>15417</v>
      </c>
      <c r="F47" s="28" t="s">
        <v>809</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15310</v>
      </c>
    </row>
    <row r="50" ht="87.5">
      <c r="A50" s="1" t="s">
        <v>642</v>
      </c>
      <c r="E50" s="27" t="s">
        <v>15418</v>
      </c>
    </row>
    <row r="51" ht="13">
      <c r="A51" s="1" t="s">
        <v>630</v>
      </c>
      <c r="C51" s="22" t="s">
        <v>15419</v>
      </c>
      <c r="E51" s="23" t="s">
        <v>15420</v>
      </c>
      <c r="L51" s="24">
        <f>SUMIFS(L52:L195,A52:A195,"P")</f>
        <v>0</v>
      </c>
      <c r="M51" s="24">
        <f>SUMIFS(M52:M195,A52:A195,"P")</f>
        <v>0</v>
      </c>
      <c r="N51" s="25"/>
    </row>
    <row r="52">
      <c r="A52" s="1" t="s">
        <v>633</v>
      </c>
      <c r="B52" s="1">
        <v>7</v>
      </c>
      <c r="C52" s="26" t="s">
        <v>15421</v>
      </c>
      <c r="D52" t="s">
        <v>635</v>
      </c>
      <c r="E52" s="27" t="s">
        <v>15422</v>
      </c>
      <c r="F52" s="28" t="s">
        <v>809</v>
      </c>
      <c r="G52" s="29">
        <v>2957.7330000000002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15310</v>
      </c>
    </row>
    <row r="55" ht="87.5">
      <c r="A55" s="1" t="s">
        <v>642</v>
      </c>
      <c r="E55" s="27" t="s">
        <v>15423</v>
      </c>
    </row>
    <row r="56">
      <c r="A56" s="1" t="s">
        <v>633</v>
      </c>
      <c r="B56" s="1">
        <v>11</v>
      </c>
      <c r="C56" s="26" t="s">
        <v>15424</v>
      </c>
      <c r="D56" t="s">
        <v>635</v>
      </c>
      <c r="E56" s="27" t="s">
        <v>15425</v>
      </c>
      <c r="F56" s="28" t="s">
        <v>869</v>
      </c>
      <c r="G56" s="29">
        <v>733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15426</v>
      </c>
    </row>
    <row r="59" ht="125">
      <c r="A59" s="1" t="s">
        <v>642</v>
      </c>
      <c r="E59" s="27" t="s">
        <v>15427</v>
      </c>
    </row>
    <row r="60">
      <c r="A60" s="1" t="s">
        <v>633</v>
      </c>
      <c r="B60" s="1">
        <v>12</v>
      </c>
      <c r="C60" s="26" t="s">
        <v>15668</v>
      </c>
      <c r="D60" t="s">
        <v>635</v>
      </c>
      <c r="E60" s="27" t="s">
        <v>15669</v>
      </c>
      <c r="F60" s="28" t="s">
        <v>659</v>
      </c>
      <c r="G60" s="29">
        <v>32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15426</v>
      </c>
    </row>
    <row r="63" ht="112.5">
      <c r="A63" s="1" t="s">
        <v>642</v>
      </c>
      <c r="E63" s="27" t="s">
        <v>15670</v>
      </c>
    </row>
    <row r="64">
      <c r="A64" s="1" t="s">
        <v>633</v>
      </c>
      <c r="B64" s="1">
        <v>13</v>
      </c>
      <c r="C64" s="26" t="s">
        <v>15671</v>
      </c>
      <c r="D64" t="s">
        <v>635</v>
      </c>
      <c r="E64" s="27" t="s">
        <v>15672</v>
      </c>
      <c r="F64" s="28" t="s">
        <v>659</v>
      </c>
      <c r="G64" s="29">
        <v>110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15426</v>
      </c>
    </row>
    <row r="67" ht="100">
      <c r="A67" s="1" t="s">
        <v>642</v>
      </c>
      <c r="E67" s="27" t="s">
        <v>15430</v>
      </c>
    </row>
    <row r="68">
      <c r="A68" s="1" t="s">
        <v>633</v>
      </c>
      <c r="B68" s="1">
        <v>14</v>
      </c>
      <c r="C68" s="26" t="s">
        <v>15428</v>
      </c>
      <c r="D68" t="s">
        <v>635</v>
      </c>
      <c r="E68" s="27" t="s">
        <v>15429</v>
      </c>
      <c r="F68" s="28" t="s">
        <v>659</v>
      </c>
      <c r="G68" s="29">
        <v>47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15426</v>
      </c>
    </row>
    <row r="71" ht="100">
      <c r="A71" s="1" t="s">
        <v>642</v>
      </c>
      <c r="E71" s="27" t="s">
        <v>15430</v>
      </c>
    </row>
    <row r="72">
      <c r="A72" s="1" t="s">
        <v>633</v>
      </c>
      <c r="B72" s="1">
        <v>15</v>
      </c>
      <c r="C72" s="26" t="s">
        <v>15673</v>
      </c>
      <c r="D72" t="s">
        <v>635</v>
      </c>
      <c r="E72" s="27" t="s">
        <v>15674</v>
      </c>
      <c r="F72" s="28" t="s">
        <v>659</v>
      </c>
      <c r="G72" s="29">
        <v>185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15426</v>
      </c>
    </row>
    <row r="75" ht="100">
      <c r="A75" s="1" t="s">
        <v>642</v>
      </c>
      <c r="E75" s="27" t="s">
        <v>15430</v>
      </c>
    </row>
    <row r="76">
      <c r="A76" s="1" t="s">
        <v>633</v>
      </c>
      <c r="B76" s="1">
        <v>16</v>
      </c>
      <c r="C76" s="26" t="s">
        <v>15675</v>
      </c>
      <c r="D76" t="s">
        <v>635</v>
      </c>
      <c r="E76" s="27" t="s">
        <v>15676</v>
      </c>
      <c r="F76" s="28" t="s">
        <v>659</v>
      </c>
      <c r="G76" s="29">
        <v>26</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15426</v>
      </c>
    </row>
    <row r="79" ht="100">
      <c r="A79" s="1" t="s">
        <v>642</v>
      </c>
      <c r="E79" s="27" t="s">
        <v>15430</v>
      </c>
    </row>
    <row r="80">
      <c r="A80" s="1" t="s">
        <v>633</v>
      </c>
      <c r="B80" s="1">
        <v>17</v>
      </c>
      <c r="C80" s="26" t="s">
        <v>15431</v>
      </c>
      <c r="D80" t="s">
        <v>635</v>
      </c>
      <c r="E80" s="27" t="s">
        <v>15432</v>
      </c>
      <c r="F80" s="28" t="s">
        <v>659</v>
      </c>
      <c r="G80" s="29">
        <v>6</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15426</v>
      </c>
    </row>
    <row r="83" ht="100">
      <c r="A83" s="1" t="s">
        <v>642</v>
      </c>
      <c r="E83" s="27" t="s">
        <v>15430</v>
      </c>
    </row>
    <row r="84">
      <c r="A84" s="1" t="s">
        <v>633</v>
      </c>
      <c r="B84" s="1">
        <v>18</v>
      </c>
      <c r="C84" s="26" t="s">
        <v>15677</v>
      </c>
      <c r="D84" t="s">
        <v>635</v>
      </c>
      <c r="E84" s="27" t="s">
        <v>15678</v>
      </c>
      <c r="F84" s="28" t="s">
        <v>659</v>
      </c>
      <c r="G84" s="29">
        <v>4</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15426</v>
      </c>
    </row>
    <row r="87" ht="100">
      <c r="A87" s="1" t="s">
        <v>642</v>
      </c>
      <c r="E87" s="27" t="s">
        <v>15430</v>
      </c>
    </row>
    <row r="88">
      <c r="A88" s="1" t="s">
        <v>633</v>
      </c>
      <c r="B88" s="1">
        <v>19</v>
      </c>
      <c r="C88" s="26" t="s">
        <v>15742</v>
      </c>
      <c r="D88" t="s">
        <v>635</v>
      </c>
      <c r="E88" s="27" t="s">
        <v>15743</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15426</v>
      </c>
    </row>
    <row r="91" ht="100">
      <c r="A91" s="1" t="s">
        <v>642</v>
      </c>
      <c r="E91" s="27" t="s">
        <v>15435</v>
      </c>
    </row>
    <row r="92">
      <c r="A92" s="1" t="s">
        <v>633</v>
      </c>
      <c r="B92" s="1">
        <v>20</v>
      </c>
      <c r="C92" s="26" t="s">
        <v>15681</v>
      </c>
      <c r="D92" t="s">
        <v>635</v>
      </c>
      <c r="E92" s="27" t="s">
        <v>15682</v>
      </c>
      <c r="F92" s="28" t="s">
        <v>659</v>
      </c>
      <c r="G92" s="29">
        <v>26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15426</v>
      </c>
    </row>
    <row r="95" ht="100">
      <c r="A95" s="1" t="s">
        <v>642</v>
      </c>
      <c r="E95" s="27" t="s">
        <v>15435</v>
      </c>
    </row>
    <row r="96">
      <c r="A96" s="1" t="s">
        <v>633</v>
      </c>
      <c r="B96" s="1">
        <v>21</v>
      </c>
      <c r="C96" s="26" t="s">
        <v>15683</v>
      </c>
      <c r="D96" t="s">
        <v>635</v>
      </c>
      <c r="E96" s="27" t="s">
        <v>15684</v>
      </c>
      <c r="F96" s="28" t="s">
        <v>659</v>
      </c>
      <c r="G96" s="29">
        <v>260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15426</v>
      </c>
    </row>
    <row r="99" ht="100">
      <c r="A99" s="1" t="s">
        <v>642</v>
      </c>
      <c r="E99" s="27" t="s">
        <v>15435</v>
      </c>
    </row>
    <row r="100">
      <c r="A100" s="1" t="s">
        <v>633</v>
      </c>
      <c r="B100" s="1">
        <v>22</v>
      </c>
      <c r="C100" s="26" t="s">
        <v>15685</v>
      </c>
      <c r="D100" t="s">
        <v>635</v>
      </c>
      <c r="E100" s="27" t="s">
        <v>15686</v>
      </c>
      <c r="F100" s="28" t="s">
        <v>659</v>
      </c>
      <c r="G100" s="29">
        <v>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15426</v>
      </c>
    </row>
    <row r="103" ht="100">
      <c r="A103" s="1" t="s">
        <v>642</v>
      </c>
      <c r="E103" s="27" t="s">
        <v>15435</v>
      </c>
    </row>
    <row r="104">
      <c r="A104" s="1" t="s">
        <v>633</v>
      </c>
      <c r="B104" s="1">
        <v>23</v>
      </c>
      <c r="C104" s="26" t="s">
        <v>15687</v>
      </c>
      <c r="D104" t="s">
        <v>635</v>
      </c>
      <c r="E104" s="27" t="s">
        <v>15688</v>
      </c>
      <c r="F104" s="28" t="s">
        <v>659</v>
      </c>
      <c r="G104" s="29">
        <v>30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15426</v>
      </c>
    </row>
    <row r="107" ht="100">
      <c r="A107" s="1" t="s">
        <v>642</v>
      </c>
      <c r="E107" s="27" t="s">
        <v>15435</v>
      </c>
    </row>
    <row r="108">
      <c r="A108" s="1" t="s">
        <v>633</v>
      </c>
      <c r="B108" s="1">
        <v>24</v>
      </c>
      <c r="C108" s="26" t="s">
        <v>15744</v>
      </c>
      <c r="D108" t="s">
        <v>635</v>
      </c>
      <c r="E108" s="27" t="s">
        <v>15745</v>
      </c>
      <c r="F108" s="28" t="s">
        <v>659</v>
      </c>
      <c r="G108" s="29">
        <v>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15426</v>
      </c>
    </row>
    <row r="111" ht="100">
      <c r="A111" s="1" t="s">
        <v>642</v>
      </c>
      <c r="E111" s="27" t="s">
        <v>15435</v>
      </c>
    </row>
    <row r="112">
      <c r="A112" s="1" t="s">
        <v>633</v>
      </c>
      <c r="B112" s="1">
        <v>25</v>
      </c>
      <c r="C112" s="26" t="s">
        <v>15433</v>
      </c>
      <c r="D112" t="s">
        <v>635</v>
      </c>
      <c r="E112" s="27" t="s">
        <v>15434</v>
      </c>
      <c r="F112" s="28" t="s">
        <v>659</v>
      </c>
      <c r="G112" s="29">
        <v>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15426</v>
      </c>
    </row>
    <row r="115" ht="100">
      <c r="A115" s="1" t="s">
        <v>642</v>
      </c>
      <c r="E115" s="27" t="s">
        <v>15435</v>
      </c>
    </row>
    <row r="116">
      <c r="A116" s="1" t="s">
        <v>633</v>
      </c>
      <c r="B116" s="1">
        <v>26</v>
      </c>
      <c r="C116" s="26" t="s">
        <v>15689</v>
      </c>
      <c r="D116" t="s">
        <v>635</v>
      </c>
      <c r="E116" s="27" t="s">
        <v>15690</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15426</v>
      </c>
    </row>
    <row r="119" ht="100">
      <c r="A119" s="1" t="s">
        <v>642</v>
      </c>
      <c r="E119" s="27" t="s">
        <v>15435</v>
      </c>
    </row>
    <row r="120">
      <c r="A120" s="1" t="s">
        <v>633</v>
      </c>
      <c r="B120" s="1">
        <v>27</v>
      </c>
      <c r="C120" s="26" t="s">
        <v>15691</v>
      </c>
      <c r="D120" t="s">
        <v>635</v>
      </c>
      <c r="E120" s="27" t="s">
        <v>15692</v>
      </c>
      <c r="F120" s="28" t="s">
        <v>659</v>
      </c>
      <c r="G120" s="29">
        <v>12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15426</v>
      </c>
    </row>
    <row r="123" ht="100">
      <c r="A123" s="1" t="s">
        <v>642</v>
      </c>
      <c r="E123" s="27" t="s">
        <v>15435</v>
      </c>
    </row>
    <row r="124">
      <c r="A124" s="1" t="s">
        <v>633</v>
      </c>
      <c r="B124" s="1">
        <v>28</v>
      </c>
      <c r="C124" s="26" t="s">
        <v>15693</v>
      </c>
      <c r="D124" t="s">
        <v>635</v>
      </c>
      <c r="E124" s="27" t="s">
        <v>15694</v>
      </c>
      <c r="F124" s="28" t="s">
        <v>659</v>
      </c>
      <c r="G124" s="29">
        <v>76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15426</v>
      </c>
    </row>
    <row r="127" ht="100">
      <c r="A127" s="1" t="s">
        <v>642</v>
      </c>
      <c r="E127" s="27" t="s">
        <v>15435</v>
      </c>
    </row>
    <row r="128">
      <c r="A128" s="1" t="s">
        <v>633</v>
      </c>
      <c r="B128" s="1">
        <v>29</v>
      </c>
      <c r="C128" s="26" t="s">
        <v>15746</v>
      </c>
      <c r="D128" t="s">
        <v>635</v>
      </c>
      <c r="E128" s="27" t="s">
        <v>15747</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15426</v>
      </c>
    </row>
    <row r="131" ht="100">
      <c r="A131" s="1" t="s">
        <v>642</v>
      </c>
      <c r="E131" s="27" t="s">
        <v>15435</v>
      </c>
    </row>
    <row r="132" ht="25">
      <c r="A132" s="1" t="s">
        <v>633</v>
      </c>
      <c r="B132" s="1">
        <v>30</v>
      </c>
      <c r="C132" s="26" t="s">
        <v>15436</v>
      </c>
      <c r="D132" t="s">
        <v>635</v>
      </c>
      <c r="E132" s="27" t="s">
        <v>15437</v>
      </c>
      <c r="F132" s="28" t="s">
        <v>659</v>
      </c>
      <c r="G132" s="29">
        <v>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15426</v>
      </c>
    </row>
    <row r="135" ht="100">
      <c r="A135" s="1" t="s">
        <v>642</v>
      </c>
      <c r="E135" s="27" t="s">
        <v>15435</v>
      </c>
    </row>
    <row r="136">
      <c r="A136" s="1" t="s">
        <v>633</v>
      </c>
      <c r="B136" s="1">
        <v>31</v>
      </c>
      <c r="C136" s="26" t="s">
        <v>15438</v>
      </c>
      <c r="D136" t="s">
        <v>635</v>
      </c>
      <c r="E136" s="27" t="s">
        <v>15439</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15426</v>
      </c>
    </row>
    <row r="139" ht="100">
      <c r="A139" s="1" t="s">
        <v>642</v>
      </c>
      <c r="E139" s="27" t="s">
        <v>15435</v>
      </c>
    </row>
    <row r="140">
      <c r="A140" s="1" t="s">
        <v>633</v>
      </c>
      <c r="B140" s="1">
        <v>32</v>
      </c>
      <c r="C140" s="26" t="s">
        <v>15440</v>
      </c>
      <c r="D140" t="s">
        <v>635</v>
      </c>
      <c r="E140" s="27" t="s">
        <v>15441</v>
      </c>
      <c r="F140" s="28" t="s">
        <v>659</v>
      </c>
      <c r="G140" s="29">
        <v>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15426</v>
      </c>
    </row>
    <row r="143" ht="100">
      <c r="A143" s="1" t="s">
        <v>642</v>
      </c>
      <c r="E143" s="27" t="s">
        <v>15435</v>
      </c>
    </row>
    <row r="144">
      <c r="A144" s="1" t="s">
        <v>633</v>
      </c>
      <c r="B144" s="1">
        <v>33</v>
      </c>
      <c r="C144" s="26" t="s">
        <v>15442</v>
      </c>
      <c r="D144" t="s">
        <v>635</v>
      </c>
      <c r="E144" s="27" t="s">
        <v>15443</v>
      </c>
      <c r="F144" s="28" t="s">
        <v>659</v>
      </c>
      <c r="G144" s="29">
        <v>14</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15426</v>
      </c>
    </row>
    <row r="147" ht="100">
      <c r="A147" s="1" t="s">
        <v>642</v>
      </c>
      <c r="E147" s="27" t="s">
        <v>15435</v>
      </c>
    </row>
    <row r="148">
      <c r="A148" s="1" t="s">
        <v>633</v>
      </c>
      <c r="B148" s="1">
        <v>34</v>
      </c>
      <c r="C148" s="26" t="s">
        <v>15444</v>
      </c>
      <c r="D148" t="s">
        <v>635</v>
      </c>
      <c r="E148" s="27" t="s">
        <v>15445</v>
      </c>
      <c r="F148" s="28" t="s">
        <v>659</v>
      </c>
      <c r="G148" s="29">
        <v>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15426</v>
      </c>
    </row>
    <row r="151" ht="100">
      <c r="A151" s="1" t="s">
        <v>642</v>
      </c>
      <c r="E151" s="27" t="s">
        <v>15435</v>
      </c>
    </row>
    <row r="152">
      <c r="A152" s="1" t="s">
        <v>633</v>
      </c>
      <c r="B152" s="1">
        <v>35</v>
      </c>
      <c r="C152" s="26" t="s">
        <v>15695</v>
      </c>
      <c r="D152" t="s">
        <v>635</v>
      </c>
      <c r="E152" s="27" t="s">
        <v>15696</v>
      </c>
      <c r="F152" s="28" t="s">
        <v>659</v>
      </c>
      <c r="G152" s="29">
        <v>2808</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15426</v>
      </c>
    </row>
    <row r="155" ht="100">
      <c r="A155" s="1" t="s">
        <v>642</v>
      </c>
      <c r="E155" s="27" t="s">
        <v>15435</v>
      </c>
    </row>
    <row r="156">
      <c r="A156" s="1" t="s">
        <v>633</v>
      </c>
      <c r="B156" s="1">
        <v>36</v>
      </c>
      <c r="C156" s="26" t="s">
        <v>15697</v>
      </c>
      <c r="D156" t="s">
        <v>635</v>
      </c>
      <c r="E156" s="27" t="s">
        <v>15698</v>
      </c>
      <c r="F156" s="28" t="s">
        <v>659</v>
      </c>
      <c r="G156" s="29">
        <v>59</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15426</v>
      </c>
    </row>
    <row r="159" ht="100">
      <c r="A159" s="1" t="s">
        <v>642</v>
      </c>
      <c r="E159" s="27" t="s">
        <v>15435</v>
      </c>
    </row>
    <row r="160">
      <c r="A160" s="1" t="s">
        <v>633</v>
      </c>
      <c r="B160" s="1">
        <v>37</v>
      </c>
      <c r="C160" s="26" t="s">
        <v>15699</v>
      </c>
      <c r="D160" t="s">
        <v>635</v>
      </c>
      <c r="E160" s="27" t="s">
        <v>15700</v>
      </c>
      <c r="F160" s="28" t="s">
        <v>659</v>
      </c>
      <c r="G160" s="29">
        <v>190</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15426</v>
      </c>
    </row>
    <row r="163" ht="100">
      <c r="A163" s="1" t="s">
        <v>642</v>
      </c>
      <c r="E163" s="27" t="s">
        <v>15435</v>
      </c>
    </row>
    <row r="164">
      <c r="A164" s="1" t="s">
        <v>633</v>
      </c>
      <c r="B164" s="1">
        <v>38</v>
      </c>
      <c r="C164" s="26" t="s">
        <v>15701</v>
      </c>
      <c r="D164" t="s">
        <v>635</v>
      </c>
      <c r="E164" s="27" t="s">
        <v>15702</v>
      </c>
      <c r="F164" s="28" t="s">
        <v>659</v>
      </c>
      <c r="G164" s="29">
        <v>22</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15426</v>
      </c>
    </row>
    <row r="167" ht="100">
      <c r="A167" s="1" t="s">
        <v>642</v>
      </c>
      <c r="E167" s="27" t="s">
        <v>15435</v>
      </c>
    </row>
    <row r="168">
      <c r="A168" s="1" t="s">
        <v>633</v>
      </c>
      <c r="B168" s="1">
        <v>39</v>
      </c>
      <c r="C168" s="26" t="s">
        <v>15446</v>
      </c>
      <c r="D168" t="s">
        <v>635</v>
      </c>
      <c r="E168" s="27" t="s">
        <v>15447</v>
      </c>
      <c r="F168" s="28" t="s">
        <v>659</v>
      </c>
      <c r="G168" s="29">
        <v>1</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15426</v>
      </c>
    </row>
    <row r="171" ht="100">
      <c r="A171" s="1" t="s">
        <v>642</v>
      </c>
      <c r="E171" s="27" t="s">
        <v>15435</v>
      </c>
    </row>
    <row r="172">
      <c r="A172" s="1" t="s">
        <v>633</v>
      </c>
      <c r="B172" s="1">
        <v>40</v>
      </c>
      <c r="C172" s="26" t="s">
        <v>15448</v>
      </c>
      <c r="D172" t="s">
        <v>635</v>
      </c>
      <c r="E172" s="27" t="s">
        <v>15449</v>
      </c>
      <c r="F172" s="28" t="s">
        <v>659</v>
      </c>
      <c r="G172" s="29">
        <v>9</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15426</v>
      </c>
    </row>
    <row r="175" ht="100">
      <c r="A175" s="1" t="s">
        <v>642</v>
      </c>
      <c r="E175" s="27" t="s">
        <v>15435</v>
      </c>
    </row>
    <row r="176" ht="25">
      <c r="A176" s="1" t="s">
        <v>633</v>
      </c>
      <c r="B176" s="1">
        <v>41</v>
      </c>
      <c r="C176" s="26" t="s">
        <v>15703</v>
      </c>
      <c r="D176" t="s">
        <v>635</v>
      </c>
      <c r="E176" s="27" t="s">
        <v>15704</v>
      </c>
      <c r="F176" s="28" t="s">
        <v>649</v>
      </c>
      <c r="G176" s="29">
        <v>20051</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15426</v>
      </c>
    </row>
    <row r="179" ht="100">
      <c r="A179" s="1" t="s">
        <v>642</v>
      </c>
      <c r="E179" s="27" t="s">
        <v>15705</v>
      </c>
    </row>
    <row r="180" ht="25">
      <c r="A180" s="1" t="s">
        <v>633</v>
      </c>
      <c r="B180" s="1">
        <v>42</v>
      </c>
      <c r="C180" s="26" t="s">
        <v>15736</v>
      </c>
      <c r="D180" t="s">
        <v>635</v>
      </c>
      <c r="E180" s="27" t="s">
        <v>15737</v>
      </c>
      <c r="F180" s="28" t="s">
        <v>649</v>
      </c>
      <c r="G180" s="29">
        <v>20051</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15426</v>
      </c>
    </row>
    <row r="183" ht="100">
      <c r="A183" s="1" t="s">
        <v>642</v>
      </c>
      <c r="E183" s="27" t="s">
        <v>15705</v>
      </c>
    </row>
    <row r="184">
      <c r="A184" s="1" t="s">
        <v>633</v>
      </c>
      <c r="B184" s="1">
        <v>43</v>
      </c>
      <c r="C184" s="26" t="s">
        <v>15748</v>
      </c>
      <c r="D184" t="s">
        <v>635</v>
      </c>
      <c r="E184" s="27" t="s">
        <v>15749</v>
      </c>
      <c r="F184" s="28" t="s">
        <v>649</v>
      </c>
      <c r="G184" s="29">
        <v>1402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15426</v>
      </c>
    </row>
    <row r="187" ht="100">
      <c r="A187" s="1" t="s">
        <v>642</v>
      </c>
      <c r="E187" s="27" t="s">
        <v>15705</v>
      </c>
    </row>
    <row r="188">
      <c r="A188" s="1" t="s">
        <v>633</v>
      </c>
      <c r="B188" s="1">
        <v>44</v>
      </c>
      <c r="C188" s="26" t="s">
        <v>15450</v>
      </c>
      <c r="D188" t="s">
        <v>635</v>
      </c>
      <c r="E188" s="27" t="s">
        <v>15451</v>
      </c>
      <c r="F188" s="28" t="s">
        <v>3931</v>
      </c>
      <c r="G188" s="29">
        <v>11373</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15426</v>
      </c>
    </row>
    <row r="191" ht="125">
      <c r="A191" s="1" t="s">
        <v>642</v>
      </c>
      <c r="E191" s="27" t="s">
        <v>15452</v>
      </c>
    </row>
    <row r="192">
      <c r="A192" s="1" t="s">
        <v>633</v>
      </c>
      <c r="B192" s="1">
        <v>45</v>
      </c>
      <c r="C192" s="26" t="s">
        <v>15738</v>
      </c>
      <c r="D192" t="s">
        <v>635</v>
      </c>
      <c r="E192" s="27" t="s">
        <v>15739</v>
      </c>
      <c r="F192" s="28" t="s">
        <v>1729</v>
      </c>
      <c r="G192" s="29">
        <v>2017</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15426</v>
      </c>
    </row>
    <row r="195" ht="100">
      <c r="A195" s="1" t="s">
        <v>642</v>
      </c>
      <c r="E195" s="27" t="s">
        <v>15740</v>
      </c>
    </row>
    <row r="196" ht="13">
      <c r="A196" s="1" t="s">
        <v>630</v>
      </c>
      <c r="C196" s="22" t="s">
        <v>1724</v>
      </c>
      <c r="E196" s="23" t="s">
        <v>4072</v>
      </c>
      <c r="L196" s="24">
        <f>SUMIFS(L197:L212,A197:A212,"P")</f>
        <v>0</v>
      </c>
      <c r="M196" s="24">
        <f>SUMIFS(M197:M212,A197:A212,"P")</f>
        <v>0</v>
      </c>
      <c r="N196" s="25"/>
    </row>
    <row r="197" ht="25">
      <c r="A197" s="1" t="s">
        <v>633</v>
      </c>
      <c r="B197" s="1">
        <v>47</v>
      </c>
      <c r="C197" s="26" t="s">
        <v>1738</v>
      </c>
      <c r="D197" t="s">
        <v>1739</v>
      </c>
      <c r="E197" s="27" t="s">
        <v>1740</v>
      </c>
      <c r="F197" s="28" t="s">
        <v>1729</v>
      </c>
      <c r="G197" s="29">
        <v>1832</v>
      </c>
      <c r="H197" s="28">
        <v>0</v>
      </c>
      <c r="I197" s="30">
        <f>ROUND(G197*H197,P4)</f>
        <v>0</v>
      </c>
      <c r="L197" s="31">
        <v>0</v>
      </c>
      <c r="M197" s="24">
        <f>ROUND(G197*L197,P4)</f>
        <v>0</v>
      </c>
      <c r="N197" s="25" t="s">
        <v>1730</v>
      </c>
      <c r="O197" s="32">
        <f>M197*AA197</f>
        <v>0</v>
      </c>
      <c r="P197" s="1">
        <v>3</v>
      </c>
      <c r="AA197" s="1">
        <f>IF(P197=1,$O$3,IF(P197=2,$O$4,$O$5))</f>
        <v>0</v>
      </c>
    </row>
    <row r="198" ht="25">
      <c r="A198" s="1" t="s">
        <v>639</v>
      </c>
      <c r="E198" s="27" t="s">
        <v>1731</v>
      </c>
    </row>
    <row r="199" ht="13">
      <c r="A199" s="1" t="s">
        <v>640</v>
      </c>
      <c r="E199" s="33" t="s">
        <v>15310</v>
      </c>
    </row>
    <row r="200" ht="187.5">
      <c r="A200" s="1" t="s">
        <v>642</v>
      </c>
      <c r="E200" s="27" t="s">
        <v>4011</v>
      </c>
    </row>
    <row r="201" ht="25">
      <c r="A201" s="1" t="s">
        <v>633</v>
      </c>
      <c r="B201" s="1">
        <v>48</v>
      </c>
      <c r="C201" s="26" t="s">
        <v>15708</v>
      </c>
      <c r="D201" t="s">
        <v>15709</v>
      </c>
      <c r="E201" s="27" t="s">
        <v>15710</v>
      </c>
      <c r="F201" s="28" t="s">
        <v>1729</v>
      </c>
      <c r="G201" s="29">
        <v>185</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ht="13">
      <c r="A203" s="1" t="s">
        <v>640</v>
      </c>
      <c r="E203" s="33" t="s">
        <v>15310</v>
      </c>
    </row>
    <row r="204" ht="187.5">
      <c r="A204" s="1" t="s">
        <v>642</v>
      </c>
      <c r="E204" s="27" t="s">
        <v>3633</v>
      </c>
    </row>
    <row r="205" ht="25">
      <c r="A205" s="1" t="s">
        <v>633</v>
      </c>
      <c r="B205" s="1">
        <v>49</v>
      </c>
      <c r="C205" s="26" t="s">
        <v>15711</v>
      </c>
      <c r="D205" t="s">
        <v>15712</v>
      </c>
      <c r="E205" s="27" t="s">
        <v>15713</v>
      </c>
      <c r="F205" s="28" t="s">
        <v>1729</v>
      </c>
      <c r="G205" s="29">
        <v>9.0999999999999996</v>
      </c>
      <c r="H205" s="28">
        <v>0</v>
      </c>
      <c r="I205" s="30">
        <f>ROUND(G205*H205,P4)</f>
        <v>0</v>
      </c>
      <c r="L205" s="31">
        <v>0</v>
      </c>
      <c r="M205" s="24">
        <f>ROUND(G205*L205,P4)</f>
        <v>0</v>
      </c>
      <c r="N205" s="25" t="s">
        <v>1730</v>
      </c>
      <c r="O205" s="32">
        <f>M205*AA205</f>
        <v>0</v>
      </c>
      <c r="P205" s="1">
        <v>3</v>
      </c>
      <c r="AA205" s="1">
        <f>IF(P205=1,$O$3,IF(P205=2,$O$4,$O$5))</f>
        <v>0</v>
      </c>
    </row>
    <row r="206" ht="25">
      <c r="A206" s="1" t="s">
        <v>639</v>
      </c>
      <c r="E206" s="27" t="s">
        <v>1731</v>
      </c>
    </row>
    <row r="207" ht="13">
      <c r="A207" s="1" t="s">
        <v>640</v>
      </c>
      <c r="E207" s="33" t="s">
        <v>15310</v>
      </c>
    </row>
    <row r="208" ht="187.5">
      <c r="A208" s="1" t="s">
        <v>642</v>
      </c>
      <c r="E208" s="27" t="s">
        <v>3633</v>
      </c>
    </row>
    <row r="209" ht="25">
      <c r="A209" s="1" t="s">
        <v>633</v>
      </c>
      <c r="B209" s="1">
        <v>50</v>
      </c>
      <c r="C209" s="26" t="s">
        <v>3635</v>
      </c>
      <c r="D209" t="s">
        <v>3636</v>
      </c>
      <c r="E209" s="27" t="s">
        <v>3637</v>
      </c>
      <c r="F209" s="28" t="s">
        <v>1729</v>
      </c>
      <c r="G209" s="29">
        <v>0.90000000000000002</v>
      </c>
      <c r="H209" s="28">
        <v>0</v>
      </c>
      <c r="I209" s="30">
        <f>ROUND(G209*H209,P4)</f>
        <v>0</v>
      </c>
      <c r="L209" s="31">
        <v>0</v>
      </c>
      <c r="M209" s="24">
        <f>ROUND(G209*L209,P4)</f>
        <v>0</v>
      </c>
      <c r="N209" s="25" t="s">
        <v>1730</v>
      </c>
      <c r="O209" s="32">
        <f>M209*AA209</f>
        <v>0</v>
      </c>
      <c r="P209" s="1">
        <v>3</v>
      </c>
      <c r="AA209" s="1">
        <f>IF(P209=1,$O$3,IF(P209=2,$O$4,$O$5))</f>
        <v>0</v>
      </c>
    </row>
    <row r="210" ht="25">
      <c r="A210" s="1" t="s">
        <v>639</v>
      </c>
      <c r="E210" s="27" t="s">
        <v>1731</v>
      </c>
    </row>
    <row r="211" ht="13">
      <c r="A211" s="1" t="s">
        <v>640</v>
      </c>
      <c r="E211" s="33" t="s">
        <v>15310</v>
      </c>
    </row>
    <row r="212" ht="187.5">
      <c r="A212" s="1" t="s">
        <v>642</v>
      </c>
      <c r="E212" s="27" t="s">
        <v>3633</v>
      </c>
    </row>
  </sheetData>
  <sheetProtection sheet="1" objects="1" scenarios="1" spinCount="100000" saltValue="E2/ZLNYVuN+k9yKf/G4SxOm1v6PkTPj8Zoz/VRY1/mWQ0EI/jg0g+1pIFfPuyWh3t+y7mWXXHs+agbrtFW/tTw==" hashValue="Pot9FKRz1c3056o26JIYIAflohhufimkcgqUrD/u9Qh8HjHhzFWA9hrIGVT6t9Utzo8lb1AcWfL61dBsZlPQu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COUNTIFS(L8:L600,"=0",A8:A600,"P")+COUNTIFS(L8:L600,"",A8:A600,"P")+SUM(Q8:Q600)</f>
        <v>0</v>
      </c>
    </row>
    <row r="8" ht="13">
      <c r="A8" s="1" t="s">
        <v>628</v>
      </c>
      <c r="C8" s="22" t="s">
        <v>15751</v>
      </c>
      <c r="E8" s="23" t="s">
        <v>551</v>
      </c>
      <c r="L8" s="24">
        <f>L9+L58+L151+L396+L405+L446+L583</f>
        <v>0</v>
      </c>
      <c r="M8" s="24">
        <f>M9+M58+M151+M396+M405+M446+M583</f>
        <v>0</v>
      </c>
      <c r="N8" s="25"/>
    </row>
    <row r="9" ht="13">
      <c r="A9" s="1" t="s">
        <v>630</v>
      </c>
      <c r="C9" s="22" t="s">
        <v>15312</v>
      </c>
      <c r="E9" s="23" t="s">
        <v>15313</v>
      </c>
      <c r="L9" s="24">
        <f>SUMIFS(L10:L57,A10:A57,"P")</f>
        <v>0</v>
      </c>
      <c r="M9" s="24">
        <f>SUMIFS(M10:M57,A10:A57,"P")</f>
        <v>0</v>
      </c>
      <c r="N9" s="25"/>
    </row>
    <row r="10">
      <c r="A10" s="1" t="s">
        <v>633</v>
      </c>
      <c r="B10" s="1">
        <v>1</v>
      </c>
      <c r="C10" s="26" t="s">
        <v>15314</v>
      </c>
      <c r="D10" t="s">
        <v>635</v>
      </c>
      <c r="E10" s="27" t="s">
        <v>15315</v>
      </c>
      <c r="F10" s="28" t="s">
        <v>869</v>
      </c>
      <c r="G10" s="29">
        <v>930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15316</v>
      </c>
    </row>
    <row r="13" ht="212.5">
      <c r="A13" s="1" t="s">
        <v>642</v>
      </c>
      <c r="E13" s="27" t="s">
        <v>15317</v>
      </c>
    </row>
    <row r="14">
      <c r="A14" s="1" t="s">
        <v>633</v>
      </c>
      <c r="B14" s="1">
        <v>2</v>
      </c>
      <c r="C14" s="26" t="s">
        <v>15318</v>
      </c>
      <c r="D14" t="s">
        <v>635</v>
      </c>
      <c r="E14" s="27" t="s">
        <v>15319</v>
      </c>
      <c r="F14" s="28" t="s">
        <v>869</v>
      </c>
      <c r="G14" s="29">
        <v>480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15316</v>
      </c>
    </row>
    <row r="17" ht="112.5">
      <c r="A17" s="1" t="s">
        <v>642</v>
      </c>
      <c r="E17" s="27" t="s">
        <v>15320</v>
      </c>
    </row>
    <row r="18">
      <c r="A18" s="1" t="s">
        <v>633</v>
      </c>
      <c r="B18" s="1">
        <v>3</v>
      </c>
      <c r="C18" s="26" t="s">
        <v>15321</v>
      </c>
      <c r="D18" t="s">
        <v>635</v>
      </c>
      <c r="E18" s="27" t="s">
        <v>15322</v>
      </c>
      <c r="F18" s="28" t="s">
        <v>659</v>
      </c>
      <c r="G18" s="29">
        <v>104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15316</v>
      </c>
    </row>
    <row r="21" ht="112.5">
      <c r="A21" s="1" t="s">
        <v>642</v>
      </c>
      <c r="E21" s="27" t="s">
        <v>15323</v>
      </c>
    </row>
    <row r="22">
      <c r="A22" s="1" t="s">
        <v>633</v>
      </c>
      <c r="B22" s="1">
        <v>4</v>
      </c>
      <c r="C22" s="26" t="s">
        <v>15324</v>
      </c>
      <c r="D22" t="s">
        <v>635</v>
      </c>
      <c r="E22" s="27" t="s">
        <v>15325</v>
      </c>
      <c r="F22" s="28" t="s">
        <v>3931</v>
      </c>
      <c r="G22" s="29">
        <v>9300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15310</v>
      </c>
    </row>
    <row r="25" ht="125">
      <c r="A25" s="1" t="s">
        <v>642</v>
      </c>
      <c r="E25" s="27" t="s">
        <v>15326</v>
      </c>
    </row>
    <row r="26">
      <c r="A26" s="1" t="s">
        <v>633</v>
      </c>
      <c r="B26" s="1">
        <v>5</v>
      </c>
      <c r="C26" s="26" t="s">
        <v>15327</v>
      </c>
      <c r="D26" t="s">
        <v>635</v>
      </c>
      <c r="E26" s="27" t="s">
        <v>15328</v>
      </c>
      <c r="F26" s="28" t="s">
        <v>1729</v>
      </c>
      <c r="G26" s="29">
        <v>1674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15310</v>
      </c>
    </row>
    <row r="29" ht="100">
      <c r="A29" s="1" t="s">
        <v>642</v>
      </c>
      <c r="E29" s="27" t="s">
        <v>15329</v>
      </c>
    </row>
    <row r="30">
      <c r="A30" s="1" t="s">
        <v>633</v>
      </c>
      <c r="B30" s="1">
        <v>6</v>
      </c>
      <c r="C30" s="26" t="s">
        <v>15330</v>
      </c>
      <c r="D30" t="s">
        <v>635</v>
      </c>
      <c r="E30" s="27" t="s">
        <v>15331</v>
      </c>
      <c r="F30" s="28" t="s">
        <v>659</v>
      </c>
      <c r="G30" s="29">
        <v>310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15332</v>
      </c>
    </row>
    <row r="33" ht="75">
      <c r="A33" s="1" t="s">
        <v>642</v>
      </c>
      <c r="E33" s="27" t="s">
        <v>15333</v>
      </c>
    </row>
    <row r="34">
      <c r="A34" s="1" t="s">
        <v>633</v>
      </c>
      <c r="B34" s="1">
        <v>7</v>
      </c>
      <c r="C34" s="26" t="s">
        <v>15334</v>
      </c>
      <c r="D34" t="s">
        <v>635</v>
      </c>
      <c r="E34" s="27" t="s">
        <v>15335</v>
      </c>
      <c r="F34" s="28" t="s">
        <v>659</v>
      </c>
      <c r="G34" s="29">
        <v>668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15332</v>
      </c>
    </row>
    <row r="37" ht="87.5">
      <c r="A37" s="1" t="s">
        <v>642</v>
      </c>
      <c r="E37" s="27" t="s">
        <v>15336</v>
      </c>
    </row>
    <row r="38">
      <c r="A38" s="1" t="s">
        <v>633</v>
      </c>
      <c r="B38" s="1">
        <v>8</v>
      </c>
      <c r="C38" s="26" t="s">
        <v>3507</v>
      </c>
      <c r="D38" t="s">
        <v>635</v>
      </c>
      <c r="E38" s="27" t="s">
        <v>3508</v>
      </c>
      <c r="F38" s="28" t="s">
        <v>659</v>
      </c>
      <c r="G38" s="29">
        <v>82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15332</v>
      </c>
    </row>
    <row r="41" ht="75">
      <c r="A41" s="1" t="s">
        <v>642</v>
      </c>
      <c r="E41" s="27" t="s">
        <v>15476</v>
      </c>
    </row>
    <row r="42">
      <c r="A42" s="1" t="s">
        <v>633</v>
      </c>
      <c r="B42" s="1">
        <v>9</v>
      </c>
      <c r="C42" s="26" t="s">
        <v>15477</v>
      </c>
      <c r="D42" t="s">
        <v>635</v>
      </c>
      <c r="E42" s="27" t="s">
        <v>15478</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15332</v>
      </c>
    </row>
    <row r="45" ht="75">
      <c r="A45" s="1" t="s">
        <v>642</v>
      </c>
      <c r="E45" s="27" t="s">
        <v>15479</v>
      </c>
    </row>
    <row r="46">
      <c r="A46" s="1" t="s">
        <v>633</v>
      </c>
      <c r="B46" s="1">
        <v>10</v>
      </c>
      <c r="C46" s="26" t="s">
        <v>15752</v>
      </c>
      <c r="D46" t="s">
        <v>635</v>
      </c>
      <c r="E46" s="27" t="s">
        <v>15753</v>
      </c>
      <c r="F46" s="28" t="s">
        <v>649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15310</v>
      </c>
    </row>
    <row r="49" ht="87.5">
      <c r="A49" s="1" t="s">
        <v>642</v>
      </c>
      <c r="E49" s="27" t="s">
        <v>15754</v>
      </c>
    </row>
    <row r="50">
      <c r="A50" s="1" t="s">
        <v>633</v>
      </c>
      <c r="B50" s="1">
        <v>11</v>
      </c>
      <c r="C50" s="26" t="s">
        <v>15337</v>
      </c>
      <c r="D50" t="s">
        <v>635</v>
      </c>
      <c r="E50" s="27" t="s">
        <v>15338</v>
      </c>
      <c r="F50" s="28" t="s">
        <v>659</v>
      </c>
      <c r="G50" s="29">
        <v>32</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15310</v>
      </c>
    </row>
    <row r="53" ht="112.5">
      <c r="A53" s="1" t="s">
        <v>642</v>
      </c>
      <c r="E53" s="27" t="s">
        <v>15339</v>
      </c>
    </row>
    <row r="54">
      <c r="A54" s="1" t="s">
        <v>633</v>
      </c>
      <c r="B54" s="1">
        <v>12</v>
      </c>
      <c r="C54" s="26" t="s">
        <v>15344</v>
      </c>
      <c r="D54" t="s">
        <v>635</v>
      </c>
      <c r="E54" s="27" t="s">
        <v>15345</v>
      </c>
      <c r="F54" s="28" t="s">
        <v>809</v>
      </c>
      <c r="G54" s="29">
        <v>1395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15310</v>
      </c>
    </row>
    <row r="57" ht="87.5">
      <c r="A57" s="1" t="s">
        <v>642</v>
      </c>
      <c r="E57" s="27" t="s">
        <v>15346</v>
      </c>
    </row>
    <row r="58" ht="13">
      <c r="A58" s="1" t="s">
        <v>630</v>
      </c>
      <c r="C58" s="22" t="s">
        <v>15347</v>
      </c>
      <c r="E58" s="23" t="s">
        <v>15348</v>
      </c>
      <c r="L58" s="24">
        <f>SUMIFS(L59:L150,A59:A150,"P")</f>
        <v>0</v>
      </c>
      <c r="M58" s="24">
        <f>SUMIFS(M59:M150,A59:A150,"P")</f>
        <v>0</v>
      </c>
      <c r="N58" s="25"/>
    </row>
    <row r="59" ht="25">
      <c r="A59" s="1" t="s">
        <v>633</v>
      </c>
      <c r="B59" s="1">
        <v>13</v>
      </c>
      <c r="C59" s="26" t="s">
        <v>15755</v>
      </c>
      <c r="D59" t="s">
        <v>635</v>
      </c>
      <c r="E59" s="27" t="s">
        <v>15756</v>
      </c>
      <c r="F59" s="28" t="s">
        <v>659</v>
      </c>
      <c r="G59" s="29">
        <v>2</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15316</v>
      </c>
    </row>
    <row r="62" ht="100">
      <c r="A62" s="1" t="s">
        <v>642</v>
      </c>
      <c r="E62" s="27" t="s">
        <v>15757</v>
      </c>
    </row>
    <row r="63" ht="25">
      <c r="A63" s="1" t="s">
        <v>633</v>
      </c>
      <c r="B63" s="1">
        <v>14</v>
      </c>
      <c r="C63" s="26" t="s">
        <v>15486</v>
      </c>
      <c r="D63" t="s">
        <v>635</v>
      </c>
      <c r="E63" s="27" t="s">
        <v>15487</v>
      </c>
      <c r="F63" s="28" t="s">
        <v>659</v>
      </c>
      <c r="G63" s="29">
        <v>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15316</v>
      </c>
    </row>
    <row r="66" ht="100">
      <c r="A66" s="1" t="s">
        <v>642</v>
      </c>
      <c r="E66" s="27" t="s">
        <v>15488</v>
      </c>
    </row>
    <row r="67" ht="25">
      <c r="A67" s="1" t="s">
        <v>633</v>
      </c>
      <c r="B67" s="1">
        <v>15</v>
      </c>
      <c r="C67" s="26" t="s">
        <v>15489</v>
      </c>
      <c r="D67" t="s">
        <v>635</v>
      </c>
      <c r="E67" s="27" t="s">
        <v>15490</v>
      </c>
      <c r="F67" s="28" t="s">
        <v>659</v>
      </c>
      <c r="G67" s="29">
        <v>52</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15316</v>
      </c>
    </row>
    <row r="70" ht="100">
      <c r="A70" s="1" t="s">
        <v>642</v>
      </c>
      <c r="E70" s="27" t="s">
        <v>15488</v>
      </c>
    </row>
    <row r="71" ht="25">
      <c r="A71" s="1" t="s">
        <v>633</v>
      </c>
      <c r="B71" s="1">
        <v>16</v>
      </c>
      <c r="C71" s="26" t="s">
        <v>15758</v>
      </c>
      <c r="D71" t="s">
        <v>635</v>
      </c>
      <c r="E71" s="27" t="s">
        <v>15759</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15316</v>
      </c>
    </row>
    <row r="74" ht="100">
      <c r="A74" s="1" t="s">
        <v>642</v>
      </c>
      <c r="E74" s="27" t="s">
        <v>15488</v>
      </c>
    </row>
    <row r="75" ht="25">
      <c r="A75" s="1" t="s">
        <v>633</v>
      </c>
      <c r="B75" s="1">
        <v>17</v>
      </c>
      <c r="C75" s="26" t="s">
        <v>15491</v>
      </c>
      <c r="D75" t="s">
        <v>635</v>
      </c>
      <c r="E75" s="27" t="s">
        <v>15492</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15316</v>
      </c>
    </row>
    <row r="78" ht="100">
      <c r="A78" s="1" t="s">
        <v>642</v>
      </c>
      <c r="E78" s="27" t="s">
        <v>15488</v>
      </c>
    </row>
    <row r="79" ht="25">
      <c r="A79" s="1" t="s">
        <v>633</v>
      </c>
      <c r="B79" s="1">
        <v>18</v>
      </c>
      <c r="C79" s="26" t="s">
        <v>15493</v>
      </c>
      <c r="D79" t="s">
        <v>635</v>
      </c>
      <c r="E79" s="27" t="s">
        <v>15494</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15316</v>
      </c>
    </row>
    <row r="82" ht="100">
      <c r="A82" s="1" t="s">
        <v>642</v>
      </c>
      <c r="E82" s="27" t="s">
        <v>15488</v>
      </c>
    </row>
    <row r="83" ht="25">
      <c r="A83" s="1" t="s">
        <v>633</v>
      </c>
      <c r="B83" s="1">
        <v>19</v>
      </c>
      <c r="C83" s="26" t="s">
        <v>15497</v>
      </c>
      <c r="D83" t="s">
        <v>635</v>
      </c>
      <c r="E83" s="27" t="s">
        <v>15498</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15316</v>
      </c>
    </row>
    <row r="86" ht="100">
      <c r="A86" s="1" t="s">
        <v>642</v>
      </c>
      <c r="E86" s="27" t="s">
        <v>15488</v>
      </c>
    </row>
    <row r="87" ht="25">
      <c r="A87" s="1" t="s">
        <v>633</v>
      </c>
      <c r="B87" s="1">
        <v>20</v>
      </c>
      <c r="C87" s="26" t="s">
        <v>15499</v>
      </c>
      <c r="D87" t="s">
        <v>635</v>
      </c>
      <c r="E87" s="27" t="s">
        <v>15500</v>
      </c>
      <c r="F87" s="28" t="s">
        <v>659</v>
      </c>
      <c r="G87" s="29">
        <v>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15316</v>
      </c>
    </row>
    <row r="90" ht="100">
      <c r="A90" s="1" t="s">
        <v>642</v>
      </c>
      <c r="E90" s="27" t="s">
        <v>15488</v>
      </c>
    </row>
    <row r="91" ht="25">
      <c r="A91" s="1" t="s">
        <v>633</v>
      </c>
      <c r="B91" s="1">
        <v>21</v>
      </c>
      <c r="C91" s="26" t="s">
        <v>15501</v>
      </c>
      <c r="D91" t="s">
        <v>635</v>
      </c>
      <c r="E91" s="27" t="s">
        <v>15502</v>
      </c>
      <c r="F91" s="28" t="s">
        <v>659</v>
      </c>
      <c r="G91" s="29">
        <v>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15316</v>
      </c>
    </row>
    <row r="94" ht="100">
      <c r="A94" s="1" t="s">
        <v>642</v>
      </c>
      <c r="E94" s="27" t="s">
        <v>15488</v>
      </c>
    </row>
    <row r="95">
      <c r="A95" s="1" t="s">
        <v>633</v>
      </c>
      <c r="B95" s="1">
        <v>22</v>
      </c>
      <c r="C95" s="26" t="s">
        <v>15503</v>
      </c>
      <c r="D95" t="s">
        <v>635</v>
      </c>
      <c r="E95" s="27" t="s">
        <v>15504</v>
      </c>
      <c r="F95" s="28" t="s">
        <v>659</v>
      </c>
      <c r="G95" s="29">
        <v>26</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15316</v>
      </c>
    </row>
    <row r="98" ht="100">
      <c r="A98" s="1" t="s">
        <v>642</v>
      </c>
      <c r="E98" s="27" t="s">
        <v>15351</v>
      </c>
    </row>
    <row r="99">
      <c r="A99" s="1" t="s">
        <v>633</v>
      </c>
      <c r="B99" s="1">
        <v>23</v>
      </c>
      <c r="C99" s="26" t="s">
        <v>15505</v>
      </c>
      <c r="D99" t="s">
        <v>635</v>
      </c>
      <c r="E99" s="27" t="s">
        <v>15506</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15316</v>
      </c>
    </row>
    <row r="102" ht="100">
      <c r="A102" s="1" t="s">
        <v>642</v>
      </c>
      <c r="E102" s="27" t="s">
        <v>15351</v>
      </c>
    </row>
    <row r="103">
      <c r="A103" s="1" t="s">
        <v>633</v>
      </c>
      <c r="B103" s="1">
        <v>24</v>
      </c>
      <c r="C103" s="26" t="s">
        <v>15349</v>
      </c>
      <c r="D103" t="s">
        <v>635</v>
      </c>
      <c r="E103" s="27" t="s">
        <v>15350</v>
      </c>
      <c r="F103" s="28" t="s">
        <v>659</v>
      </c>
      <c r="G103" s="29">
        <v>11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15316</v>
      </c>
    </row>
    <row r="106" ht="100">
      <c r="A106" s="1" t="s">
        <v>642</v>
      </c>
      <c r="E106" s="27" t="s">
        <v>15351</v>
      </c>
    </row>
    <row r="107">
      <c r="A107" s="1" t="s">
        <v>633</v>
      </c>
      <c r="B107" s="1">
        <v>25</v>
      </c>
      <c r="C107" s="26" t="s">
        <v>15507</v>
      </c>
      <c r="D107" t="s">
        <v>635</v>
      </c>
      <c r="E107" s="27" t="s">
        <v>15508</v>
      </c>
      <c r="F107" s="28" t="s">
        <v>649</v>
      </c>
      <c r="G107" s="29">
        <v>420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15316</v>
      </c>
    </row>
    <row r="110" ht="100">
      <c r="A110" s="1" t="s">
        <v>642</v>
      </c>
      <c r="E110" s="27" t="s">
        <v>15509</v>
      </c>
    </row>
    <row r="111">
      <c r="A111" s="1" t="s">
        <v>633</v>
      </c>
      <c r="B111" s="1">
        <v>26</v>
      </c>
      <c r="C111" s="26" t="s">
        <v>15510</v>
      </c>
      <c r="D111" t="s">
        <v>635</v>
      </c>
      <c r="E111" s="27" t="s">
        <v>15511</v>
      </c>
      <c r="F111" s="28" t="s">
        <v>649</v>
      </c>
      <c r="G111" s="29">
        <v>195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15316</v>
      </c>
    </row>
    <row r="114" ht="100">
      <c r="A114" s="1" t="s">
        <v>642</v>
      </c>
      <c r="E114" s="27" t="s">
        <v>15509</v>
      </c>
    </row>
    <row r="115">
      <c r="A115" s="1" t="s">
        <v>633</v>
      </c>
      <c r="B115" s="1">
        <v>27</v>
      </c>
      <c r="C115" s="26" t="s">
        <v>15512</v>
      </c>
      <c r="D115" t="s">
        <v>635</v>
      </c>
      <c r="E115" s="27" t="s">
        <v>15513</v>
      </c>
      <c r="F115" s="28" t="s">
        <v>659</v>
      </c>
      <c r="G115" s="29">
        <v>6</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15316</v>
      </c>
    </row>
    <row r="118" ht="112.5">
      <c r="A118" s="1" t="s">
        <v>642</v>
      </c>
      <c r="E118" s="27" t="s">
        <v>15514</v>
      </c>
    </row>
    <row r="119">
      <c r="A119" s="1" t="s">
        <v>633</v>
      </c>
      <c r="B119" s="1">
        <v>28</v>
      </c>
      <c r="C119" s="26" t="s">
        <v>15515</v>
      </c>
      <c r="D119" t="s">
        <v>635</v>
      </c>
      <c r="E119" s="27" t="s">
        <v>15516</v>
      </c>
      <c r="F119" s="28" t="s">
        <v>659</v>
      </c>
      <c r="G119" s="29">
        <v>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15316</v>
      </c>
    </row>
    <row r="122" ht="112.5">
      <c r="A122" s="1" t="s">
        <v>642</v>
      </c>
      <c r="E122" s="27" t="s">
        <v>15514</v>
      </c>
    </row>
    <row r="123">
      <c r="A123" s="1" t="s">
        <v>633</v>
      </c>
      <c r="B123" s="1">
        <v>29</v>
      </c>
      <c r="C123" s="26" t="s">
        <v>15517</v>
      </c>
      <c r="D123" t="s">
        <v>635</v>
      </c>
      <c r="E123" s="27" t="s">
        <v>15518</v>
      </c>
      <c r="F123" s="28" t="s">
        <v>659</v>
      </c>
      <c r="G123" s="29">
        <v>20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15316</v>
      </c>
    </row>
    <row r="126" ht="112.5">
      <c r="A126" s="1" t="s">
        <v>642</v>
      </c>
      <c r="E126" s="27" t="s">
        <v>15514</v>
      </c>
    </row>
    <row r="127" ht="25">
      <c r="A127" s="1" t="s">
        <v>633</v>
      </c>
      <c r="B127" s="1">
        <v>30</v>
      </c>
      <c r="C127" s="26" t="s">
        <v>15519</v>
      </c>
      <c r="D127" t="s">
        <v>635</v>
      </c>
      <c r="E127" s="27" t="s">
        <v>15520</v>
      </c>
      <c r="F127" s="28" t="s">
        <v>659</v>
      </c>
      <c r="G127" s="29">
        <v>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15316</v>
      </c>
    </row>
    <row r="130" ht="112.5">
      <c r="A130" s="1" t="s">
        <v>642</v>
      </c>
      <c r="E130" s="27" t="s">
        <v>15514</v>
      </c>
    </row>
    <row r="131">
      <c r="A131" s="1" t="s">
        <v>633</v>
      </c>
      <c r="B131" s="1">
        <v>31</v>
      </c>
      <c r="C131" s="26" t="s">
        <v>15521</v>
      </c>
      <c r="D131" t="s">
        <v>635</v>
      </c>
      <c r="E131" s="27" t="s">
        <v>15522</v>
      </c>
      <c r="F131" s="28" t="s">
        <v>659</v>
      </c>
      <c r="G131" s="29">
        <v>19</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15316</v>
      </c>
    </row>
    <row r="134" ht="112.5">
      <c r="A134" s="1" t="s">
        <v>642</v>
      </c>
      <c r="E134" s="27" t="s">
        <v>15523</v>
      </c>
    </row>
    <row r="135">
      <c r="A135" s="1" t="s">
        <v>633</v>
      </c>
      <c r="B135" s="1">
        <v>32</v>
      </c>
      <c r="C135" s="26" t="s">
        <v>15524</v>
      </c>
      <c r="D135" t="s">
        <v>635</v>
      </c>
      <c r="E135" s="27" t="s">
        <v>15525</v>
      </c>
      <c r="F135" s="28" t="s">
        <v>659</v>
      </c>
      <c r="G135" s="29">
        <v>17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15316</v>
      </c>
    </row>
    <row r="138" ht="112.5">
      <c r="A138" s="1" t="s">
        <v>642</v>
      </c>
      <c r="E138" s="27" t="s">
        <v>15523</v>
      </c>
    </row>
    <row r="139">
      <c r="A139" s="1" t="s">
        <v>633</v>
      </c>
      <c r="B139" s="1">
        <v>33</v>
      </c>
      <c r="C139" s="26" t="s">
        <v>15760</v>
      </c>
      <c r="D139" t="s">
        <v>635</v>
      </c>
      <c r="E139" s="27" t="s">
        <v>15761</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15316</v>
      </c>
    </row>
    <row r="142" ht="112.5">
      <c r="A142" s="1" t="s">
        <v>642</v>
      </c>
      <c r="E142" s="27" t="s">
        <v>15762</v>
      </c>
    </row>
    <row r="143">
      <c r="A143" s="1" t="s">
        <v>633</v>
      </c>
      <c r="B143" s="1">
        <v>34</v>
      </c>
      <c r="C143" s="26" t="s">
        <v>15763</v>
      </c>
      <c r="D143" t="s">
        <v>635</v>
      </c>
      <c r="E143" s="27" t="s">
        <v>15764</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15342</v>
      </c>
    </row>
    <row r="146" ht="112.5">
      <c r="A146" s="1" t="s">
        <v>642</v>
      </c>
      <c r="E146" s="27" t="s">
        <v>15765</v>
      </c>
    </row>
    <row r="147" ht="25">
      <c r="A147" s="1" t="s">
        <v>633</v>
      </c>
      <c r="B147" s="1">
        <v>35</v>
      </c>
      <c r="C147" s="26" t="s">
        <v>15352</v>
      </c>
      <c r="D147" t="s">
        <v>635</v>
      </c>
      <c r="E147" s="27" t="s">
        <v>15353</v>
      </c>
      <c r="F147" s="28" t="s">
        <v>809</v>
      </c>
      <c r="G147" s="29">
        <v>490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15310</v>
      </c>
    </row>
    <row r="150" ht="100">
      <c r="A150" s="1" t="s">
        <v>642</v>
      </c>
      <c r="E150" s="27" t="s">
        <v>15354</v>
      </c>
    </row>
    <row r="151" ht="13">
      <c r="A151" s="1" t="s">
        <v>630</v>
      </c>
      <c r="C151" s="22" t="s">
        <v>15355</v>
      </c>
      <c r="E151" s="23" t="s">
        <v>15356</v>
      </c>
      <c r="L151" s="24">
        <f>SUMIFS(L152:L395,A152:A395,"P")</f>
        <v>0</v>
      </c>
      <c r="M151" s="24">
        <f>SUMIFS(M152:M395,A152:A395,"P")</f>
        <v>0</v>
      </c>
      <c r="N151" s="25"/>
    </row>
    <row r="152">
      <c r="A152" s="1" t="s">
        <v>633</v>
      </c>
      <c r="B152" s="1">
        <v>36</v>
      </c>
      <c r="C152" s="26" t="s">
        <v>15532</v>
      </c>
      <c r="D152" t="s">
        <v>635</v>
      </c>
      <c r="E152" s="27" t="s">
        <v>15533</v>
      </c>
      <c r="F152" s="28" t="s">
        <v>659</v>
      </c>
      <c r="G152" s="29">
        <v>56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15342</v>
      </c>
    </row>
    <row r="155" ht="87.5">
      <c r="A155" s="1" t="s">
        <v>642</v>
      </c>
      <c r="E155" s="27" t="s">
        <v>15534</v>
      </c>
    </row>
    <row r="156">
      <c r="A156" s="1" t="s">
        <v>633</v>
      </c>
      <c r="B156" s="1">
        <v>37</v>
      </c>
      <c r="C156" s="26" t="s">
        <v>15535</v>
      </c>
      <c r="D156" t="s">
        <v>635</v>
      </c>
      <c r="E156" s="27" t="s">
        <v>15536</v>
      </c>
      <c r="F156" s="28" t="s">
        <v>659</v>
      </c>
      <c r="G156" s="29">
        <v>55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15342</v>
      </c>
    </row>
    <row r="159" ht="87.5">
      <c r="A159" s="1" t="s">
        <v>642</v>
      </c>
      <c r="E159" s="27" t="s">
        <v>15534</v>
      </c>
    </row>
    <row r="160">
      <c r="A160" s="1" t="s">
        <v>633</v>
      </c>
      <c r="B160" s="1">
        <v>38</v>
      </c>
      <c r="C160" s="26" t="s">
        <v>15543</v>
      </c>
      <c r="D160" t="s">
        <v>635</v>
      </c>
      <c r="E160" s="27" t="s">
        <v>15544</v>
      </c>
      <c r="F160" s="28" t="s">
        <v>659</v>
      </c>
      <c r="G160" s="29">
        <v>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15342</v>
      </c>
    </row>
    <row r="163" ht="100">
      <c r="A163" s="1" t="s">
        <v>642</v>
      </c>
      <c r="E163" s="27" t="s">
        <v>15545</v>
      </c>
    </row>
    <row r="164">
      <c r="A164" s="1" t="s">
        <v>633</v>
      </c>
      <c r="B164" s="1">
        <v>39</v>
      </c>
      <c r="C164" s="26" t="s">
        <v>15546</v>
      </c>
      <c r="D164" t="s">
        <v>635</v>
      </c>
      <c r="E164" s="27" t="s">
        <v>15547</v>
      </c>
      <c r="F164" s="28" t="s">
        <v>659</v>
      </c>
      <c r="G164" s="29">
        <v>48</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15342</v>
      </c>
    </row>
    <row r="167" ht="100">
      <c r="A167" s="1" t="s">
        <v>642</v>
      </c>
      <c r="E167" s="27" t="s">
        <v>15545</v>
      </c>
    </row>
    <row r="168">
      <c r="A168" s="1" t="s">
        <v>633</v>
      </c>
      <c r="B168" s="1">
        <v>40</v>
      </c>
      <c r="C168" s="26" t="s">
        <v>15548</v>
      </c>
      <c r="D168" t="s">
        <v>635</v>
      </c>
      <c r="E168" s="27" t="s">
        <v>15549</v>
      </c>
      <c r="F168" s="28" t="s">
        <v>659</v>
      </c>
      <c r="G168" s="29">
        <v>36</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15342</v>
      </c>
    </row>
    <row r="171" ht="100">
      <c r="A171" s="1" t="s">
        <v>642</v>
      </c>
      <c r="E171" s="27" t="s">
        <v>15545</v>
      </c>
    </row>
    <row r="172">
      <c r="A172" s="1" t="s">
        <v>633</v>
      </c>
      <c r="B172" s="1">
        <v>41</v>
      </c>
      <c r="C172" s="26" t="s">
        <v>15552</v>
      </c>
      <c r="D172" t="s">
        <v>635</v>
      </c>
      <c r="E172" s="27" t="s">
        <v>15553</v>
      </c>
      <c r="F172" s="28" t="s">
        <v>659</v>
      </c>
      <c r="G172" s="29">
        <v>12</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15342</v>
      </c>
    </row>
    <row r="175" ht="100">
      <c r="A175" s="1" t="s">
        <v>642</v>
      </c>
      <c r="E175" s="27" t="s">
        <v>15545</v>
      </c>
    </row>
    <row r="176">
      <c r="A176" s="1" t="s">
        <v>633</v>
      </c>
      <c r="B176" s="1">
        <v>42</v>
      </c>
      <c r="C176" s="26" t="s">
        <v>15554</v>
      </c>
      <c r="D176" t="s">
        <v>635</v>
      </c>
      <c r="E176" s="27" t="s">
        <v>15555</v>
      </c>
      <c r="F176" s="28" t="s">
        <v>659</v>
      </c>
      <c r="G176" s="29">
        <v>350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15342</v>
      </c>
    </row>
    <row r="179" ht="100">
      <c r="A179" s="1" t="s">
        <v>642</v>
      </c>
      <c r="E179" s="27" t="s">
        <v>15545</v>
      </c>
    </row>
    <row r="180">
      <c r="A180" s="1" t="s">
        <v>633</v>
      </c>
      <c r="B180" s="1">
        <v>43</v>
      </c>
      <c r="C180" s="26" t="s">
        <v>15556</v>
      </c>
      <c r="D180" t="s">
        <v>635</v>
      </c>
      <c r="E180" s="27" t="s">
        <v>15557</v>
      </c>
      <c r="F180" s="28" t="s">
        <v>659</v>
      </c>
      <c r="G180" s="29">
        <v>1100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15342</v>
      </c>
    </row>
    <row r="183" ht="100">
      <c r="A183" s="1" t="s">
        <v>642</v>
      </c>
      <c r="E183" s="27" t="s">
        <v>15545</v>
      </c>
    </row>
    <row r="184">
      <c r="A184" s="1" t="s">
        <v>633</v>
      </c>
      <c r="B184" s="1">
        <v>44</v>
      </c>
      <c r="C184" s="26" t="s">
        <v>15561</v>
      </c>
      <c r="D184" t="s">
        <v>635</v>
      </c>
      <c r="E184" s="27" t="s">
        <v>15562</v>
      </c>
      <c r="F184" s="28" t="s">
        <v>659</v>
      </c>
      <c r="G184" s="29">
        <v>46</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15342</v>
      </c>
    </row>
    <row r="187" ht="100">
      <c r="A187" s="1" t="s">
        <v>642</v>
      </c>
      <c r="E187" s="27" t="s">
        <v>15545</v>
      </c>
    </row>
    <row r="188">
      <c r="A188" s="1" t="s">
        <v>633</v>
      </c>
      <c r="B188" s="1">
        <v>45</v>
      </c>
      <c r="C188" s="26" t="s">
        <v>15563</v>
      </c>
      <c r="D188" t="s">
        <v>635</v>
      </c>
      <c r="E188" s="27" t="s">
        <v>15564</v>
      </c>
      <c r="F188" s="28" t="s">
        <v>659</v>
      </c>
      <c r="G188" s="29">
        <v>10</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15342</v>
      </c>
    </row>
    <row r="191" ht="100">
      <c r="A191" s="1" t="s">
        <v>642</v>
      </c>
      <c r="E191" s="27" t="s">
        <v>15545</v>
      </c>
    </row>
    <row r="192">
      <c r="A192" s="1" t="s">
        <v>633</v>
      </c>
      <c r="B192" s="1">
        <v>46</v>
      </c>
      <c r="C192" s="26" t="s">
        <v>15565</v>
      </c>
      <c r="D192" t="s">
        <v>635</v>
      </c>
      <c r="E192" s="27" t="s">
        <v>15566</v>
      </c>
      <c r="F192" s="28" t="s">
        <v>659</v>
      </c>
      <c r="G192" s="29">
        <v>85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15342</v>
      </c>
    </row>
    <row r="195" ht="100">
      <c r="A195" s="1" t="s">
        <v>642</v>
      </c>
      <c r="E195" s="27" t="s">
        <v>15545</v>
      </c>
    </row>
    <row r="196">
      <c r="A196" s="1" t="s">
        <v>633</v>
      </c>
      <c r="B196" s="1">
        <v>47</v>
      </c>
      <c r="C196" s="26" t="s">
        <v>15569</v>
      </c>
      <c r="D196" t="s">
        <v>635</v>
      </c>
      <c r="E196" s="27" t="s">
        <v>15570</v>
      </c>
      <c r="F196" s="28" t="s">
        <v>659</v>
      </c>
      <c r="G196" s="29">
        <v>15</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15342</v>
      </c>
    </row>
    <row r="199" ht="100">
      <c r="A199" s="1" t="s">
        <v>642</v>
      </c>
      <c r="E199" s="27" t="s">
        <v>15545</v>
      </c>
    </row>
    <row r="200">
      <c r="A200" s="1" t="s">
        <v>633</v>
      </c>
      <c r="B200" s="1">
        <v>48</v>
      </c>
      <c r="C200" s="26" t="s">
        <v>15571</v>
      </c>
      <c r="D200" t="s">
        <v>635</v>
      </c>
      <c r="E200" s="27" t="s">
        <v>15572</v>
      </c>
      <c r="F200" s="28" t="s">
        <v>659</v>
      </c>
      <c r="G200" s="29">
        <v>11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13">
      <c r="A202" s="1" t="s">
        <v>640</v>
      </c>
      <c r="E202" s="33" t="s">
        <v>15342</v>
      </c>
    </row>
    <row r="203" ht="100">
      <c r="A203" s="1" t="s">
        <v>642</v>
      </c>
      <c r="E203" s="27" t="s">
        <v>15545</v>
      </c>
    </row>
    <row r="204">
      <c r="A204" s="1" t="s">
        <v>633</v>
      </c>
      <c r="B204" s="1">
        <v>49</v>
      </c>
      <c r="C204" s="26" t="s">
        <v>15573</v>
      </c>
      <c r="D204" t="s">
        <v>635</v>
      </c>
      <c r="E204" s="27" t="s">
        <v>15574</v>
      </c>
      <c r="F204" s="28" t="s">
        <v>659</v>
      </c>
      <c r="G204" s="29">
        <v>15</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ht="13">
      <c r="A206" s="1" t="s">
        <v>640</v>
      </c>
      <c r="E206" s="33" t="s">
        <v>15342</v>
      </c>
    </row>
    <row r="207" ht="100">
      <c r="A207" s="1" t="s">
        <v>642</v>
      </c>
      <c r="E207" s="27" t="s">
        <v>15545</v>
      </c>
    </row>
    <row r="208">
      <c r="A208" s="1" t="s">
        <v>633</v>
      </c>
      <c r="B208" s="1">
        <v>50</v>
      </c>
      <c r="C208" s="26" t="s">
        <v>15766</v>
      </c>
      <c r="D208" t="s">
        <v>635</v>
      </c>
      <c r="E208" s="27" t="s">
        <v>15767</v>
      </c>
      <c r="F208" s="28" t="s">
        <v>659</v>
      </c>
      <c r="G208" s="29">
        <v>2</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15342</v>
      </c>
    </row>
    <row r="211" ht="100">
      <c r="A211" s="1" t="s">
        <v>642</v>
      </c>
      <c r="E211" s="27" t="s">
        <v>15545</v>
      </c>
    </row>
    <row r="212">
      <c r="A212" s="1" t="s">
        <v>633</v>
      </c>
      <c r="B212" s="1">
        <v>51</v>
      </c>
      <c r="C212" s="26" t="s">
        <v>15768</v>
      </c>
      <c r="D212" t="s">
        <v>635</v>
      </c>
      <c r="E212" s="27" t="s">
        <v>15769</v>
      </c>
      <c r="F212" s="28" t="s">
        <v>649</v>
      </c>
      <c r="G212" s="29">
        <v>40</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15342</v>
      </c>
    </row>
    <row r="215" ht="87.5">
      <c r="A215" s="1" t="s">
        <v>642</v>
      </c>
      <c r="E215" s="27" t="s">
        <v>15577</v>
      </c>
    </row>
    <row r="216">
      <c r="A216" s="1" t="s">
        <v>633</v>
      </c>
      <c r="B216" s="1">
        <v>52</v>
      </c>
      <c r="C216" s="26" t="s">
        <v>15575</v>
      </c>
      <c r="D216" t="s">
        <v>635</v>
      </c>
      <c r="E216" s="27" t="s">
        <v>15576</v>
      </c>
      <c r="F216" s="28" t="s">
        <v>649</v>
      </c>
      <c r="G216" s="29">
        <v>660</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ht="13">
      <c r="A218" s="1" t="s">
        <v>640</v>
      </c>
      <c r="E218" s="33" t="s">
        <v>15342</v>
      </c>
    </row>
    <row r="219" ht="87.5">
      <c r="A219" s="1" t="s">
        <v>642</v>
      </c>
      <c r="E219" s="27" t="s">
        <v>15577</v>
      </c>
    </row>
    <row r="220">
      <c r="A220" s="1" t="s">
        <v>633</v>
      </c>
      <c r="B220" s="1">
        <v>53</v>
      </c>
      <c r="C220" s="26" t="s">
        <v>15578</v>
      </c>
      <c r="D220" t="s">
        <v>635</v>
      </c>
      <c r="E220" s="27" t="s">
        <v>15579</v>
      </c>
      <c r="F220" s="28" t="s">
        <v>659</v>
      </c>
      <c r="G220" s="29">
        <v>5</v>
      </c>
      <c r="H220" s="28">
        <v>0</v>
      </c>
      <c r="I220" s="30">
        <f>ROUND(G220*H220,P4)</f>
        <v>0</v>
      </c>
      <c r="L220" s="31">
        <v>0</v>
      </c>
      <c r="M220" s="24">
        <f>ROUND(G220*L220,P4)</f>
        <v>0</v>
      </c>
      <c r="N220" s="25" t="s">
        <v>638</v>
      </c>
      <c r="O220" s="32">
        <f>M220*AA220</f>
        <v>0</v>
      </c>
      <c r="P220" s="1">
        <v>3</v>
      </c>
      <c r="AA220" s="1">
        <f>IF(P220=1,$O$3,IF(P220=2,$O$4,$O$5))</f>
        <v>0</v>
      </c>
    </row>
    <row r="221">
      <c r="A221" s="1" t="s">
        <v>639</v>
      </c>
      <c r="E221" s="27" t="s">
        <v>635</v>
      </c>
    </row>
    <row r="222" ht="13">
      <c r="A222" s="1" t="s">
        <v>640</v>
      </c>
      <c r="E222" s="33" t="s">
        <v>15342</v>
      </c>
    </row>
    <row r="223" ht="112.5">
      <c r="A223" s="1" t="s">
        <v>642</v>
      </c>
      <c r="E223" s="27" t="s">
        <v>15359</v>
      </c>
    </row>
    <row r="224">
      <c r="A224" s="1" t="s">
        <v>633</v>
      </c>
      <c r="B224" s="1">
        <v>54</v>
      </c>
      <c r="C224" s="26" t="s">
        <v>15770</v>
      </c>
      <c r="D224" t="s">
        <v>635</v>
      </c>
      <c r="E224" s="27" t="s">
        <v>15771</v>
      </c>
      <c r="F224" s="28" t="s">
        <v>659</v>
      </c>
      <c r="G224" s="29">
        <v>15</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13">
      <c r="A226" s="1" t="s">
        <v>640</v>
      </c>
      <c r="E226" s="33" t="s">
        <v>15342</v>
      </c>
    </row>
    <row r="227" ht="112.5">
      <c r="A227" s="1" t="s">
        <v>642</v>
      </c>
      <c r="E227" s="27" t="s">
        <v>15359</v>
      </c>
    </row>
    <row r="228">
      <c r="A228" s="1" t="s">
        <v>633</v>
      </c>
      <c r="B228" s="1">
        <v>55</v>
      </c>
      <c r="C228" s="26" t="s">
        <v>15772</v>
      </c>
      <c r="D228" t="s">
        <v>635</v>
      </c>
      <c r="E228" s="27" t="s">
        <v>15773</v>
      </c>
      <c r="F228" s="28" t="s">
        <v>659</v>
      </c>
      <c r="G228" s="29">
        <v>5</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13">
      <c r="A230" s="1" t="s">
        <v>640</v>
      </c>
      <c r="E230" s="33" t="s">
        <v>15342</v>
      </c>
    </row>
    <row r="231" ht="112.5">
      <c r="A231" s="1" t="s">
        <v>642</v>
      </c>
      <c r="E231" s="27" t="s">
        <v>15359</v>
      </c>
    </row>
    <row r="232">
      <c r="A232" s="1" t="s">
        <v>633</v>
      </c>
      <c r="B232" s="1">
        <v>56</v>
      </c>
      <c r="C232" s="26" t="s">
        <v>15774</v>
      </c>
      <c r="D232" t="s">
        <v>635</v>
      </c>
      <c r="E232" s="27" t="s">
        <v>15775</v>
      </c>
      <c r="F232" s="28" t="s">
        <v>649</v>
      </c>
      <c r="G232" s="29">
        <v>30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13">
      <c r="A234" s="1" t="s">
        <v>640</v>
      </c>
      <c r="E234" s="33" t="s">
        <v>15584</v>
      </c>
    </row>
    <row r="235" ht="87.5">
      <c r="A235" s="1" t="s">
        <v>642</v>
      </c>
      <c r="E235" s="27" t="s">
        <v>15776</v>
      </c>
    </row>
    <row r="236">
      <c r="A236" s="1" t="s">
        <v>633</v>
      </c>
      <c r="B236" s="1">
        <v>57</v>
      </c>
      <c r="C236" s="26" t="s">
        <v>15582</v>
      </c>
      <c r="D236" t="s">
        <v>635</v>
      </c>
      <c r="E236" s="27" t="s">
        <v>15583</v>
      </c>
      <c r="F236" s="28" t="s">
        <v>659</v>
      </c>
      <c r="G236" s="29">
        <v>8</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13">
      <c r="A238" s="1" t="s">
        <v>640</v>
      </c>
      <c r="E238" s="33" t="s">
        <v>15584</v>
      </c>
    </row>
    <row r="239" ht="112.5">
      <c r="A239" s="1" t="s">
        <v>642</v>
      </c>
      <c r="E239" s="27" t="s">
        <v>15359</v>
      </c>
    </row>
    <row r="240">
      <c r="A240" s="1" t="s">
        <v>633</v>
      </c>
      <c r="B240" s="1">
        <v>58</v>
      </c>
      <c r="C240" s="26" t="s">
        <v>15587</v>
      </c>
      <c r="D240" t="s">
        <v>635</v>
      </c>
      <c r="E240" s="27" t="s">
        <v>15588</v>
      </c>
      <c r="F240" s="28" t="s">
        <v>659</v>
      </c>
      <c r="G240" s="29">
        <v>13</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13">
      <c r="A242" s="1" t="s">
        <v>640</v>
      </c>
      <c r="E242" s="33" t="s">
        <v>15584</v>
      </c>
    </row>
    <row r="243" ht="112.5">
      <c r="A243" s="1" t="s">
        <v>642</v>
      </c>
      <c r="E243" s="27" t="s">
        <v>15359</v>
      </c>
    </row>
    <row r="244">
      <c r="A244" s="1" t="s">
        <v>633</v>
      </c>
      <c r="B244" s="1">
        <v>59</v>
      </c>
      <c r="C244" s="26" t="s">
        <v>15589</v>
      </c>
      <c r="D244" t="s">
        <v>635</v>
      </c>
      <c r="E244" s="27" t="s">
        <v>15590</v>
      </c>
      <c r="F244" s="28" t="s">
        <v>659</v>
      </c>
      <c r="G244" s="29">
        <v>4</v>
      </c>
      <c r="H244" s="28">
        <v>0</v>
      </c>
      <c r="I244" s="30">
        <f>ROUND(G244*H244,P4)</f>
        <v>0</v>
      </c>
      <c r="L244" s="31">
        <v>0</v>
      </c>
      <c r="M244" s="24">
        <f>ROUND(G244*L244,P4)</f>
        <v>0</v>
      </c>
      <c r="N244" s="25" t="s">
        <v>638</v>
      </c>
      <c r="O244" s="32">
        <f>M244*AA244</f>
        <v>0</v>
      </c>
      <c r="P244" s="1">
        <v>3</v>
      </c>
      <c r="AA244" s="1">
        <f>IF(P244=1,$O$3,IF(P244=2,$O$4,$O$5))</f>
        <v>0</v>
      </c>
    </row>
    <row r="245">
      <c r="A245" s="1" t="s">
        <v>639</v>
      </c>
      <c r="E245" s="27" t="s">
        <v>635</v>
      </c>
    </row>
    <row r="246" ht="13">
      <c r="A246" s="1" t="s">
        <v>640</v>
      </c>
      <c r="E246" s="33" t="s">
        <v>15584</v>
      </c>
    </row>
    <row r="247" ht="100">
      <c r="A247" s="1" t="s">
        <v>642</v>
      </c>
      <c r="E247" s="27" t="s">
        <v>15591</v>
      </c>
    </row>
    <row r="248">
      <c r="A248" s="1" t="s">
        <v>633</v>
      </c>
      <c r="B248" s="1">
        <v>60</v>
      </c>
      <c r="C248" s="26" t="s">
        <v>15592</v>
      </c>
      <c r="D248" t="s">
        <v>635</v>
      </c>
      <c r="E248" s="27" t="s">
        <v>15593</v>
      </c>
      <c r="F248" s="28" t="s">
        <v>659</v>
      </c>
      <c r="G248" s="29">
        <v>8</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13">
      <c r="A250" s="1" t="s">
        <v>640</v>
      </c>
      <c r="E250" s="33" t="s">
        <v>15584</v>
      </c>
    </row>
    <row r="251" ht="112.5">
      <c r="A251" s="1" t="s">
        <v>642</v>
      </c>
      <c r="E251" s="27" t="s">
        <v>15359</v>
      </c>
    </row>
    <row r="252">
      <c r="A252" s="1" t="s">
        <v>633</v>
      </c>
      <c r="B252" s="1">
        <v>61</v>
      </c>
      <c r="C252" s="26" t="s">
        <v>15594</v>
      </c>
      <c r="D252" t="s">
        <v>635</v>
      </c>
      <c r="E252" s="27" t="s">
        <v>15595</v>
      </c>
      <c r="F252" s="28" t="s">
        <v>649</v>
      </c>
      <c r="G252" s="29">
        <v>13000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13">
      <c r="A254" s="1" t="s">
        <v>640</v>
      </c>
      <c r="E254" s="33" t="s">
        <v>15584</v>
      </c>
    </row>
    <row r="255" ht="100">
      <c r="A255" s="1" t="s">
        <v>642</v>
      </c>
      <c r="E255" s="27" t="s">
        <v>15596</v>
      </c>
    </row>
    <row r="256">
      <c r="A256" s="1" t="s">
        <v>633</v>
      </c>
      <c r="B256" s="1">
        <v>62</v>
      </c>
      <c r="C256" s="26" t="s">
        <v>15597</v>
      </c>
      <c r="D256" t="s">
        <v>635</v>
      </c>
      <c r="E256" s="27" t="s">
        <v>15598</v>
      </c>
      <c r="F256" s="28" t="s">
        <v>649</v>
      </c>
      <c r="G256" s="29">
        <v>4000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13">
      <c r="A258" s="1" t="s">
        <v>640</v>
      </c>
      <c r="E258" s="33" t="s">
        <v>15584</v>
      </c>
    </row>
    <row r="259" ht="100">
      <c r="A259" s="1" t="s">
        <v>642</v>
      </c>
      <c r="E259" s="27" t="s">
        <v>15596</v>
      </c>
    </row>
    <row r="260">
      <c r="A260" s="1" t="s">
        <v>633</v>
      </c>
      <c r="B260" s="1">
        <v>63</v>
      </c>
      <c r="C260" s="26" t="s">
        <v>15599</v>
      </c>
      <c r="D260" t="s">
        <v>635</v>
      </c>
      <c r="E260" s="27" t="s">
        <v>15600</v>
      </c>
      <c r="F260" s="28" t="s">
        <v>649</v>
      </c>
      <c r="G260" s="29">
        <v>1500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13">
      <c r="A262" s="1" t="s">
        <v>640</v>
      </c>
      <c r="E262" s="33" t="s">
        <v>15584</v>
      </c>
    </row>
    <row r="263" ht="100">
      <c r="A263" s="1" t="s">
        <v>642</v>
      </c>
      <c r="E263" s="27" t="s">
        <v>15596</v>
      </c>
    </row>
    <row r="264">
      <c r="A264" s="1" t="s">
        <v>633</v>
      </c>
      <c r="B264" s="1">
        <v>64</v>
      </c>
      <c r="C264" s="26" t="s">
        <v>15601</v>
      </c>
      <c r="D264" t="s">
        <v>635</v>
      </c>
      <c r="E264" s="27" t="s">
        <v>15602</v>
      </c>
      <c r="F264" s="28" t="s">
        <v>649</v>
      </c>
      <c r="G264" s="29">
        <v>4400</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13">
      <c r="A266" s="1" t="s">
        <v>640</v>
      </c>
      <c r="E266" s="33" t="s">
        <v>15584</v>
      </c>
    </row>
    <row r="267" ht="100">
      <c r="A267" s="1" t="s">
        <v>642</v>
      </c>
      <c r="E267" s="27" t="s">
        <v>15596</v>
      </c>
    </row>
    <row r="268">
      <c r="A268" s="1" t="s">
        <v>633</v>
      </c>
      <c r="B268" s="1">
        <v>65</v>
      </c>
      <c r="C268" s="26" t="s">
        <v>15603</v>
      </c>
      <c r="D268" t="s">
        <v>635</v>
      </c>
      <c r="E268" s="27" t="s">
        <v>15604</v>
      </c>
      <c r="F268" s="28" t="s">
        <v>649</v>
      </c>
      <c r="G268" s="29">
        <v>10000</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13">
      <c r="A270" s="1" t="s">
        <v>640</v>
      </c>
      <c r="E270" s="33" t="s">
        <v>15342</v>
      </c>
    </row>
    <row r="271" ht="87.5">
      <c r="A271" s="1" t="s">
        <v>642</v>
      </c>
      <c r="E271" s="27" t="s">
        <v>15605</v>
      </c>
    </row>
    <row r="272">
      <c r="A272" s="1" t="s">
        <v>633</v>
      </c>
      <c r="B272" s="1">
        <v>66</v>
      </c>
      <c r="C272" s="26" t="s">
        <v>15777</v>
      </c>
      <c r="D272" t="s">
        <v>635</v>
      </c>
      <c r="E272" s="27" t="s">
        <v>15778</v>
      </c>
      <c r="F272" s="28" t="s">
        <v>659</v>
      </c>
      <c r="G272" s="29">
        <v>16</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13">
      <c r="A274" s="1" t="s">
        <v>640</v>
      </c>
      <c r="E274" s="33" t="s">
        <v>15584</v>
      </c>
    </row>
    <row r="275" ht="87.5">
      <c r="A275" s="1" t="s">
        <v>642</v>
      </c>
      <c r="E275" s="27" t="s">
        <v>15779</v>
      </c>
    </row>
    <row r="276">
      <c r="A276" s="1" t="s">
        <v>633</v>
      </c>
      <c r="B276" s="1">
        <v>67</v>
      </c>
      <c r="C276" s="26" t="s">
        <v>15362</v>
      </c>
      <c r="D276" t="s">
        <v>635</v>
      </c>
      <c r="E276" s="27" t="s">
        <v>15363</v>
      </c>
      <c r="F276" s="28" t="s">
        <v>659</v>
      </c>
      <c r="G276" s="29">
        <v>22</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13">
      <c r="A278" s="1" t="s">
        <v>640</v>
      </c>
      <c r="E278" s="33" t="s">
        <v>15342</v>
      </c>
    </row>
    <row r="279" ht="112.5">
      <c r="A279" s="1" t="s">
        <v>642</v>
      </c>
      <c r="E279" s="27" t="s">
        <v>15359</v>
      </c>
    </row>
    <row r="280">
      <c r="A280" s="1" t="s">
        <v>633</v>
      </c>
      <c r="B280" s="1">
        <v>68</v>
      </c>
      <c r="C280" s="26" t="s">
        <v>15364</v>
      </c>
      <c r="D280" t="s">
        <v>635</v>
      </c>
      <c r="E280" s="27" t="s">
        <v>15365</v>
      </c>
      <c r="F280" s="28" t="s">
        <v>659</v>
      </c>
      <c r="G280" s="29">
        <v>1</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13">
      <c r="A282" s="1" t="s">
        <v>640</v>
      </c>
      <c r="E282" s="33" t="s">
        <v>15342</v>
      </c>
    </row>
    <row r="283" ht="112.5">
      <c r="A283" s="1" t="s">
        <v>642</v>
      </c>
      <c r="E283" s="27" t="s">
        <v>15359</v>
      </c>
    </row>
    <row r="284">
      <c r="A284" s="1" t="s">
        <v>633</v>
      </c>
      <c r="B284" s="1">
        <v>69</v>
      </c>
      <c r="C284" s="26" t="s">
        <v>15366</v>
      </c>
      <c r="D284" t="s">
        <v>635</v>
      </c>
      <c r="E284" s="27" t="s">
        <v>15367</v>
      </c>
      <c r="F284" s="28" t="s">
        <v>659</v>
      </c>
      <c r="G284" s="29">
        <v>19</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13">
      <c r="A286" s="1" t="s">
        <v>640</v>
      </c>
      <c r="E286" s="33" t="s">
        <v>15342</v>
      </c>
    </row>
    <row r="287" ht="112.5">
      <c r="A287" s="1" t="s">
        <v>642</v>
      </c>
      <c r="E287" s="27" t="s">
        <v>15359</v>
      </c>
    </row>
    <row r="288">
      <c r="A288" s="1" t="s">
        <v>633</v>
      </c>
      <c r="B288" s="1">
        <v>70</v>
      </c>
      <c r="C288" s="26" t="s">
        <v>15618</v>
      </c>
      <c r="D288" t="s">
        <v>635</v>
      </c>
      <c r="E288" s="27" t="s">
        <v>15619</v>
      </c>
      <c r="F288" s="28" t="s">
        <v>659</v>
      </c>
      <c r="G288" s="29">
        <v>3</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13">
      <c r="A290" s="1" t="s">
        <v>640</v>
      </c>
      <c r="E290" s="33" t="s">
        <v>15342</v>
      </c>
    </row>
    <row r="291" ht="112.5">
      <c r="A291" s="1" t="s">
        <v>642</v>
      </c>
      <c r="E291" s="27" t="s">
        <v>15359</v>
      </c>
    </row>
    <row r="292">
      <c r="A292" s="1" t="s">
        <v>633</v>
      </c>
      <c r="B292" s="1">
        <v>71</v>
      </c>
      <c r="C292" s="26" t="s">
        <v>15368</v>
      </c>
      <c r="D292" t="s">
        <v>635</v>
      </c>
      <c r="E292" s="27" t="s">
        <v>15369</v>
      </c>
      <c r="F292" s="28" t="s">
        <v>659</v>
      </c>
      <c r="G292" s="29">
        <v>4</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13">
      <c r="A294" s="1" t="s">
        <v>640</v>
      </c>
      <c r="E294" s="33" t="s">
        <v>15342</v>
      </c>
    </row>
    <row r="295" ht="112.5">
      <c r="A295" s="1" t="s">
        <v>642</v>
      </c>
      <c r="E295" s="27" t="s">
        <v>15359</v>
      </c>
    </row>
    <row r="296">
      <c r="A296" s="1" t="s">
        <v>633</v>
      </c>
      <c r="B296" s="1">
        <v>72</v>
      </c>
      <c r="C296" s="26" t="s">
        <v>15622</v>
      </c>
      <c r="D296" t="s">
        <v>635</v>
      </c>
      <c r="E296" s="27" t="s">
        <v>15623</v>
      </c>
      <c r="F296" s="28" t="s">
        <v>659</v>
      </c>
      <c r="G296" s="29">
        <v>5</v>
      </c>
      <c r="H296" s="28">
        <v>0</v>
      </c>
      <c r="I296" s="30">
        <f>ROUND(G296*H296,P4)</f>
        <v>0</v>
      </c>
      <c r="L296" s="31">
        <v>0</v>
      </c>
      <c r="M296" s="24">
        <f>ROUND(G296*L296,P4)</f>
        <v>0</v>
      </c>
      <c r="N296" s="25" t="s">
        <v>638</v>
      </c>
      <c r="O296" s="32">
        <f>M296*AA296</f>
        <v>0</v>
      </c>
      <c r="P296" s="1">
        <v>3</v>
      </c>
      <c r="AA296" s="1">
        <f>IF(P296=1,$O$3,IF(P296=2,$O$4,$O$5))</f>
        <v>0</v>
      </c>
    </row>
    <row r="297">
      <c r="A297" s="1" t="s">
        <v>639</v>
      </c>
      <c r="E297" s="27" t="s">
        <v>635</v>
      </c>
    </row>
    <row r="298" ht="13">
      <c r="A298" s="1" t="s">
        <v>640</v>
      </c>
      <c r="E298" s="33" t="s">
        <v>15342</v>
      </c>
    </row>
    <row r="299" ht="112.5">
      <c r="A299" s="1" t="s">
        <v>642</v>
      </c>
      <c r="E299" s="27" t="s">
        <v>15359</v>
      </c>
    </row>
    <row r="300">
      <c r="A300" s="1" t="s">
        <v>633</v>
      </c>
      <c r="B300" s="1">
        <v>73</v>
      </c>
      <c r="C300" s="26" t="s">
        <v>15370</v>
      </c>
      <c r="D300" t="s">
        <v>635</v>
      </c>
      <c r="E300" s="27" t="s">
        <v>15371</v>
      </c>
      <c r="F300" s="28" t="s">
        <v>659</v>
      </c>
      <c r="G300" s="29">
        <v>4</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13">
      <c r="A302" s="1" t="s">
        <v>640</v>
      </c>
      <c r="E302" s="33" t="s">
        <v>15342</v>
      </c>
    </row>
    <row r="303" ht="112.5">
      <c r="A303" s="1" t="s">
        <v>642</v>
      </c>
      <c r="E303" s="27" t="s">
        <v>15359</v>
      </c>
    </row>
    <row r="304">
      <c r="A304" s="1" t="s">
        <v>633</v>
      </c>
      <c r="B304" s="1">
        <v>74</v>
      </c>
      <c r="C304" s="26" t="s">
        <v>15780</v>
      </c>
      <c r="D304" t="s">
        <v>635</v>
      </c>
      <c r="E304" s="27" t="s">
        <v>15781</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13">
      <c r="A306" s="1" t="s">
        <v>640</v>
      </c>
      <c r="E306" s="33" t="s">
        <v>15342</v>
      </c>
    </row>
    <row r="307" ht="112.5">
      <c r="A307" s="1" t="s">
        <v>642</v>
      </c>
      <c r="E307" s="27" t="s">
        <v>15359</v>
      </c>
    </row>
    <row r="308" ht="25">
      <c r="A308" s="1" t="s">
        <v>633</v>
      </c>
      <c r="B308" s="1">
        <v>75</v>
      </c>
      <c r="C308" s="26" t="s">
        <v>15372</v>
      </c>
      <c r="D308" t="s">
        <v>635</v>
      </c>
      <c r="E308" s="27" t="s">
        <v>15373</v>
      </c>
      <c r="F308" s="28" t="s">
        <v>659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13">
      <c r="A310" s="1" t="s">
        <v>640</v>
      </c>
      <c r="E310" s="33" t="s">
        <v>15342</v>
      </c>
    </row>
    <row r="311" ht="112.5">
      <c r="A311" s="1" t="s">
        <v>642</v>
      </c>
      <c r="E311" s="27" t="s">
        <v>15359</v>
      </c>
    </row>
    <row r="312" ht="25">
      <c r="A312" s="1" t="s">
        <v>633</v>
      </c>
      <c r="B312" s="1">
        <v>76</v>
      </c>
      <c r="C312" s="26" t="s">
        <v>15374</v>
      </c>
      <c r="D312" t="s">
        <v>635</v>
      </c>
      <c r="E312" s="27" t="s">
        <v>15375</v>
      </c>
      <c r="F312" s="28" t="s">
        <v>659</v>
      </c>
      <c r="G312" s="29">
        <v>8</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13">
      <c r="A314" s="1" t="s">
        <v>640</v>
      </c>
      <c r="E314" s="33" t="s">
        <v>15342</v>
      </c>
    </row>
    <row r="315" ht="112.5">
      <c r="A315" s="1" t="s">
        <v>642</v>
      </c>
      <c r="E315" s="27" t="s">
        <v>15359</v>
      </c>
    </row>
    <row r="316">
      <c r="A316" s="1" t="s">
        <v>633</v>
      </c>
      <c r="B316" s="1">
        <v>77</v>
      </c>
      <c r="C316" s="26" t="s">
        <v>15376</v>
      </c>
      <c r="D316" t="s">
        <v>635</v>
      </c>
      <c r="E316" s="27" t="s">
        <v>15377</v>
      </c>
      <c r="F316" s="28" t="s">
        <v>659</v>
      </c>
      <c r="G316" s="29">
        <v>26</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13">
      <c r="A318" s="1" t="s">
        <v>640</v>
      </c>
      <c r="E318" s="33" t="s">
        <v>15342</v>
      </c>
    </row>
    <row r="319" ht="112.5">
      <c r="A319" s="1" t="s">
        <v>642</v>
      </c>
      <c r="E319" s="27" t="s">
        <v>15359</v>
      </c>
    </row>
    <row r="320">
      <c r="A320" s="1" t="s">
        <v>633</v>
      </c>
      <c r="B320" s="1">
        <v>78</v>
      </c>
      <c r="C320" s="26" t="s">
        <v>15378</v>
      </c>
      <c r="D320" t="s">
        <v>635</v>
      </c>
      <c r="E320" s="27" t="s">
        <v>15379</v>
      </c>
      <c r="F320" s="28" t="s">
        <v>659</v>
      </c>
      <c r="G320" s="29">
        <v>13</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13">
      <c r="A322" s="1" t="s">
        <v>640</v>
      </c>
      <c r="E322" s="33" t="s">
        <v>15342</v>
      </c>
    </row>
    <row r="323" ht="112.5">
      <c r="A323" s="1" t="s">
        <v>642</v>
      </c>
      <c r="E323" s="27" t="s">
        <v>15359</v>
      </c>
    </row>
    <row r="324" ht="25">
      <c r="A324" s="1" t="s">
        <v>633</v>
      </c>
      <c r="B324" s="1">
        <v>79</v>
      </c>
      <c r="C324" s="26" t="s">
        <v>15380</v>
      </c>
      <c r="D324" t="s">
        <v>635</v>
      </c>
      <c r="E324" s="27" t="s">
        <v>15381</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13">
      <c r="A326" s="1" t="s">
        <v>640</v>
      </c>
      <c r="E326" s="33" t="s">
        <v>15342</v>
      </c>
    </row>
    <row r="327" ht="112.5">
      <c r="A327" s="1" t="s">
        <v>642</v>
      </c>
      <c r="E327" s="27" t="s">
        <v>15359</v>
      </c>
    </row>
    <row r="328" ht="25">
      <c r="A328" s="1" t="s">
        <v>633</v>
      </c>
      <c r="B328" s="1">
        <v>80</v>
      </c>
      <c r="C328" s="26" t="s">
        <v>15782</v>
      </c>
      <c r="D328" t="s">
        <v>635</v>
      </c>
      <c r="E328" s="27" t="s">
        <v>15783</v>
      </c>
      <c r="F328" s="28" t="s">
        <v>659</v>
      </c>
      <c r="G328" s="29">
        <v>3</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13">
      <c r="A330" s="1" t="s">
        <v>640</v>
      </c>
      <c r="E330" s="33" t="s">
        <v>15342</v>
      </c>
    </row>
    <row r="331" ht="112.5">
      <c r="A331" s="1" t="s">
        <v>642</v>
      </c>
      <c r="E331" s="27" t="s">
        <v>15359</v>
      </c>
    </row>
    <row r="332">
      <c r="A332" s="1" t="s">
        <v>633</v>
      </c>
      <c r="B332" s="1">
        <v>81</v>
      </c>
      <c r="C332" s="26" t="s">
        <v>3973</v>
      </c>
      <c r="D332" t="s">
        <v>635</v>
      </c>
      <c r="E332" s="27" t="s">
        <v>3974</v>
      </c>
      <c r="F332" s="28" t="s">
        <v>659</v>
      </c>
      <c r="G332" s="29">
        <v>16</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13">
      <c r="A334" s="1" t="s">
        <v>640</v>
      </c>
      <c r="E334" s="33" t="s">
        <v>15342</v>
      </c>
    </row>
    <row r="335" ht="112.5">
      <c r="A335" s="1" t="s">
        <v>642</v>
      </c>
      <c r="E335" s="27" t="s">
        <v>15359</v>
      </c>
    </row>
    <row r="336">
      <c r="A336" s="1" t="s">
        <v>633</v>
      </c>
      <c r="B336" s="1">
        <v>82</v>
      </c>
      <c r="C336" s="26" t="s">
        <v>15382</v>
      </c>
      <c r="D336" t="s">
        <v>635</v>
      </c>
      <c r="E336" s="27" t="s">
        <v>15383</v>
      </c>
      <c r="F336" s="28" t="s">
        <v>659</v>
      </c>
      <c r="G336" s="29">
        <v>5</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13">
      <c r="A338" s="1" t="s">
        <v>640</v>
      </c>
      <c r="E338" s="33" t="s">
        <v>15342</v>
      </c>
    </row>
    <row r="339" ht="112.5">
      <c r="A339" s="1" t="s">
        <v>642</v>
      </c>
      <c r="E339" s="27" t="s">
        <v>15359</v>
      </c>
    </row>
    <row r="340">
      <c r="A340" s="1" t="s">
        <v>633</v>
      </c>
      <c r="B340" s="1">
        <v>83</v>
      </c>
      <c r="C340" s="26" t="s">
        <v>15384</v>
      </c>
      <c r="D340" t="s">
        <v>635</v>
      </c>
      <c r="E340" s="27" t="s">
        <v>15385</v>
      </c>
      <c r="F340" s="28" t="s">
        <v>649</v>
      </c>
      <c r="G340" s="29">
        <v>500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13">
      <c r="A342" s="1" t="s">
        <v>640</v>
      </c>
      <c r="E342" s="33" t="s">
        <v>15342</v>
      </c>
    </row>
    <row r="343" ht="112.5">
      <c r="A343" s="1" t="s">
        <v>642</v>
      </c>
      <c r="E343" s="27" t="s">
        <v>15386</v>
      </c>
    </row>
    <row r="344">
      <c r="A344" s="1" t="s">
        <v>633</v>
      </c>
      <c r="B344" s="1">
        <v>84</v>
      </c>
      <c r="C344" s="26" t="s">
        <v>15628</v>
      </c>
      <c r="D344" t="s">
        <v>635</v>
      </c>
      <c r="E344" s="27" t="s">
        <v>15629</v>
      </c>
      <c r="F344" s="28" t="s">
        <v>659</v>
      </c>
      <c r="G344" s="29">
        <v>120</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13">
      <c r="A346" s="1" t="s">
        <v>640</v>
      </c>
      <c r="E346" s="33" t="s">
        <v>15342</v>
      </c>
    </row>
    <row r="347" ht="112.5">
      <c r="A347" s="1" t="s">
        <v>642</v>
      </c>
      <c r="E347" s="27" t="s">
        <v>15359</v>
      </c>
    </row>
    <row r="348">
      <c r="A348" s="1" t="s">
        <v>633</v>
      </c>
      <c r="B348" s="1">
        <v>85</v>
      </c>
      <c r="C348" s="26" t="s">
        <v>15630</v>
      </c>
      <c r="D348" t="s">
        <v>635</v>
      </c>
      <c r="E348" s="27" t="s">
        <v>15631</v>
      </c>
      <c r="F348" s="28" t="s">
        <v>659</v>
      </c>
      <c r="G348" s="29">
        <v>36</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13">
      <c r="A350" s="1" t="s">
        <v>640</v>
      </c>
      <c r="E350" s="33" t="s">
        <v>15342</v>
      </c>
    </row>
    <row r="351" ht="112.5">
      <c r="A351" s="1" t="s">
        <v>642</v>
      </c>
      <c r="E351" s="27" t="s">
        <v>15359</v>
      </c>
    </row>
    <row r="352">
      <c r="A352" s="1" t="s">
        <v>633</v>
      </c>
      <c r="B352" s="1">
        <v>86</v>
      </c>
      <c r="C352" s="26" t="s">
        <v>15387</v>
      </c>
      <c r="D352" t="s">
        <v>635</v>
      </c>
      <c r="E352" s="27" t="s">
        <v>15388</v>
      </c>
      <c r="F352" s="28" t="s">
        <v>659</v>
      </c>
      <c r="G352" s="29">
        <v>4</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13">
      <c r="A354" s="1" t="s">
        <v>640</v>
      </c>
      <c r="E354" s="33" t="s">
        <v>15342</v>
      </c>
    </row>
    <row r="355" ht="112.5">
      <c r="A355" s="1" t="s">
        <v>642</v>
      </c>
      <c r="E355" s="27" t="s">
        <v>15359</v>
      </c>
    </row>
    <row r="356" ht="25">
      <c r="A356" s="1" t="s">
        <v>633</v>
      </c>
      <c r="B356" s="1">
        <v>87</v>
      </c>
      <c r="C356" s="26" t="s">
        <v>15389</v>
      </c>
      <c r="D356" t="s">
        <v>635</v>
      </c>
      <c r="E356" s="27" t="s">
        <v>15390</v>
      </c>
      <c r="F356" s="28" t="s">
        <v>659</v>
      </c>
      <c r="G356" s="29">
        <v>12</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13">
      <c r="A358" s="1" t="s">
        <v>640</v>
      </c>
      <c r="E358" s="33" t="s">
        <v>15342</v>
      </c>
    </row>
    <row r="359" ht="100">
      <c r="A359" s="1" t="s">
        <v>642</v>
      </c>
      <c r="E359" s="27" t="s">
        <v>15391</v>
      </c>
    </row>
    <row r="360">
      <c r="A360" s="1" t="s">
        <v>633</v>
      </c>
      <c r="B360" s="1">
        <v>88</v>
      </c>
      <c r="C360" s="26" t="s">
        <v>15392</v>
      </c>
      <c r="D360" t="s">
        <v>635</v>
      </c>
      <c r="E360" s="27" t="s">
        <v>15393</v>
      </c>
      <c r="F360" s="28" t="s">
        <v>659</v>
      </c>
      <c r="G360" s="29">
        <v>18</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13">
      <c r="A362" s="1" t="s">
        <v>640</v>
      </c>
      <c r="E362" s="33" t="s">
        <v>15342</v>
      </c>
    </row>
    <row r="363" ht="112.5">
      <c r="A363" s="1" t="s">
        <v>642</v>
      </c>
      <c r="E363" s="27" t="s">
        <v>15359</v>
      </c>
    </row>
    <row r="364">
      <c r="A364" s="1" t="s">
        <v>633</v>
      </c>
      <c r="B364" s="1">
        <v>89</v>
      </c>
      <c r="C364" s="26" t="s">
        <v>15394</v>
      </c>
      <c r="D364" t="s">
        <v>635</v>
      </c>
      <c r="E364" s="27" t="s">
        <v>15395</v>
      </c>
      <c r="F364" s="28" t="s">
        <v>659</v>
      </c>
      <c r="G364" s="29">
        <v>7</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13">
      <c r="A366" s="1" t="s">
        <v>640</v>
      </c>
      <c r="E366" s="33" t="s">
        <v>15342</v>
      </c>
    </row>
    <row r="367" ht="112.5">
      <c r="A367" s="1" t="s">
        <v>642</v>
      </c>
      <c r="E367" s="27" t="s">
        <v>15359</v>
      </c>
    </row>
    <row r="368">
      <c r="A368" s="1" t="s">
        <v>633</v>
      </c>
      <c r="B368" s="1">
        <v>90</v>
      </c>
      <c r="C368" s="26" t="s">
        <v>15396</v>
      </c>
      <c r="D368" t="s">
        <v>635</v>
      </c>
      <c r="E368" s="27" t="s">
        <v>15397</v>
      </c>
      <c r="F368" s="28" t="s">
        <v>659</v>
      </c>
      <c r="G368" s="29">
        <v>32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15342</v>
      </c>
    </row>
    <row r="371" ht="112.5">
      <c r="A371" s="1" t="s">
        <v>642</v>
      </c>
      <c r="E371" s="27" t="s">
        <v>15359</v>
      </c>
    </row>
    <row r="372">
      <c r="A372" s="1" t="s">
        <v>633</v>
      </c>
      <c r="B372" s="1">
        <v>91</v>
      </c>
      <c r="C372" s="26" t="s">
        <v>15784</v>
      </c>
      <c r="D372" t="s">
        <v>635</v>
      </c>
      <c r="E372" s="27" t="s">
        <v>15785</v>
      </c>
      <c r="F372" s="28" t="s">
        <v>659</v>
      </c>
      <c r="G372" s="29">
        <v>10</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15342</v>
      </c>
    </row>
    <row r="375" ht="112.5">
      <c r="A375" s="1" t="s">
        <v>642</v>
      </c>
      <c r="E375" s="27" t="s">
        <v>15359</v>
      </c>
    </row>
    <row r="376" ht="25">
      <c r="A376" s="1" t="s">
        <v>633</v>
      </c>
      <c r="B376" s="1">
        <v>92</v>
      </c>
      <c r="C376" s="26" t="s">
        <v>15634</v>
      </c>
      <c r="D376" t="s">
        <v>635</v>
      </c>
      <c r="E376" s="27" t="s">
        <v>15635</v>
      </c>
      <c r="F376" s="28" t="s">
        <v>659</v>
      </c>
      <c r="G376" s="29">
        <v>8</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15342</v>
      </c>
    </row>
    <row r="379" ht="112.5">
      <c r="A379" s="1" t="s">
        <v>642</v>
      </c>
      <c r="E379" s="27" t="s">
        <v>15359</v>
      </c>
    </row>
    <row r="380">
      <c r="A380" s="1" t="s">
        <v>633</v>
      </c>
      <c r="B380" s="1">
        <v>93</v>
      </c>
      <c r="C380" s="26" t="s">
        <v>15398</v>
      </c>
      <c r="D380" t="s">
        <v>635</v>
      </c>
      <c r="E380" s="27" t="s">
        <v>15399</v>
      </c>
      <c r="F380" s="28" t="s">
        <v>659</v>
      </c>
      <c r="G380" s="29">
        <v>50</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13">
      <c r="A382" s="1" t="s">
        <v>640</v>
      </c>
      <c r="E382" s="33" t="s">
        <v>15342</v>
      </c>
    </row>
    <row r="383" ht="112.5">
      <c r="A383" s="1" t="s">
        <v>642</v>
      </c>
      <c r="E383" s="27" t="s">
        <v>15359</v>
      </c>
    </row>
    <row r="384">
      <c r="A384" s="1" t="s">
        <v>633</v>
      </c>
      <c r="B384" s="1">
        <v>94</v>
      </c>
      <c r="C384" s="26" t="s">
        <v>15400</v>
      </c>
      <c r="D384" t="s">
        <v>635</v>
      </c>
      <c r="E384" s="27" t="s">
        <v>15401</v>
      </c>
      <c r="F384" s="28" t="s">
        <v>659</v>
      </c>
      <c r="G384" s="29">
        <v>122</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13">
      <c r="A386" s="1" t="s">
        <v>640</v>
      </c>
      <c r="E386" s="33" t="s">
        <v>15342</v>
      </c>
    </row>
    <row r="387" ht="112.5">
      <c r="A387" s="1" t="s">
        <v>642</v>
      </c>
      <c r="E387" s="27" t="s">
        <v>15359</v>
      </c>
    </row>
    <row r="388" ht="25">
      <c r="A388" s="1" t="s">
        <v>633</v>
      </c>
      <c r="B388" s="1">
        <v>95</v>
      </c>
      <c r="C388" s="26" t="s">
        <v>15636</v>
      </c>
      <c r="D388" t="s">
        <v>635</v>
      </c>
      <c r="E388" s="27" t="s">
        <v>15637</v>
      </c>
      <c r="F388" s="28" t="s">
        <v>659</v>
      </c>
      <c r="G388" s="29">
        <v>20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15342</v>
      </c>
    </row>
    <row r="391" ht="112.5">
      <c r="A391" s="1" t="s">
        <v>642</v>
      </c>
      <c r="E391" s="27" t="s">
        <v>15404</v>
      </c>
    </row>
    <row r="392">
      <c r="A392" s="1" t="s">
        <v>633</v>
      </c>
      <c r="B392" s="1">
        <v>96</v>
      </c>
      <c r="C392" s="26" t="s">
        <v>15638</v>
      </c>
      <c r="D392" t="s">
        <v>635</v>
      </c>
      <c r="E392" s="27" t="s">
        <v>15639</v>
      </c>
      <c r="F392" s="28" t="s">
        <v>809</v>
      </c>
      <c r="G392" s="29">
        <v>909.09100000000001</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15786</v>
      </c>
    </row>
    <row r="395" ht="87.5">
      <c r="A395" s="1" t="s">
        <v>642</v>
      </c>
      <c r="E395" s="27" t="s">
        <v>15641</v>
      </c>
    </row>
    <row r="396" ht="13">
      <c r="A396" s="1" t="s">
        <v>630</v>
      </c>
      <c r="C396" s="22" t="s">
        <v>15643</v>
      </c>
      <c r="E396" s="23" t="s">
        <v>15644</v>
      </c>
      <c r="L396" s="24">
        <f>SUMIFS(L397:L404,A397:A404,"P")</f>
        <v>0</v>
      </c>
      <c r="M396" s="24">
        <f>SUMIFS(M397:M404,A397:A404,"P")</f>
        <v>0</v>
      </c>
      <c r="N396" s="25"/>
    </row>
    <row r="397">
      <c r="A397" s="1" t="s">
        <v>633</v>
      </c>
      <c r="B397" s="1">
        <v>98</v>
      </c>
      <c r="C397" s="26" t="s">
        <v>15645</v>
      </c>
      <c r="D397" t="s">
        <v>635</v>
      </c>
      <c r="E397" s="27" t="s">
        <v>15646</v>
      </c>
      <c r="F397" s="28" t="s">
        <v>659</v>
      </c>
      <c r="G397" s="29">
        <v>10</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15310</v>
      </c>
    </row>
    <row r="400" ht="87.5">
      <c r="A400" s="1" t="s">
        <v>642</v>
      </c>
      <c r="E400" s="27" t="s">
        <v>15647</v>
      </c>
    </row>
    <row r="401">
      <c r="A401" s="1" t="s">
        <v>633</v>
      </c>
      <c r="B401" s="1">
        <v>99</v>
      </c>
      <c r="C401" s="26" t="s">
        <v>15648</v>
      </c>
      <c r="D401" t="s">
        <v>635</v>
      </c>
      <c r="E401" s="27" t="s">
        <v>15649</v>
      </c>
      <c r="F401" s="28" t="s">
        <v>659</v>
      </c>
      <c r="G401" s="29">
        <v>20</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15310</v>
      </c>
    </row>
    <row r="404" ht="87.5">
      <c r="A404" s="1" t="s">
        <v>642</v>
      </c>
      <c r="E404" s="27" t="s">
        <v>15647</v>
      </c>
    </row>
    <row r="405" ht="13">
      <c r="A405" s="1" t="s">
        <v>630</v>
      </c>
      <c r="C405" s="22" t="s">
        <v>15405</v>
      </c>
      <c r="E405" s="23" t="s">
        <v>15406</v>
      </c>
      <c r="L405" s="24">
        <f>SUMIFS(L406:L445,A406:A445,"P")</f>
        <v>0</v>
      </c>
      <c r="M405" s="24">
        <f>SUMIFS(M406:M445,A406:A445,"P")</f>
        <v>0</v>
      </c>
      <c r="N405" s="25"/>
    </row>
    <row r="406">
      <c r="A406" s="1" t="s">
        <v>633</v>
      </c>
      <c r="B406" s="1">
        <v>100</v>
      </c>
      <c r="C406" s="26" t="s">
        <v>15650</v>
      </c>
      <c r="D406" t="s">
        <v>635</v>
      </c>
      <c r="E406" s="27" t="s">
        <v>15651</v>
      </c>
      <c r="F406" s="28" t="s">
        <v>830</v>
      </c>
      <c r="G406" s="29">
        <v>5</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13">
      <c r="A408" s="1" t="s">
        <v>640</v>
      </c>
      <c r="E408" s="33" t="s">
        <v>15310</v>
      </c>
    </row>
    <row r="409" ht="112.5">
      <c r="A409" s="1" t="s">
        <v>642</v>
      </c>
      <c r="E409" s="27" t="s">
        <v>15652</v>
      </c>
    </row>
    <row r="410">
      <c r="A410" s="1" t="s">
        <v>633</v>
      </c>
      <c r="B410" s="1">
        <v>101</v>
      </c>
      <c r="C410" s="26" t="s">
        <v>15653</v>
      </c>
      <c r="D410" t="s">
        <v>635</v>
      </c>
      <c r="E410" s="27" t="s">
        <v>15654</v>
      </c>
      <c r="F410" s="28" t="s">
        <v>830</v>
      </c>
      <c r="G410" s="29">
        <v>8</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13">
      <c r="A412" s="1" t="s">
        <v>640</v>
      </c>
      <c r="E412" s="33" t="s">
        <v>15310</v>
      </c>
    </row>
    <row r="413" ht="100">
      <c r="A413" s="1" t="s">
        <v>642</v>
      </c>
      <c r="E413" s="27" t="s">
        <v>15655</v>
      </c>
    </row>
    <row r="414">
      <c r="A414" s="1" t="s">
        <v>633</v>
      </c>
      <c r="B414" s="1">
        <v>102</v>
      </c>
      <c r="C414" s="26" t="s">
        <v>15656</v>
      </c>
      <c r="D414" t="s">
        <v>635</v>
      </c>
      <c r="E414" s="27" t="s">
        <v>15657</v>
      </c>
      <c r="F414" s="28" t="s">
        <v>659</v>
      </c>
      <c r="G414" s="29">
        <v>6</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13">
      <c r="A416" s="1" t="s">
        <v>640</v>
      </c>
      <c r="E416" s="33" t="s">
        <v>15310</v>
      </c>
    </row>
    <row r="417" ht="87.5">
      <c r="A417" s="1" t="s">
        <v>642</v>
      </c>
      <c r="E417" s="27" t="s">
        <v>15658</v>
      </c>
    </row>
    <row r="418">
      <c r="A418" s="1" t="s">
        <v>633</v>
      </c>
      <c r="B418" s="1">
        <v>103</v>
      </c>
      <c r="C418" s="26" t="s">
        <v>15659</v>
      </c>
      <c r="D418" t="s">
        <v>635</v>
      </c>
      <c r="E418" s="27" t="s">
        <v>15660</v>
      </c>
      <c r="F418" s="28" t="s">
        <v>659</v>
      </c>
      <c r="G418" s="29">
        <v>4</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13">
      <c r="A420" s="1" t="s">
        <v>640</v>
      </c>
      <c r="E420" s="33" t="s">
        <v>15310</v>
      </c>
    </row>
    <row r="421" ht="87.5">
      <c r="A421" s="1" t="s">
        <v>642</v>
      </c>
      <c r="E421" s="27" t="s">
        <v>15661</v>
      </c>
    </row>
    <row r="422">
      <c r="A422" s="1" t="s">
        <v>633</v>
      </c>
      <c r="B422" s="1">
        <v>104</v>
      </c>
      <c r="C422" s="26" t="s">
        <v>15407</v>
      </c>
      <c r="D422" t="s">
        <v>635</v>
      </c>
      <c r="E422" s="27" t="s">
        <v>15408</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13">
      <c r="A424" s="1" t="s">
        <v>640</v>
      </c>
      <c r="E424" s="33" t="s">
        <v>15310</v>
      </c>
    </row>
    <row r="425" ht="87.5">
      <c r="A425" s="1" t="s">
        <v>642</v>
      </c>
      <c r="E425" s="27" t="s">
        <v>15409</v>
      </c>
    </row>
    <row r="426">
      <c r="A426" s="1" t="s">
        <v>633</v>
      </c>
      <c r="B426" s="1">
        <v>105</v>
      </c>
      <c r="C426" s="26" t="s">
        <v>15410</v>
      </c>
      <c r="D426" t="s">
        <v>635</v>
      </c>
      <c r="E426" s="27" t="s">
        <v>15411</v>
      </c>
      <c r="F426" s="28" t="s">
        <v>659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13">
      <c r="A428" s="1" t="s">
        <v>640</v>
      </c>
      <c r="E428" s="33" t="s">
        <v>15310</v>
      </c>
    </row>
    <row r="429" ht="100">
      <c r="A429" s="1" t="s">
        <v>642</v>
      </c>
      <c r="E429" s="27" t="s">
        <v>15412</v>
      </c>
    </row>
    <row r="430">
      <c r="A430" s="1" t="s">
        <v>633</v>
      </c>
      <c r="B430" s="1">
        <v>106</v>
      </c>
      <c r="C430" s="26" t="s">
        <v>15473</v>
      </c>
      <c r="D430" t="s">
        <v>635</v>
      </c>
      <c r="E430" s="27" t="s">
        <v>816</v>
      </c>
      <c r="F430" s="28" t="s">
        <v>659</v>
      </c>
      <c r="G430" s="29">
        <v>2</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13">
      <c r="A432" s="1" t="s">
        <v>640</v>
      </c>
      <c r="E432" s="33" t="s">
        <v>15310</v>
      </c>
    </row>
    <row r="433" ht="100">
      <c r="A433" s="1" t="s">
        <v>642</v>
      </c>
      <c r="E433" s="27" t="s">
        <v>15474</v>
      </c>
    </row>
    <row r="434">
      <c r="A434" s="1" t="s">
        <v>633</v>
      </c>
      <c r="B434" s="1">
        <v>107</v>
      </c>
      <c r="C434" s="26" t="s">
        <v>15413</v>
      </c>
      <c r="D434" t="s">
        <v>635</v>
      </c>
      <c r="E434" s="27" t="s">
        <v>15414</v>
      </c>
      <c r="F434" s="28" t="s">
        <v>809</v>
      </c>
      <c r="G434" s="29">
        <v>75</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13">
      <c r="A436" s="1" t="s">
        <v>640</v>
      </c>
      <c r="E436" s="33" t="s">
        <v>15310</v>
      </c>
    </row>
    <row r="437" ht="100">
      <c r="A437" s="1" t="s">
        <v>642</v>
      </c>
      <c r="E437" s="27" t="s">
        <v>15415</v>
      </c>
    </row>
    <row r="438">
      <c r="A438" s="1" t="s">
        <v>633</v>
      </c>
      <c r="B438" s="1">
        <v>108</v>
      </c>
      <c r="C438" s="26" t="s">
        <v>15416</v>
      </c>
      <c r="D438" t="s">
        <v>635</v>
      </c>
      <c r="E438" s="27" t="s">
        <v>15417</v>
      </c>
      <c r="F438" s="28" t="s">
        <v>809</v>
      </c>
      <c r="G438" s="29">
        <v>75</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13">
      <c r="A440" s="1" t="s">
        <v>640</v>
      </c>
      <c r="E440" s="33" t="s">
        <v>15310</v>
      </c>
    </row>
    <row r="441" ht="87.5">
      <c r="A441" s="1" t="s">
        <v>642</v>
      </c>
      <c r="E441" s="27" t="s">
        <v>15418</v>
      </c>
    </row>
    <row r="442">
      <c r="A442" s="1" t="s">
        <v>633</v>
      </c>
      <c r="B442" s="1">
        <v>109</v>
      </c>
      <c r="C442" s="26" t="s">
        <v>15665</v>
      </c>
      <c r="D442" t="s">
        <v>635</v>
      </c>
      <c r="E442" s="27" t="s">
        <v>15666</v>
      </c>
      <c r="F442" s="28" t="s">
        <v>659</v>
      </c>
      <c r="G442" s="29">
        <v>80</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13">
      <c r="A444" s="1" t="s">
        <v>640</v>
      </c>
      <c r="E444" s="33" t="s">
        <v>15310</v>
      </c>
    </row>
    <row r="445" ht="75">
      <c r="A445" s="1" t="s">
        <v>642</v>
      </c>
      <c r="E445" s="27" t="s">
        <v>15667</v>
      </c>
    </row>
    <row r="446" ht="13">
      <c r="A446" s="1" t="s">
        <v>630</v>
      </c>
      <c r="C446" s="22" t="s">
        <v>15419</v>
      </c>
      <c r="E446" s="23" t="s">
        <v>15420</v>
      </c>
      <c r="L446" s="24">
        <f>SUMIFS(L447:L582,A447:A582,"P")</f>
        <v>0</v>
      </c>
      <c r="M446" s="24">
        <f>SUMIFS(M447:M582,A447:A582,"P")</f>
        <v>0</v>
      </c>
      <c r="N446" s="25"/>
    </row>
    <row r="447">
      <c r="A447" s="1" t="s">
        <v>633</v>
      </c>
      <c r="B447" s="1">
        <v>97</v>
      </c>
      <c r="C447" s="26" t="s">
        <v>15421</v>
      </c>
      <c r="D447" t="s">
        <v>635</v>
      </c>
      <c r="E447" s="27" t="s">
        <v>15422</v>
      </c>
      <c r="F447" s="28" t="s">
        <v>809</v>
      </c>
      <c r="G447" s="29">
        <v>812.33299999999997</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13">
      <c r="A449" s="1" t="s">
        <v>640</v>
      </c>
      <c r="E449" s="33" t="s">
        <v>15310</v>
      </c>
    </row>
    <row r="450" ht="87.5">
      <c r="A450" s="1" t="s">
        <v>642</v>
      </c>
      <c r="E450" s="27" t="s">
        <v>15423</v>
      </c>
    </row>
    <row r="451">
      <c r="A451" s="1" t="s">
        <v>633</v>
      </c>
      <c r="B451" s="1">
        <v>110</v>
      </c>
      <c r="C451" s="26" t="s">
        <v>15424</v>
      </c>
      <c r="D451" t="s">
        <v>635</v>
      </c>
      <c r="E451" s="27" t="s">
        <v>15425</v>
      </c>
      <c r="F451" s="28" t="s">
        <v>869</v>
      </c>
      <c r="G451" s="29">
        <v>210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13">
      <c r="A453" s="1" t="s">
        <v>640</v>
      </c>
      <c r="E453" s="33" t="s">
        <v>15426</v>
      </c>
    </row>
    <row r="454" ht="125">
      <c r="A454" s="1" t="s">
        <v>642</v>
      </c>
      <c r="E454" s="27" t="s">
        <v>15427</v>
      </c>
    </row>
    <row r="455">
      <c r="A455" s="1" t="s">
        <v>633</v>
      </c>
      <c r="B455" s="1">
        <v>111</v>
      </c>
      <c r="C455" s="26" t="s">
        <v>15668</v>
      </c>
      <c r="D455" t="s">
        <v>635</v>
      </c>
      <c r="E455" s="27" t="s">
        <v>15669</v>
      </c>
      <c r="F455" s="28" t="s">
        <v>659</v>
      </c>
      <c r="G455" s="29">
        <v>3</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13">
      <c r="A457" s="1" t="s">
        <v>640</v>
      </c>
      <c r="E457" s="33" t="s">
        <v>15426</v>
      </c>
    </row>
    <row r="458" ht="112.5">
      <c r="A458" s="1" t="s">
        <v>642</v>
      </c>
      <c r="E458" s="27" t="s">
        <v>15670</v>
      </c>
    </row>
    <row r="459">
      <c r="A459" s="1" t="s">
        <v>633</v>
      </c>
      <c r="B459" s="1">
        <v>112</v>
      </c>
      <c r="C459" s="26" t="s">
        <v>15671</v>
      </c>
      <c r="D459" t="s">
        <v>635</v>
      </c>
      <c r="E459" s="27" t="s">
        <v>15672</v>
      </c>
      <c r="F459" s="28" t="s">
        <v>659</v>
      </c>
      <c r="G459" s="29">
        <v>65</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13">
      <c r="A461" s="1" t="s">
        <v>640</v>
      </c>
      <c r="E461" s="33" t="s">
        <v>15426</v>
      </c>
    </row>
    <row r="462" ht="100">
      <c r="A462" s="1" t="s">
        <v>642</v>
      </c>
      <c r="E462" s="27" t="s">
        <v>15430</v>
      </c>
    </row>
    <row r="463">
      <c r="A463" s="1" t="s">
        <v>633</v>
      </c>
      <c r="B463" s="1">
        <v>113</v>
      </c>
      <c r="C463" s="26" t="s">
        <v>15428</v>
      </c>
      <c r="D463" t="s">
        <v>635</v>
      </c>
      <c r="E463" s="27" t="s">
        <v>15429</v>
      </c>
      <c r="F463" s="28" t="s">
        <v>659</v>
      </c>
      <c r="G463" s="29">
        <v>23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13">
      <c r="A465" s="1" t="s">
        <v>640</v>
      </c>
      <c r="E465" s="33" t="s">
        <v>15426</v>
      </c>
    </row>
    <row r="466" ht="100">
      <c r="A466" s="1" t="s">
        <v>642</v>
      </c>
      <c r="E466" s="27" t="s">
        <v>15430</v>
      </c>
    </row>
    <row r="467">
      <c r="A467" s="1" t="s">
        <v>633</v>
      </c>
      <c r="B467" s="1">
        <v>114</v>
      </c>
      <c r="C467" s="26" t="s">
        <v>15675</v>
      </c>
      <c r="D467" t="s">
        <v>635</v>
      </c>
      <c r="E467" s="27" t="s">
        <v>15676</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13">
      <c r="A469" s="1" t="s">
        <v>640</v>
      </c>
      <c r="E469" s="33" t="s">
        <v>15426</v>
      </c>
    </row>
    <row r="470" ht="100">
      <c r="A470" s="1" t="s">
        <v>642</v>
      </c>
      <c r="E470" s="27" t="s">
        <v>15430</v>
      </c>
    </row>
    <row r="471">
      <c r="A471" s="1" t="s">
        <v>633</v>
      </c>
      <c r="B471" s="1">
        <v>115</v>
      </c>
      <c r="C471" s="26" t="s">
        <v>15431</v>
      </c>
      <c r="D471" t="s">
        <v>635</v>
      </c>
      <c r="E471" s="27" t="s">
        <v>15432</v>
      </c>
      <c r="F471" s="28" t="s">
        <v>659</v>
      </c>
      <c r="G471" s="29">
        <v>7</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13">
      <c r="A473" s="1" t="s">
        <v>640</v>
      </c>
      <c r="E473" s="33" t="s">
        <v>15426</v>
      </c>
    </row>
    <row r="474" ht="100">
      <c r="A474" s="1" t="s">
        <v>642</v>
      </c>
      <c r="E474" s="27" t="s">
        <v>15430</v>
      </c>
    </row>
    <row r="475">
      <c r="A475" s="1" t="s">
        <v>633</v>
      </c>
      <c r="B475" s="1">
        <v>116</v>
      </c>
      <c r="C475" s="26" t="s">
        <v>15677</v>
      </c>
      <c r="D475" t="s">
        <v>635</v>
      </c>
      <c r="E475" s="27" t="s">
        <v>15678</v>
      </c>
      <c r="F475" s="28" t="s">
        <v>659</v>
      </c>
      <c r="G475" s="29">
        <v>4</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13">
      <c r="A477" s="1" t="s">
        <v>640</v>
      </c>
      <c r="E477" s="33" t="s">
        <v>15426</v>
      </c>
    </row>
    <row r="478" ht="100">
      <c r="A478" s="1" t="s">
        <v>642</v>
      </c>
      <c r="E478" s="27" t="s">
        <v>15430</v>
      </c>
    </row>
    <row r="479">
      <c r="A479" s="1" t="s">
        <v>633</v>
      </c>
      <c r="B479" s="1">
        <v>117</v>
      </c>
      <c r="C479" s="26" t="s">
        <v>15679</v>
      </c>
      <c r="D479" t="s">
        <v>635</v>
      </c>
      <c r="E479" s="27" t="s">
        <v>15680</v>
      </c>
      <c r="F479" s="28" t="s">
        <v>659</v>
      </c>
      <c r="G479" s="29">
        <v>10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13">
      <c r="A481" s="1" t="s">
        <v>640</v>
      </c>
      <c r="E481" s="33" t="s">
        <v>15426</v>
      </c>
    </row>
    <row r="482" ht="100">
      <c r="A482" s="1" t="s">
        <v>642</v>
      </c>
      <c r="E482" s="27" t="s">
        <v>15430</v>
      </c>
    </row>
    <row r="483">
      <c r="A483" s="1" t="s">
        <v>633</v>
      </c>
      <c r="B483" s="1">
        <v>118</v>
      </c>
      <c r="C483" s="26" t="s">
        <v>15681</v>
      </c>
      <c r="D483" t="s">
        <v>635</v>
      </c>
      <c r="E483" s="27" t="s">
        <v>15682</v>
      </c>
      <c r="F483" s="28" t="s">
        <v>659</v>
      </c>
      <c r="G483" s="29">
        <v>14</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15426</v>
      </c>
    </row>
    <row r="486" ht="100">
      <c r="A486" s="1" t="s">
        <v>642</v>
      </c>
      <c r="E486" s="27" t="s">
        <v>15435</v>
      </c>
    </row>
    <row r="487">
      <c r="A487" s="1" t="s">
        <v>633</v>
      </c>
      <c r="B487" s="1">
        <v>119</v>
      </c>
      <c r="C487" s="26" t="s">
        <v>15683</v>
      </c>
      <c r="D487" t="s">
        <v>635</v>
      </c>
      <c r="E487" s="27" t="s">
        <v>15684</v>
      </c>
      <c r="F487" s="28" t="s">
        <v>659</v>
      </c>
      <c r="G487" s="29">
        <v>60</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15426</v>
      </c>
    </row>
    <row r="490" ht="100">
      <c r="A490" s="1" t="s">
        <v>642</v>
      </c>
      <c r="E490" s="27" t="s">
        <v>15435</v>
      </c>
    </row>
    <row r="491">
      <c r="A491" s="1" t="s">
        <v>633</v>
      </c>
      <c r="B491" s="1">
        <v>120</v>
      </c>
      <c r="C491" s="26" t="s">
        <v>15787</v>
      </c>
      <c r="D491" t="s">
        <v>635</v>
      </c>
      <c r="E491" s="27" t="s">
        <v>15788</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15426</v>
      </c>
    </row>
    <row r="494" ht="100">
      <c r="A494" s="1" t="s">
        <v>642</v>
      </c>
      <c r="E494" s="27" t="s">
        <v>15435</v>
      </c>
    </row>
    <row r="495">
      <c r="A495" s="1" t="s">
        <v>633</v>
      </c>
      <c r="B495" s="1">
        <v>121</v>
      </c>
      <c r="C495" s="26" t="s">
        <v>15685</v>
      </c>
      <c r="D495" t="s">
        <v>635</v>
      </c>
      <c r="E495" s="27" t="s">
        <v>15686</v>
      </c>
      <c r="F495" s="28" t="s">
        <v>659</v>
      </c>
      <c r="G495" s="29">
        <v>60</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15426</v>
      </c>
    </row>
    <row r="498" ht="100">
      <c r="A498" s="1" t="s">
        <v>642</v>
      </c>
      <c r="E498" s="27" t="s">
        <v>15435</v>
      </c>
    </row>
    <row r="499">
      <c r="A499" s="1" t="s">
        <v>633</v>
      </c>
      <c r="B499" s="1">
        <v>122</v>
      </c>
      <c r="C499" s="26" t="s">
        <v>15687</v>
      </c>
      <c r="D499" t="s">
        <v>635</v>
      </c>
      <c r="E499" s="27" t="s">
        <v>15688</v>
      </c>
      <c r="F499" s="28" t="s">
        <v>659</v>
      </c>
      <c r="G499" s="29">
        <v>15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15426</v>
      </c>
    </row>
    <row r="502" ht="100">
      <c r="A502" s="1" t="s">
        <v>642</v>
      </c>
      <c r="E502" s="27" t="s">
        <v>15435</v>
      </c>
    </row>
    <row r="503">
      <c r="A503" s="1" t="s">
        <v>633</v>
      </c>
      <c r="B503" s="1">
        <v>123</v>
      </c>
      <c r="C503" s="26" t="s">
        <v>15744</v>
      </c>
      <c r="D503" t="s">
        <v>635</v>
      </c>
      <c r="E503" s="27" t="s">
        <v>15745</v>
      </c>
      <c r="F503" s="28" t="s">
        <v>659</v>
      </c>
      <c r="G503" s="29">
        <v>3</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15426</v>
      </c>
    </row>
    <row r="506" ht="100">
      <c r="A506" s="1" t="s">
        <v>642</v>
      </c>
      <c r="E506" s="27" t="s">
        <v>15435</v>
      </c>
    </row>
    <row r="507">
      <c r="A507" s="1" t="s">
        <v>633</v>
      </c>
      <c r="B507" s="1">
        <v>124</v>
      </c>
      <c r="C507" s="26" t="s">
        <v>15433</v>
      </c>
      <c r="D507" t="s">
        <v>635</v>
      </c>
      <c r="E507" s="27" t="s">
        <v>15434</v>
      </c>
      <c r="F507" s="28" t="s">
        <v>659</v>
      </c>
      <c r="G507" s="29">
        <v>3</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15426</v>
      </c>
    </row>
    <row r="510" ht="100">
      <c r="A510" s="1" t="s">
        <v>642</v>
      </c>
      <c r="E510" s="27" t="s">
        <v>15435</v>
      </c>
    </row>
    <row r="511">
      <c r="A511" s="1" t="s">
        <v>633</v>
      </c>
      <c r="B511" s="1">
        <v>125</v>
      </c>
      <c r="C511" s="26" t="s">
        <v>15689</v>
      </c>
      <c r="D511" t="s">
        <v>635</v>
      </c>
      <c r="E511" s="27" t="s">
        <v>15690</v>
      </c>
      <c r="F511" s="28" t="s">
        <v>659</v>
      </c>
      <c r="G511" s="29">
        <v>6</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15426</v>
      </c>
    </row>
    <row r="514" ht="100">
      <c r="A514" s="1" t="s">
        <v>642</v>
      </c>
      <c r="E514" s="27" t="s">
        <v>15435</v>
      </c>
    </row>
    <row r="515">
      <c r="A515" s="1" t="s">
        <v>633</v>
      </c>
      <c r="B515" s="1">
        <v>126</v>
      </c>
      <c r="C515" s="26" t="s">
        <v>15691</v>
      </c>
      <c r="D515" t="s">
        <v>635</v>
      </c>
      <c r="E515" s="27" t="s">
        <v>15692</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15426</v>
      </c>
    </row>
    <row r="518" ht="100">
      <c r="A518" s="1" t="s">
        <v>642</v>
      </c>
      <c r="E518" s="27" t="s">
        <v>15435</v>
      </c>
    </row>
    <row r="519">
      <c r="A519" s="1" t="s">
        <v>633</v>
      </c>
      <c r="B519" s="1">
        <v>127</v>
      </c>
      <c r="C519" s="26" t="s">
        <v>15693</v>
      </c>
      <c r="D519" t="s">
        <v>635</v>
      </c>
      <c r="E519" s="27" t="s">
        <v>15694</v>
      </c>
      <c r="F519" s="28" t="s">
        <v>659</v>
      </c>
      <c r="G519" s="29">
        <v>12</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15426</v>
      </c>
    </row>
    <row r="522" ht="100">
      <c r="A522" s="1" t="s">
        <v>642</v>
      </c>
      <c r="E522" s="27" t="s">
        <v>15435</v>
      </c>
    </row>
    <row r="523">
      <c r="A523" s="1" t="s">
        <v>633</v>
      </c>
      <c r="B523" s="1">
        <v>128</v>
      </c>
      <c r="C523" s="26" t="s">
        <v>15746</v>
      </c>
      <c r="D523" t="s">
        <v>635</v>
      </c>
      <c r="E523" s="27" t="s">
        <v>15747</v>
      </c>
      <c r="F523" s="28" t="s">
        <v>659</v>
      </c>
      <c r="G523" s="29">
        <v>4</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15426</v>
      </c>
    </row>
    <row r="526" ht="100">
      <c r="A526" s="1" t="s">
        <v>642</v>
      </c>
      <c r="E526" s="27" t="s">
        <v>15435</v>
      </c>
    </row>
    <row r="527" ht="25">
      <c r="A527" s="1" t="s">
        <v>633</v>
      </c>
      <c r="B527" s="1">
        <v>129</v>
      </c>
      <c r="C527" s="26" t="s">
        <v>15436</v>
      </c>
      <c r="D527" t="s">
        <v>635</v>
      </c>
      <c r="E527" s="27" t="s">
        <v>15437</v>
      </c>
      <c r="F527" s="28" t="s">
        <v>659</v>
      </c>
      <c r="G527" s="29">
        <v>7</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13">
      <c r="A529" s="1" t="s">
        <v>640</v>
      </c>
      <c r="E529" s="33" t="s">
        <v>15426</v>
      </c>
    </row>
    <row r="530" ht="100">
      <c r="A530" s="1" t="s">
        <v>642</v>
      </c>
      <c r="E530" s="27" t="s">
        <v>15435</v>
      </c>
    </row>
    <row r="531">
      <c r="A531" s="1" t="s">
        <v>633</v>
      </c>
      <c r="B531" s="1">
        <v>130</v>
      </c>
      <c r="C531" s="26" t="s">
        <v>15438</v>
      </c>
      <c r="D531" t="s">
        <v>635</v>
      </c>
      <c r="E531" s="27" t="s">
        <v>15439</v>
      </c>
      <c r="F531" s="28" t="s">
        <v>659</v>
      </c>
      <c r="G531" s="29">
        <v>2</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13">
      <c r="A533" s="1" t="s">
        <v>640</v>
      </c>
      <c r="E533" s="33" t="s">
        <v>15426</v>
      </c>
    </row>
    <row r="534" ht="100">
      <c r="A534" s="1" t="s">
        <v>642</v>
      </c>
      <c r="E534" s="27" t="s">
        <v>15435</v>
      </c>
    </row>
    <row r="535">
      <c r="A535" s="1" t="s">
        <v>633</v>
      </c>
      <c r="B535" s="1">
        <v>131</v>
      </c>
      <c r="C535" s="26" t="s">
        <v>15440</v>
      </c>
      <c r="D535" t="s">
        <v>635</v>
      </c>
      <c r="E535" s="27" t="s">
        <v>15441</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13">
      <c r="A537" s="1" t="s">
        <v>640</v>
      </c>
      <c r="E537" s="33" t="s">
        <v>15426</v>
      </c>
    </row>
    <row r="538" ht="100">
      <c r="A538" s="1" t="s">
        <v>642</v>
      </c>
      <c r="E538" s="27" t="s">
        <v>15435</v>
      </c>
    </row>
    <row r="539">
      <c r="A539" s="1" t="s">
        <v>633</v>
      </c>
      <c r="B539" s="1">
        <v>132</v>
      </c>
      <c r="C539" s="26" t="s">
        <v>15442</v>
      </c>
      <c r="D539" t="s">
        <v>635</v>
      </c>
      <c r="E539" s="27" t="s">
        <v>15443</v>
      </c>
      <c r="F539" s="28" t="s">
        <v>659</v>
      </c>
      <c r="G539" s="29">
        <v>7</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13">
      <c r="A541" s="1" t="s">
        <v>640</v>
      </c>
      <c r="E541" s="33" t="s">
        <v>15426</v>
      </c>
    </row>
    <row r="542" ht="100">
      <c r="A542" s="1" t="s">
        <v>642</v>
      </c>
      <c r="E542" s="27" t="s">
        <v>15435</v>
      </c>
    </row>
    <row r="543">
      <c r="A543" s="1" t="s">
        <v>633</v>
      </c>
      <c r="B543" s="1">
        <v>133</v>
      </c>
      <c r="C543" s="26" t="s">
        <v>15444</v>
      </c>
      <c r="D543" t="s">
        <v>635</v>
      </c>
      <c r="E543" s="27" t="s">
        <v>15445</v>
      </c>
      <c r="F543" s="28" t="s">
        <v>659</v>
      </c>
      <c r="G543" s="29">
        <v>2</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13">
      <c r="A545" s="1" t="s">
        <v>640</v>
      </c>
      <c r="E545" s="33" t="s">
        <v>15426</v>
      </c>
    </row>
    <row r="546" ht="100">
      <c r="A546" s="1" t="s">
        <v>642</v>
      </c>
      <c r="E546" s="27" t="s">
        <v>15435</v>
      </c>
    </row>
    <row r="547">
      <c r="A547" s="1" t="s">
        <v>633</v>
      </c>
      <c r="B547" s="1">
        <v>134</v>
      </c>
      <c r="C547" s="26" t="s">
        <v>15695</v>
      </c>
      <c r="D547" t="s">
        <v>635</v>
      </c>
      <c r="E547" s="27" t="s">
        <v>15696</v>
      </c>
      <c r="F547" s="28" t="s">
        <v>659</v>
      </c>
      <c r="G547" s="29">
        <v>450</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13">
      <c r="A549" s="1" t="s">
        <v>640</v>
      </c>
      <c r="E549" s="33" t="s">
        <v>15426</v>
      </c>
    </row>
    <row r="550" ht="100">
      <c r="A550" s="1" t="s">
        <v>642</v>
      </c>
      <c r="E550" s="27" t="s">
        <v>15435</v>
      </c>
    </row>
    <row r="551">
      <c r="A551" s="1" t="s">
        <v>633</v>
      </c>
      <c r="B551" s="1">
        <v>135</v>
      </c>
      <c r="C551" s="26" t="s">
        <v>15697</v>
      </c>
      <c r="D551" t="s">
        <v>635</v>
      </c>
      <c r="E551" s="27" t="s">
        <v>15698</v>
      </c>
      <c r="F551" s="28" t="s">
        <v>659</v>
      </c>
      <c r="G551" s="29">
        <v>20</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13">
      <c r="A553" s="1" t="s">
        <v>640</v>
      </c>
      <c r="E553" s="33" t="s">
        <v>15426</v>
      </c>
    </row>
    <row r="554" ht="100">
      <c r="A554" s="1" t="s">
        <v>642</v>
      </c>
      <c r="E554" s="27" t="s">
        <v>15435</v>
      </c>
    </row>
    <row r="555">
      <c r="A555" s="1" t="s">
        <v>633</v>
      </c>
      <c r="B555" s="1">
        <v>136</v>
      </c>
      <c r="C555" s="26" t="s">
        <v>15699</v>
      </c>
      <c r="D555" t="s">
        <v>635</v>
      </c>
      <c r="E555" s="27" t="s">
        <v>15700</v>
      </c>
      <c r="F555" s="28" t="s">
        <v>659</v>
      </c>
      <c r="G555" s="29">
        <v>80</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13">
      <c r="A557" s="1" t="s">
        <v>640</v>
      </c>
      <c r="E557" s="33" t="s">
        <v>15426</v>
      </c>
    </row>
    <row r="558" ht="100">
      <c r="A558" s="1" t="s">
        <v>642</v>
      </c>
      <c r="E558" s="27" t="s">
        <v>15435</v>
      </c>
    </row>
    <row r="559">
      <c r="A559" s="1" t="s">
        <v>633</v>
      </c>
      <c r="B559" s="1">
        <v>137</v>
      </c>
      <c r="C559" s="26" t="s">
        <v>15701</v>
      </c>
      <c r="D559" t="s">
        <v>635</v>
      </c>
      <c r="E559" s="27" t="s">
        <v>15702</v>
      </c>
      <c r="F559" s="28" t="s">
        <v>659</v>
      </c>
      <c r="G559" s="29">
        <v>4</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13">
      <c r="A561" s="1" t="s">
        <v>640</v>
      </c>
      <c r="E561" s="33" t="s">
        <v>15426</v>
      </c>
    </row>
    <row r="562" ht="100">
      <c r="A562" s="1" t="s">
        <v>642</v>
      </c>
      <c r="E562" s="27" t="s">
        <v>15435</v>
      </c>
    </row>
    <row r="563">
      <c r="A563" s="1" t="s">
        <v>633</v>
      </c>
      <c r="B563" s="1">
        <v>138</v>
      </c>
      <c r="C563" s="26" t="s">
        <v>15448</v>
      </c>
      <c r="D563" t="s">
        <v>635</v>
      </c>
      <c r="E563" s="27" t="s">
        <v>15449</v>
      </c>
      <c r="F563" s="28" t="s">
        <v>659</v>
      </c>
      <c r="G563" s="29">
        <v>10</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13">
      <c r="A565" s="1" t="s">
        <v>640</v>
      </c>
      <c r="E565" s="33" t="s">
        <v>15426</v>
      </c>
    </row>
    <row r="566" ht="100">
      <c r="A566" s="1" t="s">
        <v>642</v>
      </c>
      <c r="E566" s="27" t="s">
        <v>15435</v>
      </c>
    </row>
    <row r="567" ht="25">
      <c r="A567" s="1" t="s">
        <v>633</v>
      </c>
      <c r="B567" s="1">
        <v>139</v>
      </c>
      <c r="C567" s="26" t="s">
        <v>15703</v>
      </c>
      <c r="D567" t="s">
        <v>635</v>
      </c>
      <c r="E567" s="27" t="s">
        <v>15704</v>
      </c>
      <c r="F567" s="28" t="s">
        <v>649</v>
      </c>
      <c r="G567" s="29">
        <v>4500</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13">
      <c r="A569" s="1" t="s">
        <v>640</v>
      </c>
      <c r="E569" s="33" t="s">
        <v>15426</v>
      </c>
    </row>
    <row r="570" ht="100">
      <c r="A570" s="1" t="s">
        <v>642</v>
      </c>
      <c r="E570" s="27" t="s">
        <v>15705</v>
      </c>
    </row>
    <row r="571" ht="25">
      <c r="A571" s="1" t="s">
        <v>633</v>
      </c>
      <c r="B571" s="1">
        <v>140</v>
      </c>
      <c r="C571" s="26" t="s">
        <v>15736</v>
      </c>
      <c r="D571" t="s">
        <v>635</v>
      </c>
      <c r="E571" s="27" t="s">
        <v>15737</v>
      </c>
      <c r="F571" s="28" t="s">
        <v>649</v>
      </c>
      <c r="G571" s="29">
        <v>4900</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13">
      <c r="A573" s="1" t="s">
        <v>640</v>
      </c>
      <c r="E573" s="33" t="s">
        <v>15426</v>
      </c>
    </row>
    <row r="574" ht="100">
      <c r="A574" s="1" t="s">
        <v>642</v>
      </c>
      <c r="E574" s="27" t="s">
        <v>15705</v>
      </c>
    </row>
    <row r="575">
      <c r="A575" s="1" t="s">
        <v>633</v>
      </c>
      <c r="B575" s="1">
        <v>141</v>
      </c>
      <c r="C575" s="26" t="s">
        <v>15706</v>
      </c>
      <c r="D575" t="s">
        <v>635</v>
      </c>
      <c r="E575" s="27" t="s">
        <v>15707</v>
      </c>
      <c r="F575" s="28" t="s">
        <v>649</v>
      </c>
      <c r="G575" s="29">
        <v>1300</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13">
      <c r="A577" s="1" t="s">
        <v>640</v>
      </c>
      <c r="E577" s="33" t="s">
        <v>15426</v>
      </c>
    </row>
    <row r="578" ht="100">
      <c r="A578" s="1" t="s">
        <v>642</v>
      </c>
      <c r="E578" s="27" t="s">
        <v>15705</v>
      </c>
    </row>
    <row r="579">
      <c r="A579" s="1" t="s">
        <v>633</v>
      </c>
      <c r="B579" s="1">
        <v>142</v>
      </c>
      <c r="C579" s="26" t="s">
        <v>15450</v>
      </c>
      <c r="D579" t="s">
        <v>635</v>
      </c>
      <c r="E579" s="27" t="s">
        <v>15451</v>
      </c>
      <c r="F579" s="28" t="s">
        <v>3931</v>
      </c>
      <c r="G579" s="29">
        <v>2100</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13">
      <c r="A581" s="1" t="s">
        <v>640</v>
      </c>
      <c r="E581" s="33" t="s">
        <v>15426</v>
      </c>
    </row>
    <row r="582" ht="125">
      <c r="A582" s="1" t="s">
        <v>642</v>
      </c>
      <c r="E582" s="27" t="s">
        <v>15452</v>
      </c>
    </row>
    <row r="583" ht="13">
      <c r="A583" s="1" t="s">
        <v>630</v>
      </c>
      <c r="C583" s="22" t="s">
        <v>1724</v>
      </c>
      <c r="E583" s="23" t="s">
        <v>4072</v>
      </c>
      <c r="L583" s="24">
        <f>SUMIFS(L584:L599,A584:A599,"P")</f>
        <v>0</v>
      </c>
      <c r="M583" s="24">
        <f>SUMIFS(M584:M599,A584:A599,"P")</f>
        <v>0</v>
      </c>
      <c r="N583" s="25"/>
    </row>
    <row r="584" ht="25">
      <c r="A584" s="1" t="s">
        <v>633</v>
      </c>
      <c r="B584" s="1">
        <v>143</v>
      </c>
      <c r="C584" s="26" t="s">
        <v>1726</v>
      </c>
      <c r="D584" t="s">
        <v>1727</v>
      </c>
      <c r="E584" s="27" t="s">
        <v>1728</v>
      </c>
      <c r="F584" s="28" t="s">
        <v>1729</v>
      </c>
      <c r="G584" s="29">
        <v>1674</v>
      </c>
      <c r="H584" s="28">
        <v>0</v>
      </c>
      <c r="I584" s="30">
        <f>ROUND(G584*H584,P4)</f>
        <v>0</v>
      </c>
      <c r="L584" s="31">
        <v>0</v>
      </c>
      <c r="M584" s="24">
        <f>ROUND(G584*L584,P4)</f>
        <v>0</v>
      </c>
      <c r="N584" s="25" t="s">
        <v>1730</v>
      </c>
      <c r="O584" s="32">
        <f>M584*AA584</f>
        <v>0</v>
      </c>
      <c r="P584" s="1">
        <v>3</v>
      </c>
      <c r="AA584" s="1">
        <f>IF(P584=1,$O$3,IF(P584=2,$O$4,$O$5))</f>
        <v>0</v>
      </c>
    </row>
    <row r="585" ht="25">
      <c r="A585" s="1" t="s">
        <v>639</v>
      </c>
      <c r="E585" s="27" t="s">
        <v>1731</v>
      </c>
    </row>
    <row r="586" ht="13">
      <c r="A586" s="1" t="s">
        <v>640</v>
      </c>
      <c r="E586" s="33" t="s">
        <v>15310</v>
      </c>
    </row>
    <row r="587" ht="187.5">
      <c r="A587" s="1" t="s">
        <v>642</v>
      </c>
      <c r="E587" s="27" t="s">
        <v>2144</v>
      </c>
    </row>
    <row r="588" ht="25">
      <c r="A588" s="1" t="s">
        <v>633</v>
      </c>
      <c r="B588" s="1">
        <v>144</v>
      </c>
      <c r="C588" s="26" t="s">
        <v>1738</v>
      </c>
      <c r="D588" t="s">
        <v>1739</v>
      </c>
      <c r="E588" s="27" t="s">
        <v>1740</v>
      </c>
      <c r="F588" s="28" t="s">
        <v>1729</v>
      </c>
      <c r="G588" s="29">
        <v>525</v>
      </c>
      <c r="H588" s="28">
        <v>0</v>
      </c>
      <c r="I588" s="30">
        <f>ROUND(G588*H588,P4)</f>
        <v>0</v>
      </c>
      <c r="L588" s="31">
        <v>0</v>
      </c>
      <c r="M588" s="24">
        <f>ROUND(G588*L588,P4)</f>
        <v>0</v>
      </c>
      <c r="N588" s="25" t="s">
        <v>1730</v>
      </c>
      <c r="O588" s="32">
        <f>M588*AA588</f>
        <v>0</v>
      </c>
      <c r="P588" s="1">
        <v>3</v>
      </c>
      <c r="AA588" s="1">
        <f>IF(P588=1,$O$3,IF(P588=2,$O$4,$O$5))</f>
        <v>0</v>
      </c>
    </row>
    <row r="589" ht="25">
      <c r="A589" s="1" t="s">
        <v>639</v>
      </c>
      <c r="E589" s="27" t="s">
        <v>1731</v>
      </c>
    </row>
    <row r="590" ht="13">
      <c r="A590" s="1" t="s">
        <v>640</v>
      </c>
      <c r="E590" s="33" t="s">
        <v>15310</v>
      </c>
    </row>
    <row r="591" ht="187.5">
      <c r="A591" s="1" t="s">
        <v>642</v>
      </c>
      <c r="E591" s="27" t="s">
        <v>2146</v>
      </c>
    </row>
    <row r="592" ht="25">
      <c r="A592" s="1" t="s">
        <v>633</v>
      </c>
      <c r="B592" s="1">
        <v>145</v>
      </c>
      <c r="C592" s="26" t="s">
        <v>15711</v>
      </c>
      <c r="D592" t="s">
        <v>15712</v>
      </c>
      <c r="E592" s="27" t="s">
        <v>15713</v>
      </c>
      <c r="F592" s="28" t="s">
        <v>1729</v>
      </c>
      <c r="G592" s="29">
        <v>1.8</v>
      </c>
      <c r="H592" s="28">
        <v>0</v>
      </c>
      <c r="I592" s="30">
        <f>ROUND(G592*H592,P4)</f>
        <v>0</v>
      </c>
      <c r="L592" s="31">
        <v>0</v>
      </c>
      <c r="M592" s="24">
        <f>ROUND(G592*L592,P4)</f>
        <v>0</v>
      </c>
      <c r="N592" s="25" t="s">
        <v>1730</v>
      </c>
      <c r="O592" s="32">
        <f>M592*AA592</f>
        <v>0</v>
      </c>
      <c r="P592" s="1">
        <v>3</v>
      </c>
      <c r="AA592" s="1">
        <f>IF(P592=1,$O$3,IF(P592=2,$O$4,$O$5))</f>
        <v>0</v>
      </c>
    </row>
    <row r="593" ht="25">
      <c r="A593" s="1" t="s">
        <v>639</v>
      </c>
      <c r="E593" s="27" t="s">
        <v>1731</v>
      </c>
    </row>
    <row r="594" ht="13">
      <c r="A594" s="1" t="s">
        <v>640</v>
      </c>
      <c r="E594" s="33" t="s">
        <v>15310</v>
      </c>
    </row>
    <row r="595" ht="187.5">
      <c r="A595" s="1" t="s">
        <v>642</v>
      </c>
      <c r="E595" s="27" t="s">
        <v>1904</v>
      </c>
    </row>
    <row r="596" ht="25">
      <c r="A596" s="1" t="s">
        <v>633</v>
      </c>
      <c r="B596" s="1">
        <v>146</v>
      </c>
      <c r="C596" s="26" t="s">
        <v>3635</v>
      </c>
      <c r="D596" t="s">
        <v>3636</v>
      </c>
      <c r="E596" s="27" t="s">
        <v>3637</v>
      </c>
      <c r="F596" s="28" t="s">
        <v>1729</v>
      </c>
      <c r="G596" s="29">
        <v>0.69999999999999996</v>
      </c>
      <c r="H596" s="28">
        <v>0</v>
      </c>
      <c r="I596" s="30">
        <f>ROUND(G596*H596,P4)</f>
        <v>0</v>
      </c>
      <c r="L596" s="31">
        <v>0</v>
      </c>
      <c r="M596" s="24">
        <f>ROUND(G596*L596,P4)</f>
        <v>0</v>
      </c>
      <c r="N596" s="25" t="s">
        <v>1730</v>
      </c>
      <c r="O596" s="32">
        <f>M596*AA596</f>
        <v>0</v>
      </c>
      <c r="P596" s="1">
        <v>3</v>
      </c>
      <c r="AA596" s="1">
        <f>IF(P596=1,$O$3,IF(P596=2,$O$4,$O$5))</f>
        <v>0</v>
      </c>
    </row>
    <row r="597" ht="25">
      <c r="A597" s="1" t="s">
        <v>639</v>
      </c>
      <c r="E597" s="27" t="s">
        <v>1731</v>
      </c>
    </row>
    <row r="598" ht="13">
      <c r="A598" s="1" t="s">
        <v>640</v>
      </c>
      <c r="E598" s="33" t="s">
        <v>15310</v>
      </c>
    </row>
    <row r="599" ht="187.5">
      <c r="A599" s="1" t="s">
        <v>642</v>
      </c>
      <c r="E599" s="27" t="s">
        <v>1904</v>
      </c>
    </row>
  </sheetData>
  <sheetProtection sheet="1" objects="1" scenarios="1" spinCount="100000" saltValue="JI9FQs5iA2szObJMWKlEh7i4uvGEcvnftcUPxDgKVUKO+cWqw91rb2sT3r76ijbqltIOoUjHKCBqJ79bNaq1HA==" hashValue="UI7SfTT90W6n04O5LE+9P9Qx+1ou0VioszOCzMWypH+m6O48wO+LZo+cWubyiZahWYGALqJNuV5VT8SWhO5FE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15789</v>
      </c>
      <c r="E8" s="23" t="s">
        <v>553</v>
      </c>
      <c r="L8" s="24">
        <f>L9+L38</f>
        <v>0</v>
      </c>
      <c r="M8" s="24">
        <f>M9+M38</f>
        <v>0</v>
      </c>
      <c r="N8" s="25"/>
    </row>
    <row r="9" ht="13">
      <c r="A9" s="1" t="s">
        <v>630</v>
      </c>
      <c r="C9" s="22" t="s">
        <v>15715</v>
      </c>
      <c r="E9" s="23" t="s">
        <v>15716</v>
      </c>
      <c r="L9" s="24">
        <f>SUMIFS(L10:L37,A10:A37,"P")</f>
        <v>0</v>
      </c>
      <c r="M9" s="24">
        <f>SUMIFS(M10:M37,A10:A37,"P")</f>
        <v>0</v>
      </c>
      <c r="N9" s="25"/>
    </row>
    <row r="10">
      <c r="A10" s="1" t="s">
        <v>633</v>
      </c>
      <c r="B10" s="1">
        <v>1</v>
      </c>
      <c r="C10" s="26" t="s">
        <v>15717</v>
      </c>
      <c r="D10" t="s">
        <v>635</v>
      </c>
      <c r="E10" s="27" t="s">
        <v>15718</v>
      </c>
      <c r="F10" s="28" t="s">
        <v>659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15719</v>
      </c>
    </row>
    <row r="13" ht="100">
      <c r="A13" s="1" t="s">
        <v>642</v>
      </c>
      <c r="E13" s="27" t="s">
        <v>15720</v>
      </c>
    </row>
    <row r="14">
      <c r="A14" s="1" t="s">
        <v>633</v>
      </c>
      <c r="B14" s="1">
        <v>2</v>
      </c>
      <c r="C14" s="26" t="s">
        <v>15721</v>
      </c>
      <c r="D14" t="s">
        <v>635</v>
      </c>
      <c r="E14" s="27" t="s">
        <v>15722</v>
      </c>
      <c r="F14" s="28" t="s">
        <v>659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15719</v>
      </c>
    </row>
    <row r="17" ht="100">
      <c r="A17" s="1" t="s">
        <v>642</v>
      </c>
      <c r="E17" s="27" t="s">
        <v>15720</v>
      </c>
    </row>
    <row r="18">
      <c r="A18" s="1" t="s">
        <v>633</v>
      </c>
      <c r="B18" s="1">
        <v>3</v>
      </c>
      <c r="C18" s="26" t="s">
        <v>15725</v>
      </c>
      <c r="D18" t="s">
        <v>635</v>
      </c>
      <c r="E18" s="27" t="s">
        <v>15726</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15719</v>
      </c>
    </row>
    <row r="21" ht="100">
      <c r="A21" s="1" t="s">
        <v>642</v>
      </c>
      <c r="E21" s="27" t="s">
        <v>15720</v>
      </c>
    </row>
    <row r="22">
      <c r="A22" s="1" t="s">
        <v>633</v>
      </c>
      <c r="B22" s="1">
        <v>4</v>
      </c>
      <c r="C22" s="26" t="s">
        <v>15727</v>
      </c>
      <c r="D22" t="s">
        <v>635</v>
      </c>
      <c r="E22" s="27" t="s">
        <v>15728</v>
      </c>
      <c r="F22" s="28" t="s">
        <v>659</v>
      </c>
      <c r="G22" s="29">
        <v>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15719</v>
      </c>
    </row>
    <row r="25" ht="100">
      <c r="A25" s="1" t="s">
        <v>642</v>
      </c>
      <c r="E25" s="27" t="s">
        <v>15720</v>
      </c>
    </row>
    <row r="26">
      <c r="A26" s="1" t="s">
        <v>633</v>
      </c>
      <c r="B26" s="1">
        <v>5</v>
      </c>
      <c r="C26" s="26" t="s">
        <v>15729</v>
      </c>
      <c r="D26" t="s">
        <v>635</v>
      </c>
      <c r="E26" s="27" t="s">
        <v>15730</v>
      </c>
      <c r="F26" s="28" t="s">
        <v>659</v>
      </c>
      <c r="G26" s="29">
        <v>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15719</v>
      </c>
    </row>
    <row r="29" ht="100">
      <c r="A29" s="1" t="s">
        <v>642</v>
      </c>
      <c r="E29" s="27" t="s">
        <v>15720</v>
      </c>
    </row>
    <row r="30">
      <c r="A30" s="1" t="s">
        <v>633</v>
      </c>
      <c r="B30" s="1">
        <v>6</v>
      </c>
      <c r="C30" s="26" t="s">
        <v>15731</v>
      </c>
      <c r="D30" t="s">
        <v>635</v>
      </c>
      <c r="E30" s="27" t="s">
        <v>15732</v>
      </c>
      <c r="F30" s="28" t="s">
        <v>649</v>
      </c>
      <c r="G30" s="29">
        <v>3280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15719</v>
      </c>
    </row>
    <row r="33" ht="100">
      <c r="A33" s="1" t="s">
        <v>642</v>
      </c>
      <c r="E33" s="27" t="s">
        <v>15733</v>
      </c>
    </row>
    <row r="34" ht="25">
      <c r="A34" s="1" t="s">
        <v>633</v>
      </c>
      <c r="B34" s="1">
        <v>10</v>
      </c>
      <c r="C34" s="26" t="s">
        <v>15734</v>
      </c>
      <c r="D34" t="s">
        <v>635</v>
      </c>
      <c r="E34" s="27" t="s">
        <v>15735</v>
      </c>
      <c r="F34" s="28" t="s">
        <v>809</v>
      </c>
      <c r="G34" s="29">
        <v>65.599999999999994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15310</v>
      </c>
    </row>
    <row r="37" ht="87.5">
      <c r="A37" s="1" t="s">
        <v>642</v>
      </c>
      <c r="E37" s="27" t="s">
        <v>15641</v>
      </c>
    </row>
    <row r="38" ht="13">
      <c r="A38" s="1" t="s">
        <v>630</v>
      </c>
      <c r="C38" s="22" t="s">
        <v>15405</v>
      </c>
      <c r="E38" s="23" t="s">
        <v>15406</v>
      </c>
      <c r="L38" s="24">
        <f>SUMIFS(L39:L50,A39:A50,"P")</f>
        <v>0</v>
      </c>
      <c r="M38" s="24">
        <f>SUMIFS(M39:M50,A39:A50,"P")</f>
        <v>0</v>
      </c>
      <c r="N38" s="25"/>
    </row>
    <row r="39">
      <c r="A39" s="1" t="s">
        <v>633</v>
      </c>
      <c r="B39" s="1">
        <v>7</v>
      </c>
      <c r="C39" s="26" t="s">
        <v>15410</v>
      </c>
      <c r="D39" t="s">
        <v>635</v>
      </c>
      <c r="E39" s="27" t="s">
        <v>15411</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15310</v>
      </c>
    </row>
    <row r="42" ht="100">
      <c r="A42" s="1" t="s">
        <v>642</v>
      </c>
      <c r="E42" s="27" t="s">
        <v>15412</v>
      </c>
    </row>
    <row r="43">
      <c r="A43" s="1" t="s">
        <v>633</v>
      </c>
      <c r="B43" s="1">
        <v>8</v>
      </c>
      <c r="C43" s="26" t="s">
        <v>15413</v>
      </c>
      <c r="D43" t="s">
        <v>635</v>
      </c>
      <c r="E43" s="27" t="s">
        <v>15414</v>
      </c>
      <c r="F43" s="28" t="s">
        <v>809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15310</v>
      </c>
    </row>
    <row r="46" ht="100">
      <c r="A46" s="1" t="s">
        <v>642</v>
      </c>
      <c r="E46" s="27" t="s">
        <v>15415</v>
      </c>
    </row>
    <row r="47">
      <c r="A47" s="1" t="s">
        <v>633</v>
      </c>
      <c r="B47" s="1">
        <v>9</v>
      </c>
      <c r="C47" s="26" t="s">
        <v>15416</v>
      </c>
      <c r="D47" t="s">
        <v>635</v>
      </c>
      <c r="E47" s="27" t="s">
        <v>15417</v>
      </c>
      <c r="F47" s="28" t="s">
        <v>809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15310</v>
      </c>
    </row>
    <row r="50" ht="87.5">
      <c r="A50" s="1" t="s">
        <v>642</v>
      </c>
      <c r="E50" s="27" t="s">
        <v>15418</v>
      </c>
    </row>
  </sheetData>
  <sheetProtection sheet="1" objects="1" scenarios="1" spinCount="100000" saltValue="2/6u9EmjrXUpcC/jLtCtEayb4ydM2U2SeyhxKJj0gDzL9piD4UF7dawJgxePHm7qQZNtsX3k6Api80sV/CNdmA==" hashValue="DvQlg4nnORr0hft9iy8dXgirWUiH1VQhRTBTKUpRfjoTMH+aEKjKHoB2QMHRZ6IgwCR6CGIh6mho0TkgC0SDA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COUNTIFS(L8:L513,"=0",A8:A513,"P")+COUNTIFS(L8:L513,"",A8:A513,"P")+SUM(Q8:Q513)</f>
        <v>0</v>
      </c>
    </row>
    <row r="8" ht="13">
      <c r="A8" s="1" t="s">
        <v>628</v>
      </c>
      <c r="C8" s="22" t="s">
        <v>15790</v>
      </c>
      <c r="E8" s="23" t="s">
        <v>555</v>
      </c>
      <c r="L8" s="24">
        <f>L9+L78+L127+L148+L345+L350+L387+L488</f>
        <v>0</v>
      </c>
      <c r="M8" s="24">
        <f>M9+M78+M127+M148+M345+M350+M387+M488</f>
        <v>0</v>
      </c>
      <c r="N8" s="25"/>
    </row>
    <row r="9" ht="13">
      <c r="A9" s="1" t="s">
        <v>630</v>
      </c>
      <c r="C9" s="22" t="s">
        <v>3923</v>
      </c>
      <c r="E9" s="23" t="s">
        <v>15298</v>
      </c>
      <c r="L9" s="24">
        <f>SUMIFS(L10:L77,A10:A77,"P")</f>
        <v>0</v>
      </c>
      <c r="M9" s="24">
        <f>SUMIFS(M10:M77,A10:A77,"P")</f>
        <v>0</v>
      </c>
      <c r="N9" s="25"/>
    </row>
    <row r="10">
      <c r="A10" s="1" t="s">
        <v>633</v>
      </c>
      <c r="B10" s="1">
        <v>1</v>
      </c>
      <c r="C10" s="26" t="s">
        <v>877</v>
      </c>
      <c r="D10" t="s">
        <v>635</v>
      </c>
      <c r="E10" s="27" t="s">
        <v>878</v>
      </c>
      <c r="F10" s="28" t="s">
        <v>869</v>
      </c>
      <c r="G10" s="29">
        <v>500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15299</v>
      </c>
    </row>
    <row r="13" ht="312.5">
      <c r="A13" s="1" t="s">
        <v>642</v>
      </c>
      <c r="E13" s="27" t="s">
        <v>15300</v>
      </c>
    </row>
    <row r="14">
      <c r="A14" s="1" t="s">
        <v>633</v>
      </c>
      <c r="B14" s="1">
        <v>2</v>
      </c>
      <c r="C14" s="26" t="s">
        <v>1927</v>
      </c>
      <c r="D14" t="s">
        <v>635</v>
      </c>
      <c r="E14" s="27" t="s">
        <v>1928</v>
      </c>
      <c r="F14" s="28" t="s">
        <v>649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15299</v>
      </c>
    </row>
    <row r="17" ht="25">
      <c r="A17" s="1" t="s">
        <v>642</v>
      </c>
      <c r="E17" s="27" t="s">
        <v>15791</v>
      </c>
    </row>
    <row r="18">
      <c r="A18" s="1" t="s">
        <v>633</v>
      </c>
      <c r="B18" s="1">
        <v>3</v>
      </c>
      <c r="C18" s="26" t="s">
        <v>883</v>
      </c>
      <c r="D18" t="s">
        <v>635</v>
      </c>
      <c r="E18" s="27" t="s">
        <v>884</v>
      </c>
      <c r="F18" s="28" t="s">
        <v>869</v>
      </c>
      <c r="G18" s="29">
        <v>375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15299</v>
      </c>
    </row>
    <row r="21" ht="225">
      <c r="A21" s="1" t="s">
        <v>642</v>
      </c>
      <c r="E21" s="27" t="s">
        <v>4587</v>
      </c>
    </row>
    <row r="22">
      <c r="A22" s="1" t="s">
        <v>633</v>
      </c>
      <c r="B22" s="1">
        <v>4</v>
      </c>
      <c r="C22" s="26" t="s">
        <v>1812</v>
      </c>
      <c r="D22" t="s">
        <v>635</v>
      </c>
      <c r="E22" s="27" t="s">
        <v>1813</v>
      </c>
      <c r="F22" s="28" t="s">
        <v>869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15299</v>
      </c>
    </row>
    <row r="25" ht="225">
      <c r="A25" s="1" t="s">
        <v>642</v>
      </c>
      <c r="E25" s="27" t="s">
        <v>5415</v>
      </c>
    </row>
    <row r="26">
      <c r="A26" s="1" t="s">
        <v>633</v>
      </c>
      <c r="B26" s="1">
        <v>5</v>
      </c>
      <c r="C26" s="26" t="s">
        <v>3946</v>
      </c>
      <c r="D26" t="s">
        <v>635</v>
      </c>
      <c r="E26" s="27" t="s">
        <v>3947</v>
      </c>
      <c r="F26" s="28" t="s">
        <v>869</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15299</v>
      </c>
    </row>
    <row r="29" ht="409.5">
      <c r="A29" s="1" t="s">
        <v>642</v>
      </c>
      <c r="E29" s="27" t="s">
        <v>15301</v>
      </c>
    </row>
    <row r="30" ht="25">
      <c r="A30" s="1" t="s">
        <v>633</v>
      </c>
      <c r="B30" s="1">
        <v>6</v>
      </c>
      <c r="C30" s="26" t="s">
        <v>1445</v>
      </c>
      <c r="D30" t="s">
        <v>635</v>
      </c>
      <c r="E30" s="27" t="s">
        <v>1446</v>
      </c>
      <c r="F30" s="28" t="s">
        <v>659</v>
      </c>
      <c r="G30" s="29">
        <v>24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15299</v>
      </c>
    </row>
    <row r="33" ht="75">
      <c r="A33" s="1" t="s">
        <v>642</v>
      </c>
      <c r="E33" s="27" t="s">
        <v>15302</v>
      </c>
    </row>
    <row r="34">
      <c r="A34" s="1" t="s">
        <v>633</v>
      </c>
      <c r="B34" s="1">
        <v>7</v>
      </c>
      <c r="C34" s="26" t="s">
        <v>901</v>
      </c>
      <c r="D34" t="s">
        <v>635</v>
      </c>
      <c r="E34" s="27" t="s">
        <v>902</v>
      </c>
      <c r="F34" s="28" t="s">
        <v>649</v>
      </c>
      <c r="G34" s="29">
        <v>130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15299</v>
      </c>
    </row>
    <row r="37" ht="100">
      <c r="A37" s="1" t="s">
        <v>642</v>
      </c>
      <c r="E37" s="27" t="s">
        <v>5317</v>
      </c>
    </row>
    <row r="38">
      <c r="A38" s="1" t="s">
        <v>633</v>
      </c>
      <c r="B38" s="1">
        <v>8</v>
      </c>
      <c r="C38" s="26" t="s">
        <v>2167</v>
      </c>
      <c r="D38" t="s">
        <v>635</v>
      </c>
      <c r="E38" s="27" t="s">
        <v>2168</v>
      </c>
      <c r="F38" s="28" t="s">
        <v>649</v>
      </c>
      <c r="G38" s="29">
        <v>1000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15299</v>
      </c>
    </row>
    <row r="41" ht="137.5">
      <c r="A41" s="1" t="s">
        <v>642</v>
      </c>
      <c r="E41" s="27" t="s">
        <v>15303</v>
      </c>
    </row>
    <row r="42" ht="25">
      <c r="A42" s="1" t="s">
        <v>633</v>
      </c>
      <c r="B42" s="1">
        <v>9</v>
      </c>
      <c r="C42" s="26" t="s">
        <v>917</v>
      </c>
      <c r="D42" t="s">
        <v>635</v>
      </c>
      <c r="E42" s="27" t="s">
        <v>918</v>
      </c>
      <c r="F42" s="28" t="s">
        <v>659</v>
      </c>
      <c r="G42" s="29">
        <v>20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15299</v>
      </c>
    </row>
    <row r="45" ht="100">
      <c r="A45" s="1" t="s">
        <v>642</v>
      </c>
      <c r="E45" s="27" t="s">
        <v>5317</v>
      </c>
    </row>
    <row r="46">
      <c r="A46" s="1" t="s">
        <v>633</v>
      </c>
      <c r="B46" s="1">
        <v>10</v>
      </c>
      <c r="C46" s="26" t="s">
        <v>15456</v>
      </c>
      <c r="D46" t="s">
        <v>635</v>
      </c>
      <c r="E46" s="27" t="s">
        <v>15457</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15304</v>
      </c>
    </row>
    <row r="49" ht="75">
      <c r="A49" s="1" t="s">
        <v>642</v>
      </c>
      <c r="E49" s="27" t="s">
        <v>15458</v>
      </c>
    </row>
    <row r="50">
      <c r="A50" s="1" t="s">
        <v>633</v>
      </c>
      <c r="B50" s="1">
        <v>11</v>
      </c>
      <c r="C50" s="26" t="s">
        <v>15792</v>
      </c>
      <c r="D50" t="s">
        <v>635</v>
      </c>
      <c r="E50" s="27" t="s">
        <v>15793</v>
      </c>
      <c r="F50" s="28" t="s">
        <v>649</v>
      </c>
      <c r="G50" s="29">
        <v>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15304</v>
      </c>
    </row>
    <row r="53" ht="75">
      <c r="A53" s="1" t="s">
        <v>642</v>
      </c>
      <c r="E53" s="27" t="s">
        <v>15459</v>
      </c>
    </row>
    <row r="54">
      <c r="A54" s="1" t="s">
        <v>633</v>
      </c>
      <c r="B54" s="1">
        <v>12</v>
      </c>
      <c r="C54" s="26" t="s">
        <v>3709</v>
      </c>
      <c r="D54" t="s">
        <v>635</v>
      </c>
      <c r="E54" s="27" t="s">
        <v>3710</v>
      </c>
      <c r="F54" s="28" t="s">
        <v>649</v>
      </c>
      <c r="G54" s="29">
        <v>1200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15304</v>
      </c>
    </row>
    <row r="57" ht="75">
      <c r="A57" s="1" t="s">
        <v>642</v>
      </c>
      <c r="E57" s="27" t="s">
        <v>15305</v>
      </c>
    </row>
    <row r="58" ht="25">
      <c r="A58" s="1" t="s">
        <v>633</v>
      </c>
      <c r="B58" s="1">
        <v>13</v>
      </c>
      <c r="C58" s="26" t="s">
        <v>15460</v>
      </c>
      <c r="D58" t="s">
        <v>635</v>
      </c>
      <c r="E58" s="27" t="s">
        <v>15461</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15304</v>
      </c>
    </row>
    <row r="61" ht="100">
      <c r="A61" s="1" t="s">
        <v>642</v>
      </c>
      <c r="E61" s="27" t="s">
        <v>15462</v>
      </c>
    </row>
    <row r="62" ht="25">
      <c r="A62" s="1" t="s">
        <v>633</v>
      </c>
      <c r="B62" s="1">
        <v>14</v>
      </c>
      <c r="C62" s="26" t="s">
        <v>3712</v>
      </c>
      <c r="D62" t="s">
        <v>635</v>
      </c>
      <c r="E62" s="27" t="s">
        <v>3713</v>
      </c>
      <c r="F62" s="28" t="s">
        <v>659</v>
      </c>
      <c r="G62" s="29">
        <v>8</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15304</v>
      </c>
    </row>
    <row r="65" ht="100">
      <c r="A65" s="1" t="s">
        <v>642</v>
      </c>
      <c r="E65" s="27" t="s">
        <v>15306</v>
      </c>
    </row>
    <row r="66" ht="25">
      <c r="A66" s="1" t="s">
        <v>633</v>
      </c>
      <c r="B66" s="1">
        <v>15</v>
      </c>
      <c r="C66" s="26" t="s">
        <v>15307</v>
      </c>
      <c r="D66" t="s">
        <v>635</v>
      </c>
      <c r="E66" s="27" t="s">
        <v>15308</v>
      </c>
      <c r="F66" s="28" t="s">
        <v>659</v>
      </c>
      <c r="G66" s="29">
        <v>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15304</v>
      </c>
    </row>
    <row r="69" ht="100">
      <c r="A69" s="1" t="s">
        <v>642</v>
      </c>
      <c r="E69" s="27" t="s">
        <v>15306</v>
      </c>
    </row>
    <row r="70">
      <c r="A70" s="1" t="s">
        <v>633</v>
      </c>
      <c r="B70" s="1">
        <v>16</v>
      </c>
      <c r="C70" s="26" t="s">
        <v>3773</v>
      </c>
      <c r="D70" t="s">
        <v>635</v>
      </c>
      <c r="E70" s="27" t="s">
        <v>3774</v>
      </c>
      <c r="F70" s="28" t="s">
        <v>649</v>
      </c>
      <c r="G70" s="29">
        <v>800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15304</v>
      </c>
    </row>
    <row r="73" ht="112.5">
      <c r="A73" s="1" t="s">
        <v>642</v>
      </c>
      <c r="E73" s="27" t="s">
        <v>15309</v>
      </c>
    </row>
    <row r="74">
      <c r="A74" s="1" t="s">
        <v>633</v>
      </c>
      <c r="B74" s="1">
        <v>17</v>
      </c>
      <c r="C74" s="26" t="s">
        <v>3747</v>
      </c>
      <c r="D74" t="s">
        <v>635</v>
      </c>
      <c r="E74" s="27" t="s">
        <v>3748</v>
      </c>
      <c r="F74" s="28" t="s">
        <v>659</v>
      </c>
      <c r="G74" s="29">
        <v>8</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15310</v>
      </c>
    </row>
    <row r="77" ht="75">
      <c r="A77" s="1" t="s">
        <v>642</v>
      </c>
      <c r="E77" s="27" t="s">
        <v>15311</v>
      </c>
    </row>
    <row r="78" ht="13">
      <c r="A78" s="1" t="s">
        <v>630</v>
      </c>
      <c r="C78" s="22" t="s">
        <v>15312</v>
      </c>
      <c r="E78" s="23" t="s">
        <v>15313</v>
      </c>
      <c r="L78" s="24">
        <f>SUMIFS(L79:L126,A79:A126,"P")</f>
        <v>0</v>
      </c>
      <c r="M78" s="24">
        <f>SUMIFS(M79:M126,A79:A126,"P")</f>
        <v>0</v>
      </c>
      <c r="N78" s="25"/>
    </row>
    <row r="79">
      <c r="A79" s="1" t="s">
        <v>633</v>
      </c>
      <c r="B79" s="1">
        <v>18</v>
      </c>
      <c r="C79" s="26" t="s">
        <v>15314</v>
      </c>
      <c r="D79" t="s">
        <v>635</v>
      </c>
      <c r="E79" s="27" t="s">
        <v>15315</v>
      </c>
      <c r="F79" s="28" t="s">
        <v>869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15316</v>
      </c>
    </row>
    <row r="82" ht="212.5">
      <c r="A82" s="1" t="s">
        <v>642</v>
      </c>
      <c r="E82" s="27" t="s">
        <v>15317</v>
      </c>
    </row>
    <row r="83">
      <c r="A83" s="1" t="s">
        <v>633</v>
      </c>
      <c r="B83" s="1">
        <v>19</v>
      </c>
      <c r="C83" s="26" t="s">
        <v>15318</v>
      </c>
      <c r="D83" t="s">
        <v>635</v>
      </c>
      <c r="E83" s="27" t="s">
        <v>15319</v>
      </c>
      <c r="F83" s="28" t="s">
        <v>869</v>
      </c>
      <c r="G83" s="29">
        <v>180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15316</v>
      </c>
    </row>
    <row r="86" ht="112.5">
      <c r="A86" s="1" t="s">
        <v>642</v>
      </c>
      <c r="E86" s="27" t="s">
        <v>15320</v>
      </c>
    </row>
    <row r="87">
      <c r="A87" s="1" t="s">
        <v>633</v>
      </c>
      <c r="B87" s="1">
        <v>20</v>
      </c>
      <c r="C87" s="26" t="s">
        <v>15321</v>
      </c>
      <c r="D87" t="s">
        <v>635</v>
      </c>
      <c r="E87" s="27" t="s">
        <v>15322</v>
      </c>
      <c r="F87" s="28" t="s">
        <v>659</v>
      </c>
      <c r="G87" s="29">
        <v>88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15316</v>
      </c>
    </row>
    <row r="90" ht="112.5">
      <c r="A90" s="1" t="s">
        <v>642</v>
      </c>
      <c r="E90" s="27" t="s">
        <v>15323</v>
      </c>
    </row>
    <row r="91">
      <c r="A91" s="1" t="s">
        <v>633</v>
      </c>
      <c r="B91" s="1">
        <v>21</v>
      </c>
      <c r="C91" s="26" t="s">
        <v>15324</v>
      </c>
      <c r="D91" t="s">
        <v>635</v>
      </c>
      <c r="E91" s="27" t="s">
        <v>15325</v>
      </c>
      <c r="F91" s="28" t="s">
        <v>3931</v>
      </c>
      <c r="G91" s="29">
        <v>5000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15310</v>
      </c>
    </row>
    <row r="94" ht="125">
      <c r="A94" s="1" t="s">
        <v>642</v>
      </c>
      <c r="E94" s="27" t="s">
        <v>15326</v>
      </c>
    </row>
    <row r="95">
      <c r="A95" s="1" t="s">
        <v>633</v>
      </c>
      <c r="B95" s="1">
        <v>22</v>
      </c>
      <c r="C95" s="26" t="s">
        <v>15327</v>
      </c>
      <c r="D95" t="s">
        <v>635</v>
      </c>
      <c r="E95" s="27" t="s">
        <v>15328</v>
      </c>
      <c r="F95" s="28" t="s">
        <v>1729</v>
      </c>
      <c r="G95" s="29">
        <v>900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15310</v>
      </c>
    </row>
    <row r="98" ht="100">
      <c r="A98" s="1" t="s">
        <v>642</v>
      </c>
      <c r="E98" s="27" t="s">
        <v>15329</v>
      </c>
    </row>
    <row r="99">
      <c r="A99" s="1" t="s">
        <v>633</v>
      </c>
      <c r="B99" s="1">
        <v>23</v>
      </c>
      <c r="C99" s="26" t="s">
        <v>15330</v>
      </c>
      <c r="D99" t="s">
        <v>635</v>
      </c>
      <c r="E99" s="27" t="s">
        <v>15331</v>
      </c>
      <c r="F99" s="28" t="s">
        <v>659</v>
      </c>
      <c r="G99" s="29">
        <v>128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15332</v>
      </c>
    </row>
    <row r="102" ht="75">
      <c r="A102" s="1" t="s">
        <v>642</v>
      </c>
      <c r="E102" s="27" t="s">
        <v>15333</v>
      </c>
    </row>
    <row r="103">
      <c r="A103" s="1" t="s">
        <v>633</v>
      </c>
      <c r="B103" s="1">
        <v>24</v>
      </c>
      <c r="C103" s="26" t="s">
        <v>15334</v>
      </c>
      <c r="D103" t="s">
        <v>635</v>
      </c>
      <c r="E103" s="27" t="s">
        <v>15335</v>
      </c>
      <c r="F103" s="28" t="s">
        <v>659</v>
      </c>
      <c r="G103" s="29">
        <v>228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15332</v>
      </c>
    </row>
    <row r="106" ht="87.5">
      <c r="A106" s="1" t="s">
        <v>642</v>
      </c>
      <c r="E106" s="27" t="s">
        <v>15336</v>
      </c>
    </row>
    <row r="107">
      <c r="A107" s="1" t="s">
        <v>633</v>
      </c>
      <c r="B107" s="1">
        <v>25</v>
      </c>
      <c r="C107" s="26" t="s">
        <v>3507</v>
      </c>
      <c r="D107" t="s">
        <v>635</v>
      </c>
      <c r="E107" s="27" t="s">
        <v>3508</v>
      </c>
      <c r="F107" s="28" t="s">
        <v>659</v>
      </c>
      <c r="G107" s="29">
        <v>56</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15332</v>
      </c>
    </row>
    <row r="110" ht="75">
      <c r="A110" s="1" t="s">
        <v>642</v>
      </c>
      <c r="E110" s="27" t="s">
        <v>15476</v>
      </c>
    </row>
    <row r="111">
      <c r="A111" s="1" t="s">
        <v>633</v>
      </c>
      <c r="B111" s="1">
        <v>26</v>
      </c>
      <c r="C111" s="26" t="s">
        <v>15477</v>
      </c>
      <c r="D111" t="s">
        <v>635</v>
      </c>
      <c r="E111" s="27" t="s">
        <v>15478</v>
      </c>
      <c r="F111" s="28" t="s">
        <v>659</v>
      </c>
      <c r="G111" s="29">
        <v>8</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15332</v>
      </c>
    </row>
    <row r="114" ht="75">
      <c r="A114" s="1" t="s">
        <v>642</v>
      </c>
      <c r="E114" s="27" t="s">
        <v>15479</v>
      </c>
    </row>
    <row r="115">
      <c r="A115" s="1" t="s">
        <v>633</v>
      </c>
      <c r="B115" s="1">
        <v>27</v>
      </c>
      <c r="C115" s="26" t="s">
        <v>15337</v>
      </c>
      <c r="D115" t="s">
        <v>635</v>
      </c>
      <c r="E115" s="27" t="s">
        <v>15338</v>
      </c>
      <c r="F115" s="28" t="s">
        <v>659</v>
      </c>
      <c r="G115" s="29">
        <v>20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15310</v>
      </c>
    </row>
    <row r="118" ht="112.5">
      <c r="A118" s="1" t="s">
        <v>642</v>
      </c>
      <c r="E118" s="27" t="s">
        <v>15339</v>
      </c>
    </row>
    <row r="119">
      <c r="A119" s="1" t="s">
        <v>633</v>
      </c>
      <c r="B119" s="1">
        <v>28</v>
      </c>
      <c r="C119" s="26" t="s">
        <v>15340</v>
      </c>
      <c r="D119" t="s">
        <v>635</v>
      </c>
      <c r="E119" s="27" t="s">
        <v>15341</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15342</v>
      </c>
    </row>
    <row r="122" ht="112.5">
      <c r="A122" s="1" t="s">
        <v>642</v>
      </c>
      <c r="E122" s="27" t="s">
        <v>15343</v>
      </c>
    </row>
    <row r="123">
      <c r="A123" s="1" t="s">
        <v>633</v>
      </c>
      <c r="B123" s="1">
        <v>29</v>
      </c>
      <c r="C123" s="26" t="s">
        <v>15344</v>
      </c>
      <c r="D123" t="s">
        <v>635</v>
      </c>
      <c r="E123" s="27" t="s">
        <v>15345</v>
      </c>
      <c r="F123" s="28" t="s">
        <v>809</v>
      </c>
      <c r="G123" s="29">
        <v>750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15310</v>
      </c>
    </row>
    <row r="126" ht="87.5">
      <c r="A126" s="1" t="s">
        <v>642</v>
      </c>
      <c r="E126" s="27" t="s">
        <v>15346</v>
      </c>
    </row>
    <row r="127" ht="13">
      <c r="A127" s="1" t="s">
        <v>630</v>
      </c>
      <c r="C127" s="22" t="s">
        <v>15347</v>
      </c>
      <c r="E127" s="23" t="s">
        <v>15348</v>
      </c>
      <c r="L127" s="24">
        <f>SUMIFS(L128:L147,A128:A147,"P")</f>
        <v>0</v>
      </c>
      <c r="M127" s="24">
        <f>SUMIFS(M128:M147,A128:A147,"P")</f>
        <v>0</v>
      </c>
      <c r="N127" s="25"/>
    </row>
    <row r="128" ht="25">
      <c r="A128" s="1" t="s">
        <v>633</v>
      </c>
      <c r="B128" s="1">
        <v>30</v>
      </c>
      <c r="C128" s="26" t="s">
        <v>15794</v>
      </c>
      <c r="D128" t="s">
        <v>635</v>
      </c>
      <c r="E128" s="27" t="s">
        <v>15795</v>
      </c>
      <c r="F128" s="28" t="s">
        <v>659</v>
      </c>
      <c r="G128" s="29">
        <v>56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15316</v>
      </c>
    </row>
    <row r="131" ht="100">
      <c r="A131" s="1" t="s">
        <v>642</v>
      </c>
      <c r="E131" s="27" t="s">
        <v>15488</v>
      </c>
    </row>
    <row r="132">
      <c r="A132" s="1" t="s">
        <v>633</v>
      </c>
      <c r="B132" s="1">
        <v>31</v>
      </c>
      <c r="C132" s="26" t="s">
        <v>15796</v>
      </c>
      <c r="D132" t="s">
        <v>635</v>
      </c>
      <c r="E132" s="27" t="s">
        <v>15797</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15316</v>
      </c>
    </row>
    <row r="135" ht="100">
      <c r="A135" s="1" t="s">
        <v>642</v>
      </c>
      <c r="E135" s="27" t="s">
        <v>15351</v>
      </c>
    </row>
    <row r="136">
      <c r="A136" s="1" t="s">
        <v>633</v>
      </c>
      <c r="B136" s="1">
        <v>32</v>
      </c>
      <c r="C136" s="26" t="s">
        <v>15503</v>
      </c>
      <c r="D136" t="s">
        <v>635</v>
      </c>
      <c r="E136" s="27" t="s">
        <v>15504</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15316</v>
      </c>
    </row>
    <row r="139" ht="100">
      <c r="A139" s="1" t="s">
        <v>642</v>
      </c>
      <c r="E139" s="27" t="s">
        <v>15351</v>
      </c>
    </row>
    <row r="140">
      <c r="A140" s="1" t="s">
        <v>633</v>
      </c>
      <c r="B140" s="1">
        <v>33</v>
      </c>
      <c r="C140" s="26" t="s">
        <v>15505</v>
      </c>
      <c r="D140" t="s">
        <v>635</v>
      </c>
      <c r="E140" s="27" t="s">
        <v>15506</v>
      </c>
      <c r="F140" s="28" t="s">
        <v>659</v>
      </c>
      <c r="G140" s="29">
        <v>14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15316</v>
      </c>
    </row>
    <row r="143" ht="100">
      <c r="A143" s="1" t="s">
        <v>642</v>
      </c>
      <c r="E143" s="27" t="s">
        <v>15351</v>
      </c>
    </row>
    <row r="144" ht="25">
      <c r="A144" s="1" t="s">
        <v>633</v>
      </c>
      <c r="B144" s="1">
        <v>34</v>
      </c>
      <c r="C144" s="26" t="s">
        <v>15352</v>
      </c>
      <c r="D144" t="s">
        <v>635</v>
      </c>
      <c r="E144" s="27" t="s">
        <v>15353</v>
      </c>
      <c r="F144" s="28" t="s">
        <v>809</v>
      </c>
      <c r="G144" s="29">
        <v>160</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15310</v>
      </c>
    </row>
    <row r="147" ht="100">
      <c r="A147" s="1" t="s">
        <v>642</v>
      </c>
      <c r="E147" s="27" t="s">
        <v>15354</v>
      </c>
    </row>
    <row r="148" ht="13">
      <c r="A148" s="1" t="s">
        <v>630</v>
      </c>
      <c r="C148" s="22" t="s">
        <v>15355</v>
      </c>
      <c r="E148" s="23" t="s">
        <v>15356</v>
      </c>
      <c r="L148" s="24">
        <f>SUMIFS(L149:L344,A149:A344,"P")</f>
        <v>0</v>
      </c>
      <c r="M148" s="24">
        <f>SUMIFS(M149:M344,A149:A344,"P")</f>
        <v>0</v>
      </c>
      <c r="N148" s="25"/>
    </row>
    <row r="149">
      <c r="A149" s="1" t="s">
        <v>633</v>
      </c>
      <c r="B149" s="1">
        <v>35</v>
      </c>
      <c r="C149" s="26" t="s">
        <v>15532</v>
      </c>
      <c r="D149" t="s">
        <v>635</v>
      </c>
      <c r="E149" s="27" t="s">
        <v>15533</v>
      </c>
      <c r="F149" s="28" t="s">
        <v>659</v>
      </c>
      <c r="G149" s="29">
        <v>12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15342</v>
      </c>
    </row>
    <row r="152" ht="87.5">
      <c r="A152" s="1" t="s">
        <v>642</v>
      </c>
      <c r="E152" s="27" t="s">
        <v>15534</v>
      </c>
    </row>
    <row r="153">
      <c r="A153" s="1" t="s">
        <v>633</v>
      </c>
      <c r="B153" s="1">
        <v>36</v>
      </c>
      <c r="C153" s="26" t="s">
        <v>15535</v>
      </c>
      <c r="D153" t="s">
        <v>635</v>
      </c>
      <c r="E153" s="27" t="s">
        <v>15536</v>
      </c>
      <c r="F153" s="28" t="s">
        <v>659</v>
      </c>
      <c r="G153" s="29">
        <v>76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15342</v>
      </c>
    </row>
    <row r="156" ht="87.5">
      <c r="A156" s="1" t="s">
        <v>642</v>
      </c>
      <c r="E156" s="27" t="s">
        <v>15534</v>
      </c>
    </row>
    <row r="157" ht="25">
      <c r="A157" s="1" t="s">
        <v>633</v>
      </c>
      <c r="B157" s="1">
        <v>37</v>
      </c>
      <c r="C157" s="26" t="s">
        <v>15798</v>
      </c>
      <c r="D157" t="s">
        <v>635</v>
      </c>
      <c r="E157" s="27" t="s">
        <v>15799</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15342</v>
      </c>
    </row>
    <row r="160" ht="100">
      <c r="A160" s="1" t="s">
        <v>642</v>
      </c>
      <c r="E160" s="27" t="s">
        <v>15800</v>
      </c>
    </row>
    <row r="161">
      <c r="A161" s="1" t="s">
        <v>633</v>
      </c>
      <c r="B161" s="1">
        <v>38</v>
      </c>
      <c r="C161" s="26" t="s">
        <v>15537</v>
      </c>
      <c r="D161" t="s">
        <v>635</v>
      </c>
      <c r="E161" s="27" t="s">
        <v>15538</v>
      </c>
      <c r="F161" s="28" t="s">
        <v>659</v>
      </c>
      <c r="G161" s="29">
        <v>12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15342</v>
      </c>
    </row>
    <row r="164" ht="87.5">
      <c r="A164" s="1" t="s">
        <v>642</v>
      </c>
      <c r="E164" s="27" t="s">
        <v>15539</v>
      </c>
    </row>
    <row r="165">
      <c r="A165" s="1" t="s">
        <v>633</v>
      </c>
      <c r="B165" s="1">
        <v>39</v>
      </c>
      <c r="C165" s="26" t="s">
        <v>15801</v>
      </c>
      <c r="D165" t="s">
        <v>635</v>
      </c>
      <c r="E165" s="27" t="s">
        <v>15802</v>
      </c>
      <c r="F165" s="28" t="s">
        <v>659</v>
      </c>
      <c r="G165" s="29">
        <v>18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15342</v>
      </c>
    </row>
    <row r="168" ht="87.5">
      <c r="A168" s="1" t="s">
        <v>642</v>
      </c>
      <c r="E168" s="27" t="s">
        <v>15803</v>
      </c>
    </row>
    <row r="169">
      <c r="A169" s="1" t="s">
        <v>633</v>
      </c>
      <c r="B169" s="1">
        <v>40</v>
      </c>
      <c r="C169" s="26" t="s">
        <v>15556</v>
      </c>
      <c r="D169" t="s">
        <v>635</v>
      </c>
      <c r="E169" s="27" t="s">
        <v>15557</v>
      </c>
      <c r="F169" s="28" t="s">
        <v>659</v>
      </c>
      <c r="G169" s="29">
        <v>692</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15342</v>
      </c>
    </row>
    <row r="172" ht="100">
      <c r="A172" s="1" t="s">
        <v>642</v>
      </c>
      <c r="E172" s="27" t="s">
        <v>15545</v>
      </c>
    </row>
    <row r="173">
      <c r="A173" s="1" t="s">
        <v>633</v>
      </c>
      <c r="B173" s="1">
        <v>41</v>
      </c>
      <c r="C173" s="26" t="s">
        <v>15561</v>
      </c>
      <c r="D173" t="s">
        <v>635</v>
      </c>
      <c r="E173" s="27" t="s">
        <v>15562</v>
      </c>
      <c r="F173" s="28" t="s">
        <v>659</v>
      </c>
      <c r="G173" s="29">
        <v>30</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15342</v>
      </c>
    </row>
    <row r="176" ht="100">
      <c r="A176" s="1" t="s">
        <v>642</v>
      </c>
      <c r="E176" s="27" t="s">
        <v>15545</v>
      </c>
    </row>
    <row r="177">
      <c r="A177" s="1" t="s">
        <v>633</v>
      </c>
      <c r="B177" s="1">
        <v>42</v>
      </c>
      <c r="C177" s="26" t="s">
        <v>15563</v>
      </c>
      <c r="D177" t="s">
        <v>635</v>
      </c>
      <c r="E177" s="27" t="s">
        <v>15564</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15342</v>
      </c>
    </row>
    <row r="180" ht="100">
      <c r="A180" s="1" t="s">
        <v>642</v>
      </c>
      <c r="E180" s="27" t="s">
        <v>15545</v>
      </c>
    </row>
    <row r="181">
      <c r="A181" s="1" t="s">
        <v>633</v>
      </c>
      <c r="B181" s="1">
        <v>43</v>
      </c>
      <c r="C181" s="26" t="s">
        <v>15565</v>
      </c>
      <c r="D181" t="s">
        <v>635</v>
      </c>
      <c r="E181" s="27" t="s">
        <v>15566</v>
      </c>
      <c r="F181" s="28" t="s">
        <v>659</v>
      </c>
      <c r="G181" s="29">
        <v>64</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15342</v>
      </c>
    </row>
    <row r="184" ht="100">
      <c r="A184" s="1" t="s">
        <v>642</v>
      </c>
      <c r="E184" s="27" t="s">
        <v>15545</v>
      </c>
    </row>
    <row r="185">
      <c r="A185" s="1" t="s">
        <v>633</v>
      </c>
      <c r="B185" s="1">
        <v>44</v>
      </c>
      <c r="C185" s="26" t="s">
        <v>15567</v>
      </c>
      <c r="D185" t="s">
        <v>635</v>
      </c>
      <c r="E185" s="27" t="s">
        <v>15568</v>
      </c>
      <c r="F185" s="28" t="s">
        <v>659</v>
      </c>
      <c r="G185" s="29">
        <v>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15342</v>
      </c>
    </row>
    <row r="188" ht="100">
      <c r="A188" s="1" t="s">
        <v>642</v>
      </c>
      <c r="E188" s="27" t="s">
        <v>15545</v>
      </c>
    </row>
    <row r="189">
      <c r="A189" s="1" t="s">
        <v>633</v>
      </c>
      <c r="B189" s="1">
        <v>45</v>
      </c>
      <c r="C189" s="26" t="s">
        <v>15571</v>
      </c>
      <c r="D189" t="s">
        <v>635</v>
      </c>
      <c r="E189" s="27" t="s">
        <v>15572</v>
      </c>
      <c r="F189" s="28" t="s">
        <v>659</v>
      </c>
      <c r="G189" s="29">
        <v>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15342</v>
      </c>
    </row>
    <row r="192" ht="100">
      <c r="A192" s="1" t="s">
        <v>642</v>
      </c>
      <c r="E192" s="27" t="s">
        <v>15545</v>
      </c>
    </row>
    <row r="193">
      <c r="A193" s="1" t="s">
        <v>633</v>
      </c>
      <c r="B193" s="1">
        <v>46</v>
      </c>
      <c r="C193" s="26" t="s">
        <v>15573</v>
      </c>
      <c r="D193" t="s">
        <v>635</v>
      </c>
      <c r="E193" s="27" t="s">
        <v>15574</v>
      </c>
      <c r="F193" s="28" t="s">
        <v>659</v>
      </c>
      <c r="G193" s="29">
        <v>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15342</v>
      </c>
    </row>
    <row r="196" ht="100">
      <c r="A196" s="1" t="s">
        <v>642</v>
      </c>
      <c r="E196" s="27" t="s">
        <v>15545</v>
      </c>
    </row>
    <row r="197">
      <c r="A197" s="1" t="s">
        <v>633</v>
      </c>
      <c r="B197" s="1">
        <v>47</v>
      </c>
      <c r="C197" s="26" t="s">
        <v>15575</v>
      </c>
      <c r="D197" t="s">
        <v>635</v>
      </c>
      <c r="E197" s="27" t="s">
        <v>15576</v>
      </c>
      <c r="F197" s="28" t="s">
        <v>649</v>
      </c>
      <c r="G197" s="29">
        <v>500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15342</v>
      </c>
    </row>
    <row r="200" ht="87.5">
      <c r="A200" s="1" t="s">
        <v>642</v>
      </c>
      <c r="E200" s="27" t="s">
        <v>15577</v>
      </c>
    </row>
    <row r="201">
      <c r="A201" s="1" t="s">
        <v>633</v>
      </c>
      <c r="B201" s="1">
        <v>48</v>
      </c>
      <c r="C201" s="26" t="s">
        <v>15585</v>
      </c>
      <c r="D201" t="s">
        <v>635</v>
      </c>
      <c r="E201" s="27" t="s">
        <v>15586</v>
      </c>
      <c r="F201" s="28" t="s">
        <v>659</v>
      </c>
      <c r="G201" s="29">
        <v>4</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15584</v>
      </c>
    </row>
    <row r="204" ht="112.5">
      <c r="A204" s="1" t="s">
        <v>642</v>
      </c>
      <c r="E204" s="27" t="s">
        <v>15359</v>
      </c>
    </row>
    <row r="205">
      <c r="A205" s="1" t="s">
        <v>633</v>
      </c>
      <c r="B205" s="1">
        <v>49</v>
      </c>
      <c r="C205" s="26" t="s">
        <v>15587</v>
      </c>
      <c r="D205" t="s">
        <v>635</v>
      </c>
      <c r="E205" s="27" t="s">
        <v>15588</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15584</v>
      </c>
    </row>
    <row r="208" ht="112.5">
      <c r="A208" s="1" t="s">
        <v>642</v>
      </c>
      <c r="E208" s="27" t="s">
        <v>15359</v>
      </c>
    </row>
    <row r="209">
      <c r="A209" s="1" t="s">
        <v>633</v>
      </c>
      <c r="B209" s="1">
        <v>50</v>
      </c>
      <c r="C209" s="26" t="s">
        <v>15589</v>
      </c>
      <c r="D209" t="s">
        <v>635</v>
      </c>
      <c r="E209" s="27" t="s">
        <v>15590</v>
      </c>
      <c r="F209" s="28" t="s">
        <v>659</v>
      </c>
      <c r="G209" s="29">
        <v>4</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15584</v>
      </c>
    </row>
    <row r="212" ht="100">
      <c r="A212" s="1" t="s">
        <v>642</v>
      </c>
      <c r="E212" s="27" t="s">
        <v>15591</v>
      </c>
    </row>
    <row r="213">
      <c r="A213" s="1" t="s">
        <v>633</v>
      </c>
      <c r="B213" s="1">
        <v>51</v>
      </c>
      <c r="C213" s="26" t="s">
        <v>15592</v>
      </c>
      <c r="D213" t="s">
        <v>635</v>
      </c>
      <c r="E213" s="27" t="s">
        <v>15593</v>
      </c>
      <c r="F213" s="28" t="s">
        <v>659</v>
      </c>
      <c r="G213" s="29">
        <v>2</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15584</v>
      </c>
    </row>
    <row r="216" ht="112.5">
      <c r="A216" s="1" t="s">
        <v>642</v>
      </c>
      <c r="E216" s="27" t="s">
        <v>15359</v>
      </c>
    </row>
    <row r="217">
      <c r="A217" s="1" t="s">
        <v>633</v>
      </c>
      <c r="B217" s="1">
        <v>52</v>
      </c>
      <c r="C217" s="26" t="s">
        <v>15594</v>
      </c>
      <c r="D217" t="s">
        <v>635</v>
      </c>
      <c r="E217" s="27" t="s">
        <v>15595</v>
      </c>
      <c r="F217" s="28" t="s">
        <v>649</v>
      </c>
      <c r="G217" s="29">
        <v>5650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15584</v>
      </c>
    </row>
    <row r="220" ht="100">
      <c r="A220" s="1" t="s">
        <v>642</v>
      </c>
      <c r="E220" s="27" t="s">
        <v>15596</v>
      </c>
    </row>
    <row r="221">
      <c r="A221" s="1" t="s">
        <v>633</v>
      </c>
      <c r="B221" s="1">
        <v>53</v>
      </c>
      <c r="C221" s="26" t="s">
        <v>15599</v>
      </c>
      <c r="D221" t="s">
        <v>635</v>
      </c>
      <c r="E221" s="27" t="s">
        <v>15600</v>
      </c>
      <c r="F221" s="28" t="s">
        <v>649</v>
      </c>
      <c r="G221" s="29">
        <v>3700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15584</v>
      </c>
    </row>
    <row r="224" ht="100">
      <c r="A224" s="1" t="s">
        <v>642</v>
      </c>
      <c r="E224" s="27" t="s">
        <v>15596</v>
      </c>
    </row>
    <row r="225">
      <c r="A225" s="1" t="s">
        <v>633</v>
      </c>
      <c r="B225" s="1">
        <v>54</v>
      </c>
      <c r="C225" s="26" t="s">
        <v>15601</v>
      </c>
      <c r="D225" t="s">
        <v>635</v>
      </c>
      <c r="E225" s="27" t="s">
        <v>15602</v>
      </c>
      <c r="F225" s="28" t="s">
        <v>649</v>
      </c>
      <c r="G225" s="29">
        <v>2210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15584</v>
      </c>
    </row>
    <row r="228" ht="100">
      <c r="A228" s="1" t="s">
        <v>642</v>
      </c>
      <c r="E228" s="27" t="s">
        <v>15596</v>
      </c>
    </row>
    <row r="229">
      <c r="A229" s="1" t="s">
        <v>633</v>
      </c>
      <c r="B229" s="1">
        <v>55</v>
      </c>
      <c r="C229" s="26" t="s">
        <v>15603</v>
      </c>
      <c r="D229" t="s">
        <v>635</v>
      </c>
      <c r="E229" s="27" t="s">
        <v>15604</v>
      </c>
      <c r="F229" s="28" t="s">
        <v>649</v>
      </c>
      <c r="G229" s="29">
        <v>6000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15342</v>
      </c>
    </row>
    <row r="232" ht="87.5">
      <c r="A232" s="1" t="s">
        <v>642</v>
      </c>
      <c r="E232" s="27" t="s">
        <v>15605</v>
      </c>
    </row>
    <row r="233">
      <c r="A233" s="1" t="s">
        <v>633</v>
      </c>
      <c r="B233" s="1">
        <v>56</v>
      </c>
      <c r="C233" s="26" t="s">
        <v>15606</v>
      </c>
      <c r="D233" t="s">
        <v>635</v>
      </c>
      <c r="E233" s="27" t="s">
        <v>15607</v>
      </c>
      <c r="F233" s="28" t="s">
        <v>659</v>
      </c>
      <c r="G233" s="29">
        <v>2</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15342</v>
      </c>
    </row>
    <row r="236" ht="112.5">
      <c r="A236" s="1" t="s">
        <v>642</v>
      </c>
      <c r="E236" s="27" t="s">
        <v>15359</v>
      </c>
    </row>
    <row r="237">
      <c r="A237" s="1" t="s">
        <v>633</v>
      </c>
      <c r="B237" s="1">
        <v>57</v>
      </c>
      <c r="C237" s="26" t="s">
        <v>15804</v>
      </c>
      <c r="D237" t="s">
        <v>635</v>
      </c>
      <c r="E237" s="27" t="s">
        <v>15805</v>
      </c>
      <c r="F237" s="28" t="s">
        <v>659</v>
      </c>
      <c r="G237" s="29">
        <v>10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15584</v>
      </c>
    </row>
    <row r="240" ht="87.5">
      <c r="A240" s="1" t="s">
        <v>642</v>
      </c>
      <c r="E240" s="27" t="s">
        <v>15779</v>
      </c>
    </row>
    <row r="241">
      <c r="A241" s="1" t="s">
        <v>633</v>
      </c>
      <c r="B241" s="1">
        <v>58</v>
      </c>
      <c r="C241" s="26" t="s">
        <v>15362</v>
      </c>
      <c r="D241" t="s">
        <v>635</v>
      </c>
      <c r="E241" s="27" t="s">
        <v>15363</v>
      </c>
      <c r="F241" s="28" t="s">
        <v>659</v>
      </c>
      <c r="G241" s="29">
        <v>10</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15342</v>
      </c>
    </row>
    <row r="244" ht="112.5">
      <c r="A244" s="1" t="s">
        <v>642</v>
      </c>
      <c r="E244" s="27" t="s">
        <v>15359</v>
      </c>
    </row>
    <row r="245">
      <c r="A245" s="1" t="s">
        <v>633</v>
      </c>
      <c r="B245" s="1">
        <v>59</v>
      </c>
      <c r="C245" s="26" t="s">
        <v>15366</v>
      </c>
      <c r="D245" t="s">
        <v>635</v>
      </c>
      <c r="E245" s="27" t="s">
        <v>15367</v>
      </c>
      <c r="F245" s="28" t="s">
        <v>659</v>
      </c>
      <c r="G245" s="29">
        <v>10</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15342</v>
      </c>
    </row>
    <row r="248" ht="112.5">
      <c r="A248" s="1" t="s">
        <v>642</v>
      </c>
      <c r="E248" s="27" t="s">
        <v>15359</v>
      </c>
    </row>
    <row r="249">
      <c r="A249" s="1" t="s">
        <v>633</v>
      </c>
      <c r="B249" s="1">
        <v>60</v>
      </c>
      <c r="C249" s="26" t="s">
        <v>15368</v>
      </c>
      <c r="D249" t="s">
        <v>635</v>
      </c>
      <c r="E249" s="27" t="s">
        <v>15369</v>
      </c>
      <c r="F249" s="28" t="s">
        <v>659</v>
      </c>
      <c r="G249" s="29">
        <v>4</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15342</v>
      </c>
    </row>
    <row r="252" ht="112.5">
      <c r="A252" s="1" t="s">
        <v>642</v>
      </c>
      <c r="E252" s="27" t="s">
        <v>15359</v>
      </c>
    </row>
    <row r="253">
      <c r="A253" s="1" t="s">
        <v>633</v>
      </c>
      <c r="B253" s="1">
        <v>61</v>
      </c>
      <c r="C253" s="26" t="s">
        <v>15622</v>
      </c>
      <c r="D253" t="s">
        <v>635</v>
      </c>
      <c r="E253" s="27" t="s">
        <v>15623</v>
      </c>
      <c r="F253" s="28" t="s">
        <v>659</v>
      </c>
      <c r="G253" s="29">
        <v>8</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15342</v>
      </c>
    </row>
    <row r="256" ht="112.5">
      <c r="A256" s="1" t="s">
        <v>642</v>
      </c>
      <c r="E256" s="27" t="s">
        <v>15359</v>
      </c>
    </row>
    <row r="257">
      <c r="A257" s="1" t="s">
        <v>633</v>
      </c>
      <c r="B257" s="1">
        <v>62</v>
      </c>
      <c r="C257" s="26" t="s">
        <v>15378</v>
      </c>
      <c r="D257" t="s">
        <v>635</v>
      </c>
      <c r="E257" s="27" t="s">
        <v>15379</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15342</v>
      </c>
    </row>
    <row r="260" ht="112.5">
      <c r="A260" s="1" t="s">
        <v>642</v>
      </c>
      <c r="E260" s="27" t="s">
        <v>15359</v>
      </c>
    </row>
    <row r="261" ht="25">
      <c r="A261" s="1" t="s">
        <v>633</v>
      </c>
      <c r="B261" s="1">
        <v>63</v>
      </c>
      <c r="C261" s="26" t="s">
        <v>15806</v>
      </c>
      <c r="D261" t="s">
        <v>635</v>
      </c>
      <c r="E261" s="27" t="s">
        <v>15807</v>
      </c>
      <c r="F261" s="28" t="s">
        <v>659</v>
      </c>
      <c r="G261" s="29">
        <v>4</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15342</v>
      </c>
    </row>
    <row r="264" ht="112.5">
      <c r="A264" s="1" t="s">
        <v>642</v>
      </c>
      <c r="E264" s="27" t="s">
        <v>15359</v>
      </c>
    </row>
    <row r="265">
      <c r="A265" s="1" t="s">
        <v>633</v>
      </c>
      <c r="B265" s="1">
        <v>64</v>
      </c>
      <c r="C265" s="26" t="s">
        <v>3973</v>
      </c>
      <c r="D265" t="s">
        <v>635</v>
      </c>
      <c r="E265" s="27" t="s">
        <v>3974</v>
      </c>
      <c r="F265" s="28" t="s">
        <v>659</v>
      </c>
      <c r="G265" s="29">
        <v>16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15342</v>
      </c>
    </row>
    <row r="268" ht="112.5">
      <c r="A268" s="1" t="s">
        <v>642</v>
      </c>
      <c r="E268" s="27" t="s">
        <v>15359</v>
      </c>
    </row>
    <row r="269">
      <c r="A269" s="1" t="s">
        <v>633</v>
      </c>
      <c r="B269" s="1">
        <v>65</v>
      </c>
      <c r="C269" s="26" t="s">
        <v>15382</v>
      </c>
      <c r="D269" t="s">
        <v>635</v>
      </c>
      <c r="E269" s="27" t="s">
        <v>15383</v>
      </c>
      <c r="F269" s="28" t="s">
        <v>659</v>
      </c>
      <c r="G269" s="29">
        <v>4</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15342</v>
      </c>
    </row>
    <row r="272" ht="112.5">
      <c r="A272" s="1" t="s">
        <v>642</v>
      </c>
      <c r="E272" s="27" t="s">
        <v>15359</v>
      </c>
    </row>
    <row r="273" ht="25">
      <c r="A273" s="1" t="s">
        <v>633</v>
      </c>
      <c r="B273" s="1">
        <v>66</v>
      </c>
      <c r="C273" s="26" t="s">
        <v>15808</v>
      </c>
      <c r="D273" t="s">
        <v>635</v>
      </c>
      <c r="E273" s="27" t="s">
        <v>15809</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15342</v>
      </c>
    </row>
    <row r="276" ht="112.5">
      <c r="A276" s="1" t="s">
        <v>642</v>
      </c>
      <c r="E276" s="27" t="s">
        <v>15359</v>
      </c>
    </row>
    <row r="277" ht="25">
      <c r="A277" s="1" t="s">
        <v>633</v>
      </c>
      <c r="B277" s="1">
        <v>67</v>
      </c>
      <c r="C277" s="26" t="s">
        <v>15469</v>
      </c>
      <c r="D277" t="s">
        <v>635</v>
      </c>
      <c r="E277" s="27" t="s">
        <v>15470</v>
      </c>
      <c r="F277" s="28" t="s">
        <v>659</v>
      </c>
      <c r="G277" s="29">
        <v>2</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15342</v>
      </c>
    </row>
    <row r="280" ht="112.5">
      <c r="A280" s="1" t="s">
        <v>642</v>
      </c>
      <c r="E280" s="27" t="s">
        <v>15359</v>
      </c>
    </row>
    <row r="281">
      <c r="A281" s="1" t="s">
        <v>633</v>
      </c>
      <c r="B281" s="1">
        <v>68</v>
      </c>
      <c r="C281" s="26" t="s">
        <v>15628</v>
      </c>
      <c r="D281" t="s">
        <v>635</v>
      </c>
      <c r="E281" s="27" t="s">
        <v>15629</v>
      </c>
      <c r="F281" s="28" t="s">
        <v>659</v>
      </c>
      <c r="G281" s="29">
        <v>130</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15342</v>
      </c>
    </row>
    <row r="284" ht="112.5">
      <c r="A284" s="1" t="s">
        <v>642</v>
      </c>
      <c r="E284" s="27" t="s">
        <v>15359</v>
      </c>
    </row>
    <row r="285">
      <c r="A285" s="1" t="s">
        <v>633</v>
      </c>
      <c r="B285" s="1">
        <v>69</v>
      </c>
      <c r="C285" s="26" t="s">
        <v>15630</v>
      </c>
      <c r="D285" t="s">
        <v>635</v>
      </c>
      <c r="E285" s="27" t="s">
        <v>15631</v>
      </c>
      <c r="F285" s="28" t="s">
        <v>659</v>
      </c>
      <c r="G285" s="29">
        <v>23</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15342</v>
      </c>
    </row>
    <row r="288" ht="112.5">
      <c r="A288" s="1" t="s">
        <v>642</v>
      </c>
      <c r="E288" s="27" t="s">
        <v>15359</v>
      </c>
    </row>
    <row r="289">
      <c r="A289" s="1" t="s">
        <v>633</v>
      </c>
      <c r="B289" s="1">
        <v>70</v>
      </c>
      <c r="C289" s="26" t="s">
        <v>15387</v>
      </c>
      <c r="D289" t="s">
        <v>635</v>
      </c>
      <c r="E289" s="27" t="s">
        <v>15388</v>
      </c>
      <c r="F289" s="28" t="s">
        <v>659</v>
      </c>
      <c r="G289" s="29">
        <v>4</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15342</v>
      </c>
    </row>
    <row r="292" ht="112.5">
      <c r="A292" s="1" t="s">
        <v>642</v>
      </c>
      <c r="E292" s="27" t="s">
        <v>15359</v>
      </c>
    </row>
    <row r="293" ht="25">
      <c r="A293" s="1" t="s">
        <v>633</v>
      </c>
      <c r="B293" s="1">
        <v>71</v>
      </c>
      <c r="C293" s="26" t="s">
        <v>15389</v>
      </c>
      <c r="D293" t="s">
        <v>635</v>
      </c>
      <c r="E293" s="27" t="s">
        <v>15390</v>
      </c>
      <c r="F293" s="28" t="s">
        <v>659</v>
      </c>
      <c r="G293" s="29">
        <v>8</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15342</v>
      </c>
    </row>
    <row r="296" ht="100">
      <c r="A296" s="1" t="s">
        <v>642</v>
      </c>
      <c r="E296" s="27" t="s">
        <v>15391</v>
      </c>
    </row>
    <row r="297">
      <c r="A297" s="1" t="s">
        <v>633</v>
      </c>
      <c r="B297" s="1">
        <v>72</v>
      </c>
      <c r="C297" s="26" t="s">
        <v>15810</v>
      </c>
      <c r="D297" t="s">
        <v>635</v>
      </c>
      <c r="E297" s="27" t="s">
        <v>15811</v>
      </c>
      <c r="F297" s="28" t="s">
        <v>659</v>
      </c>
      <c r="G297" s="29">
        <v>12</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15342</v>
      </c>
    </row>
    <row r="300" ht="112.5">
      <c r="A300" s="1" t="s">
        <v>642</v>
      </c>
      <c r="E300" s="27" t="s">
        <v>15359</v>
      </c>
    </row>
    <row r="301">
      <c r="A301" s="1" t="s">
        <v>633</v>
      </c>
      <c r="B301" s="1">
        <v>73</v>
      </c>
      <c r="C301" s="26" t="s">
        <v>15812</v>
      </c>
      <c r="D301" t="s">
        <v>635</v>
      </c>
      <c r="E301" s="27" t="s">
        <v>15813</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15342</v>
      </c>
    </row>
    <row r="304" ht="112.5">
      <c r="A304" s="1" t="s">
        <v>642</v>
      </c>
      <c r="E304" s="27" t="s">
        <v>15359</v>
      </c>
    </row>
    <row r="305">
      <c r="A305" s="1" t="s">
        <v>633</v>
      </c>
      <c r="B305" s="1">
        <v>74</v>
      </c>
      <c r="C305" s="26" t="s">
        <v>15814</v>
      </c>
      <c r="D305" t="s">
        <v>635</v>
      </c>
      <c r="E305" s="27" t="s">
        <v>15815</v>
      </c>
      <c r="F305" s="28" t="s">
        <v>649</v>
      </c>
      <c r="G305" s="29">
        <v>600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15342</v>
      </c>
    </row>
    <row r="308" ht="112.5">
      <c r="A308" s="1" t="s">
        <v>642</v>
      </c>
      <c r="E308" s="27" t="s">
        <v>15386</v>
      </c>
    </row>
    <row r="309">
      <c r="A309" s="1" t="s">
        <v>633</v>
      </c>
      <c r="B309" s="1">
        <v>75</v>
      </c>
      <c r="C309" s="26" t="s">
        <v>15392</v>
      </c>
      <c r="D309" t="s">
        <v>635</v>
      </c>
      <c r="E309" s="27" t="s">
        <v>15393</v>
      </c>
      <c r="F309" s="28" t="s">
        <v>659</v>
      </c>
      <c r="G309" s="29">
        <v>10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15342</v>
      </c>
    </row>
    <row r="312" ht="112.5">
      <c r="A312" s="1" t="s">
        <v>642</v>
      </c>
      <c r="E312" s="27" t="s">
        <v>15359</v>
      </c>
    </row>
    <row r="313">
      <c r="A313" s="1" t="s">
        <v>633</v>
      </c>
      <c r="B313" s="1">
        <v>76</v>
      </c>
      <c r="C313" s="26" t="s">
        <v>15394</v>
      </c>
      <c r="D313" t="s">
        <v>635</v>
      </c>
      <c r="E313" s="27" t="s">
        <v>15395</v>
      </c>
      <c r="F313" s="28" t="s">
        <v>659</v>
      </c>
      <c r="G313" s="29">
        <v>10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15342</v>
      </c>
    </row>
    <row r="316" ht="112.5">
      <c r="A316" s="1" t="s">
        <v>642</v>
      </c>
      <c r="E316" s="27" t="s">
        <v>15359</v>
      </c>
    </row>
    <row r="317">
      <c r="A317" s="1" t="s">
        <v>633</v>
      </c>
      <c r="B317" s="1">
        <v>77</v>
      </c>
      <c r="C317" s="26" t="s">
        <v>15396</v>
      </c>
      <c r="D317" t="s">
        <v>635</v>
      </c>
      <c r="E317" s="27" t="s">
        <v>15397</v>
      </c>
      <c r="F317" s="28" t="s">
        <v>659</v>
      </c>
      <c r="G317" s="29">
        <v>20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15342</v>
      </c>
    </row>
    <row r="320" ht="112.5">
      <c r="A320" s="1" t="s">
        <v>642</v>
      </c>
      <c r="E320" s="27" t="s">
        <v>15359</v>
      </c>
    </row>
    <row r="321">
      <c r="A321" s="1" t="s">
        <v>633</v>
      </c>
      <c r="B321" s="1">
        <v>78</v>
      </c>
      <c r="C321" s="26" t="s">
        <v>15632</v>
      </c>
      <c r="D321" t="s">
        <v>635</v>
      </c>
      <c r="E321" s="27" t="s">
        <v>15633</v>
      </c>
      <c r="F321" s="28" t="s">
        <v>659</v>
      </c>
      <c r="G321" s="29">
        <v>4</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15342</v>
      </c>
    </row>
    <row r="324" ht="112.5">
      <c r="A324" s="1" t="s">
        <v>642</v>
      </c>
      <c r="E324" s="27" t="s">
        <v>15359</v>
      </c>
    </row>
    <row r="325" ht="25">
      <c r="A325" s="1" t="s">
        <v>633</v>
      </c>
      <c r="B325" s="1">
        <v>79</v>
      </c>
      <c r="C325" s="26" t="s">
        <v>15634</v>
      </c>
      <c r="D325" t="s">
        <v>635</v>
      </c>
      <c r="E325" s="27" t="s">
        <v>15635</v>
      </c>
      <c r="F325" s="28" t="s">
        <v>659</v>
      </c>
      <c r="G325" s="29">
        <v>8</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15342</v>
      </c>
    </row>
    <row r="328" ht="112.5">
      <c r="A328" s="1" t="s">
        <v>642</v>
      </c>
      <c r="E328" s="27" t="s">
        <v>15359</v>
      </c>
    </row>
    <row r="329">
      <c r="A329" s="1" t="s">
        <v>633</v>
      </c>
      <c r="B329" s="1">
        <v>80</v>
      </c>
      <c r="C329" s="26" t="s">
        <v>15398</v>
      </c>
      <c r="D329" t="s">
        <v>635</v>
      </c>
      <c r="E329" s="27" t="s">
        <v>15399</v>
      </c>
      <c r="F329" s="28" t="s">
        <v>659</v>
      </c>
      <c r="G329" s="29">
        <v>26</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15342</v>
      </c>
    </row>
    <row r="332" ht="112.5">
      <c r="A332" s="1" t="s">
        <v>642</v>
      </c>
      <c r="E332" s="27" t="s">
        <v>15359</v>
      </c>
    </row>
    <row r="333">
      <c r="A333" s="1" t="s">
        <v>633</v>
      </c>
      <c r="B333" s="1">
        <v>81</v>
      </c>
      <c r="C333" s="26" t="s">
        <v>15400</v>
      </c>
      <c r="D333" t="s">
        <v>635</v>
      </c>
      <c r="E333" s="27" t="s">
        <v>15401</v>
      </c>
      <c r="F333" s="28" t="s">
        <v>659</v>
      </c>
      <c r="G333" s="29">
        <v>90</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15342</v>
      </c>
    </row>
    <row r="336" ht="112.5">
      <c r="A336" s="1" t="s">
        <v>642</v>
      </c>
      <c r="E336" s="27" t="s">
        <v>15359</v>
      </c>
    </row>
    <row r="337" ht="25">
      <c r="A337" s="1" t="s">
        <v>633</v>
      </c>
      <c r="B337" s="1">
        <v>82</v>
      </c>
      <c r="C337" s="26" t="s">
        <v>15636</v>
      </c>
      <c r="D337" t="s">
        <v>635</v>
      </c>
      <c r="E337" s="27" t="s">
        <v>15637</v>
      </c>
      <c r="F337" s="28" t="s">
        <v>659</v>
      </c>
      <c r="G337" s="29">
        <v>250</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15342</v>
      </c>
    </row>
    <row r="340" ht="112.5">
      <c r="A340" s="1" t="s">
        <v>642</v>
      </c>
      <c r="E340" s="27" t="s">
        <v>15404</v>
      </c>
    </row>
    <row r="341">
      <c r="A341" s="1" t="s">
        <v>633</v>
      </c>
      <c r="B341" s="1">
        <v>83</v>
      </c>
      <c r="C341" s="26" t="s">
        <v>15638</v>
      </c>
      <c r="D341" t="s">
        <v>635</v>
      </c>
      <c r="E341" s="27" t="s">
        <v>15639</v>
      </c>
      <c r="F341" s="28" t="s">
        <v>809</v>
      </c>
      <c r="G341" s="29">
        <v>558.78800000000001</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15816</v>
      </c>
    </row>
    <row r="344" ht="87.5">
      <c r="A344" s="1" t="s">
        <v>642</v>
      </c>
      <c r="E344" s="27" t="s">
        <v>15641</v>
      </c>
    </row>
    <row r="345" ht="13">
      <c r="A345" s="1" t="s">
        <v>630</v>
      </c>
      <c r="C345" s="22" t="s">
        <v>15643</v>
      </c>
      <c r="E345" s="23" t="s">
        <v>15644</v>
      </c>
      <c r="L345" s="24">
        <f>SUMIFS(L346:L349,A346:A349,"P")</f>
        <v>0</v>
      </c>
      <c r="M345" s="24">
        <f>SUMIFS(M346:M349,A346:A349,"P")</f>
        <v>0</v>
      </c>
      <c r="N345" s="25"/>
    </row>
    <row r="346">
      <c r="A346" s="1" t="s">
        <v>633</v>
      </c>
      <c r="B346" s="1">
        <v>85</v>
      </c>
      <c r="C346" s="26" t="s">
        <v>15648</v>
      </c>
      <c r="D346" t="s">
        <v>635</v>
      </c>
      <c r="E346" s="27" t="s">
        <v>15649</v>
      </c>
      <c r="F346" s="28" t="s">
        <v>659</v>
      </c>
      <c r="G346" s="29">
        <v>20</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13">
      <c r="A348" s="1" t="s">
        <v>640</v>
      </c>
      <c r="E348" s="33" t="s">
        <v>15310</v>
      </c>
    </row>
    <row r="349" ht="87.5">
      <c r="A349" s="1" t="s">
        <v>642</v>
      </c>
      <c r="E349" s="27" t="s">
        <v>15647</v>
      </c>
    </row>
    <row r="350" ht="13">
      <c r="A350" s="1" t="s">
        <v>630</v>
      </c>
      <c r="C350" s="22" t="s">
        <v>15405</v>
      </c>
      <c r="E350" s="23" t="s">
        <v>15406</v>
      </c>
      <c r="L350" s="24">
        <f>SUMIFS(L351:L386,A351:A386,"P")</f>
        <v>0</v>
      </c>
      <c r="M350" s="24">
        <f>SUMIFS(M351:M386,A351:A386,"P")</f>
        <v>0</v>
      </c>
      <c r="N350" s="25"/>
    </row>
    <row r="351">
      <c r="A351" s="1" t="s">
        <v>633</v>
      </c>
      <c r="B351" s="1">
        <v>86</v>
      </c>
      <c r="C351" s="26" t="s">
        <v>15650</v>
      </c>
      <c r="D351" t="s">
        <v>635</v>
      </c>
      <c r="E351" s="27" t="s">
        <v>15651</v>
      </c>
      <c r="F351" s="28" t="s">
        <v>830</v>
      </c>
      <c r="G351" s="29">
        <v>6</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13">
      <c r="A353" s="1" t="s">
        <v>640</v>
      </c>
      <c r="E353" s="33" t="s">
        <v>15310</v>
      </c>
    </row>
    <row r="354" ht="112.5">
      <c r="A354" s="1" t="s">
        <v>642</v>
      </c>
      <c r="E354" s="27" t="s">
        <v>15652</v>
      </c>
    </row>
    <row r="355">
      <c r="A355" s="1" t="s">
        <v>633</v>
      </c>
      <c r="B355" s="1">
        <v>87</v>
      </c>
      <c r="C355" s="26" t="s">
        <v>15653</v>
      </c>
      <c r="D355" t="s">
        <v>635</v>
      </c>
      <c r="E355" s="27" t="s">
        <v>15654</v>
      </c>
      <c r="F355" s="28" t="s">
        <v>830</v>
      </c>
      <c r="G355" s="29">
        <v>6</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13">
      <c r="A357" s="1" t="s">
        <v>640</v>
      </c>
      <c r="E357" s="33" t="s">
        <v>15310</v>
      </c>
    </row>
    <row r="358" ht="100">
      <c r="A358" s="1" t="s">
        <v>642</v>
      </c>
      <c r="E358" s="27" t="s">
        <v>15655</v>
      </c>
    </row>
    <row r="359">
      <c r="A359" s="1" t="s">
        <v>633</v>
      </c>
      <c r="B359" s="1">
        <v>88</v>
      </c>
      <c r="C359" s="26" t="s">
        <v>15659</v>
      </c>
      <c r="D359" t="s">
        <v>635</v>
      </c>
      <c r="E359" s="27" t="s">
        <v>15660</v>
      </c>
      <c r="F359" s="28" t="s">
        <v>659</v>
      </c>
      <c r="G359" s="29">
        <v>6</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13">
      <c r="A361" s="1" t="s">
        <v>640</v>
      </c>
      <c r="E361" s="33" t="s">
        <v>15310</v>
      </c>
    </row>
    <row r="362" ht="87.5">
      <c r="A362" s="1" t="s">
        <v>642</v>
      </c>
      <c r="E362" s="27" t="s">
        <v>15661</v>
      </c>
    </row>
    <row r="363">
      <c r="A363" s="1" t="s">
        <v>633</v>
      </c>
      <c r="B363" s="1">
        <v>89</v>
      </c>
      <c r="C363" s="26" t="s">
        <v>15407</v>
      </c>
      <c r="D363" t="s">
        <v>635</v>
      </c>
      <c r="E363" s="27" t="s">
        <v>15408</v>
      </c>
      <c r="F363" s="28" t="s">
        <v>659</v>
      </c>
      <c r="G363" s="29">
        <v>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13">
      <c r="A365" s="1" t="s">
        <v>640</v>
      </c>
      <c r="E365" s="33" t="s">
        <v>15310</v>
      </c>
    </row>
    <row r="366" ht="87.5">
      <c r="A366" s="1" t="s">
        <v>642</v>
      </c>
      <c r="E366" s="27" t="s">
        <v>15409</v>
      </c>
    </row>
    <row r="367">
      <c r="A367" s="1" t="s">
        <v>633</v>
      </c>
      <c r="B367" s="1">
        <v>90</v>
      </c>
      <c r="C367" s="26" t="s">
        <v>15410</v>
      </c>
      <c r="D367" t="s">
        <v>635</v>
      </c>
      <c r="E367" s="27" t="s">
        <v>15411</v>
      </c>
      <c r="F367" s="28" t="s">
        <v>659</v>
      </c>
      <c r="G367" s="29">
        <v>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15310</v>
      </c>
    </row>
    <row r="370" ht="100">
      <c r="A370" s="1" t="s">
        <v>642</v>
      </c>
      <c r="E370" s="27" t="s">
        <v>15412</v>
      </c>
    </row>
    <row r="371">
      <c r="A371" s="1" t="s">
        <v>633</v>
      </c>
      <c r="B371" s="1">
        <v>91</v>
      </c>
      <c r="C371" s="26" t="s">
        <v>15473</v>
      </c>
      <c r="D371" t="s">
        <v>635</v>
      </c>
      <c r="E371" s="27" t="s">
        <v>816</v>
      </c>
      <c r="F371" s="28" t="s">
        <v>659</v>
      </c>
      <c r="G371" s="29">
        <v>2</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15310</v>
      </c>
    </row>
    <row r="374" ht="100">
      <c r="A374" s="1" t="s">
        <v>642</v>
      </c>
      <c r="E374" s="27" t="s">
        <v>15474</v>
      </c>
    </row>
    <row r="375">
      <c r="A375" s="1" t="s">
        <v>633</v>
      </c>
      <c r="B375" s="1">
        <v>92</v>
      </c>
      <c r="C375" s="26" t="s">
        <v>15413</v>
      </c>
      <c r="D375" t="s">
        <v>635</v>
      </c>
      <c r="E375" s="27" t="s">
        <v>15414</v>
      </c>
      <c r="F375" s="28" t="s">
        <v>809</v>
      </c>
      <c r="G375" s="29">
        <v>50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13">
      <c r="A377" s="1" t="s">
        <v>640</v>
      </c>
      <c r="E377" s="33" t="s">
        <v>15310</v>
      </c>
    </row>
    <row r="378" ht="100">
      <c r="A378" s="1" t="s">
        <v>642</v>
      </c>
      <c r="E378" s="27" t="s">
        <v>15415</v>
      </c>
    </row>
    <row r="379">
      <c r="A379" s="1" t="s">
        <v>633</v>
      </c>
      <c r="B379" s="1">
        <v>93</v>
      </c>
      <c r="C379" s="26" t="s">
        <v>15416</v>
      </c>
      <c r="D379" t="s">
        <v>635</v>
      </c>
      <c r="E379" s="27" t="s">
        <v>15417</v>
      </c>
      <c r="F379" s="28" t="s">
        <v>809</v>
      </c>
      <c r="G379" s="29">
        <v>50</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15310</v>
      </c>
    </row>
    <row r="382" ht="87.5">
      <c r="A382" s="1" t="s">
        <v>642</v>
      </c>
      <c r="E382" s="27" t="s">
        <v>15418</v>
      </c>
    </row>
    <row r="383">
      <c r="A383" s="1" t="s">
        <v>633</v>
      </c>
      <c r="B383" s="1">
        <v>94</v>
      </c>
      <c r="C383" s="26" t="s">
        <v>15665</v>
      </c>
      <c r="D383" t="s">
        <v>635</v>
      </c>
      <c r="E383" s="27" t="s">
        <v>15666</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15310</v>
      </c>
    </row>
    <row r="386" ht="75">
      <c r="A386" s="1" t="s">
        <v>642</v>
      </c>
      <c r="E386" s="27" t="s">
        <v>15667</v>
      </c>
    </row>
    <row r="387" ht="13">
      <c r="A387" s="1" t="s">
        <v>630</v>
      </c>
      <c r="C387" s="22" t="s">
        <v>15419</v>
      </c>
      <c r="E387" s="23" t="s">
        <v>15420</v>
      </c>
      <c r="L387" s="24">
        <f>SUMIFS(L388:L487,A388:A487,"P")</f>
        <v>0</v>
      </c>
      <c r="M387" s="24">
        <f>SUMIFS(M388:M487,A388:A487,"P")</f>
        <v>0</v>
      </c>
      <c r="N387" s="25"/>
    </row>
    <row r="388">
      <c r="A388" s="1" t="s">
        <v>633</v>
      </c>
      <c r="B388" s="1">
        <v>84</v>
      </c>
      <c r="C388" s="26" t="s">
        <v>15421</v>
      </c>
      <c r="D388" t="s">
        <v>635</v>
      </c>
      <c r="E388" s="27" t="s">
        <v>15422</v>
      </c>
      <c r="F388" s="28" t="s">
        <v>809</v>
      </c>
      <c r="G388" s="29">
        <v>800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15310</v>
      </c>
    </row>
    <row r="391" ht="87.5">
      <c r="A391" s="1" t="s">
        <v>642</v>
      </c>
      <c r="E391" s="27" t="s">
        <v>15423</v>
      </c>
    </row>
    <row r="392">
      <c r="A392" s="1" t="s">
        <v>633</v>
      </c>
      <c r="B392" s="1">
        <v>95</v>
      </c>
      <c r="C392" s="26" t="s">
        <v>15424</v>
      </c>
      <c r="D392" t="s">
        <v>635</v>
      </c>
      <c r="E392" s="27" t="s">
        <v>15425</v>
      </c>
      <c r="F392" s="28" t="s">
        <v>869</v>
      </c>
      <c r="G392" s="29">
        <v>230</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15426</v>
      </c>
    </row>
    <row r="395" ht="125">
      <c r="A395" s="1" t="s">
        <v>642</v>
      </c>
      <c r="E395" s="27" t="s">
        <v>15427</v>
      </c>
    </row>
    <row r="396">
      <c r="A396" s="1" t="s">
        <v>633</v>
      </c>
      <c r="B396" s="1">
        <v>96</v>
      </c>
      <c r="C396" s="26" t="s">
        <v>15668</v>
      </c>
      <c r="D396" t="s">
        <v>635</v>
      </c>
      <c r="E396" s="27" t="s">
        <v>15669</v>
      </c>
      <c r="F396" s="28" t="s">
        <v>659</v>
      </c>
      <c r="G396" s="29">
        <v>4</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13">
      <c r="A398" s="1" t="s">
        <v>640</v>
      </c>
      <c r="E398" s="33" t="s">
        <v>15426</v>
      </c>
    </row>
    <row r="399" ht="112.5">
      <c r="A399" s="1" t="s">
        <v>642</v>
      </c>
      <c r="E399" s="27" t="s">
        <v>15670</v>
      </c>
    </row>
    <row r="400">
      <c r="A400" s="1" t="s">
        <v>633</v>
      </c>
      <c r="B400" s="1">
        <v>97</v>
      </c>
      <c r="C400" s="26" t="s">
        <v>15671</v>
      </c>
      <c r="D400" t="s">
        <v>635</v>
      </c>
      <c r="E400" s="27" t="s">
        <v>15672</v>
      </c>
      <c r="F400" s="28" t="s">
        <v>659</v>
      </c>
      <c r="G400" s="29">
        <v>4</v>
      </c>
      <c r="H400" s="28">
        <v>0</v>
      </c>
      <c r="I400" s="30">
        <f>ROUND(G400*H400,P4)</f>
        <v>0</v>
      </c>
      <c r="L400" s="31">
        <v>0</v>
      </c>
      <c r="M400" s="24">
        <f>ROUND(G400*L400,P4)</f>
        <v>0</v>
      </c>
      <c r="N400" s="25" t="s">
        <v>638</v>
      </c>
      <c r="O400" s="32">
        <f>M400*AA400</f>
        <v>0</v>
      </c>
      <c r="P400" s="1">
        <v>3</v>
      </c>
      <c r="AA400" s="1">
        <f>IF(P400=1,$O$3,IF(P400=2,$O$4,$O$5))</f>
        <v>0</v>
      </c>
    </row>
    <row r="401">
      <c r="A401" s="1" t="s">
        <v>639</v>
      </c>
      <c r="E401" s="27" t="s">
        <v>635</v>
      </c>
    </row>
    <row r="402" ht="13">
      <c r="A402" s="1" t="s">
        <v>640</v>
      </c>
      <c r="E402" s="33" t="s">
        <v>15426</v>
      </c>
    </row>
    <row r="403" ht="100">
      <c r="A403" s="1" t="s">
        <v>642</v>
      </c>
      <c r="E403" s="27" t="s">
        <v>15430</v>
      </c>
    </row>
    <row r="404">
      <c r="A404" s="1" t="s">
        <v>633</v>
      </c>
      <c r="B404" s="1">
        <v>98</v>
      </c>
      <c r="C404" s="26" t="s">
        <v>15428</v>
      </c>
      <c r="D404" t="s">
        <v>635</v>
      </c>
      <c r="E404" s="27" t="s">
        <v>15429</v>
      </c>
      <c r="F404" s="28" t="s">
        <v>659</v>
      </c>
      <c r="G404" s="29">
        <v>28</v>
      </c>
      <c r="H404" s="28">
        <v>0</v>
      </c>
      <c r="I404" s="30">
        <f>ROUND(G404*H404,P4)</f>
        <v>0</v>
      </c>
      <c r="L404" s="31">
        <v>0</v>
      </c>
      <c r="M404" s="24">
        <f>ROUND(G404*L404,P4)</f>
        <v>0</v>
      </c>
      <c r="N404" s="25" t="s">
        <v>638</v>
      </c>
      <c r="O404" s="32">
        <f>M404*AA404</f>
        <v>0</v>
      </c>
      <c r="P404" s="1">
        <v>3</v>
      </c>
      <c r="AA404" s="1">
        <f>IF(P404=1,$O$3,IF(P404=2,$O$4,$O$5))</f>
        <v>0</v>
      </c>
    </row>
    <row r="405">
      <c r="A405" s="1" t="s">
        <v>639</v>
      </c>
      <c r="E405" s="27" t="s">
        <v>635</v>
      </c>
    </row>
    <row r="406" ht="13">
      <c r="A406" s="1" t="s">
        <v>640</v>
      </c>
      <c r="E406" s="33" t="s">
        <v>15426</v>
      </c>
    </row>
    <row r="407" ht="100">
      <c r="A407" s="1" t="s">
        <v>642</v>
      </c>
      <c r="E407" s="27" t="s">
        <v>15430</v>
      </c>
    </row>
    <row r="408">
      <c r="A408" s="1" t="s">
        <v>633</v>
      </c>
      <c r="B408" s="1">
        <v>99</v>
      </c>
      <c r="C408" s="26" t="s">
        <v>15673</v>
      </c>
      <c r="D408" t="s">
        <v>635</v>
      </c>
      <c r="E408" s="27" t="s">
        <v>15674</v>
      </c>
      <c r="F408" s="28" t="s">
        <v>659</v>
      </c>
      <c r="G408" s="29">
        <v>54</v>
      </c>
      <c r="H408" s="28">
        <v>0</v>
      </c>
      <c r="I408" s="30">
        <f>ROUND(G408*H408,P4)</f>
        <v>0</v>
      </c>
      <c r="L408" s="31">
        <v>0</v>
      </c>
      <c r="M408" s="24">
        <f>ROUND(G408*L408,P4)</f>
        <v>0</v>
      </c>
      <c r="N408" s="25" t="s">
        <v>638</v>
      </c>
      <c r="O408" s="32">
        <f>M408*AA408</f>
        <v>0</v>
      </c>
      <c r="P408" s="1">
        <v>3</v>
      </c>
      <c r="AA408" s="1">
        <f>IF(P408=1,$O$3,IF(P408=2,$O$4,$O$5))</f>
        <v>0</v>
      </c>
    </row>
    <row r="409">
      <c r="A409" s="1" t="s">
        <v>639</v>
      </c>
      <c r="E409" s="27" t="s">
        <v>635</v>
      </c>
    </row>
    <row r="410" ht="13">
      <c r="A410" s="1" t="s">
        <v>640</v>
      </c>
      <c r="E410" s="33" t="s">
        <v>15426</v>
      </c>
    </row>
    <row r="411" ht="100">
      <c r="A411" s="1" t="s">
        <v>642</v>
      </c>
      <c r="E411" s="27" t="s">
        <v>15430</v>
      </c>
    </row>
    <row r="412">
      <c r="A412" s="1" t="s">
        <v>633</v>
      </c>
      <c r="B412" s="1">
        <v>100</v>
      </c>
      <c r="C412" s="26" t="s">
        <v>15431</v>
      </c>
      <c r="D412" t="s">
        <v>635</v>
      </c>
      <c r="E412" s="27" t="s">
        <v>15432</v>
      </c>
      <c r="F412" s="28" t="s">
        <v>659</v>
      </c>
      <c r="G412" s="29">
        <v>4</v>
      </c>
      <c r="H412" s="28">
        <v>0</v>
      </c>
      <c r="I412" s="30">
        <f>ROUND(G412*H412,P4)</f>
        <v>0</v>
      </c>
      <c r="L412" s="31">
        <v>0</v>
      </c>
      <c r="M412" s="24">
        <f>ROUND(G412*L412,P4)</f>
        <v>0</v>
      </c>
      <c r="N412" s="25" t="s">
        <v>638</v>
      </c>
      <c r="O412" s="32">
        <f>M412*AA412</f>
        <v>0</v>
      </c>
      <c r="P412" s="1">
        <v>3</v>
      </c>
      <c r="AA412" s="1">
        <f>IF(P412=1,$O$3,IF(P412=2,$O$4,$O$5))</f>
        <v>0</v>
      </c>
    </row>
    <row r="413">
      <c r="A413" s="1" t="s">
        <v>639</v>
      </c>
      <c r="E413" s="27" t="s">
        <v>635</v>
      </c>
    </row>
    <row r="414" ht="13">
      <c r="A414" s="1" t="s">
        <v>640</v>
      </c>
      <c r="E414" s="33" t="s">
        <v>15426</v>
      </c>
    </row>
    <row r="415" ht="100">
      <c r="A415" s="1" t="s">
        <v>642</v>
      </c>
      <c r="E415" s="27" t="s">
        <v>15430</v>
      </c>
    </row>
    <row r="416">
      <c r="A416" s="1" t="s">
        <v>633</v>
      </c>
      <c r="B416" s="1">
        <v>101</v>
      </c>
      <c r="C416" s="26" t="s">
        <v>15677</v>
      </c>
      <c r="D416" t="s">
        <v>635</v>
      </c>
      <c r="E416" s="27" t="s">
        <v>15678</v>
      </c>
      <c r="F416" s="28" t="s">
        <v>659</v>
      </c>
      <c r="G416" s="29">
        <v>4</v>
      </c>
      <c r="H416" s="28">
        <v>0</v>
      </c>
      <c r="I416" s="30">
        <f>ROUND(G416*H416,P4)</f>
        <v>0</v>
      </c>
      <c r="L416" s="31">
        <v>0</v>
      </c>
      <c r="M416" s="24">
        <f>ROUND(G416*L416,P4)</f>
        <v>0</v>
      </c>
      <c r="N416" s="25" t="s">
        <v>638</v>
      </c>
      <c r="O416" s="32">
        <f>M416*AA416</f>
        <v>0</v>
      </c>
      <c r="P416" s="1">
        <v>3</v>
      </c>
      <c r="AA416" s="1">
        <f>IF(P416=1,$O$3,IF(P416=2,$O$4,$O$5))</f>
        <v>0</v>
      </c>
    </row>
    <row r="417">
      <c r="A417" s="1" t="s">
        <v>639</v>
      </c>
      <c r="E417" s="27" t="s">
        <v>635</v>
      </c>
    </row>
    <row r="418" ht="13">
      <c r="A418" s="1" t="s">
        <v>640</v>
      </c>
      <c r="E418" s="33" t="s">
        <v>15426</v>
      </c>
    </row>
    <row r="419" ht="100">
      <c r="A419" s="1" t="s">
        <v>642</v>
      </c>
      <c r="E419" s="27" t="s">
        <v>15430</v>
      </c>
    </row>
    <row r="420">
      <c r="A420" s="1" t="s">
        <v>633</v>
      </c>
      <c r="B420" s="1">
        <v>102</v>
      </c>
      <c r="C420" s="26" t="s">
        <v>15683</v>
      </c>
      <c r="D420" t="s">
        <v>635</v>
      </c>
      <c r="E420" s="27" t="s">
        <v>15684</v>
      </c>
      <c r="F420" s="28" t="s">
        <v>659</v>
      </c>
      <c r="G420" s="29">
        <v>88</v>
      </c>
      <c r="H420" s="28">
        <v>0</v>
      </c>
      <c r="I420" s="30">
        <f>ROUND(G420*H420,P4)</f>
        <v>0</v>
      </c>
      <c r="L420" s="31">
        <v>0</v>
      </c>
      <c r="M420" s="24">
        <f>ROUND(G420*L420,P4)</f>
        <v>0</v>
      </c>
      <c r="N420" s="25" t="s">
        <v>638</v>
      </c>
      <c r="O420" s="32">
        <f>M420*AA420</f>
        <v>0</v>
      </c>
      <c r="P420" s="1">
        <v>3</v>
      </c>
      <c r="AA420" s="1">
        <f>IF(P420=1,$O$3,IF(P420=2,$O$4,$O$5))</f>
        <v>0</v>
      </c>
    </row>
    <row r="421">
      <c r="A421" s="1" t="s">
        <v>639</v>
      </c>
      <c r="E421" s="27" t="s">
        <v>635</v>
      </c>
    </row>
    <row r="422" ht="13">
      <c r="A422" s="1" t="s">
        <v>640</v>
      </c>
      <c r="E422" s="33" t="s">
        <v>15426</v>
      </c>
    </row>
    <row r="423" ht="100">
      <c r="A423" s="1" t="s">
        <v>642</v>
      </c>
      <c r="E423" s="27" t="s">
        <v>15435</v>
      </c>
    </row>
    <row r="424">
      <c r="A424" s="1" t="s">
        <v>633</v>
      </c>
      <c r="B424" s="1">
        <v>103</v>
      </c>
      <c r="C424" s="26" t="s">
        <v>15433</v>
      </c>
      <c r="D424" t="s">
        <v>635</v>
      </c>
      <c r="E424" s="27" t="s">
        <v>15434</v>
      </c>
      <c r="F424" s="28" t="s">
        <v>659</v>
      </c>
      <c r="G424" s="29">
        <v>4</v>
      </c>
      <c r="H424" s="28">
        <v>0</v>
      </c>
      <c r="I424" s="30">
        <f>ROUND(G424*H424,P4)</f>
        <v>0</v>
      </c>
      <c r="L424" s="31">
        <v>0</v>
      </c>
      <c r="M424" s="24">
        <f>ROUND(G424*L424,P4)</f>
        <v>0</v>
      </c>
      <c r="N424" s="25" t="s">
        <v>638</v>
      </c>
      <c r="O424" s="32">
        <f>M424*AA424</f>
        <v>0</v>
      </c>
      <c r="P424" s="1">
        <v>3</v>
      </c>
      <c r="AA424" s="1">
        <f>IF(P424=1,$O$3,IF(P424=2,$O$4,$O$5))</f>
        <v>0</v>
      </c>
    </row>
    <row r="425">
      <c r="A425" s="1" t="s">
        <v>639</v>
      </c>
      <c r="E425" s="27" t="s">
        <v>635</v>
      </c>
    </row>
    <row r="426" ht="13">
      <c r="A426" s="1" t="s">
        <v>640</v>
      </c>
      <c r="E426" s="33" t="s">
        <v>15426</v>
      </c>
    </row>
    <row r="427" ht="100">
      <c r="A427" s="1" t="s">
        <v>642</v>
      </c>
      <c r="E427" s="27" t="s">
        <v>15435</v>
      </c>
    </row>
    <row r="428">
      <c r="A428" s="1" t="s">
        <v>633</v>
      </c>
      <c r="B428" s="1">
        <v>104</v>
      </c>
      <c r="C428" s="26" t="s">
        <v>15689</v>
      </c>
      <c r="D428" t="s">
        <v>635</v>
      </c>
      <c r="E428" s="27" t="s">
        <v>15690</v>
      </c>
      <c r="F428" s="28" t="s">
        <v>659</v>
      </c>
      <c r="G428" s="29">
        <v>4</v>
      </c>
      <c r="H428" s="28">
        <v>0</v>
      </c>
      <c r="I428" s="30">
        <f>ROUND(G428*H428,P4)</f>
        <v>0</v>
      </c>
      <c r="L428" s="31">
        <v>0</v>
      </c>
      <c r="M428" s="24">
        <f>ROUND(G428*L428,P4)</f>
        <v>0</v>
      </c>
      <c r="N428" s="25" t="s">
        <v>638</v>
      </c>
      <c r="O428" s="32">
        <f>M428*AA428</f>
        <v>0</v>
      </c>
      <c r="P428" s="1">
        <v>3</v>
      </c>
      <c r="AA428" s="1">
        <f>IF(P428=1,$O$3,IF(P428=2,$O$4,$O$5))</f>
        <v>0</v>
      </c>
    </row>
    <row r="429">
      <c r="A429" s="1" t="s">
        <v>639</v>
      </c>
      <c r="E429" s="27" t="s">
        <v>635</v>
      </c>
    </row>
    <row r="430" ht="13">
      <c r="A430" s="1" t="s">
        <v>640</v>
      </c>
      <c r="E430" s="33" t="s">
        <v>15426</v>
      </c>
    </row>
    <row r="431" ht="100">
      <c r="A431" s="1" t="s">
        <v>642</v>
      </c>
      <c r="E431" s="27" t="s">
        <v>15435</v>
      </c>
    </row>
    <row r="432">
      <c r="A432" s="1" t="s">
        <v>633</v>
      </c>
      <c r="B432" s="1">
        <v>105</v>
      </c>
      <c r="C432" s="26" t="s">
        <v>15691</v>
      </c>
      <c r="D432" t="s">
        <v>635</v>
      </c>
      <c r="E432" s="27" t="s">
        <v>15692</v>
      </c>
      <c r="F432" s="28" t="s">
        <v>659</v>
      </c>
      <c r="G432" s="29">
        <v>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15426</v>
      </c>
    </row>
    <row r="435" ht="100">
      <c r="A435" s="1" t="s">
        <v>642</v>
      </c>
      <c r="E435" s="27" t="s">
        <v>15435</v>
      </c>
    </row>
    <row r="436">
      <c r="A436" s="1" t="s">
        <v>633</v>
      </c>
      <c r="B436" s="1">
        <v>106</v>
      </c>
      <c r="C436" s="26" t="s">
        <v>15693</v>
      </c>
      <c r="D436" t="s">
        <v>635</v>
      </c>
      <c r="E436" s="27" t="s">
        <v>15694</v>
      </c>
      <c r="F436" s="28" t="s">
        <v>659</v>
      </c>
      <c r="G436" s="29">
        <v>8</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15426</v>
      </c>
    </row>
    <row r="439" ht="100">
      <c r="A439" s="1" t="s">
        <v>642</v>
      </c>
      <c r="E439" s="27" t="s">
        <v>15435</v>
      </c>
    </row>
    <row r="440" ht="25">
      <c r="A440" s="1" t="s">
        <v>633</v>
      </c>
      <c r="B440" s="1">
        <v>107</v>
      </c>
      <c r="C440" s="26" t="s">
        <v>15436</v>
      </c>
      <c r="D440" t="s">
        <v>635</v>
      </c>
      <c r="E440" s="27" t="s">
        <v>15437</v>
      </c>
      <c r="F440" s="28" t="s">
        <v>659</v>
      </c>
      <c r="G440" s="29">
        <v>8</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15426</v>
      </c>
    </row>
    <row r="443" ht="100">
      <c r="A443" s="1" t="s">
        <v>642</v>
      </c>
      <c r="E443" s="27" t="s">
        <v>15435</v>
      </c>
    </row>
    <row r="444">
      <c r="A444" s="1" t="s">
        <v>633</v>
      </c>
      <c r="B444" s="1">
        <v>108</v>
      </c>
      <c r="C444" s="26" t="s">
        <v>15817</v>
      </c>
      <c r="D444" t="s">
        <v>635</v>
      </c>
      <c r="E444" s="27" t="s">
        <v>15818</v>
      </c>
      <c r="F444" s="28" t="s">
        <v>659</v>
      </c>
      <c r="G444" s="29">
        <v>4</v>
      </c>
      <c r="H444" s="28">
        <v>0</v>
      </c>
      <c r="I444" s="30">
        <f>ROUND(G444*H444,P4)</f>
        <v>0</v>
      </c>
      <c r="L444" s="31">
        <v>0</v>
      </c>
      <c r="M444" s="24">
        <f>ROUND(G444*L444,P4)</f>
        <v>0</v>
      </c>
      <c r="N444" s="25" t="s">
        <v>638</v>
      </c>
      <c r="O444" s="32">
        <f>M444*AA444</f>
        <v>0</v>
      </c>
      <c r="P444" s="1">
        <v>3</v>
      </c>
      <c r="AA444" s="1">
        <f>IF(P444=1,$O$3,IF(P444=2,$O$4,$O$5))</f>
        <v>0</v>
      </c>
    </row>
    <row r="445">
      <c r="A445" s="1" t="s">
        <v>639</v>
      </c>
      <c r="E445" s="27" t="s">
        <v>635</v>
      </c>
    </row>
    <row r="446" ht="13">
      <c r="A446" s="1" t="s">
        <v>640</v>
      </c>
      <c r="E446" s="33" t="s">
        <v>15426</v>
      </c>
    </row>
    <row r="447" ht="100">
      <c r="A447" s="1" t="s">
        <v>642</v>
      </c>
      <c r="E447" s="27" t="s">
        <v>15435</v>
      </c>
    </row>
    <row r="448">
      <c r="A448" s="1" t="s">
        <v>633</v>
      </c>
      <c r="B448" s="1">
        <v>109</v>
      </c>
      <c r="C448" s="26" t="s">
        <v>15444</v>
      </c>
      <c r="D448" t="s">
        <v>635</v>
      </c>
      <c r="E448" s="27" t="s">
        <v>15445</v>
      </c>
      <c r="F448" s="28" t="s">
        <v>659</v>
      </c>
      <c r="G448" s="29">
        <v>4</v>
      </c>
      <c r="H448" s="28">
        <v>0</v>
      </c>
      <c r="I448" s="30">
        <f>ROUND(G448*H448,P4)</f>
        <v>0</v>
      </c>
      <c r="L448" s="31">
        <v>0</v>
      </c>
      <c r="M448" s="24">
        <f>ROUND(G448*L448,P4)</f>
        <v>0</v>
      </c>
      <c r="N448" s="25" t="s">
        <v>638</v>
      </c>
      <c r="O448" s="32">
        <f>M448*AA448</f>
        <v>0</v>
      </c>
      <c r="P448" s="1">
        <v>3</v>
      </c>
      <c r="AA448" s="1">
        <f>IF(P448=1,$O$3,IF(P448=2,$O$4,$O$5))</f>
        <v>0</v>
      </c>
    </row>
    <row r="449">
      <c r="A449" s="1" t="s">
        <v>639</v>
      </c>
      <c r="E449" s="27" t="s">
        <v>635</v>
      </c>
    </row>
    <row r="450" ht="13">
      <c r="A450" s="1" t="s">
        <v>640</v>
      </c>
      <c r="E450" s="33" t="s">
        <v>15426</v>
      </c>
    </row>
    <row r="451" ht="100">
      <c r="A451" s="1" t="s">
        <v>642</v>
      </c>
      <c r="E451" s="27" t="s">
        <v>15435</v>
      </c>
    </row>
    <row r="452">
      <c r="A452" s="1" t="s">
        <v>633</v>
      </c>
      <c r="B452" s="1">
        <v>110</v>
      </c>
      <c r="C452" s="26" t="s">
        <v>15695</v>
      </c>
      <c r="D452" t="s">
        <v>635</v>
      </c>
      <c r="E452" s="27" t="s">
        <v>15696</v>
      </c>
      <c r="F452" s="28" t="s">
        <v>659</v>
      </c>
      <c r="G452" s="29">
        <v>480</v>
      </c>
      <c r="H452" s="28">
        <v>0</v>
      </c>
      <c r="I452" s="30">
        <f>ROUND(G452*H452,P4)</f>
        <v>0</v>
      </c>
      <c r="L452" s="31">
        <v>0</v>
      </c>
      <c r="M452" s="24">
        <f>ROUND(G452*L452,P4)</f>
        <v>0</v>
      </c>
      <c r="N452" s="25" t="s">
        <v>638</v>
      </c>
      <c r="O452" s="32">
        <f>M452*AA452</f>
        <v>0</v>
      </c>
      <c r="P452" s="1">
        <v>3</v>
      </c>
      <c r="AA452" s="1">
        <f>IF(P452=1,$O$3,IF(P452=2,$O$4,$O$5))</f>
        <v>0</v>
      </c>
    </row>
    <row r="453">
      <c r="A453" s="1" t="s">
        <v>639</v>
      </c>
      <c r="E453" s="27" t="s">
        <v>635</v>
      </c>
    </row>
    <row r="454" ht="13">
      <c r="A454" s="1" t="s">
        <v>640</v>
      </c>
      <c r="E454" s="33" t="s">
        <v>15426</v>
      </c>
    </row>
    <row r="455" ht="100">
      <c r="A455" s="1" t="s">
        <v>642</v>
      </c>
      <c r="E455" s="27" t="s">
        <v>15435</v>
      </c>
    </row>
    <row r="456">
      <c r="A456" s="1" t="s">
        <v>633</v>
      </c>
      <c r="B456" s="1">
        <v>111</v>
      </c>
      <c r="C456" s="26" t="s">
        <v>15697</v>
      </c>
      <c r="D456" t="s">
        <v>635</v>
      </c>
      <c r="E456" s="27" t="s">
        <v>15698</v>
      </c>
      <c r="F456" s="28" t="s">
        <v>659</v>
      </c>
      <c r="G456" s="29">
        <v>20</v>
      </c>
      <c r="H456" s="28">
        <v>0</v>
      </c>
      <c r="I456" s="30">
        <f>ROUND(G456*H456,P4)</f>
        <v>0</v>
      </c>
      <c r="L456" s="31">
        <v>0</v>
      </c>
      <c r="M456" s="24">
        <f>ROUND(G456*L456,P4)</f>
        <v>0</v>
      </c>
      <c r="N456" s="25" t="s">
        <v>638</v>
      </c>
      <c r="O456" s="32">
        <f>M456*AA456</f>
        <v>0</v>
      </c>
      <c r="P456" s="1">
        <v>3</v>
      </c>
      <c r="AA456" s="1">
        <f>IF(P456=1,$O$3,IF(P456=2,$O$4,$O$5))</f>
        <v>0</v>
      </c>
    </row>
    <row r="457">
      <c r="A457" s="1" t="s">
        <v>639</v>
      </c>
      <c r="E457" s="27" t="s">
        <v>635</v>
      </c>
    </row>
    <row r="458" ht="13">
      <c r="A458" s="1" t="s">
        <v>640</v>
      </c>
      <c r="E458" s="33" t="s">
        <v>15426</v>
      </c>
    </row>
    <row r="459" ht="100">
      <c r="A459" s="1" t="s">
        <v>642</v>
      </c>
      <c r="E459" s="27" t="s">
        <v>15435</v>
      </c>
    </row>
    <row r="460">
      <c r="A460" s="1" t="s">
        <v>633</v>
      </c>
      <c r="B460" s="1">
        <v>112</v>
      </c>
      <c r="C460" s="26" t="s">
        <v>15699</v>
      </c>
      <c r="D460" t="s">
        <v>635</v>
      </c>
      <c r="E460" s="27" t="s">
        <v>15700</v>
      </c>
      <c r="F460" s="28" t="s">
        <v>659</v>
      </c>
      <c r="G460" s="29">
        <v>70</v>
      </c>
      <c r="H460" s="28">
        <v>0</v>
      </c>
      <c r="I460" s="30">
        <f>ROUND(G460*H460,P4)</f>
        <v>0</v>
      </c>
      <c r="L460" s="31">
        <v>0</v>
      </c>
      <c r="M460" s="24">
        <f>ROUND(G460*L460,P4)</f>
        <v>0</v>
      </c>
      <c r="N460" s="25" t="s">
        <v>638</v>
      </c>
      <c r="O460" s="32">
        <f>M460*AA460</f>
        <v>0</v>
      </c>
      <c r="P460" s="1">
        <v>3</v>
      </c>
      <c r="AA460" s="1">
        <f>IF(P460=1,$O$3,IF(P460=2,$O$4,$O$5))</f>
        <v>0</v>
      </c>
    </row>
    <row r="461">
      <c r="A461" s="1" t="s">
        <v>639</v>
      </c>
      <c r="E461" s="27" t="s">
        <v>635</v>
      </c>
    </row>
    <row r="462" ht="13">
      <c r="A462" s="1" t="s">
        <v>640</v>
      </c>
      <c r="E462" s="33" t="s">
        <v>15426</v>
      </c>
    </row>
    <row r="463" ht="100">
      <c r="A463" s="1" t="s">
        <v>642</v>
      </c>
      <c r="E463" s="27" t="s">
        <v>15435</v>
      </c>
    </row>
    <row r="464">
      <c r="A464" s="1" t="s">
        <v>633</v>
      </c>
      <c r="B464" s="1">
        <v>113</v>
      </c>
      <c r="C464" s="26" t="s">
        <v>15446</v>
      </c>
      <c r="D464" t="s">
        <v>635</v>
      </c>
      <c r="E464" s="27" t="s">
        <v>15447</v>
      </c>
      <c r="F464" s="28" t="s">
        <v>659</v>
      </c>
      <c r="G464" s="29">
        <v>4</v>
      </c>
      <c r="H464" s="28">
        <v>0</v>
      </c>
      <c r="I464" s="30">
        <f>ROUND(G464*H464,P4)</f>
        <v>0</v>
      </c>
      <c r="L464" s="31">
        <v>0</v>
      </c>
      <c r="M464" s="24">
        <f>ROUND(G464*L464,P4)</f>
        <v>0</v>
      </c>
      <c r="N464" s="25" t="s">
        <v>638</v>
      </c>
      <c r="O464" s="32">
        <f>M464*AA464</f>
        <v>0</v>
      </c>
      <c r="P464" s="1">
        <v>3</v>
      </c>
      <c r="AA464" s="1">
        <f>IF(P464=1,$O$3,IF(P464=2,$O$4,$O$5))</f>
        <v>0</v>
      </c>
    </row>
    <row r="465">
      <c r="A465" s="1" t="s">
        <v>639</v>
      </c>
      <c r="E465" s="27" t="s">
        <v>635</v>
      </c>
    </row>
    <row r="466" ht="13">
      <c r="A466" s="1" t="s">
        <v>640</v>
      </c>
      <c r="E466" s="33" t="s">
        <v>15426</v>
      </c>
    </row>
    <row r="467" ht="100">
      <c r="A467" s="1" t="s">
        <v>642</v>
      </c>
      <c r="E467" s="27" t="s">
        <v>15435</v>
      </c>
    </row>
    <row r="468">
      <c r="A468" s="1" t="s">
        <v>633</v>
      </c>
      <c r="B468" s="1">
        <v>114</v>
      </c>
      <c r="C468" s="26" t="s">
        <v>3791</v>
      </c>
      <c r="D468" t="s">
        <v>635</v>
      </c>
      <c r="E468" s="27" t="s">
        <v>3792</v>
      </c>
      <c r="F468" s="28" t="s">
        <v>659</v>
      </c>
      <c r="G468" s="29">
        <v>1</v>
      </c>
      <c r="H468" s="28">
        <v>0</v>
      </c>
      <c r="I468" s="30">
        <f>ROUND(G468*H468,P4)</f>
        <v>0</v>
      </c>
      <c r="L468" s="31">
        <v>0</v>
      </c>
      <c r="M468" s="24">
        <f>ROUND(G468*L468,P4)</f>
        <v>0</v>
      </c>
      <c r="N468" s="25" t="s">
        <v>638</v>
      </c>
      <c r="O468" s="32">
        <f>M468*AA468</f>
        <v>0</v>
      </c>
      <c r="P468" s="1">
        <v>3</v>
      </c>
      <c r="AA468" s="1">
        <f>IF(P468=1,$O$3,IF(P468=2,$O$4,$O$5))</f>
        <v>0</v>
      </c>
    </row>
    <row r="469">
      <c r="A469" s="1" t="s">
        <v>639</v>
      </c>
      <c r="E469" s="27" t="s">
        <v>635</v>
      </c>
    </row>
    <row r="470" ht="13">
      <c r="A470" s="1" t="s">
        <v>640</v>
      </c>
      <c r="E470" s="33" t="s">
        <v>15426</v>
      </c>
    </row>
    <row r="471" ht="100">
      <c r="A471" s="1" t="s">
        <v>642</v>
      </c>
      <c r="E471" s="27" t="s">
        <v>15435</v>
      </c>
    </row>
    <row r="472">
      <c r="A472" s="1" t="s">
        <v>633</v>
      </c>
      <c r="B472" s="1">
        <v>115</v>
      </c>
      <c r="C472" s="26" t="s">
        <v>15448</v>
      </c>
      <c r="D472" t="s">
        <v>635</v>
      </c>
      <c r="E472" s="27" t="s">
        <v>15449</v>
      </c>
      <c r="F472" s="28" t="s">
        <v>659</v>
      </c>
      <c r="G472" s="29">
        <v>8</v>
      </c>
      <c r="H472" s="28">
        <v>0</v>
      </c>
      <c r="I472" s="30">
        <f>ROUND(G472*H472,P4)</f>
        <v>0</v>
      </c>
      <c r="L472" s="31">
        <v>0</v>
      </c>
      <c r="M472" s="24">
        <f>ROUND(G472*L472,P4)</f>
        <v>0</v>
      </c>
      <c r="N472" s="25" t="s">
        <v>638</v>
      </c>
      <c r="O472" s="32">
        <f>M472*AA472</f>
        <v>0</v>
      </c>
      <c r="P472" s="1">
        <v>3</v>
      </c>
      <c r="AA472" s="1">
        <f>IF(P472=1,$O$3,IF(P472=2,$O$4,$O$5))</f>
        <v>0</v>
      </c>
    </row>
    <row r="473">
      <c r="A473" s="1" t="s">
        <v>639</v>
      </c>
      <c r="E473" s="27" t="s">
        <v>635</v>
      </c>
    </row>
    <row r="474" ht="13">
      <c r="A474" s="1" t="s">
        <v>640</v>
      </c>
      <c r="E474" s="33" t="s">
        <v>15426</v>
      </c>
    </row>
    <row r="475" ht="100">
      <c r="A475" s="1" t="s">
        <v>642</v>
      </c>
      <c r="E475" s="27" t="s">
        <v>15435</v>
      </c>
    </row>
    <row r="476">
      <c r="A476" s="1" t="s">
        <v>633</v>
      </c>
      <c r="B476" s="1">
        <v>116</v>
      </c>
      <c r="C476" s="26" t="s">
        <v>15819</v>
      </c>
      <c r="D476" t="s">
        <v>635</v>
      </c>
      <c r="E476" s="27" t="s">
        <v>15820</v>
      </c>
      <c r="F476" s="28" t="s">
        <v>649</v>
      </c>
      <c r="G476" s="29">
        <v>4800</v>
      </c>
      <c r="H476" s="28">
        <v>0</v>
      </c>
      <c r="I476" s="30">
        <f>ROUND(G476*H476,P4)</f>
        <v>0</v>
      </c>
      <c r="L476" s="31">
        <v>0</v>
      </c>
      <c r="M476" s="24">
        <f>ROUND(G476*L476,P4)</f>
        <v>0</v>
      </c>
      <c r="N476" s="25" t="s">
        <v>638</v>
      </c>
      <c r="O476" s="32">
        <f>M476*AA476</f>
        <v>0</v>
      </c>
      <c r="P476" s="1">
        <v>3</v>
      </c>
      <c r="AA476" s="1">
        <f>IF(P476=1,$O$3,IF(P476=2,$O$4,$O$5))</f>
        <v>0</v>
      </c>
    </row>
    <row r="477">
      <c r="A477" s="1" t="s">
        <v>639</v>
      </c>
      <c r="E477" s="27" t="s">
        <v>635</v>
      </c>
    </row>
    <row r="478" ht="13">
      <c r="A478" s="1" t="s">
        <v>640</v>
      </c>
      <c r="E478" s="33" t="s">
        <v>15426</v>
      </c>
    </row>
    <row r="479" ht="100">
      <c r="A479" s="1" t="s">
        <v>642</v>
      </c>
      <c r="E479" s="27" t="s">
        <v>15705</v>
      </c>
    </row>
    <row r="480">
      <c r="A480" s="1" t="s">
        <v>633</v>
      </c>
      <c r="B480" s="1">
        <v>117</v>
      </c>
      <c r="C480" s="26" t="s">
        <v>15821</v>
      </c>
      <c r="D480" t="s">
        <v>635</v>
      </c>
      <c r="E480" s="27" t="s">
        <v>15822</v>
      </c>
      <c r="F480" s="28" t="s">
        <v>649</v>
      </c>
      <c r="G480" s="29">
        <v>4800</v>
      </c>
      <c r="H480" s="28">
        <v>0</v>
      </c>
      <c r="I480" s="30">
        <f>ROUND(G480*H480,P4)</f>
        <v>0</v>
      </c>
      <c r="L480" s="31">
        <v>0</v>
      </c>
      <c r="M480" s="24">
        <f>ROUND(G480*L480,P4)</f>
        <v>0</v>
      </c>
      <c r="N480" s="25" t="s">
        <v>638</v>
      </c>
      <c r="O480" s="32">
        <f>M480*AA480</f>
        <v>0</v>
      </c>
      <c r="P480" s="1">
        <v>3</v>
      </c>
      <c r="AA480" s="1">
        <f>IF(P480=1,$O$3,IF(P480=2,$O$4,$O$5))</f>
        <v>0</v>
      </c>
    </row>
    <row r="481">
      <c r="A481" s="1" t="s">
        <v>639</v>
      </c>
      <c r="E481" s="27" t="s">
        <v>635</v>
      </c>
    </row>
    <row r="482" ht="13">
      <c r="A482" s="1" t="s">
        <v>640</v>
      </c>
      <c r="E482" s="33" t="s">
        <v>15426</v>
      </c>
    </row>
    <row r="483" ht="100">
      <c r="A483" s="1" t="s">
        <v>642</v>
      </c>
      <c r="E483" s="27" t="s">
        <v>15705</v>
      </c>
    </row>
    <row r="484">
      <c r="A484" s="1" t="s">
        <v>633</v>
      </c>
      <c r="B484" s="1">
        <v>118</v>
      </c>
      <c r="C484" s="26" t="s">
        <v>15450</v>
      </c>
      <c r="D484" t="s">
        <v>635</v>
      </c>
      <c r="E484" s="27" t="s">
        <v>15451</v>
      </c>
      <c r="F484" s="28" t="s">
        <v>3931</v>
      </c>
      <c r="G484" s="29">
        <v>2300</v>
      </c>
      <c r="H484" s="28">
        <v>0</v>
      </c>
      <c r="I484" s="30">
        <f>ROUND(G484*H484,P4)</f>
        <v>0</v>
      </c>
      <c r="L484" s="31">
        <v>0</v>
      </c>
      <c r="M484" s="24">
        <f>ROUND(G484*L484,P4)</f>
        <v>0</v>
      </c>
      <c r="N484" s="25" t="s">
        <v>638</v>
      </c>
      <c r="O484" s="32">
        <f>M484*AA484</f>
        <v>0</v>
      </c>
      <c r="P484" s="1">
        <v>3</v>
      </c>
      <c r="AA484" s="1">
        <f>IF(P484=1,$O$3,IF(P484=2,$O$4,$O$5))</f>
        <v>0</v>
      </c>
    </row>
    <row r="485">
      <c r="A485" s="1" t="s">
        <v>639</v>
      </c>
      <c r="E485" s="27" t="s">
        <v>635</v>
      </c>
    </row>
    <row r="486" ht="13">
      <c r="A486" s="1" t="s">
        <v>640</v>
      </c>
      <c r="E486" s="33" t="s">
        <v>15426</v>
      </c>
    </row>
    <row r="487" ht="125">
      <c r="A487" s="1" t="s">
        <v>642</v>
      </c>
      <c r="E487" s="27" t="s">
        <v>15452</v>
      </c>
    </row>
    <row r="488" ht="13">
      <c r="A488" s="1" t="s">
        <v>630</v>
      </c>
      <c r="C488" s="22" t="s">
        <v>1724</v>
      </c>
      <c r="E488" s="23" t="s">
        <v>4072</v>
      </c>
      <c r="L488" s="24">
        <f>SUMIFS(L489:L512,A489:A512,"P")</f>
        <v>0</v>
      </c>
      <c r="M488" s="24">
        <f>SUMIFS(M489:M512,A489:A512,"P")</f>
        <v>0</v>
      </c>
      <c r="N488" s="25"/>
    </row>
    <row r="489" ht="25">
      <c r="A489" s="1" t="s">
        <v>633</v>
      </c>
      <c r="B489" s="1">
        <v>119</v>
      </c>
      <c r="C489" s="26" t="s">
        <v>1726</v>
      </c>
      <c r="D489" t="s">
        <v>1727</v>
      </c>
      <c r="E489" s="27" t="s">
        <v>1728</v>
      </c>
      <c r="F489" s="28" t="s">
        <v>1729</v>
      </c>
      <c r="G489" s="29">
        <v>900</v>
      </c>
      <c r="H489" s="28">
        <v>0</v>
      </c>
      <c r="I489" s="30">
        <f>ROUND(G489*H489,P4)</f>
        <v>0</v>
      </c>
      <c r="L489" s="31">
        <v>0</v>
      </c>
      <c r="M489" s="24">
        <f>ROUND(G489*L489,P4)</f>
        <v>0</v>
      </c>
      <c r="N489" s="25" t="s">
        <v>1730</v>
      </c>
      <c r="O489" s="32">
        <f>M489*AA489</f>
        <v>0</v>
      </c>
      <c r="P489" s="1">
        <v>3</v>
      </c>
      <c r="AA489" s="1">
        <f>IF(P489=1,$O$3,IF(P489=2,$O$4,$O$5))</f>
        <v>0</v>
      </c>
    </row>
    <row r="490" ht="25">
      <c r="A490" s="1" t="s">
        <v>639</v>
      </c>
      <c r="E490" s="27" t="s">
        <v>1731</v>
      </c>
    </row>
    <row r="491" ht="13">
      <c r="A491" s="1" t="s">
        <v>640</v>
      </c>
      <c r="E491" s="33" t="s">
        <v>15310</v>
      </c>
    </row>
    <row r="492" ht="187.5">
      <c r="A492" s="1" t="s">
        <v>642</v>
      </c>
      <c r="E492" s="27" t="s">
        <v>2144</v>
      </c>
    </row>
    <row r="493" ht="25">
      <c r="A493" s="1" t="s">
        <v>633</v>
      </c>
      <c r="B493" s="1">
        <v>120</v>
      </c>
      <c r="C493" s="26" t="s">
        <v>1738</v>
      </c>
      <c r="D493" t="s">
        <v>1739</v>
      </c>
      <c r="E493" s="27" t="s">
        <v>1740</v>
      </c>
      <c r="F493" s="28" t="s">
        <v>1729</v>
      </c>
      <c r="G493" s="29">
        <v>575</v>
      </c>
      <c r="H493" s="28">
        <v>0</v>
      </c>
      <c r="I493" s="30">
        <f>ROUND(G493*H493,P4)</f>
        <v>0</v>
      </c>
      <c r="L493" s="31">
        <v>0</v>
      </c>
      <c r="M493" s="24">
        <f>ROUND(G493*L493,P4)</f>
        <v>0</v>
      </c>
      <c r="N493" s="25" t="s">
        <v>1730</v>
      </c>
      <c r="O493" s="32">
        <f>M493*AA493</f>
        <v>0</v>
      </c>
      <c r="P493" s="1">
        <v>3</v>
      </c>
      <c r="AA493" s="1">
        <f>IF(P493=1,$O$3,IF(P493=2,$O$4,$O$5))</f>
        <v>0</v>
      </c>
    </row>
    <row r="494" ht="25">
      <c r="A494" s="1" t="s">
        <v>639</v>
      </c>
      <c r="E494" s="27" t="s">
        <v>1731</v>
      </c>
    </row>
    <row r="495" ht="13">
      <c r="A495" s="1" t="s">
        <v>640</v>
      </c>
      <c r="E495" s="33" t="s">
        <v>15310</v>
      </c>
    </row>
    <row r="496" ht="187.5">
      <c r="A496" s="1" t="s">
        <v>642</v>
      </c>
      <c r="E496" s="27" t="s">
        <v>2146</v>
      </c>
    </row>
    <row r="497" ht="25">
      <c r="A497" s="1" t="s">
        <v>633</v>
      </c>
      <c r="B497" s="1">
        <v>121</v>
      </c>
      <c r="C497" s="26" t="s">
        <v>15708</v>
      </c>
      <c r="D497" t="s">
        <v>15709</v>
      </c>
      <c r="E497" s="27" t="s">
        <v>15710</v>
      </c>
      <c r="F497" s="28" t="s">
        <v>1729</v>
      </c>
      <c r="G497" s="29">
        <v>81</v>
      </c>
      <c r="H497" s="28">
        <v>0</v>
      </c>
      <c r="I497" s="30">
        <f>ROUND(G497*H497,P4)</f>
        <v>0</v>
      </c>
      <c r="L497" s="31">
        <v>0</v>
      </c>
      <c r="M497" s="24">
        <f>ROUND(G497*L497,P4)</f>
        <v>0</v>
      </c>
      <c r="N497" s="25" t="s">
        <v>1730</v>
      </c>
      <c r="O497" s="32">
        <f>M497*AA497</f>
        <v>0</v>
      </c>
      <c r="P497" s="1">
        <v>3</v>
      </c>
      <c r="AA497" s="1">
        <f>IF(P497=1,$O$3,IF(P497=2,$O$4,$O$5))</f>
        <v>0</v>
      </c>
    </row>
    <row r="498" ht="25">
      <c r="A498" s="1" t="s">
        <v>639</v>
      </c>
      <c r="E498" s="27" t="s">
        <v>1731</v>
      </c>
    </row>
    <row r="499" ht="13">
      <c r="A499" s="1" t="s">
        <v>640</v>
      </c>
      <c r="E499" s="33" t="s">
        <v>15310</v>
      </c>
    </row>
    <row r="500" ht="187.5">
      <c r="A500" s="1" t="s">
        <v>642</v>
      </c>
      <c r="E500" s="27" t="s">
        <v>1904</v>
      </c>
    </row>
    <row r="501" ht="25">
      <c r="A501" s="1" t="s">
        <v>633</v>
      </c>
      <c r="B501" s="1">
        <v>122</v>
      </c>
      <c r="C501" s="26" t="s">
        <v>15711</v>
      </c>
      <c r="D501" t="s">
        <v>15712</v>
      </c>
      <c r="E501" s="27" t="s">
        <v>15713</v>
      </c>
      <c r="F501" s="28" t="s">
        <v>1729</v>
      </c>
      <c r="G501" s="29">
        <v>1.9199999999999999</v>
      </c>
      <c r="H501" s="28">
        <v>0</v>
      </c>
      <c r="I501" s="30">
        <f>ROUND(G501*H501,P4)</f>
        <v>0</v>
      </c>
      <c r="L501" s="31">
        <v>0</v>
      </c>
      <c r="M501" s="24">
        <f>ROUND(G501*L501,P4)</f>
        <v>0</v>
      </c>
      <c r="N501" s="25" t="s">
        <v>1730</v>
      </c>
      <c r="O501" s="32">
        <f>M501*AA501</f>
        <v>0</v>
      </c>
      <c r="P501" s="1">
        <v>3</v>
      </c>
      <c r="AA501" s="1">
        <f>IF(P501=1,$O$3,IF(P501=2,$O$4,$O$5))</f>
        <v>0</v>
      </c>
    </row>
    <row r="502" ht="25">
      <c r="A502" s="1" t="s">
        <v>639</v>
      </c>
      <c r="E502" s="27" t="s">
        <v>1731</v>
      </c>
    </row>
    <row r="503" ht="13">
      <c r="A503" s="1" t="s">
        <v>640</v>
      </c>
      <c r="E503" s="33" t="s">
        <v>15310</v>
      </c>
    </row>
    <row r="504" ht="187.5">
      <c r="A504" s="1" t="s">
        <v>642</v>
      </c>
      <c r="E504" s="27" t="s">
        <v>1904</v>
      </c>
    </row>
    <row r="505" ht="25">
      <c r="A505" s="1" t="s">
        <v>633</v>
      </c>
      <c r="B505" s="1">
        <v>123</v>
      </c>
      <c r="C505" s="26" t="s">
        <v>3635</v>
      </c>
      <c r="D505" t="s">
        <v>3636</v>
      </c>
      <c r="E505" s="27" t="s">
        <v>3637</v>
      </c>
      <c r="F505" s="28" t="s">
        <v>1729</v>
      </c>
      <c r="G505" s="29">
        <v>0.80000000000000004</v>
      </c>
      <c r="H505" s="28">
        <v>0</v>
      </c>
      <c r="I505" s="30">
        <f>ROUND(G505*H505,P4)</f>
        <v>0</v>
      </c>
      <c r="L505" s="31">
        <v>0</v>
      </c>
      <c r="M505" s="24">
        <f>ROUND(G505*L505,P4)</f>
        <v>0</v>
      </c>
      <c r="N505" s="25" t="s">
        <v>1730</v>
      </c>
      <c r="O505" s="32">
        <f>M505*AA505</f>
        <v>0</v>
      </c>
      <c r="P505" s="1">
        <v>3</v>
      </c>
      <c r="AA505" s="1">
        <f>IF(P505=1,$O$3,IF(P505=2,$O$4,$O$5))</f>
        <v>0</v>
      </c>
    </row>
    <row r="506" ht="25">
      <c r="A506" s="1" t="s">
        <v>639</v>
      </c>
      <c r="E506" s="27" t="s">
        <v>1731</v>
      </c>
    </row>
    <row r="507" ht="13">
      <c r="A507" s="1" t="s">
        <v>640</v>
      </c>
      <c r="E507" s="33" t="s">
        <v>15310</v>
      </c>
    </row>
    <row r="508" ht="187.5">
      <c r="A508" s="1" t="s">
        <v>642</v>
      </c>
      <c r="E508" s="27" t="s">
        <v>1904</v>
      </c>
    </row>
    <row r="509" ht="25">
      <c r="A509" s="1" t="s">
        <v>633</v>
      </c>
      <c r="B509" s="1">
        <v>124</v>
      </c>
      <c r="C509" s="26" t="s">
        <v>1750</v>
      </c>
      <c r="D509" t="s">
        <v>1751</v>
      </c>
      <c r="E509" s="27" t="s">
        <v>1752</v>
      </c>
      <c r="F509" s="28" t="s">
        <v>1729</v>
      </c>
      <c r="G509" s="29">
        <v>24</v>
      </c>
      <c r="H509" s="28">
        <v>0</v>
      </c>
      <c r="I509" s="30">
        <f>ROUND(G509*H509,P4)</f>
        <v>0</v>
      </c>
      <c r="L509" s="31">
        <v>0</v>
      </c>
      <c r="M509" s="24">
        <f>ROUND(G509*L509,P4)</f>
        <v>0</v>
      </c>
      <c r="N509" s="25" t="s">
        <v>1730</v>
      </c>
      <c r="O509" s="32">
        <f>M509*AA509</f>
        <v>0</v>
      </c>
      <c r="P509" s="1">
        <v>3</v>
      </c>
      <c r="AA509" s="1">
        <f>IF(P509=1,$O$3,IF(P509=2,$O$4,$O$5))</f>
        <v>0</v>
      </c>
    </row>
    <row r="510" ht="25">
      <c r="A510" s="1" t="s">
        <v>639</v>
      </c>
      <c r="E510" s="27" t="s">
        <v>1731</v>
      </c>
    </row>
    <row r="511" ht="13">
      <c r="A511" s="1" t="s">
        <v>640</v>
      </c>
      <c r="E511" s="33" t="s">
        <v>15310</v>
      </c>
    </row>
    <row r="512" ht="187.5">
      <c r="A512" s="1" t="s">
        <v>642</v>
      </c>
      <c r="E512" s="27" t="s">
        <v>1904</v>
      </c>
    </row>
  </sheetData>
  <sheetProtection sheet="1" objects="1" scenarios="1" spinCount="100000" saltValue="EYBth/Vjr0n0H2FwNQzGXVYM+EjceoJqA6NxWFD5uaFRZk+J0mQzB1hvlJQog3ecmW1hFFgchExDcAjJy1CqbA==" hashValue="WocxGohhNrdXlHUlcTOVRk9Z9D5iuDBXPMIHY3aovMMOvtQNopTbMTiKyK8K1rRzEm3tVul7LaHtQH4Pq5JYUg=="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556</v>
      </c>
      <c r="M3" s="20">
        <f>Rekapitulace!C283</f>
        <v>0</v>
      </c>
      <c r="N3" s="6" t="s">
        <v>3</v>
      </c>
      <c r="O3">
        <v>0</v>
      </c>
      <c r="P3">
        <v>2</v>
      </c>
    </row>
    <row r="4" ht="34.01575" customHeight="1">
      <c r="A4" s="16" t="s">
        <v>611</v>
      </c>
      <c r="B4" s="17" t="s">
        <v>612</v>
      </c>
      <c r="C4" s="18" t="s">
        <v>556</v>
      </c>
      <c r="D4" s="1"/>
      <c r="E4" s="17" t="s">
        <v>557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COUNTIFS(L8:L767,"=0",A8:A767,"P")+COUNTIFS(L8:L767,"",A8:A767,"P")+SUM(Q8:Q767)</f>
        <v>0</v>
      </c>
    </row>
    <row r="8" ht="13">
      <c r="A8" s="1" t="s">
        <v>628</v>
      </c>
      <c r="C8" s="22" t="s">
        <v>15823</v>
      </c>
      <c r="E8" s="23" t="s">
        <v>559</v>
      </c>
      <c r="L8" s="24">
        <f>L9+L58+L119+L144+L173+L218+L251+L288+L321+L354+L371+L380+L385+L402+L443+L452+L477+L486+L499+L512+L549+L554+L583+L696+L733+L746</f>
        <v>0</v>
      </c>
      <c r="M8" s="24">
        <f>M9+M58+M119+M144+M173+M218+M251+M288+M321+M354+M371+M380+M385+M402+M443+M452+M477+M486+M499+M512+M549+M554+M583+M696+M733+M746</f>
        <v>0</v>
      </c>
      <c r="N8" s="25"/>
    </row>
    <row r="9" ht="13">
      <c r="A9" s="1" t="s">
        <v>630</v>
      </c>
      <c r="C9" s="22" t="s">
        <v>861</v>
      </c>
      <c r="E9" s="23" t="s">
        <v>1388</v>
      </c>
      <c r="L9" s="24">
        <f>SUMIFS(L10:L57,A10:A57,"P")</f>
        <v>0</v>
      </c>
      <c r="M9" s="24">
        <f>SUMIFS(M10:M57,A10:A57,"P")</f>
        <v>0</v>
      </c>
      <c r="N9" s="25"/>
    </row>
    <row r="10">
      <c r="A10" s="1" t="s">
        <v>633</v>
      </c>
      <c r="B10" s="1">
        <v>1</v>
      </c>
      <c r="C10" s="26" t="s">
        <v>12927</v>
      </c>
      <c r="D10" t="s">
        <v>635</v>
      </c>
      <c r="E10" s="27" t="s">
        <v>15824</v>
      </c>
      <c r="F10" s="28" t="s">
        <v>649</v>
      </c>
      <c r="G10" s="29">
        <v>11</v>
      </c>
      <c r="H10" s="28">
        <v>0</v>
      </c>
      <c r="I10" s="30">
        <f>ROUND(G10*H10,P4)</f>
        <v>0</v>
      </c>
      <c r="L10" s="31">
        <v>0</v>
      </c>
      <c r="M10" s="24">
        <f>ROUND(G10*L10,P4)</f>
        <v>0</v>
      </c>
      <c r="N10" s="25" t="s">
        <v>11548</v>
      </c>
      <c r="O10" s="32">
        <f>M10*AA10</f>
        <v>0</v>
      </c>
      <c r="P10" s="1">
        <v>3</v>
      </c>
      <c r="AA10" s="1">
        <f>IF(P10=1,$O$3,IF(P10=2,$O$4,$O$5))</f>
        <v>0</v>
      </c>
    </row>
    <row r="11">
      <c r="A11" s="1" t="s">
        <v>639</v>
      </c>
      <c r="E11" s="27" t="s">
        <v>635</v>
      </c>
    </row>
    <row r="12" ht="39">
      <c r="A12" s="1" t="s">
        <v>640</v>
      </c>
      <c r="E12" s="33" t="s">
        <v>15825</v>
      </c>
    </row>
    <row r="13">
      <c r="A13" s="1" t="s">
        <v>642</v>
      </c>
      <c r="E13" s="27" t="s">
        <v>1313</v>
      </c>
    </row>
    <row r="14">
      <c r="A14" s="1" t="s">
        <v>633</v>
      </c>
      <c r="B14" s="1">
        <v>2</v>
      </c>
      <c r="C14" s="26" t="s">
        <v>12930</v>
      </c>
      <c r="D14" t="s">
        <v>635</v>
      </c>
      <c r="E14" s="27" t="s">
        <v>15826</v>
      </c>
      <c r="F14" s="28" t="s">
        <v>809</v>
      </c>
      <c r="G14" s="29">
        <v>16</v>
      </c>
      <c r="H14" s="28">
        <v>0</v>
      </c>
      <c r="I14" s="30">
        <f>ROUND(G14*H14,P4)</f>
        <v>0</v>
      </c>
      <c r="L14" s="31">
        <v>0</v>
      </c>
      <c r="M14" s="24">
        <f>ROUND(G14*L14,P4)</f>
        <v>0</v>
      </c>
      <c r="N14" s="25" t="s">
        <v>11548</v>
      </c>
      <c r="O14" s="32">
        <f>M14*AA14</f>
        <v>0</v>
      </c>
      <c r="P14" s="1">
        <v>3</v>
      </c>
      <c r="AA14" s="1">
        <f>IF(P14=1,$O$3,IF(P14=2,$O$4,$O$5))</f>
        <v>0</v>
      </c>
    </row>
    <row r="15">
      <c r="A15" s="1" t="s">
        <v>639</v>
      </c>
      <c r="E15" s="27" t="s">
        <v>635</v>
      </c>
    </row>
    <row r="16" ht="39">
      <c r="A16" s="1" t="s">
        <v>640</v>
      </c>
      <c r="E16" s="33" t="s">
        <v>15827</v>
      </c>
    </row>
    <row r="17">
      <c r="A17" s="1" t="s">
        <v>642</v>
      </c>
      <c r="E17" s="27" t="s">
        <v>1313</v>
      </c>
    </row>
    <row r="18">
      <c r="A18" s="1" t="s">
        <v>633</v>
      </c>
      <c r="B18" s="1">
        <v>3</v>
      </c>
      <c r="C18" s="26" t="s">
        <v>15828</v>
      </c>
      <c r="D18" t="s">
        <v>635</v>
      </c>
      <c r="E18" s="27" t="s">
        <v>15829</v>
      </c>
      <c r="F18" s="28" t="s">
        <v>865</v>
      </c>
      <c r="G18" s="29">
        <v>9</v>
      </c>
      <c r="H18" s="28">
        <v>0</v>
      </c>
      <c r="I18" s="30">
        <f>ROUND(G18*H18,P4)</f>
        <v>0</v>
      </c>
      <c r="L18" s="31">
        <v>0</v>
      </c>
      <c r="M18" s="24">
        <f>ROUND(G18*L18,P4)</f>
        <v>0</v>
      </c>
      <c r="N18" s="25" t="s">
        <v>11548</v>
      </c>
      <c r="O18" s="32">
        <f>M18*AA18</f>
        <v>0</v>
      </c>
      <c r="P18" s="1">
        <v>3</v>
      </c>
      <c r="AA18" s="1">
        <f>IF(P18=1,$O$3,IF(P18=2,$O$4,$O$5))</f>
        <v>0</v>
      </c>
    </row>
    <row r="19">
      <c r="A19" s="1" t="s">
        <v>639</v>
      </c>
      <c r="E19" s="27" t="s">
        <v>635</v>
      </c>
    </row>
    <row r="20" ht="26">
      <c r="A20" s="1" t="s">
        <v>640</v>
      </c>
      <c r="E20" s="33" t="s">
        <v>15830</v>
      </c>
    </row>
    <row r="21">
      <c r="A21" s="1" t="s">
        <v>642</v>
      </c>
      <c r="E21" s="27" t="s">
        <v>1313</v>
      </c>
    </row>
    <row r="22" ht="25">
      <c r="A22" s="1" t="s">
        <v>633</v>
      </c>
      <c r="B22" s="1">
        <v>4</v>
      </c>
      <c r="C22" s="26" t="s">
        <v>15831</v>
      </c>
      <c r="D22" t="s">
        <v>635</v>
      </c>
      <c r="E22" s="27" t="s">
        <v>15832</v>
      </c>
      <c r="F22" s="28" t="s">
        <v>869</v>
      </c>
      <c r="G22" s="29">
        <v>14.625</v>
      </c>
      <c r="H22" s="28">
        <v>0</v>
      </c>
      <c r="I22" s="30">
        <f>ROUND(G22*H22,P4)</f>
        <v>0</v>
      </c>
      <c r="L22" s="31">
        <v>0</v>
      </c>
      <c r="M22" s="24">
        <f>ROUND(G22*L22,P4)</f>
        <v>0</v>
      </c>
      <c r="N22" s="25" t="s">
        <v>11548</v>
      </c>
      <c r="O22" s="32">
        <f>M22*AA22</f>
        <v>0</v>
      </c>
      <c r="P22" s="1">
        <v>3</v>
      </c>
      <c r="AA22" s="1">
        <f>IF(P22=1,$O$3,IF(P22=2,$O$4,$O$5))</f>
        <v>0</v>
      </c>
    </row>
    <row r="23">
      <c r="A23" s="1" t="s">
        <v>639</v>
      </c>
      <c r="E23" s="27" t="s">
        <v>635</v>
      </c>
    </row>
    <row r="24" ht="39">
      <c r="A24" s="1" t="s">
        <v>640</v>
      </c>
      <c r="E24" s="33" t="s">
        <v>15833</v>
      </c>
    </row>
    <row r="25">
      <c r="A25" s="1" t="s">
        <v>642</v>
      </c>
      <c r="E25" s="27" t="s">
        <v>1313</v>
      </c>
    </row>
    <row r="26" ht="25">
      <c r="A26" s="1" t="s">
        <v>633</v>
      </c>
      <c r="B26" s="1">
        <v>5</v>
      </c>
      <c r="C26" s="26" t="s">
        <v>15834</v>
      </c>
      <c r="D26" t="s">
        <v>635</v>
      </c>
      <c r="E26" s="27" t="s">
        <v>15835</v>
      </c>
      <c r="F26" s="28" t="s">
        <v>869</v>
      </c>
      <c r="G26" s="29">
        <v>14.661</v>
      </c>
      <c r="H26" s="28">
        <v>0</v>
      </c>
      <c r="I26" s="30">
        <f>ROUND(G26*H26,P4)</f>
        <v>0</v>
      </c>
      <c r="L26" s="31">
        <v>0</v>
      </c>
      <c r="M26" s="24">
        <f>ROUND(G26*L26,P4)</f>
        <v>0</v>
      </c>
      <c r="N26" s="25" t="s">
        <v>11548</v>
      </c>
      <c r="O26" s="32">
        <f>M26*AA26</f>
        <v>0</v>
      </c>
      <c r="P26" s="1">
        <v>3</v>
      </c>
      <c r="AA26" s="1">
        <f>IF(P26=1,$O$3,IF(P26=2,$O$4,$O$5))</f>
        <v>0</v>
      </c>
    </row>
    <row r="27">
      <c r="A27" s="1" t="s">
        <v>639</v>
      </c>
      <c r="E27" s="27" t="s">
        <v>635</v>
      </c>
    </row>
    <row r="28" ht="78">
      <c r="A28" s="1" t="s">
        <v>640</v>
      </c>
      <c r="E28" s="33" t="s">
        <v>15836</v>
      </c>
    </row>
    <row r="29">
      <c r="A29" s="1" t="s">
        <v>642</v>
      </c>
      <c r="E29" s="27" t="s">
        <v>1313</v>
      </c>
    </row>
    <row r="30">
      <c r="A30" s="1" t="s">
        <v>633</v>
      </c>
      <c r="B30" s="1">
        <v>6</v>
      </c>
      <c r="C30" s="26" t="s">
        <v>15837</v>
      </c>
      <c r="D30" t="s">
        <v>635</v>
      </c>
      <c r="E30" s="27" t="s">
        <v>15838</v>
      </c>
      <c r="F30" s="28" t="s">
        <v>869</v>
      </c>
      <c r="G30" s="29">
        <v>8.7810000000000006</v>
      </c>
      <c r="H30" s="28">
        <v>0</v>
      </c>
      <c r="I30" s="30">
        <f>ROUND(G30*H30,P4)</f>
        <v>0</v>
      </c>
      <c r="L30" s="31">
        <v>0</v>
      </c>
      <c r="M30" s="24">
        <f>ROUND(G30*L30,P4)</f>
        <v>0</v>
      </c>
      <c r="N30" s="25" t="s">
        <v>11548</v>
      </c>
      <c r="O30" s="32">
        <f>M30*AA30</f>
        <v>0</v>
      </c>
      <c r="P30" s="1">
        <v>3</v>
      </c>
      <c r="AA30" s="1">
        <f>IF(P30=1,$O$3,IF(P30=2,$O$4,$O$5))</f>
        <v>0</v>
      </c>
    </row>
    <row r="31">
      <c r="A31" s="1" t="s">
        <v>639</v>
      </c>
      <c r="E31" s="27" t="s">
        <v>635</v>
      </c>
    </row>
    <row r="32" ht="78">
      <c r="A32" s="1" t="s">
        <v>640</v>
      </c>
      <c r="E32" s="33" t="s">
        <v>15839</v>
      </c>
    </row>
    <row r="33">
      <c r="A33" s="1" t="s">
        <v>642</v>
      </c>
      <c r="E33" s="27" t="s">
        <v>1313</v>
      </c>
    </row>
    <row r="34" ht="25">
      <c r="A34" s="1" t="s">
        <v>633</v>
      </c>
      <c r="B34" s="1">
        <v>7</v>
      </c>
      <c r="C34" s="26" t="s">
        <v>11556</v>
      </c>
      <c r="D34" t="s">
        <v>635</v>
      </c>
      <c r="E34" s="27" t="s">
        <v>11557</v>
      </c>
      <c r="F34" s="28" t="s">
        <v>869</v>
      </c>
      <c r="G34" s="29">
        <v>54.628999999999998</v>
      </c>
      <c r="H34" s="28">
        <v>0</v>
      </c>
      <c r="I34" s="30">
        <f>ROUND(G34*H34,P4)</f>
        <v>0</v>
      </c>
      <c r="L34" s="31">
        <v>0</v>
      </c>
      <c r="M34" s="24">
        <f>ROUND(G34*L34,P4)</f>
        <v>0</v>
      </c>
      <c r="N34" s="25" t="s">
        <v>11548</v>
      </c>
      <c r="O34" s="32">
        <f>M34*AA34</f>
        <v>0</v>
      </c>
      <c r="P34" s="1">
        <v>3</v>
      </c>
      <c r="AA34" s="1">
        <f>IF(P34=1,$O$3,IF(P34=2,$O$4,$O$5))</f>
        <v>0</v>
      </c>
    </row>
    <row r="35">
      <c r="A35" s="1" t="s">
        <v>639</v>
      </c>
      <c r="E35" s="27" t="s">
        <v>635</v>
      </c>
    </row>
    <row r="36" ht="78">
      <c r="A36" s="1" t="s">
        <v>640</v>
      </c>
      <c r="E36" s="33" t="s">
        <v>15840</v>
      </c>
    </row>
    <row r="37">
      <c r="A37" s="1" t="s">
        <v>642</v>
      </c>
      <c r="E37" s="27" t="s">
        <v>1313</v>
      </c>
    </row>
    <row r="38" ht="25">
      <c r="A38" s="1" t="s">
        <v>633</v>
      </c>
      <c r="B38" s="1">
        <v>8</v>
      </c>
      <c r="C38" s="26" t="s">
        <v>11559</v>
      </c>
      <c r="D38" t="s">
        <v>635</v>
      </c>
      <c r="E38" s="27" t="s">
        <v>11560</v>
      </c>
      <c r="F38" s="28" t="s">
        <v>869</v>
      </c>
      <c r="G38" s="29">
        <v>21.433</v>
      </c>
      <c r="H38" s="28">
        <v>0</v>
      </c>
      <c r="I38" s="30">
        <f>ROUND(G38*H38,P4)</f>
        <v>0</v>
      </c>
      <c r="L38" s="31">
        <v>0</v>
      </c>
      <c r="M38" s="24">
        <f>ROUND(G38*L38,P4)</f>
        <v>0</v>
      </c>
      <c r="N38" s="25" t="s">
        <v>11548</v>
      </c>
      <c r="O38" s="32">
        <f>M38*AA38</f>
        <v>0</v>
      </c>
      <c r="P38" s="1">
        <v>3</v>
      </c>
      <c r="AA38" s="1">
        <f>IF(P38=1,$O$3,IF(P38=2,$O$4,$O$5))</f>
        <v>0</v>
      </c>
    </row>
    <row r="39">
      <c r="A39" s="1" t="s">
        <v>639</v>
      </c>
      <c r="E39" s="27" t="s">
        <v>635</v>
      </c>
    </row>
    <row r="40" ht="78">
      <c r="A40" s="1" t="s">
        <v>640</v>
      </c>
      <c r="E40" s="33" t="s">
        <v>15841</v>
      </c>
    </row>
    <row r="41">
      <c r="A41" s="1" t="s">
        <v>642</v>
      </c>
      <c r="E41" s="27" t="s">
        <v>1313</v>
      </c>
    </row>
    <row r="42" ht="25">
      <c r="A42" s="1" t="s">
        <v>633</v>
      </c>
      <c r="B42" s="1">
        <v>9</v>
      </c>
      <c r="C42" s="26" t="s">
        <v>11562</v>
      </c>
      <c r="D42" t="s">
        <v>635</v>
      </c>
      <c r="E42" s="27" t="s">
        <v>11563</v>
      </c>
      <c r="F42" s="28" t="s">
        <v>869</v>
      </c>
      <c r="G42" s="29">
        <v>107.16500000000001</v>
      </c>
      <c r="H42" s="28">
        <v>0</v>
      </c>
      <c r="I42" s="30">
        <f>ROUND(G42*H42,P4)</f>
        <v>0</v>
      </c>
      <c r="L42" s="31">
        <v>0</v>
      </c>
      <c r="M42" s="24">
        <f>ROUND(G42*L42,P4)</f>
        <v>0</v>
      </c>
      <c r="N42" s="25" t="s">
        <v>11548</v>
      </c>
      <c r="O42" s="32">
        <f>M42*AA42</f>
        <v>0</v>
      </c>
      <c r="P42" s="1">
        <v>3</v>
      </c>
      <c r="AA42" s="1">
        <f>IF(P42=1,$O$3,IF(P42=2,$O$4,$O$5))</f>
        <v>0</v>
      </c>
    </row>
    <row r="43">
      <c r="A43" s="1" t="s">
        <v>639</v>
      </c>
      <c r="E43" s="27" t="s">
        <v>635</v>
      </c>
    </row>
    <row r="44" ht="13">
      <c r="A44" s="1" t="s">
        <v>640</v>
      </c>
      <c r="E44" s="33" t="s">
        <v>15842</v>
      </c>
    </row>
    <row r="45">
      <c r="A45" s="1" t="s">
        <v>642</v>
      </c>
      <c r="E45" s="27" t="s">
        <v>1313</v>
      </c>
    </row>
    <row r="46">
      <c r="A46" s="1" t="s">
        <v>633</v>
      </c>
      <c r="B46" s="1">
        <v>10</v>
      </c>
      <c r="C46" s="26" t="s">
        <v>11565</v>
      </c>
      <c r="D46" t="s">
        <v>635</v>
      </c>
      <c r="E46" s="27" t="s">
        <v>11566</v>
      </c>
      <c r="F46" s="28" t="s">
        <v>869</v>
      </c>
      <c r="G46" s="29">
        <v>16.597999999999999</v>
      </c>
      <c r="H46" s="28">
        <v>0</v>
      </c>
      <c r="I46" s="30">
        <f>ROUND(G46*H46,P4)</f>
        <v>0</v>
      </c>
      <c r="L46" s="31">
        <v>0</v>
      </c>
      <c r="M46" s="24">
        <f>ROUND(G46*L46,P4)</f>
        <v>0</v>
      </c>
      <c r="N46" s="25" t="s">
        <v>11548</v>
      </c>
      <c r="O46" s="32">
        <f>M46*AA46</f>
        <v>0</v>
      </c>
      <c r="P46" s="1">
        <v>3</v>
      </c>
      <c r="AA46" s="1">
        <f>IF(P46=1,$O$3,IF(P46=2,$O$4,$O$5))</f>
        <v>0</v>
      </c>
    </row>
    <row r="47">
      <c r="A47" s="1" t="s">
        <v>639</v>
      </c>
      <c r="E47" s="27" t="s">
        <v>635</v>
      </c>
    </row>
    <row r="48" ht="130">
      <c r="A48" s="1" t="s">
        <v>640</v>
      </c>
      <c r="E48" s="33" t="s">
        <v>15843</v>
      </c>
    </row>
    <row r="49">
      <c r="A49" s="1" t="s">
        <v>642</v>
      </c>
      <c r="E49" s="27" t="s">
        <v>1313</v>
      </c>
    </row>
    <row r="50">
      <c r="A50" s="1" t="s">
        <v>633</v>
      </c>
      <c r="B50" s="1">
        <v>11</v>
      </c>
      <c r="C50" s="26" t="s">
        <v>15064</v>
      </c>
      <c r="D50" t="s">
        <v>635</v>
      </c>
      <c r="E50" s="27" t="s">
        <v>15065</v>
      </c>
      <c r="F50" s="28" t="s">
        <v>869</v>
      </c>
      <c r="G50" s="29">
        <v>2.4820000000000002</v>
      </c>
      <c r="H50" s="28">
        <v>0</v>
      </c>
      <c r="I50" s="30">
        <f>ROUND(G50*H50,P4)</f>
        <v>0</v>
      </c>
      <c r="L50" s="31">
        <v>0</v>
      </c>
      <c r="M50" s="24">
        <f>ROUND(G50*L50,P4)</f>
        <v>0</v>
      </c>
      <c r="N50" s="25" t="s">
        <v>11548</v>
      </c>
      <c r="O50" s="32">
        <f>M50*AA50</f>
        <v>0</v>
      </c>
      <c r="P50" s="1">
        <v>3</v>
      </c>
      <c r="AA50" s="1">
        <f>IF(P50=1,$O$3,IF(P50=2,$O$4,$O$5))</f>
        <v>0</v>
      </c>
    </row>
    <row r="51">
      <c r="A51" s="1" t="s">
        <v>639</v>
      </c>
      <c r="E51" s="27" t="s">
        <v>635</v>
      </c>
    </row>
    <row r="52" ht="39">
      <c r="A52" s="1" t="s">
        <v>640</v>
      </c>
      <c r="E52" s="33" t="s">
        <v>15844</v>
      </c>
    </row>
    <row r="53">
      <c r="A53" s="1" t="s">
        <v>642</v>
      </c>
      <c r="E53" s="27" t="s">
        <v>1313</v>
      </c>
    </row>
    <row r="54">
      <c r="A54" s="1" t="s">
        <v>633</v>
      </c>
      <c r="B54" s="1">
        <v>12</v>
      </c>
      <c r="C54" s="26" t="s">
        <v>11568</v>
      </c>
      <c r="D54" t="s">
        <v>635</v>
      </c>
      <c r="E54" s="27" t="s">
        <v>11569</v>
      </c>
      <c r="F54" s="28" t="s">
        <v>865</v>
      </c>
      <c r="G54" s="29">
        <v>45</v>
      </c>
      <c r="H54" s="28">
        <v>0</v>
      </c>
      <c r="I54" s="30">
        <f>ROUND(G54*H54,P4)</f>
        <v>0</v>
      </c>
      <c r="L54" s="31">
        <v>0</v>
      </c>
      <c r="M54" s="24">
        <f>ROUND(G54*L54,P4)</f>
        <v>0</v>
      </c>
      <c r="N54" s="25" t="s">
        <v>11548</v>
      </c>
      <c r="O54" s="32">
        <f>M54*AA54</f>
        <v>0</v>
      </c>
      <c r="P54" s="1">
        <v>3</v>
      </c>
      <c r="AA54" s="1">
        <f>IF(P54=1,$O$3,IF(P54=2,$O$4,$O$5))</f>
        <v>0</v>
      </c>
    </row>
    <row r="55">
      <c r="A55" s="1" t="s">
        <v>639</v>
      </c>
      <c r="E55" s="27" t="s">
        <v>635</v>
      </c>
    </row>
    <row r="56" ht="26">
      <c r="A56" s="1" t="s">
        <v>640</v>
      </c>
      <c r="E56" s="33" t="s">
        <v>15845</v>
      </c>
    </row>
    <row r="57">
      <c r="A57" s="1" t="s">
        <v>642</v>
      </c>
      <c r="E57" s="27" t="s">
        <v>1313</v>
      </c>
    </row>
    <row r="58" ht="13">
      <c r="A58" s="1" t="s">
        <v>630</v>
      </c>
      <c r="C58" s="22" t="s">
        <v>1971</v>
      </c>
      <c r="E58" s="23" t="s">
        <v>11571</v>
      </c>
      <c r="L58" s="24">
        <f>SUMIFS(L59:L118,A59:A118,"P")</f>
        <v>0</v>
      </c>
      <c r="M58" s="24">
        <f>SUMIFS(M59:M118,A59:A118,"P")</f>
        <v>0</v>
      </c>
      <c r="N58" s="25"/>
    </row>
    <row r="59">
      <c r="A59" s="1" t="s">
        <v>633</v>
      </c>
      <c r="B59" s="1">
        <v>13</v>
      </c>
      <c r="C59" s="26" t="s">
        <v>11572</v>
      </c>
      <c r="D59" t="s">
        <v>635</v>
      </c>
      <c r="E59" s="27" t="s">
        <v>11573</v>
      </c>
      <c r="F59" s="28" t="s">
        <v>865</v>
      </c>
      <c r="G59" s="29">
        <v>32.402000000000001</v>
      </c>
      <c r="H59" s="28">
        <v>0</v>
      </c>
      <c r="I59" s="30">
        <f>ROUND(G59*H59,P4)</f>
        <v>0</v>
      </c>
      <c r="L59" s="31">
        <v>0</v>
      </c>
      <c r="M59" s="24">
        <f>ROUND(G59*L59,P4)</f>
        <v>0</v>
      </c>
      <c r="N59" s="25" t="s">
        <v>11548</v>
      </c>
      <c r="O59" s="32">
        <f>M59*AA59</f>
        <v>0</v>
      </c>
      <c r="P59" s="1">
        <v>3</v>
      </c>
      <c r="AA59" s="1">
        <f>IF(P59=1,$O$3,IF(P59=2,$O$4,$O$5))</f>
        <v>0</v>
      </c>
    </row>
    <row r="60">
      <c r="A60" s="1" t="s">
        <v>639</v>
      </c>
      <c r="E60" s="27" t="s">
        <v>635</v>
      </c>
    </row>
    <row r="61" ht="39">
      <c r="A61" s="1" t="s">
        <v>640</v>
      </c>
      <c r="E61" s="33" t="s">
        <v>15846</v>
      </c>
    </row>
    <row r="62">
      <c r="A62" s="1" t="s">
        <v>642</v>
      </c>
      <c r="E62" s="27" t="s">
        <v>1313</v>
      </c>
    </row>
    <row r="63">
      <c r="A63" s="1" t="s">
        <v>633</v>
      </c>
      <c r="B63" s="1">
        <v>14</v>
      </c>
      <c r="C63" s="26" t="s">
        <v>11578</v>
      </c>
      <c r="D63" t="s">
        <v>635</v>
      </c>
      <c r="E63" s="27" t="s">
        <v>11579</v>
      </c>
      <c r="F63" s="28" t="s">
        <v>869</v>
      </c>
      <c r="G63" s="29">
        <v>3.2400000000000002</v>
      </c>
      <c r="H63" s="28">
        <v>0</v>
      </c>
      <c r="I63" s="30">
        <f>ROUND(G63*H63,P4)</f>
        <v>0</v>
      </c>
      <c r="L63" s="31">
        <v>0</v>
      </c>
      <c r="M63" s="24">
        <f>ROUND(G63*L63,P4)</f>
        <v>0</v>
      </c>
      <c r="N63" s="25" t="s">
        <v>11548</v>
      </c>
      <c r="O63" s="32">
        <f>M63*AA63</f>
        <v>0</v>
      </c>
      <c r="P63" s="1">
        <v>3</v>
      </c>
      <c r="AA63" s="1">
        <f>IF(P63=1,$O$3,IF(P63=2,$O$4,$O$5))</f>
        <v>0</v>
      </c>
    </row>
    <row r="64">
      <c r="A64" s="1" t="s">
        <v>639</v>
      </c>
      <c r="E64" s="27" t="s">
        <v>635</v>
      </c>
    </row>
    <row r="65" ht="39">
      <c r="A65" s="1" t="s">
        <v>640</v>
      </c>
      <c r="E65" s="33" t="s">
        <v>15847</v>
      </c>
    </row>
    <row r="66">
      <c r="A66" s="1" t="s">
        <v>642</v>
      </c>
      <c r="E66" s="27" t="s">
        <v>1313</v>
      </c>
    </row>
    <row r="67">
      <c r="A67" s="1" t="s">
        <v>633</v>
      </c>
      <c r="B67" s="1">
        <v>15</v>
      </c>
      <c r="C67" s="26" t="s">
        <v>11581</v>
      </c>
      <c r="D67" t="s">
        <v>635</v>
      </c>
      <c r="E67" s="27" t="s">
        <v>11582</v>
      </c>
      <c r="F67" s="28" t="s">
        <v>869</v>
      </c>
      <c r="G67" s="29">
        <v>6.2160000000000002</v>
      </c>
      <c r="H67" s="28">
        <v>0</v>
      </c>
      <c r="I67" s="30">
        <f>ROUND(G67*H67,P4)</f>
        <v>0</v>
      </c>
      <c r="L67" s="31">
        <v>0</v>
      </c>
      <c r="M67" s="24">
        <f>ROUND(G67*L67,P4)</f>
        <v>0</v>
      </c>
      <c r="N67" s="25" t="s">
        <v>11548</v>
      </c>
      <c r="O67" s="32">
        <f>M67*AA67</f>
        <v>0</v>
      </c>
      <c r="P67" s="1">
        <v>3</v>
      </c>
      <c r="AA67" s="1">
        <f>IF(P67=1,$O$3,IF(P67=2,$O$4,$O$5))</f>
        <v>0</v>
      </c>
    </row>
    <row r="68">
      <c r="A68" s="1" t="s">
        <v>639</v>
      </c>
      <c r="E68" s="27" t="s">
        <v>635</v>
      </c>
    </row>
    <row r="69" ht="39">
      <c r="A69" s="1" t="s">
        <v>640</v>
      </c>
      <c r="E69" s="33" t="s">
        <v>15848</v>
      </c>
    </row>
    <row r="70">
      <c r="A70" s="1" t="s">
        <v>642</v>
      </c>
      <c r="E70" s="27" t="s">
        <v>1313</v>
      </c>
    </row>
    <row r="71">
      <c r="A71" s="1" t="s">
        <v>633</v>
      </c>
      <c r="B71" s="1">
        <v>16</v>
      </c>
      <c r="C71" s="26" t="s">
        <v>11584</v>
      </c>
      <c r="D71" t="s">
        <v>635</v>
      </c>
      <c r="E71" s="27" t="s">
        <v>11585</v>
      </c>
      <c r="F71" s="28" t="s">
        <v>865</v>
      </c>
      <c r="G71" s="29">
        <v>6.7560000000000002</v>
      </c>
      <c r="H71" s="28">
        <v>0</v>
      </c>
      <c r="I71" s="30">
        <f>ROUND(G71*H71,P4)</f>
        <v>0</v>
      </c>
      <c r="L71" s="31">
        <v>0</v>
      </c>
      <c r="M71" s="24">
        <f>ROUND(G71*L71,P4)</f>
        <v>0</v>
      </c>
      <c r="N71" s="25" t="s">
        <v>11548</v>
      </c>
      <c r="O71" s="32">
        <f>M71*AA71</f>
        <v>0</v>
      </c>
      <c r="P71" s="1">
        <v>3</v>
      </c>
      <c r="AA71" s="1">
        <f>IF(P71=1,$O$3,IF(P71=2,$O$4,$O$5))</f>
        <v>0</v>
      </c>
    </row>
    <row r="72">
      <c r="A72" s="1" t="s">
        <v>639</v>
      </c>
      <c r="E72" s="27" t="s">
        <v>635</v>
      </c>
    </row>
    <row r="73" ht="78">
      <c r="A73" s="1" t="s">
        <v>640</v>
      </c>
      <c r="E73" s="33" t="s">
        <v>15849</v>
      </c>
    </row>
    <row r="74">
      <c r="A74" s="1" t="s">
        <v>642</v>
      </c>
      <c r="E74" s="27" t="s">
        <v>1313</v>
      </c>
    </row>
    <row r="75">
      <c r="A75" s="1" t="s">
        <v>633</v>
      </c>
      <c r="B75" s="1">
        <v>17</v>
      </c>
      <c r="C75" s="26" t="s">
        <v>11587</v>
      </c>
      <c r="D75" t="s">
        <v>635</v>
      </c>
      <c r="E75" s="27" t="s">
        <v>11588</v>
      </c>
      <c r="F75" s="28" t="s">
        <v>865</v>
      </c>
      <c r="G75" s="29">
        <v>6.7560000000000002</v>
      </c>
      <c r="H75" s="28">
        <v>0</v>
      </c>
      <c r="I75" s="30">
        <f>ROUND(G75*H75,P4)</f>
        <v>0</v>
      </c>
      <c r="L75" s="31">
        <v>0</v>
      </c>
      <c r="M75" s="24">
        <f>ROUND(G75*L75,P4)</f>
        <v>0</v>
      </c>
      <c r="N75" s="25" t="s">
        <v>11548</v>
      </c>
      <c r="O75" s="32">
        <f>M75*AA75</f>
        <v>0</v>
      </c>
      <c r="P75" s="1">
        <v>3</v>
      </c>
      <c r="AA75" s="1">
        <f>IF(P75=1,$O$3,IF(P75=2,$O$4,$O$5))</f>
        <v>0</v>
      </c>
    </row>
    <row r="76">
      <c r="A76" s="1" t="s">
        <v>639</v>
      </c>
      <c r="E76" s="27" t="s">
        <v>635</v>
      </c>
    </row>
    <row r="77" ht="13">
      <c r="A77" s="1" t="s">
        <v>640</v>
      </c>
      <c r="E77" s="33" t="s">
        <v>15850</v>
      </c>
    </row>
    <row r="78">
      <c r="A78" s="1" t="s">
        <v>642</v>
      </c>
      <c r="E78" s="27" t="s">
        <v>1313</v>
      </c>
    </row>
    <row r="79" ht="25">
      <c r="A79" s="1" t="s">
        <v>633</v>
      </c>
      <c r="B79" s="1">
        <v>18</v>
      </c>
      <c r="C79" s="26" t="s">
        <v>14493</v>
      </c>
      <c r="D79" t="s">
        <v>635</v>
      </c>
      <c r="E79" s="27" t="s">
        <v>14494</v>
      </c>
      <c r="F79" s="28" t="s">
        <v>4544</v>
      </c>
      <c r="G79" s="29">
        <v>4</v>
      </c>
      <c r="H79" s="28">
        <v>0</v>
      </c>
      <c r="I79" s="30">
        <f>ROUND(G79*H79,P4)</f>
        <v>0</v>
      </c>
      <c r="L79" s="31">
        <v>0</v>
      </c>
      <c r="M79" s="24">
        <f>ROUND(G79*L79,P4)</f>
        <v>0</v>
      </c>
      <c r="N79" s="25" t="s">
        <v>11548</v>
      </c>
      <c r="O79" s="32">
        <f>M79*AA79</f>
        <v>0</v>
      </c>
      <c r="P79" s="1">
        <v>3</v>
      </c>
      <c r="AA79" s="1">
        <f>IF(P79=1,$O$3,IF(P79=2,$O$4,$O$5))</f>
        <v>0</v>
      </c>
    </row>
    <row r="80">
      <c r="A80" s="1" t="s">
        <v>639</v>
      </c>
      <c r="E80" s="27" t="s">
        <v>635</v>
      </c>
    </row>
    <row r="81" ht="13">
      <c r="A81" s="1" t="s">
        <v>640</v>
      </c>
      <c r="E81" s="33" t="s">
        <v>9093</v>
      </c>
    </row>
    <row r="82">
      <c r="A82" s="1" t="s">
        <v>642</v>
      </c>
      <c r="E82" s="27" t="s">
        <v>1313</v>
      </c>
    </row>
    <row r="83">
      <c r="A83" s="1" t="s">
        <v>633</v>
      </c>
      <c r="B83" s="1">
        <v>19</v>
      </c>
      <c r="C83" s="26" t="s">
        <v>11590</v>
      </c>
      <c r="D83" t="s">
        <v>635</v>
      </c>
      <c r="E83" s="27" t="s">
        <v>11591</v>
      </c>
      <c r="F83" s="28" t="s">
        <v>1729</v>
      </c>
      <c r="G83" s="29">
        <v>1.0569999999999999</v>
      </c>
      <c r="H83" s="28">
        <v>0</v>
      </c>
      <c r="I83" s="30">
        <f>ROUND(G83*H83,P4)</f>
        <v>0</v>
      </c>
      <c r="L83" s="31">
        <v>0</v>
      </c>
      <c r="M83" s="24">
        <f>ROUND(G83*L83,P4)</f>
        <v>0</v>
      </c>
      <c r="N83" s="25" t="s">
        <v>11548</v>
      </c>
      <c r="O83" s="32">
        <f>M83*AA83</f>
        <v>0</v>
      </c>
      <c r="P83" s="1">
        <v>3</v>
      </c>
      <c r="AA83" s="1">
        <f>IF(P83=1,$O$3,IF(P83=2,$O$4,$O$5))</f>
        <v>0</v>
      </c>
    </row>
    <row r="84">
      <c r="A84" s="1" t="s">
        <v>639</v>
      </c>
      <c r="E84" s="27" t="s">
        <v>635</v>
      </c>
    </row>
    <row r="85" ht="39">
      <c r="A85" s="1" t="s">
        <v>640</v>
      </c>
      <c r="E85" s="33" t="s">
        <v>15851</v>
      </c>
    </row>
    <row r="86">
      <c r="A86" s="1" t="s">
        <v>642</v>
      </c>
      <c r="E86" s="27" t="s">
        <v>1313</v>
      </c>
    </row>
    <row r="87">
      <c r="A87" s="1" t="s">
        <v>633</v>
      </c>
      <c r="B87" s="1">
        <v>20</v>
      </c>
      <c r="C87" s="26" t="s">
        <v>11593</v>
      </c>
      <c r="D87" t="s">
        <v>635</v>
      </c>
      <c r="E87" s="27" t="s">
        <v>11594</v>
      </c>
      <c r="F87" s="28" t="s">
        <v>1729</v>
      </c>
      <c r="G87" s="29">
        <v>0.158</v>
      </c>
      <c r="H87" s="28">
        <v>0</v>
      </c>
      <c r="I87" s="30">
        <f>ROUND(G87*H87,P4)</f>
        <v>0</v>
      </c>
      <c r="L87" s="31">
        <v>0</v>
      </c>
      <c r="M87" s="24">
        <f>ROUND(G87*L87,P4)</f>
        <v>0</v>
      </c>
      <c r="N87" s="25" t="s">
        <v>11548</v>
      </c>
      <c r="O87" s="32">
        <f>M87*AA87</f>
        <v>0</v>
      </c>
      <c r="P87" s="1">
        <v>3</v>
      </c>
      <c r="AA87" s="1">
        <f>IF(P87=1,$O$3,IF(P87=2,$O$4,$O$5))</f>
        <v>0</v>
      </c>
    </row>
    <row r="88">
      <c r="A88" s="1" t="s">
        <v>639</v>
      </c>
      <c r="E88" s="27" t="s">
        <v>635</v>
      </c>
    </row>
    <row r="89" ht="39">
      <c r="A89" s="1" t="s">
        <v>640</v>
      </c>
      <c r="E89" s="33" t="s">
        <v>15852</v>
      </c>
    </row>
    <row r="90">
      <c r="A90" s="1" t="s">
        <v>642</v>
      </c>
      <c r="E90" s="27" t="s">
        <v>1313</v>
      </c>
    </row>
    <row r="91">
      <c r="A91" s="1" t="s">
        <v>633</v>
      </c>
      <c r="B91" s="1">
        <v>21</v>
      </c>
      <c r="C91" s="26" t="s">
        <v>11596</v>
      </c>
      <c r="D91" t="s">
        <v>635</v>
      </c>
      <c r="E91" s="27" t="s">
        <v>11597</v>
      </c>
      <c r="F91" s="28" t="s">
        <v>869</v>
      </c>
      <c r="G91" s="29">
        <v>9.593</v>
      </c>
      <c r="H91" s="28">
        <v>0</v>
      </c>
      <c r="I91" s="30">
        <f>ROUND(G91*H91,P4)</f>
        <v>0</v>
      </c>
      <c r="L91" s="31">
        <v>0</v>
      </c>
      <c r="M91" s="24">
        <f>ROUND(G91*L91,P4)</f>
        <v>0</v>
      </c>
      <c r="N91" s="25" t="s">
        <v>11548</v>
      </c>
      <c r="O91" s="32">
        <f>M91*AA91</f>
        <v>0</v>
      </c>
      <c r="P91" s="1">
        <v>3</v>
      </c>
      <c r="AA91" s="1">
        <f>IF(P91=1,$O$3,IF(P91=2,$O$4,$O$5))</f>
        <v>0</v>
      </c>
    </row>
    <row r="92">
      <c r="A92" s="1" t="s">
        <v>639</v>
      </c>
      <c r="E92" s="27" t="s">
        <v>635</v>
      </c>
    </row>
    <row r="93" ht="39">
      <c r="A93" s="1" t="s">
        <v>640</v>
      </c>
      <c r="E93" s="33" t="s">
        <v>15853</v>
      </c>
    </row>
    <row r="94">
      <c r="A94" s="1" t="s">
        <v>642</v>
      </c>
      <c r="E94" s="27" t="s">
        <v>1313</v>
      </c>
    </row>
    <row r="95">
      <c r="A95" s="1" t="s">
        <v>633</v>
      </c>
      <c r="B95" s="1">
        <v>22</v>
      </c>
      <c r="C95" s="26" t="s">
        <v>11599</v>
      </c>
      <c r="D95" t="s">
        <v>635</v>
      </c>
      <c r="E95" s="27" t="s">
        <v>11600</v>
      </c>
      <c r="F95" s="28" t="s">
        <v>865</v>
      </c>
      <c r="G95" s="29">
        <v>2.2839999999999998</v>
      </c>
      <c r="H95" s="28">
        <v>0</v>
      </c>
      <c r="I95" s="30">
        <f>ROUND(G95*H95,P4)</f>
        <v>0</v>
      </c>
      <c r="L95" s="31">
        <v>0</v>
      </c>
      <c r="M95" s="24">
        <f>ROUND(G95*L95,P4)</f>
        <v>0</v>
      </c>
      <c r="N95" s="25" t="s">
        <v>11548</v>
      </c>
      <c r="O95" s="32">
        <f>M95*AA95</f>
        <v>0</v>
      </c>
      <c r="P95" s="1">
        <v>3</v>
      </c>
      <c r="AA95" s="1">
        <f>IF(P95=1,$O$3,IF(P95=2,$O$4,$O$5))</f>
        <v>0</v>
      </c>
    </row>
    <row r="96">
      <c r="A96" s="1" t="s">
        <v>639</v>
      </c>
      <c r="E96" s="27" t="s">
        <v>635</v>
      </c>
    </row>
    <row r="97" ht="39">
      <c r="A97" s="1" t="s">
        <v>640</v>
      </c>
      <c r="E97" s="33" t="s">
        <v>15854</v>
      </c>
    </row>
    <row r="98">
      <c r="A98" s="1" t="s">
        <v>642</v>
      </c>
      <c r="E98" s="27" t="s">
        <v>1313</v>
      </c>
    </row>
    <row r="99">
      <c r="A99" s="1" t="s">
        <v>633</v>
      </c>
      <c r="B99" s="1">
        <v>23</v>
      </c>
      <c r="C99" s="26" t="s">
        <v>11602</v>
      </c>
      <c r="D99" t="s">
        <v>635</v>
      </c>
      <c r="E99" s="27" t="s">
        <v>11603</v>
      </c>
      <c r="F99" s="28" t="s">
        <v>865</v>
      </c>
      <c r="G99" s="29">
        <v>2.2839999999999998</v>
      </c>
      <c r="H99" s="28">
        <v>0</v>
      </c>
      <c r="I99" s="30">
        <f>ROUND(G99*H99,P4)</f>
        <v>0</v>
      </c>
      <c r="L99" s="31">
        <v>0</v>
      </c>
      <c r="M99" s="24">
        <f>ROUND(G99*L99,P4)</f>
        <v>0</v>
      </c>
      <c r="N99" s="25" t="s">
        <v>11548</v>
      </c>
      <c r="O99" s="32">
        <f>M99*AA99</f>
        <v>0</v>
      </c>
      <c r="P99" s="1">
        <v>3</v>
      </c>
      <c r="AA99" s="1">
        <f>IF(P99=1,$O$3,IF(P99=2,$O$4,$O$5))</f>
        <v>0</v>
      </c>
    </row>
    <row r="100">
      <c r="A100" s="1" t="s">
        <v>639</v>
      </c>
      <c r="E100" s="27" t="s">
        <v>635</v>
      </c>
    </row>
    <row r="101" ht="13">
      <c r="A101" s="1" t="s">
        <v>640</v>
      </c>
      <c r="E101" s="33" t="s">
        <v>15855</v>
      </c>
    </row>
    <row r="102">
      <c r="A102" s="1" t="s">
        <v>642</v>
      </c>
      <c r="E102" s="27" t="s">
        <v>1313</v>
      </c>
    </row>
    <row r="103" ht="25">
      <c r="A103" s="1" t="s">
        <v>633</v>
      </c>
      <c r="B103" s="1">
        <v>24</v>
      </c>
      <c r="C103" s="26" t="s">
        <v>15856</v>
      </c>
      <c r="D103" t="s">
        <v>635</v>
      </c>
      <c r="E103" s="27" t="s">
        <v>15857</v>
      </c>
      <c r="F103" s="28" t="s">
        <v>4544</v>
      </c>
      <c r="G103" s="29">
        <v>4</v>
      </c>
      <c r="H103" s="28">
        <v>0</v>
      </c>
      <c r="I103" s="30">
        <f>ROUND(G103*H103,P4)</f>
        <v>0</v>
      </c>
      <c r="L103" s="31">
        <v>0</v>
      </c>
      <c r="M103" s="24">
        <f>ROUND(G103*L103,P4)</f>
        <v>0</v>
      </c>
      <c r="N103" s="25" t="s">
        <v>11548</v>
      </c>
      <c r="O103" s="32">
        <f>M103*AA103</f>
        <v>0</v>
      </c>
      <c r="P103" s="1">
        <v>3</v>
      </c>
      <c r="AA103" s="1">
        <f>IF(P103=1,$O$3,IF(P103=2,$O$4,$O$5))</f>
        <v>0</v>
      </c>
    </row>
    <row r="104">
      <c r="A104" s="1" t="s">
        <v>639</v>
      </c>
      <c r="E104" s="27" t="s">
        <v>635</v>
      </c>
    </row>
    <row r="105" ht="13">
      <c r="A105" s="1" t="s">
        <v>640</v>
      </c>
      <c r="E105" s="33" t="s">
        <v>9093</v>
      </c>
    </row>
    <row r="106">
      <c r="A106" s="1" t="s">
        <v>642</v>
      </c>
      <c r="E106" s="27" t="s">
        <v>1313</v>
      </c>
    </row>
    <row r="107" ht="25">
      <c r="A107" s="1" t="s">
        <v>633</v>
      </c>
      <c r="B107" s="1">
        <v>25</v>
      </c>
      <c r="C107" s="26" t="s">
        <v>11605</v>
      </c>
      <c r="D107" t="s">
        <v>635</v>
      </c>
      <c r="E107" s="27" t="s">
        <v>11606</v>
      </c>
      <c r="F107" s="28" t="s">
        <v>865</v>
      </c>
      <c r="G107" s="29">
        <v>5.0549999999999997</v>
      </c>
      <c r="H107" s="28">
        <v>0</v>
      </c>
      <c r="I107" s="30">
        <f>ROUND(G107*H107,P4)</f>
        <v>0</v>
      </c>
      <c r="L107" s="31">
        <v>0</v>
      </c>
      <c r="M107" s="24">
        <f>ROUND(G107*L107,P4)</f>
        <v>0</v>
      </c>
      <c r="N107" s="25" t="s">
        <v>11548</v>
      </c>
      <c r="O107" s="32">
        <f>M107*AA107</f>
        <v>0</v>
      </c>
      <c r="P107" s="1">
        <v>3</v>
      </c>
      <c r="AA107" s="1">
        <f>IF(P107=1,$O$3,IF(P107=2,$O$4,$O$5))</f>
        <v>0</v>
      </c>
    </row>
    <row r="108">
      <c r="A108" s="1" t="s">
        <v>639</v>
      </c>
      <c r="E108" s="27" t="s">
        <v>635</v>
      </c>
    </row>
    <row r="109" ht="39">
      <c r="A109" s="1" t="s">
        <v>640</v>
      </c>
      <c r="E109" s="33" t="s">
        <v>15858</v>
      </c>
    </row>
    <row r="110">
      <c r="A110" s="1" t="s">
        <v>642</v>
      </c>
      <c r="E110" s="27" t="s">
        <v>1313</v>
      </c>
    </row>
    <row r="111" ht="25">
      <c r="A111" s="1" t="s">
        <v>633</v>
      </c>
      <c r="B111" s="1">
        <v>26</v>
      </c>
      <c r="C111" s="26" t="s">
        <v>11611</v>
      </c>
      <c r="D111" t="s">
        <v>635</v>
      </c>
      <c r="E111" s="27" t="s">
        <v>11612</v>
      </c>
      <c r="F111" s="28" t="s">
        <v>865</v>
      </c>
      <c r="G111" s="29">
        <v>11.16</v>
      </c>
      <c r="H111" s="28">
        <v>0</v>
      </c>
      <c r="I111" s="30">
        <f>ROUND(G111*H111,P4)</f>
        <v>0</v>
      </c>
      <c r="L111" s="31">
        <v>0</v>
      </c>
      <c r="M111" s="24">
        <f>ROUND(G111*L111,P4)</f>
        <v>0</v>
      </c>
      <c r="N111" s="25" t="s">
        <v>11548</v>
      </c>
      <c r="O111" s="32">
        <f>M111*AA111</f>
        <v>0</v>
      </c>
      <c r="P111" s="1">
        <v>3</v>
      </c>
      <c r="AA111" s="1">
        <f>IF(P111=1,$O$3,IF(P111=2,$O$4,$O$5))</f>
        <v>0</v>
      </c>
    </row>
    <row r="112">
      <c r="A112" s="1" t="s">
        <v>639</v>
      </c>
      <c r="E112" s="27" t="s">
        <v>635</v>
      </c>
    </row>
    <row r="113" ht="39">
      <c r="A113" s="1" t="s">
        <v>640</v>
      </c>
      <c r="E113" s="33" t="s">
        <v>15859</v>
      </c>
    </row>
    <row r="114">
      <c r="A114" s="1" t="s">
        <v>642</v>
      </c>
      <c r="E114" s="27" t="s">
        <v>1313</v>
      </c>
    </row>
    <row r="115">
      <c r="A115" s="1" t="s">
        <v>633</v>
      </c>
      <c r="B115" s="1">
        <v>27</v>
      </c>
      <c r="C115" s="26" t="s">
        <v>11623</v>
      </c>
      <c r="D115" t="s">
        <v>635</v>
      </c>
      <c r="E115" s="27" t="s">
        <v>11624</v>
      </c>
      <c r="F115" s="28" t="s">
        <v>1729</v>
      </c>
      <c r="G115" s="29">
        <v>0.253</v>
      </c>
      <c r="H115" s="28">
        <v>0</v>
      </c>
      <c r="I115" s="30">
        <f>ROUND(G115*H115,P4)</f>
        <v>0</v>
      </c>
      <c r="L115" s="31">
        <v>0</v>
      </c>
      <c r="M115" s="24">
        <f>ROUND(G115*L115,P4)</f>
        <v>0</v>
      </c>
      <c r="N115" s="25" t="s">
        <v>11548</v>
      </c>
      <c r="O115" s="32">
        <f>M115*AA115</f>
        <v>0</v>
      </c>
      <c r="P115" s="1">
        <v>3</v>
      </c>
      <c r="AA115" s="1">
        <f>IF(P115=1,$O$3,IF(P115=2,$O$4,$O$5))</f>
        <v>0</v>
      </c>
    </row>
    <row r="116">
      <c r="A116" s="1" t="s">
        <v>639</v>
      </c>
      <c r="E116" s="27" t="s">
        <v>635</v>
      </c>
    </row>
    <row r="117" ht="39">
      <c r="A117" s="1" t="s">
        <v>640</v>
      </c>
      <c r="E117" s="33" t="s">
        <v>15860</v>
      </c>
    </row>
    <row r="118">
      <c r="A118" s="1" t="s">
        <v>642</v>
      </c>
      <c r="E118" s="27" t="s">
        <v>1313</v>
      </c>
    </row>
    <row r="119" ht="13">
      <c r="A119" s="1" t="s">
        <v>630</v>
      </c>
      <c r="C119" s="22" t="s">
        <v>3116</v>
      </c>
      <c r="E119" s="23" t="s">
        <v>11486</v>
      </c>
      <c r="L119" s="24">
        <f>SUMIFS(L120:L143,A120:A143,"P")</f>
        <v>0</v>
      </c>
      <c r="M119" s="24">
        <f>SUMIFS(M120:M143,A120:A143,"P")</f>
        <v>0</v>
      </c>
      <c r="N119" s="25"/>
    </row>
    <row r="120" ht="25">
      <c r="A120" s="1" t="s">
        <v>633</v>
      </c>
      <c r="B120" s="1">
        <v>28</v>
      </c>
      <c r="C120" s="26" t="s">
        <v>13037</v>
      </c>
      <c r="D120" t="s">
        <v>635</v>
      </c>
      <c r="E120" s="27" t="s">
        <v>15861</v>
      </c>
      <c r="F120" s="28" t="s">
        <v>865</v>
      </c>
      <c r="G120" s="29">
        <v>104.18000000000001</v>
      </c>
      <c r="H120" s="28">
        <v>0</v>
      </c>
      <c r="I120" s="30">
        <f>ROUND(G120*H120,P4)</f>
        <v>0</v>
      </c>
      <c r="L120" s="31">
        <v>0</v>
      </c>
      <c r="M120" s="24">
        <f>ROUND(G120*L120,P4)</f>
        <v>0</v>
      </c>
      <c r="N120" s="25" t="s">
        <v>11548</v>
      </c>
      <c r="O120" s="32">
        <f>M120*AA120</f>
        <v>0</v>
      </c>
      <c r="P120" s="1">
        <v>3</v>
      </c>
      <c r="AA120" s="1">
        <f>IF(P120=1,$O$3,IF(P120=2,$O$4,$O$5))</f>
        <v>0</v>
      </c>
    </row>
    <row r="121">
      <c r="A121" s="1" t="s">
        <v>639</v>
      </c>
      <c r="E121" s="27" t="s">
        <v>635</v>
      </c>
    </row>
    <row r="122" ht="91">
      <c r="A122" s="1" t="s">
        <v>640</v>
      </c>
      <c r="E122" s="33" t="s">
        <v>15862</v>
      </c>
    </row>
    <row r="123">
      <c r="A123" s="1" t="s">
        <v>642</v>
      </c>
      <c r="E123" s="27" t="s">
        <v>1313</v>
      </c>
    </row>
    <row r="124" ht="25">
      <c r="A124" s="1" t="s">
        <v>633</v>
      </c>
      <c r="B124" s="1">
        <v>29</v>
      </c>
      <c r="C124" s="26" t="s">
        <v>15863</v>
      </c>
      <c r="D124" t="s">
        <v>635</v>
      </c>
      <c r="E124" s="27" t="s">
        <v>15864</v>
      </c>
      <c r="F124" s="28" t="s">
        <v>649</v>
      </c>
      <c r="G124" s="29">
        <v>22.879999999999999</v>
      </c>
      <c r="H124" s="28">
        <v>0</v>
      </c>
      <c r="I124" s="30">
        <f>ROUND(G124*H124,P4)</f>
        <v>0</v>
      </c>
      <c r="L124" s="31">
        <v>0</v>
      </c>
      <c r="M124" s="24">
        <f>ROUND(G124*L124,P4)</f>
        <v>0</v>
      </c>
      <c r="N124" s="25" t="s">
        <v>11548</v>
      </c>
      <c r="O124" s="32">
        <f>M124*AA124</f>
        <v>0</v>
      </c>
      <c r="P124" s="1">
        <v>3</v>
      </c>
      <c r="AA124" s="1">
        <f>IF(P124=1,$O$3,IF(P124=2,$O$4,$O$5))</f>
        <v>0</v>
      </c>
    </row>
    <row r="125">
      <c r="A125" s="1" t="s">
        <v>639</v>
      </c>
      <c r="E125" s="27" t="s">
        <v>635</v>
      </c>
    </row>
    <row r="126" ht="39">
      <c r="A126" s="1" t="s">
        <v>640</v>
      </c>
      <c r="E126" s="33" t="s">
        <v>15865</v>
      </c>
    </row>
    <row r="127">
      <c r="A127" s="1" t="s">
        <v>642</v>
      </c>
      <c r="E127" s="27" t="s">
        <v>1313</v>
      </c>
    </row>
    <row r="128">
      <c r="A128" s="1" t="s">
        <v>633</v>
      </c>
      <c r="B128" s="1">
        <v>30</v>
      </c>
      <c r="C128" s="26" t="s">
        <v>11658</v>
      </c>
      <c r="D128" t="s">
        <v>635</v>
      </c>
      <c r="E128" s="27" t="s">
        <v>11659</v>
      </c>
      <c r="F128" s="28" t="s">
        <v>4544</v>
      </c>
      <c r="G128" s="29">
        <v>9</v>
      </c>
      <c r="H128" s="28">
        <v>0</v>
      </c>
      <c r="I128" s="30">
        <f>ROUND(G128*H128,P4)</f>
        <v>0</v>
      </c>
      <c r="L128" s="31">
        <v>0</v>
      </c>
      <c r="M128" s="24">
        <f>ROUND(G128*L128,P4)</f>
        <v>0</v>
      </c>
      <c r="N128" s="25" t="s">
        <v>11548</v>
      </c>
      <c r="O128" s="32">
        <f>M128*AA128</f>
        <v>0</v>
      </c>
      <c r="P128" s="1">
        <v>3</v>
      </c>
      <c r="AA128" s="1">
        <f>IF(P128=1,$O$3,IF(P128=2,$O$4,$O$5))</f>
        <v>0</v>
      </c>
    </row>
    <row r="129">
      <c r="A129" s="1" t="s">
        <v>639</v>
      </c>
      <c r="E129" s="27" t="s">
        <v>635</v>
      </c>
    </row>
    <row r="130" ht="39">
      <c r="A130" s="1" t="s">
        <v>640</v>
      </c>
      <c r="E130" s="33" t="s">
        <v>15866</v>
      </c>
    </row>
    <row r="131">
      <c r="A131" s="1" t="s">
        <v>642</v>
      </c>
      <c r="E131" s="27" t="s">
        <v>1313</v>
      </c>
    </row>
    <row r="132">
      <c r="A132" s="1" t="s">
        <v>633</v>
      </c>
      <c r="B132" s="1">
        <v>31</v>
      </c>
      <c r="C132" s="26" t="s">
        <v>11668</v>
      </c>
      <c r="D132" t="s">
        <v>635</v>
      </c>
      <c r="E132" s="27" t="s">
        <v>11669</v>
      </c>
      <c r="F132" s="28" t="s">
        <v>649</v>
      </c>
      <c r="G132" s="29">
        <v>1.2</v>
      </c>
      <c r="H132" s="28">
        <v>0</v>
      </c>
      <c r="I132" s="30">
        <f>ROUND(G132*H132,P4)</f>
        <v>0</v>
      </c>
      <c r="L132" s="31">
        <v>0</v>
      </c>
      <c r="M132" s="24">
        <f>ROUND(G132*L132,P4)</f>
        <v>0</v>
      </c>
      <c r="N132" s="25" t="s">
        <v>11548</v>
      </c>
      <c r="O132" s="32">
        <f>M132*AA132</f>
        <v>0</v>
      </c>
      <c r="P132" s="1">
        <v>3</v>
      </c>
      <c r="AA132" s="1">
        <f>IF(P132=1,$O$3,IF(P132=2,$O$4,$O$5))</f>
        <v>0</v>
      </c>
    </row>
    <row r="133">
      <c r="A133" s="1" t="s">
        <v>639</v>
      </c>
      <c r="E133" s="27" t="s">
        <v>635</v>
      </c>
    </row>
    <row r="134" ht="39">
      <c r="A134" s="1" t="s">
        <v>640</v>
      </c>
      <c r="E134" s="33" t="s">
        <v>15867</v>
      </c>
    </row>
    <row r="135">
      <c r="A135" s="1" t="s">
        <v>642</v>
      </c>
      <c r="E135" s="27" t="s">
        <v>1313</v>
      </c>
    </row>
    <row r="136">
      <c r="A136" s="1" t="s">
        <v>633</v>
      </c>
      <c r="B136" s="1">
        <v>32</v>
      </c>
      <c r="C136" s="26" t="s">
        <v>15868</v>
      </c>
      <c r="D136" t="s">
        <v>635</v>
      </c>
      <c r="E136" s="27" t="s">
        <v>15869</v>
      </c>
      <c r="F136" s="28" t="s">
        <v>865</v>
      </c>
      <c r="G136" s="29">
        <v>1.1799999999999999</v>
      </c>
      <c r="H136" s="28">
        <v>0</v>
      </c>
      <c r="I136" s="30">
        <f>ROUND(G136*H136,P4)</f>
        <v>0</v>
      </c>
      <c r="L136" s="31">
        <v>0</v>
      </c>
      <c r="M136" s="24">
        <f>ROUND(G136*L136,P4)</f>
        <v>0</v>
      </c>
      <c r="N136" s="25" t="s">
        <v>11548</v>
      </c>
      <c r="O136" s="32">
        <f>M136*AA136</f>
        <v>0</v>
      </c>
      <c r="P136" s="1">
        <v>3</v>
      </c>
      <c r="AA136" s="1">
        <f>IF(P136=1,$O$3,IF(P136=2,$O$4,$O$5))</f>
        <v>0</v>
      </c>
    </row>
    <row r="137">
      <c r="A137" s="1" t="s">
        <v>639</v>
      </c>
      <c r="E137" s="27" t="s">
        <v>635</v>
      </c>
    </row>
    <row r="138" ht="39">
      <c r="A138" s="1" t="s">
        <v>640</v>
      </c>
      <c r="E138" s="33" t="s">
        <v>15870</v>
      </c>
    </row>
    <row r="139">
      <c r="A139" s="1" t="s">
        <v>642</v>
      </c>
      <c r="E139" s="27" t="s">
        <v>1313</v>
      </c>
    </row>
    <row r="140">
      <c r="A140" s="1" t="s">
        <v>633</v>
      </c>
      <c r="B140" s="1">
        <v>33</v>
      </c>
      <c r="C140" s="26" t="s">
        <v>15871</v>
      </c>
      <c r="D140" t="s">
        <v>635</v>
      </c>
      <c r="E140" s="27" t="s">
        <v>15872</v>
      </c>
      <c r="F140" s="28" t="s">
        <v>649</v>
      </c>
      <c r="G140" s="29">
        <v>22</v>
      </c>
      <c r="H140" s="28">
        <v>0</v>
      </c>
      <c r="I140" s="30">
        <f>ROUND(G140*H140,P4)</f>
        <v>0</v>
      </c>
      <c r="L140" s="31">
        <v>0</v>
      </c>
      <c r="M140" s="24">
        <f>ROUND(G140*L140,P4)</f>
        <v>0</v>
      </c>
      <c r="N140" s="25" t="s">
        <v>11548</v>
      </c>
      <c r="O140" s="32">
        <f>M140*AA140</f>
        <v>0</v>
      </c>
      <c r="P140" s="1">
        <v>3</v>
      </c>
      <c r="AA140" s="1">
        <f>IF(P140=1,$O$3,IF(P140=2,$O$4,$O$5))</f>
        <v>0</v>
      </c>
    </row>
    <row r="141">
      <c r="A141" s="1" t="s">
        <v>639</v>
      </c>
      <c r="E141" s="27" t="s">
        <v>635</v>
      </c>
    </row>
    <row r="142" ht="39">
      <c r="A142" s="1" t="s">
        <v>640</v>
      </c>
      <c r="E142" s="33" t="s">
        <v>15873</v>
      </c>
    </row>
    <row r="143">
      <c r="A143" s="1" t="s">
        <v>642</v>
      </c>
      <c r="E143" s="27" t="s">
        <v>1313</v>
      </c>
    </row>
    <row r="144" ht="13">
      <c r="A144" s="1" t="s">
        <v>630</v>
      </c>
      <c r="C144" s="22" t="s">
        <v>3123</v>
      </c>
      <c r="E144" s="23" t="s">
        <v>4687</v>
      </c>
      <c r="L144" s="24">
        <f>SUMIFS(L145:L172,A145:A172,"P")</f>
        <v>0</v>
      </c>
      <c r="M144" s="24">
        <f>SUMIFS(M145:M172,A145:A172,"P")</f>
        <v>0</v>
      </c>
      <c r="N144" s="25"/>
    </row>
    <row r="145" ht="25">
      <c r="A145" s="1" t="s">
        <v>633</v>
      </c>
      <c r="B145" s="1">
        <v>34</v>
      </c>
      <c r="C145" s="26" t="s">
        <v>15874</v>
      </c>
      <c r="D145" t="s">
        <v>635</v>
      </c>
      <c r="E145" s="27" t="s">
        <v>15875</v>
      </c>
      <c r="F145" s="28" t="s">
        <v>4544</v>
      </c>
      <c r="G145" s="29">
        <v>5</v>
      </c>
      <c r="H145" s="28">
        <v>0</v>
      </c>
      <c r="I145" s="30">
        <f>ROUND(G145*H145,P4)</f>
        <v>0</v>
      </c>
      <c r="L145" s="31">
        <v>0</v>
      </c>
      <c r="M145" s="24">
        <f>ROUND(G145*L145,P4)</f>
        <v>0</v>
      </c>
      <c r="N145" s="25" t="s">
        <v>11548</v>
      </c>
      <c r="O145" s="32">
        <f>M145*AA145</f>
        <v>0</v>
      </c>
      <c r="P145" s="1">
        <v>3</v>
      </c>
      <c r="AA145" s="1">
        <f>IF(P145=1,$O$3,IF(P145=2,$O$4,$O$5))</f>
        <v>0</v>
      </c>
    </row>
    <row r="146">
      <c r="A146" s="1" t="s">
        <v>639</v>
      </c>
      <c r="E146" s="27" t="s">
        <v>635</v>
      </c>
    </row>
    <row r="147" ht="65">
      <c r="A147" s="1" t="s">
        <v>640</v>
      </c>
      <c r="E147" s="33" t="s">
        <v>15876</v>
      </c>
    </row>
    <row r="148">
      <c r="A148" s="1" t="s">
        <v>642</v>
      </c>
      <c r="E148" s="27" t="s">
        <v>1313</v>
      </c>
    </row>
    <row r="149">
      <c r="A149" s="1" t="s">
        <v>633</v>
      </c>
      <c r="B149" s="1">
        <v>35</v>
      </c>
      <c r="C149" s="26" t="s">
        <v>11718</v>
      </c>
      <c r="D149" t="s">
        <v>635</v>
      </c>
      <c r="E149" s="27" t="s">
        <v>11719</v>
      </c>
      <c r="F149" s="28" t="s">
        <v>1729</v>
      </c>
      <c r="G149" s="29">
        <v>0.045999999999999999</v>
      </c>
      <c r="H149" s="28">
        <v>0</v>
      </c>
      <c r="I149" s="30">
        <f>ROUND(G149*H149,P4)</f>
        <v>0</v>
      </c>
      <c r="L149" s="31">
        <v>0</v>
      </c>
      <c r="M149" s="24">
        <f>ROUND(G149*L149,P4)</f>
        <v>0</v>
      </c>
      <c r="N149" s="25" t="s">
        <v>11548</v>
      </c>
      <c r="O149" s="32">
        <f>M149*AA149</f>
        <v>0</v>
      </c>
      <c r="P149" s="1">
        <v>3</v>
      </c>
      <c r="AA149" s="1">
        <f>IF(P149=1,$O$3,IF(P149=2,$O$4,$O$5))</f>
        <v>0</v>
      </c>
    </row>
    <row r="150">
      <c r="A150" s="1" t="s">
        <v>639</v>
      </c>
      <c r="E150" s="27" t="s">
        <v>635</v>
      </c>
    </row>
    <row r="151" ht="39">
      <c r="A151" s="1" t="s">
        <v>640</v>
      </c>
      <c r="E151" s="33" t="s">
        <v>15877</v>
      </c>
    </row>
    <row r="152">
      <c r="A152" s="1" t="s">
        <v>642</v>
      </c>
      <c r="E152" s="27" t="s">
        <v>1313</v>
      </c>
    </row>
    <row r="153" ht="25">
      <c r="A153" s="1" t="s">
        <v>633</v>
      </c>
      <c r="B153" s="1">
        <v>36</v>
      </c>
      <c r="C153" s="26" t="s">
        <v>11721</v>
      </c>
      <c r="D153" t="s">
        <v>635</v>
      </c>
      <c r="E153" s="27" t="s">
        <v>11722</v>
      </c>
      <c r="F153" s="28" t="s">
        <v>649</v>
      </c>
      <c r="G153" s="29">
        <v>45.68</v>
      </c>
      <c r="H153" s="28">
        <v>0</v>
      </c>
      <c r="I153" s="30">
        <f>ROUND(G153*H153,P4)</f>
        <v>0</v>
      </c>
      <c r="L153" s="31">
        <v>0</v>
      </c>
      <c r="M153" s="24">
        <f>ROUND(G153*L153,P4)</f>
        <v>0</v>
      </c>
      <c r="N153" s="25" t="s">
        <v>11548</v>
      </c>
      <c r="O153" s="32">
        <f>M153*AA153</f>
        <v>0</v>
      </c>
      <c r="P153" s="1">
        <v>3</v>
      </c>
      <c r="AA153" s="1">
        <f>IF(P153=1,$O$3,IF(P153=2,$O$4,$O$5))</f>
        <v>0</v>
      </c>
    </row>
    <row r="154">
      <c r="A154" s="1" t="s">
        <v>639</v>
      </c>
      <c r="E154" s="27" t="s">
        <v>635</v>
      </c>
    </row>
    <row r="155" ht="78">
      <c r="A155" s="1" t="s">
        <v>640</v>
      </c>
      <c r="E155" s="33" t="s">
        <v>15878</v>
      </c>
    </row>
    <row r="156">
      <c r="A156" s="1" t="s">
        <v>642</v>
      </c>
      <c r="E156" s="27" t="s">
        <v>1313</v>
      </c>
    </row>
    <row r="157">
      <c r="A157" s="1" t="s">
        <v>633</v>
      </c>
      <c r="B157" s="1">
        <v>37</v>
      </c>
      <c r="C157" s="26" t="s">
        <v>11724</v>
      </c>
      <c r="D157" t="s">
        <v>635</v>
      </c>
      <c r="E157" s="27" t="s">
        <v>11725</v>
      </c>
      <c r="F157" s="28" t="s">
        <v>869</v>
      </c>
      <c r="G157" s="29">
        <v>2.234</v>
      </c>
      <c r="H157" s="28">
        <v>0</v>
      </c>
      <c r="I157" s="30">
        <f>ROUND(G157*H157,P4)</f>
        <v>0</v>
      </c>
      <c r="L157" s="31">
        <v>0</v>
      </c>
      <c r="M157" s="24">
        <f>ROUND(G157*L157,P4)</f>
        <v>0</v>
      </c>
      <c r="N157" s="25" t="s">
        <v>11548</v>
      </c>
      <c r="O157" s="32">
        <f>M157*AA157</f>
        <v>0</v>
      </c>
      <c r="P157" s="1">
        <v>3</v>
      </c>
      <c r="AA157" s="1">
        <f>IF(P157=1,$O$3,IF(P157=2,$O$4,$O$5))</f>
        <v>0</v>
      </c>
    </row>
    <row r="158">
      <c r="A158" s="1" t="s">
        <v>639</v>
      </c>
      <c r="E158" s="27" t="s">
        <v>635</v>
      </c>
    </row>
    <row r="159" ht="104">
      <c r="A159" s="1" t="s">
        <v>640</v>
      </c>
      <c r="E159" s="33" t="s">
        <v>15879</v>
      </c>
    </row>
    <row r="160">
      <c r="A160" s="1" t="s">
        <v>642</v>
      </c>
      <c r="E160" s="27" t="s">
        <v>1313</v>
      </c>
    </row>
    <row r="161">
      <c r="A161" s="1" t="s">
        <v>633</v>
      </c>
      <c r="B161" s="1">
        <v>38</v>
      </c>
      <c r="C161" s="26" t="s">
        <v>11727</v>
      </c>
      <c r="D161" t="s">
        <v>635</v>
      </c>
      <c r="E161" s="27" t="s">
        <v>11728</v>
      </c>
      <c r="F161" s="28" t="s">
        <v>865</v>
      </c>
      <c r="G161" s="29">
        <v>8.9700000000000006</v>
      </c>
      <c r="H161" s="28">
        <v>0</v>
      </c>
      <c r="I161" s="30">
        <f>ROUND(G161*H161,P4)</f>
        <v>0</v>
      </c>
      <c r="L161" s="31">
        <v>0</v>
      </c>
      <c r="M161" s="24">
        <f>ROUND(G161*L161,P4)</f>
        <v>0</v>
      </c>
      <c r="N161" s="25" t="s">
        <v>11548</v>
      </c>
      <c r="O161" s="32">
        <f>M161*AA161</f>
        <v>0</v>
      </c>
      <c r="P161" s="1">
        <v>3</v>
      </c>
      <c r="AA161" s="1">
        <f>IF(P161=1,$O$3,IF(P161=2,$O$4,$O$5))</f>
        <v>0</v>
      </c>
    </row>
    <row r="162">
      <c r="A162" s="1" t="s">
        <v>639</v>
      </c>
      <c r="E162" s="27" t="s">
        <v>635</v>
      </c>
    </row>
    <row r="163" ht="104">
      <c r="A163" s="1" t="s">
        <v>640</v>
      </c>
      <c r="E163" s="33" t="s">
        <v>15880</v>
      </c>
    </row>
    <row r="164">
      <c r="A164" s="1" t="s">
        <v>642</v>
      </c>
      <c r="E164" s="27" t="s">
        <v>1313</v>
      </c>
    </row>
    <row r="165">
      <c r="A165" s="1" t="s">
        <v>633</v>
      </c>
      <c r="B165" s="1">
        <v>39</v>
      </c>
      <c r="C165" s="26" t="s">
        <v>11730</v>
      </c>
      <c r="D165" t="s">
        <v>635</v>
      </c>
      <c r="E165" s="27" t="s">
        <v>11731</v>
      </c>
      <c r="F165" s="28" t="s">
        <v>865</v>
      </c>
      <c r="G165" s="29">
        <v>8.9700000000000006</v>
      </c>
      <c r="H165" s="28">
        <v>0</v>
      </c>
      <c r="I165" s="30">
        <f>ROUND(G165*H165,P4)</f>
        <v>0</v>
      </c>
      <c r="L165" s="31">
        <v>0</v>
      </c>
      <c r="M165" s="24">
        <f>ROUND(G165*L165,P4)</f>
        <v>0</v>
      </c>
      <c r="N165" s="25" t="s">
        <v>11548</v>
      </c>
      <c r="O165" s="32">
        <f>M165*AA165</f>
        <v>0</v>
      </c>
      <c r="P165" s="1">
        <v>3</v>
      </c>
      <c r="AA165" s="1">
        <f>IF(P165=1,$O$3,IF(P165=2,$O$4,$O$5))</f>
        <v>0</v>
      </c>
    </row>
    <row r="166">
      <c r="A166" s="1" t="s">
        <v>639</v>
      </c>
      <c r="E166" s="27" t="s">
        <v>635</v>
      </c>
    </row>
    <row r="167" ht="13">
      <c r="A167" s="1" t="s">
        <v>640</v>
      </c>
      <c r="E167" s="33" t="s">
        <v>15881</v>
      </c>
    </row>
    <row r="168">
      <c r="A168" s="1" t="s">
        <v>642</v>
      </c>
      <c r="E168" s="27" t="s">
        <v>1313</v>
      </c>
    </row>
    <row r="169">
      <c r="A169" s="1" t="s">
        <v>633</v>
      </c>
      <c r="B169" s="1">
        <v>40</v>
      </c>
      <c r="C169" s="26" t="s">
        <v>11733</v>
      </c>
      <c r="D169" t="s">
        <v>635</v>
      </c>
      <c r="E169" s="27" t="s">
        <v>11734</v>
      </c>
      <c r="F169" s="28" t="s">
        <v>1729</v>
      </c>
      <c r="G169" s="29">
        <v>0.38</v>
      </c>
      <c r="H169" s="28">
        <v>0</v>
      </c>
      <c r="I169" s="30">
        <f>ROUND(G169*H169,P4)</f>
        <v>0</v>
      </c>
      <c r="L169" s="31">
        <v>0</v>
      </c>
      <c r="M169" s="24">
        <f>ROUND(G169*L169,P4)</f>
        <v>0</v>
      </c>
      <c r="N169" s="25" t="s">
        <v>11548</v>
      </c>
      <c r="O169" s="32">
        <f>M169*AA169</f>
        <v>0</v>
      </c>
      <c r="P169" s="1">
        <v>3</v>
      </c>
      <c r="AA169" s="1">
        <f>IF(P169=1,$O$3,IF(P169=2,$O$4,$O$5))</f>
        <v>0</v>
      </c>
    </row>
    <row r="170">
      <c r="A170" s="1" t="s">
        <v>639</v>
      </c>
      <c r="E170" s="27" t="s">
        <v>635</v>
      </c>
    </row>
    <row r="171" ht="39">
      <c r="A171" s="1" t="s">
        <v>640</v>
      </c>
      <c r="E171" s="33" t="s">
        <v>15882</v>
      </c>
    </row>
    <row r="172">
      <c r="A172" s="1" t="s">
        <v>642</v>
      </c>
      <c r="E172" s="27" t="s">
        <v>1313</v>
      </c>
    </row>
    <row r="173" ht="13">
      <c r="A173" s="1" t="s">
        <v>630</v>
      </c>
      <c r="C173" s="22" t="s">
        <v>11746</v>
      </c>
      <c r="E173" s="23" t="s">
        <v>11747</v>
      </c>
      <c r="L173" s="24">
        <f>SUMIFS(L174:L217,A174:A217,"P")</f>
        <v>0</v>
      </c>
      <c r="M173" s="24">
        <f>SUMIFS(M174:M217,A174:A217,"P")</f>
        <v>0</v>
      </c>
      <c r="N173" s="25"/>
    </row>
    <row r="174">
      <c r="A174" s="1" t="s">
        <v>633</v>
      </c>
      <c r="B174" s="1">
        <v>43</v>
      </c>
      <c r="C174" s="26" t="s">
        <v>11748</v>
      </c>
      <c r="D174" t="s">
        <v>635</v>
      </c>
      <c r="E174" s="27" t="s">
        <v>11749</v>
      </c>
      <c r="F174" s="28" t="s">
        <v>865</v>
      </c>
      <c r="G174" s="29">
        <v>24.399999999999999</v>
      </c>
      <c r="H174" s="28">
        <v>0</v>
      </c>
      <c r="I174" s="30">
        <f>ROUND(G174*H174,P4)</f>
        <v>0</v>
      </c>
      <c r="L174" s="31">
        <v>0</v>
      </c>
      <c r="M174" s="24">
        <f>ROUND(G174*L174,P4)</f>
        <v>0</v>
      </c>
      <c r="N174" s="25" t="s">
        <v>11548</v>
      </c>
      <c r="O174" s="32">
        <f>M174*AA174</f>
        <v>0</v>
      </c>
      <c r="P174" s="1">
        <v>3</v>
      </c>
      <c r="AA174" s="1">
        <f>IF(P174=1,$O$3,IF(P174=2,$O$4,$O$5))</f>
        <v>0</v>
      </c>
    </row>
    <row r="175">
      <c r="A175" s="1" t="s">
        <v>639</v>
      </c>
      <c r="E175" s="27" t="s">
        <v>635</v>
      </c>
    </row>
    <row r="176" ht="13">
      <c r="A176" s="1" t="s">
        <v>640</v>
      </c>
      <c r="E176" s="33" t="s">
        <v>15883</v>
      </c>
    </row>
    <row r="177">
      <c r="A177" s="1" t="s">
        <v>642</v>
      </c>
      <c r="E177" s="27" t="s">
        <v>1313</v>
      </c>
    </row>
    <row r="178">
      <c r="A178" s="1" t="s">
        <v>633</v>
      </c>
      <c r="B178" s="1">
        <v>44</v>
      </c>
      <c r="C178" s="26" t="s">
        <v>11751</v>
      </c>
      <c r="D178" t="s">
        <v>635</v>
      </c>
      <c r="E178" s="27" t="s">
        <v>11752</v>
      </c>
      <c r="F178" s="28" t="s">
        <v>865</v>
      </c>
      <c r="G178" s="29">
        <v>6.0999999999999996</v>
      </c>
      <c r="H178" s="28">
        <v>0</v>
      </c>
      <c r="I178" s="30">
        <f>ROUND(G178*H178,P4)</f>
        <v>0</v>
      </c>
      <c r="L178" s="31">
        <v>0</v>
      </c>
      <c r="M178" s="24">
        <f>ROUND(G178*L178,P4)</f>
        <v>0</v>
      </c>
      <c r="N178" s="25" t="s">
        <v>11548</v>
      </c>
      <c r="O178" s="32">
        <f>M178*AA178</f>
        <v>0</v>
      </c>
      <c r="P178" s="1">
        <v>3</v>
      </c>
      <c r="AA178" s="1">
        <f>IF(P178=1,$O$3,IF(P178=2,$O$4,$O$5))</f>
        <v>0</v>
      </c>
    </row>
    <row r="179">
      <c r="A179" s="1" t="s">
        <v>639</v>
      </c>
      <c r="E179" s="27" t="s">
        <v>635</v>
      </c>
    </row>
    <row r="180" ht="39">
      <c r="A180" s="1" t="s">
        <v>640</v>
      </c>
      <c r="E180" s="33" t="s">
        <v>15884</v>
      </c>
    </row>
    <row r="181">
      <c r="A181" s="1" t="s">
        <v>642</v>
      </c>
      <c r="E181" s="27" t="s">
        <v>1313</v>
      </c>
    </row>
    <row r="182" ht="25">
      <c r="A182" s="1" t="s">
        <v>633</v>
      </c>
      <c r="B182" s="1">
        <v>45</v>
      </c>
      <c r="C182" s="26" t="s">
        <v>11754</v>
      </c>
      <c r="D182" t="s">
        <v>635</v>
      </c>
      <c r="E182" s="27" t="s">
        <v>11755</v>
      </c>
      <c r="F182" s="28" t="s">
        <v>865</v>
      </c>
      <c r="G182" s="29">
        <v>24.399999999999999</v>
      </c>
      <c r="H182" s="28">
        <v>0</v>
      </c>
      <c r="I182" s="30">
        <f>ROUND(G182*H182,P4)</f>
        <v>0</v>
      </c>
      <c r="L182" s="31">
        <v>0</v>
      </c>
      <c r="M182" s="24">
        <f>ROUND(G182*L182,P4)</f>
        <v>0</v>
      </c>
      <c r="N182" s="25" t="s">
        <v>11548</v>
      </c>
      <c r="O182" s="32">
        <f>M182*AA182</f>
        <v>0</v>
      </c>
      <c r="P182" s="1">
        <v>3</v>
      </c>
      <c r="AA182" s="1">
        <f>IF(P182=1,$O$3,IF(P182=2,$O$4,$O$5))</f>
        <v>0</v>
      </c>
    </row>
    <row r="183">
      <c r="A183" s="1" t="s">
        <v>639</v>
      </c>
      <c r="E183" s="27" t="s">
        <v>635</v>
      </c>
    </row>
    <row r="184" ht="39">
      <c r="A184" s="1" t="s">
        <v>640</v>
      </c>
      <c r="E184" s="33" t="s">
        <v>15885</v>
      </c>
    </row>
    <row r="185">
      <c r="A185" s="1" t="s">
        <v>642</v>
      </c>
      <c r="E185" s="27" t="s">
        <v>1313</v>
      </c>
    </row>
    <row r="186" ht="25">
      <c r="A186" s="1" t="s">
        <v>633</v>
      </c>
      <c r="B186" s="1">
        <v>46</v>
      </c>
      <c r="C186" s="26" t="s">
        <v>15886</v>
      </c>
      <c r="D186" t="s">
        <v>635</v>
      </c>
      <c r="E186" s="27" t="s">
        <v>15887</v>
      </c>
      <c r="F186" s="28" t="s">
        <v>865</v>
      </c>
      <c r="G186" s="29">
        <v>119.68000000000001</v>
      </c>
      <c r="H186" s="28">
        <v>0</v>
      </c>
      <c r="I186" s="30">
        <f>ROUND(G186*H186,P4)</f>
        <v>0</v>
      </c>
      <c r="L186" s="31">
        <v>0</v>
      </c>
      <c r="M186" s="24">
        <f>ROUND(G186*L186,P4)</f>
        <v>0</v>
      </c>
      <c r="N186" s="25" t="s">
        <v>11548</v>
      </c>
      <c r="O186" s="32">
        <f>M186*AA186</f>
        <v>0</v>
      </c>
      <c r="P186" s="1">
        <v>3</v>
      </c>
      <c r="AA186" s="1">
        <f>IF(P186=1,$O$3,IF(P186=2,$O$4,$O$5))</f>
        <v>0</v>
      </c>
    </row>
    <row r="187">
      <c r="A187" s="1" t="s">
        <v>639</v>
      </c>
      <c r="E187" s="27" t="s">
        <v>635</v>
      </c>
    </row>
    <row r="188" ht="39">
      <c r="A188" s="1" t="s">
        <v>640</v>
      </c>
      <c r="E188" s="33" t="s">
        <v>15888</v>
      </c>
    </row>
    <row r="189">
      <c r="A189" s="1" t="s">
        <v>642</v>
      </c>
      <c r="E189" s="27" t="s">
        <v>1313</v>
      </c>
    </row>
    <row r="190">
      <c r="A190" s="1" t="s">
        <v>633</v>
      </c>
      <c r="B190" s="1">
        <v>47</v>
      </c>
      <c r="C190" s="26" t="s">
        <v>11757</v>
      </c>
      <c r="D190" t="s">
        <v>635</v>
      </c>
      <c r="E190" s="27" t="s">
        <v>11758</v>
      </c>
      <c r="F190" s="28" t="s">
        <v>865</v>
      </c>
      <c r="G190" s="29">
        <v>96.835999999999999</v>
      </c>
      <c r="H190" s="28">
        <v>0</v>
      </c>
      <c r="I190" s="30">
        <f>ROUND(G190*H190,P4)</f>
        <v>0</v>
      </c>
      <c r="L190" s="31">
        <v>0</v>
      </c>
      <c r="M190" s="24">
        <f>ROUND(G190*L190,P4)</f>
        <v>0</v>
      </c>
      <c r="N190" s="25" t="s">
        <v>11548</v>
      </c>
      <c r="O190" s="32">
        <f>M190*AA190</f>
        <v>0</v>
      </c>
      <c r="P190" s="1">
        <v>3</v>
      </c>
      <c r="AA190" s="1">
        <f>IF(P190=1,$O$3,IF(P190=2,$O$4,$O$5))</f>
        <v>0</v>
      </c>
    </row>
    <row r="191">
      <c r="A191" s="1" t="s">
        <v>639</v>
      </c>
      <c r="E191" s="27" t="s">
        <v>635</v>
      </c>
    </row>
    <row r="192" ht="26">
      <c r="A192" s="1" t="s">
        <v>640</v>
      </c>
      <c r="E192" s="33" t="s">
        <v>15889</v>
      </c>
    </row>
    <row r="193">
      <c r="A193" s="1" t="s">
        <v>642</v>
      </c>
      <c r="E193" s="27" t="s">
        <v>1313</v>
      </c>
    </row>
    <row r="194">
      <c r="A194" s="1" t="s">
        <v>633</v>
      </c>
      <c r="B194" s="1">
        <v>48</v>
      </c>
      <c r="C194" s="26" t="s">
        <v>11760</v>
      </c>
      <c r="D194" t="s">
        <v>635</v>
      </c>
      <c r="E194" s="27" t="s">
        <v>11761</v>
      </c>
      <c r="F194" s="28" t="s">
        <v>865</v>
      </c>
      <c r="G194" s="29">
        <v>24.209</v>
      </c>
      <c r="H194" s="28">
        <v>0</v>
      </c>
      <c r="I194" s="30">
        <f>ROUND(G194*H194,P4)</f>
        <v>0</v>
      </c>
      <c r="L194" s="31">
        <v>0</v>
      </c>
      <c r="M194" s="24">
        <f>ROUND(G194*L194,P4)</f>
        <v>0</v>
      </c>
      <c r="N194" s="25" t="s">
        <v>11548</v>
      </c>
      <c r="O194" s="32">
        <f>M194*AA194</f>
        <v>0</v>
      </c>
      <c r="P194" s="1">
        <v>3</v>
      </c>
      <c r="AA194" s="1">
        <f>IF(P194=1,$O$3,IF(P194=2,$O$4,$O$5))</f>
        <v>0</v>
      </c>
    </row>
    <row r="195">
      <c r="A195" s="1" t="s">
        <v>639</v>
      </c>
      <c r="E195" s="27" t="s">
        <v>635</v>
      </c>
    </row>
    <row r="196" ht="39">
      <c r="A196" s="1" t="s">
        <v>640</v>
      </c>
      <c r="E196" s="33" t="s">
        <v>15890</v>
      </c>
    </row>
    <row r="197">
      <c r="A197" s="1" t="s">
        <v>642</v>
      </c>
      <c r="E197" s="27" t="s">
        <v>1313</v>
      </c>
    </row>
    <row r="198">
      <c r="A198" s="1" t="s">
        <v>633</v>
      </c>
      <c r="B198" s="1">
        <v>49</v>
      </c>
      <c r="C198" s="26" t="s">
        <v>11763</v>
      </c>
      <c r="D198" t="s">
        <v>635</v>
      </c>
      <c r="E198" s="27" t="s">
        <v>11764</v>
      </c>
      <c r="F198" s="28" t="s">
        <v>865</v>
      </c>
      <c r="G198" s="29">
        <v>7.774</v>
      </c>
      <c r="H198" s="28">
        <v>0</v>
      </c>
      <c r="I198" s="30">
        <f>ROUND(G198*H198,P4)</f>
        <v>0</v>
      </c>
      <c r="L198" s="31">
        <v>0</v>
      </c>
      <c r="M198" s="24">
        <f>ROUND(G198*L198,P4)</f>
        <v>0</v>
      </c>
      <c r="N198" s="25" t="s">
        <v>11548</v>
      </c>
      <c r="O198" s="32">
        <f>M198*AA198</f>
        <v>0</v>
      </c>
      <c r="P198" s="1">
        <v>3</v>
      </c>
      <c r="AA198" s="1">
        <f>IF(P198=1,$O$3,IF(P198=2,$O$4,$O$5))</f>
        <v>0</v>
      </c>
    </row>
    <row r="199">
      <c r="A199" s="1" t="s">
        <v>639</v>
      </c>
      <c r="E199" s="27" t="s">
        <v>635</v>
      </c>
    </row>
    <row r="200" ht="39">
      <c r="A200" s="1" t="s">
        <v>640</v>
      </c>
      <c r="E200" s="33" t="s">
        <v>15891</v>
      </c>
    </row>
    <row r="201">
      <c r="A201" s="1" t="s">
        <v>642</v>
      </c>
      <c r="E201" s="27" t="s">
        <v>1313</v>
      </c>
    </row>
    <row r="202">
      <c r="A202" s="1" t="s">
        <v>633</v>
      </c>
      <c r="B202" s="1">
        <v>50</v>
      </c>
      <c r="C202" s="26" t="s">
        <v>11766</v>
      </c>
      <c r="D202" t="s">
        <v>635</v>
      </c>
      <c r="E202" s="27" t="s">
        <v>11767</v>
      </c>
      <c r="F202" s="28" t="s">
        <v>865</v>
      </c>
      <c r="G202" s="29">
        <v>89.061999999999998</v>
      </c>
      <c r="H202" s="28">
        <v>0</v>
      </c>
      <c r="I202" s="30">
        <f>ROUND(G202*H202,P4)</f>
        <v>0</v>
      </c>
      <c r="L202" s="31">
        <v>0</v>
      </c>
      <c r="M202" s="24">
        <f>ROUND(G202*L202,P4)</f>
        <v>0</v>
      </c>
      <c r="N202" s="25" t="s">
        <v>11548</v>
      </c>
      <c r="O202" s="32">
        <f>M202*AA202</f>
        <v>0</v>
      </c>
      <c r="P202" s="1">
        <v>3</v>
      </c>
      <c r="AA202" s="1">
        <f>IF(P202=1,$O$3,IF(P202=2,$O$4,$O$5))</f>
        <v>0</v>
      </c>
    </row>
    <row r="203">
      <c r="A203" s="1" t="s">
        <v>639</v>
      </c>
      <c r="E203" s="27" t="s">
        <v>635</v>
      </c>
    </row>
    <row r="204" ht="117">
      <c r="A204" s="1" t="s">
        <v>640</v>
      </c>
      <c r="E204" s="33" t="s">
        <v>15892</v>
      </c>
    </row>
    <row r="205">
      <c r="A205" s="1" t="s">
        <v>642</v>
      </c>
      <c r="E205" s="27" t="s">
        <v>1313</v>
      </c>
    </row>
    <row r="206" ht="25">
      <c r="A206" s="1" t="s">
        <v>633</v>
      </c>
      <c r="B206" s="1">
        <v>51</v>
      </c>
      <c r="C206" s="26" t="s">
        <v>15893</v>
      </c>
      <c r="D206" t="s">
        <v>635</v>
      </c>
      <c r="E206" s="27" t="s">
        <v>15894</v>
      </c>
      <c r="F206" s="28" t="s">
        <v>865</v>
      </c>
      <c r="G206" s="29">
        <v>580.32000000000005</v>
      </c>
      <c r="H206" s="28">
        <v>0</v>
      </c>
      <c r="I206" s="30">
        <f>ROUND(G206*H206,P4)</f>
        <v>0</v>
      </c>
      <c r="L206" s="31">
        <v>0</v>
      </c>
      <c r="M206" s="24">
        <f>ROUND(G206*L206,P4)</f>
        <v>0</v>
      </c>
      <c r="N206" s="25" t="s">
        <v>11548</v>
      </c>
      <c r="O206" s="32">
        <f>M206*AA206</f>
        <v>0</v>
      </c>
      <c r="P206" s="1">
        <v>3</v>
      </c>
      <c r="AA206" s="1">
        <f>IF(P206=1,$O$3,IF(P206=2,$O$4,$O$5))</f>
        <v>0</v>
      </c>
    </row>
    <row r="207">
      <c r="A207" s="1" t="s">
        <v>639</v>
      </c>
      <c r="E207" s="27" t="s">
        <v>635</v>
      </c>
    </row>
    <row r="208" ht="39">
      <c r="A208" s="1" t="s">
        <v>640</v>
      </c>
      <c r="E208" s="33" t="s">
        <v>15895</v>
      </c>
    </row>
    <row r="209">
      <c r="A209" s="1" t="s">
        <v>642</v>
      </c>
      <c r="E209" s="27" t="s">
        <v>1313</v>
      </c>
    </row>
    <row r="210">
      <c r="A210" s="1" t="s">
        <v>633</v>
      </c>
      <c r="B210" s="1">
        <v>52</v>
      </c>
      <c r="C210" s="26" t="s">
        <v>15896</v>
      </c>
      <c r="D210" t="s">
        <v>635</v>
      </c>
      <c r="E210" s="27" t="s">
        <v>11782</v>
      </c>
      <c r="F210" s="28" t="s">
        <v>865</v>
      </c>
      <c r="G210" s="29">
        <v>96.835999999999999</v>
      </c>
      <c r="H210" s="28">
        <v>0</v>
      </c>
      <c r="I210" s="30">
        <f>ROUND(G210*H210,P4)</f>
        <v>0</v>
      </c>
      <c r="L210" s="31">
        <v>0</v>
      </c>
      <c r="M210" s="24">
        <f>ROUND(G210*L210,P4)</f>
        <v>0</v>
      </c>
      <c r="N210" s="25" t="s">
        <v>11548</v>
      </c>
      <c r="O210" s="32">
        <f>M210*AA210</f>
        <v>0</v>
      </c>
      <c r="P210" s="1">
        <v>3</v>
      </c>
      <c r="AA210" s="1">
        <f>IF(P210=1,$O$3,IF(P210=2,$O$4,$O$5))</f>
        <v>0</v>
      </c>
    </row>
    <row r="211">
      <c r="A211" s="1" t="s">
        <v>639</v>
      </c>
      <c r="E211" s="27" t="s">
        <v>635</v>
      </c>
    </row>
    <row r="212" ht="26">
      <c r="A212" s="1" t="s">
        <v>640</v>
      </c>
      <c r="E212" s="33" t="s">
        <v>15889</v>
      </c>
    </row>
    <row r="213">
      <c r="A213" s="1" t="s">
        <v>642</v>
      </c>
      <c r="E213" s="27" t="s">
        <v>1313</v>
      </c>
    </row>
    <row r="214">
      <c r="A214" s="1" t="s">
        <v>633</v>
      </c>
      <c r="B214" s="1">
        <v>53</v>
      </c>
      <c r="C214" s="26" t="s">
        <v>11769</v>
      </c>
      <c r="D214" t="s">
        <v>635</v>
      </c>
      <c r="E214" s="27" t="s">
        <v>11770</v>
      </c>
      <c r="F214" s="28" t="s">
        <v>865</v>
      </c>
      <c r="G214" s="29">
        <v>1.6799999999999999</v>
      </c>
      <c r="H214" s="28">
        <v>0</v>
      </c>
      <c r="I214" s="30">
        <f>ROUND(G214*H214,P4)</f>
        <v>0</v>
      </c>
      <c r="L214" s="31">
        <v>0</v>
      </c>
      <c r="M214" s="24">
        <f>ROUND(G214*L214,P4)</f>
        <v>0</v>
      </c>
      <c r="N214" s="25" t="s">
        <v>11548</v>
      </c>
      <c r="O214" s="32">
        <f>M214*AA214</f>
        <v>0</v>
      </c>
      <c r="P214" s="1">
        <v>3</v>
      </c>
      <c r="AA214" s="1">
        <f>IF(P214=1,$O$3,IF(P214=2,$O$4,$O$5))</f>
        <v>0</v>
      </c>
    </row>
    <row r="215">
      <c r="A215" s="1" t="s">
        <v>639</v>
      </c>
      <c r="E215" s="27" t="s">
        <v>635</v>
      </c>
    </row>
    <row r="216" ht="26">
      <c r="A216" s="1" t="s">
        <v>640</v>
      </c>
      <c r="E216" s="33" t="s">
        <v>15897</v>
      </c>
    </row>
    <row r="217">
      <c r="A217" s="1" t="s">
        <v>642</v>
      </c>
      <c r="E217" s="27" t="s">
        <v>1313</v>
      </c>
    </row>
    <row r="218" ht="13">
      <c r="A218" s="1" t="s">
        <v>630</v>
      </c>
      <c r="C218" s="22" t="s">
        <v>11784</v>
      </c>
      <c r="E218" s="23" t="s">
        <v>11785</v>
      </c>
      <c r="L218" s="24">
        <f>SUMIFS(L219:L250,A219:A250,"P")</f>
        <v>0</v>
      </c>
      <c r="M218" s="24">
        <f>SUMIFS(M219:M250,A219:A250,"P")</f>
        <v>0</v>
      </c>
      <c r="N218" s="25"/>
    </row>
    <row r="219">
      <c r="A219" s="1" t="s">
        <v>633</v>
      </c>
      <c r="B219" s="1">
        <v>54</v>
      </c>
      <c r="C219" s="26" t="s">
        <v>11789</v>
      </c>
      <c r="D219" t="s">
        <v>635</v>
      </c>
      <c r="E219" s="27" t="s">
        <v>11790</v>
      </c>
      <c r="F219" s="28" t="s">
        <v>865</v>
      </c>
      <c r="G219" s="29">
        <v>88.394000000000005</v>
      </c>
      <c r="H219" s="28">
        <v>0</v>
      </c>
      <c r="I219" s="30">
        <f>ROUND(G219*H219,P4)</f>
        <v>0</v>
      </c>
      <c r="L219" s="31">
        <v>0</v>
      </c>
      <c r="M219" s="24">
        <f>ROUND(G219*L219,P4)</f>
        <v>0</v>
      </c>
      <c r="N219" s="25" t="s">
        <v>11548</v>
      </c>
      <c r="O219" s="32">
        <f>M219*AA219</f>
        <v>0</v>
      </c>
      <c r="P219" s="1">
        <v>3</v>
      </c>
      <c r="AA219" s="1">
        <f>IF(P219=1,$O$3,IF(P219=2,$O$4,$O$5))</f>
        <v>0</v>
      </c>
    </row>
    <row r="220">
      <c r="A220" s="1" t="s">
        <v>639</v>
      </c>
      <c r="E220" s="27" t="s">
        <v>635</v>
      </c>
    </row>
    <row r="221" ht="26">
      <c r="A221" s="1" t="s">
        <v>640</v>
      </c>
      <c r="E221" s="33" t="s">
        <v>15898</v>
      </c>
    </row>
    <row r="222">
      <c r="A222" s="1" t="s">
        <v>642</v>
      </c>
      <c r="E222" s="27" t="s">
        <v>1313</v>
      </c>
    </row>
    <row r="223">
      <c r="A223" s="1" t="s">
        <v>633</v>
      </c>
      <c r="B223" s="1">
        <v>55</v>
      </c>
      <c r="C223" s="26" t="s">
        <v>11792</v>
      </c>
      <c r="D223" t="s">
        <v>635</v>
      </c>
      <c r="E223" s="27" t="s">
        <v>11793</v>
      </c>
      <c r="F223" s="28" t="s">
        <v>865</v>
      </c>
      <c r="G223" s="29">
        <v>19.800000000000001</v>
      </c>
      <c r="H223" s="28">
        <v>0</v>
      </c>
      <c r="I223" s="30">
        <f>ROUND(G223*H223,P4)</f>
        <v>0</v>
      </c>
      <c r="L223" s="31">
        <v>0</v>
      </c>
      <c r="M223" s="24">
        <f>ROUND(G223*L223,P4)</f>
        <v>0</v>
      </c>
      <c r="N223" s="25" t="s">
        <v>11548</v>
      </c>
      <c r="O223" s="32">
        <f>M223*AA223</f>
        <v>0</v>
      </c>
      <c r="P223" s="1">
        <v>3</v>
      </c>
      <c r="AA223" s="1">
        <f>IF(P223=1,$O$3,IF(P223=2,$O$4,$O$5))</f>
        <v>0</v>
      </c>
    </row>
    <row r="224">
      <c r="A224" s="1" t="s">
        <v>639</v>
      </c>
      <c r="E224" s="27" t="s">
        <v>635</v>
      </c>
    </row>
    <row r="225" ht="39">
      <c r="A225" s="1" t="s">
        <v>640</v>
      </c>
      <c r="E225" s="33" t="s">
        <v>15899</v>
      </c>
    </row>
    <row r="226">
      <c r="A226" s="1" t="s">
        <v>642</v>
      </c>
      <c r="E226" s="27" t="s">
        <v>1313</v>
      </c>
    </row>
    <row r="227" ht="25">
      <c r="A227" s="1" t="s">
        <v>633</v>
      </c>
      <c r="B227" s="1">
        <v>56</v>
      </c>
      <c r="C227" s="26" t="s">
        <v>11795</v>
      </c>
      <c r="D227" t="s">
        <v>635</v>
      </c>
      <c r="E227" s="27" t="s">
        <v>11796</v>
      </c>
      <c r="F227" s="28" t="s">
        <v>865</v>
      </c>
      <c r="G227" s="29">
        <v>9.1959999999999997</v>
      </c>
      <c r="H227" s="28">
        <v>0</v>
      </c>
      <c r="I227" s="30">
        <f>ROUND(G227*H227,P4)</f>
        <v>0</v>
      </c>
      <c r="L227" s="31">
        <v>0</v>
      </c>
      <c r="M227" s="24">
        <f>ROUND(G227*L227,P4)</f>
        <v>0</v>
      </c>
      <c r="N227" s="25" t="s">
        <v>11548</v>
      </c>
      <c r="O227" s="32">
        <f>M227*AA227</f>
        <v>0</v>
      </c>
      <c r="P227" s="1">
        <v>3</v>
      </c>
      <c r="AA227" s="1">
        <f>IF(P227=1,$O$3,IF(P227=2,$O$4,$O$5))</f>
        <v>0</v>
      </c>
    </row>
    <row r="228">
      <c r="A228" s="1" t="s">
        <v>639</v>
      </c>
      <c r="E228" s="27" t="s">
        <v>635</v>
      </c>
    </row>
    <row r="229" ht="39">
      <c r="A229" s="1" t="s">
        <v>640</v>
      </c>
      <c r="E229" s="33" t="s">
        <v>15900</v>
      </c>
    </row>
    <row r="230">
      <c r="A230" s="1" t="s">
        <v>642</v>
      </c>
      <c r="E230" s="27" t="s">
        <v>1313</v>
      </c>
    </row>
    <row r="231">
      <c r="A231" s="1" t="s">
        <v>633</v>
      </c>
      <c r="B231" s="1">
        <v>57</v>
      </c>
      <c r="C231" s="26" t="s">
        <v>11798</v>
      </c>
      <c r="D231" t="s">
        <v>635</v>
      </c>
      <c r="E231" s="27" t="s">
        <v>11799</v>
      </c>
      <c r="F231" s="28" t="s">
        <v>865</v>
      </c>
      <c r="G231" s="29">
        <v>9.1959999999999997</v>
      </c>
      <c r="H231" s="28">
        <v>0</v>
      </c>
      <c r="I231" s="30">
        <f>ROUND(G231*H231,P4)</f>
        <v>0</v>
      </c>
      <c r="L231" s="31">
        <v>0</v>
      </c>
      <c r="M231" s="24">
        <f>ROUND(G231*L231,P4)</f>
        <v>0</v>
      </c>
      <c r="N231" s="25" t="s">
        <v>11548</v>
      </c>
      <c r="O231" s="32">
        <f>M231*AA231</f>
        <v>0</v>
      </c>
      <c r="P231" s="1">
        <v>3</v>
      </c>
      <c r="AA231" s="1">
        <f>IF(P231=1,$O$3,IF(P231=2,$O$4,$O$5))</f>
        <v>0</v>
      </c>
    </row>
    <row r="232">
      <c r="A232" s="1" t="s">
        <v>639</v>
      </c>
      <c r="E232" s="27" t="s">
        <v>635</v>
      </c>
    </row>
    <row r="233" ht="39">
      <c r="A233" s="1" t="s">
        <v>640</v>
      </c>
      <c r="E233" s="33" t="s">
        <v>15901</v>
      </c>
    </row>
    <row r="234">
      <c r="A234" s="1" t="s">
        <v>642</v>
      </c>
      <c r="E234" s="27" t="s">
        <v>1313</v>
      </c>
    </row>
    <row r="235">
      <c r="A235" s="1" t="s">
        <v>633</v>
      </c>
      <c r="B235" s="1">
        <v>58</v>
      </c>
      <c r="C235" s="26" t="s">
        <v>11801</v>
      </c>
      <c r="D235" t="s">
        <v>635</v>
      </c>
      <c r="E235" s="27" t="s">
        <v>11802</v>
      </c>
      <c r="F235" s="28" t="s">
        <v>865</v>
      </c>
      <c r="G235" s="29">
        <v>79.197999999999993</v>
      </c>
      <c r="H235" s="28">
        <v>0</v>
      </c>
      <c r="I235" s="30">
        <f>ROUND(G235*H235,P4)</f>
        <v>0</v>
      </c>
      <c r="L235" s="31">
        <v>0</v>
      </c>
      <c r="M235" s="24">
        <f>ROUND(G235*L235,P4)</f>
        <v>0</v>
      </c>
      <c r="N235" s="25" t="s">
        <v>11548</v>
      </c>
      <c r="O235" s="32">
        <f>M235*AA235</f>
        <v>0</v>
      </c>
      <c r="P235" s="1">
        <v>3</v>
      </c>
      <c r="AA235" s="1">
        <f>IF(P235=1,$O$3,IF(P235=2,$O$4,$O$5))</f>
        <v>0</v>
      </c>
    </row>
    <row r="236">
      <c r="A236" s="1" t="s">
        <v>639</v>
      </c>
      <c r="E236" s="27" t="s">
        <v>635</v>
      </c>
    </row>
    <row r="237" ht="13">
      <c r="A237" s="1" t="s">
        <v>640</v>
      </c>
      <c r="E237" s="33" t="s">
        <v>15902</v>
      </c>
    </row>
    <row r="238">
      <c r="A238" s="1" t="s">
        <v>642</v>
      </c>
      <c r="E238" s="27" t="s">
        <v>1313</v>
      </c>
    </row>
    <row r="239">
      <c r="A239" s="1" t="s">
        <v>633</v>
      </c>
      <c r="B239" s="1">
        <v>59</v>
      </c>
      <c r="C239" s="26" t="s">
        <v>11804</v>
      </c>
      <c r="D239" t="s">
        <v>635</v>
      </c>
      <c r="E239" s="27" t="s">
        <v>11805</v>
      </c>
      <c r="F239" s="28" t="s">
        <v>865</v>
      </c>
      <c r="G239" s="29">
        <v>79.197999999999993</v>
      </c>
      <c r="H239" s="28">
        <v>0</v>
      </c>
      <c r="I239" s="30">
        <f>ROUND(G239*H239,P4)</f>
        <v>0</v>
      </c>
      <c r="L239" s="31">
        <v>0</v>
      </c>
      <c r="M239" s="24">
        <f>ROUND(G239*L239,P4)</f>
        <v>0</v>
      </c>
      <c r="N239" s="25" t="s">
        <v>11548</v>
      </c>
      <c r="O239" s="32">
        <f>M239*AA239</f>
        <v>0</v>
      </c>
      <c r="P239" s="1">
        <v>3</v>
      </c>
      <c r="AA239" s="1">
        <f>IF(P239=1,$O$3,IF(P239=2,$O$4,$O$5))</f>
        <v>0</v>
      </c>
    </row>
    <row r="240">
      <c r="A240" s="1" t="s">
        <v>639</v>
      </c>
      <c r="E240" s="27" t="s">
        <v>635</v>
      </c>
    </row>
    <row r="241" ht="91">
      <c r="A241" s="1" t="s">
        <v>640</v>
      </c>
      <c r="E241" s="33" t="s">
        <v>15903</v>
      </c>
    </row>
    <row r="242">
      <c r="A242" s="1" t="s">
        <v>642</v>
      </c>
      <c r="E242" s="27" t="s">
        <v>1313</v>
      </c>
    </row>
    <row r="243">
      <c r="A243" s="1" t="s">
        <v>633</v>
      </c>
      <c r="B243" s="1">
        <v>60</v>
      </c>
      <c r="C243" s="26" t="s">
        <v>11807</v>
      </c>
      <c r="D243" t="s">
        <v>635</v>
      </c>
      <c r="E243" s="27" t="s">
        <v>11808</v>
      </c>
      <c r="F243" s="28" t="s">
        <v>865</v>
      </c>
      <c r="G243" s="29">
        <v>1.6799999999999999</v>
      </c>
      <c r="H243" s="28">
        <v>0</v>
      </c>
      <c r="I243" s="30">
        <f>ROUND(G243*H243,P4)</f>
        <v>0</v>
      </c>
      <c r="L243" s="31">
        <v>0</v>
      </c>
      <c r="M243" s="24">
        <f>ROUND(G243*L243,P4)</f>
        <v>0</v>
      </c>
      <c r="N243" s="25" t="s">
        <v>11548</v>
      </c>
      <c r="O243" s="32">
        <f>M243*AA243</f>
        <v>0</v>
      </c>
      <c r="P243" s="1">
        <v>3</v>
      </c>
      <c r="AA243" s="1">
        <f>IF(P243=1,$O$3,IF(P243=2,$O$4,$O$5))</f>
        <v>0</v>
      </c>
    </row>
    <row r="244">
      <c r="A244" s="1" t="s">
        <v>639</v>
      </c>
      <c r="E244" s="27" t="s">
        <v>635</v>
      </c>
    </row>
    <row r="245" ht="13">
      <c r="A245" s="1" t="s">
        <v>640</v>
      </c>
      <c r="E245" s="33" t="s">
        <v>15904</v>
      </c>
    </row>
    <row r="246">
      <c r="A246" s="1" t="s">
        <v>642</v>
      </c>
      <c r="E246" s="27" t="s">
        <v>1313</v>
      </c>
    </row>
    <row r="247">
      <c r="A247" s="1" t="s">
        <v>633</v>
      </c>
      <c r="B247" s="1">
        <v>157</v>
      </c>
      <c r="C247" s="26" t="s">
        <v>14596</v>
      </c>
      <c r="D247" t="s">
        <v>635</v>
      </c>
      <c r="E247" s="27" t="s">
        <v>11811</v>
      </c>
      <c r="F247" s="28" t="s">
        <v>865</v>
      </c>
      <c r="G247" s="29">
        <v>88.394000000000005</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26">
      <c r="A249" s="1" t="s">
        <v>640</v>
      </c>
      <c r="E249" s="33" t="s">
        <v>15898</v>
      </c>
    </row>
    <row r="250">
      <c r="A250" s="1" t="s">
        <v>642</v>
      </c>
      <c r="E250" s="27" t="s">
        <v>1313</v>
      </c>
    </row>
    <row r="251" ht="13">
      <c r="A251" s="1" t="s">
        <v>630</v>
      </c>
      <c r="C251" s="22" t="s">
        <v>11814</v>
      </c>
      <c r="E251" s="23" t="s">
        <v>11815</v>
      </c>
      <c r="L251" s="24">
        <f>SUMIFS(L252:L287,A252:A287,"P")</f>
        <v>0</v>
      </c>
      <c r="M251" s="24">
        <f>SUMIFS(M252:M287,A252:A287,"P")</f>
        <v>0</v>
      </c>
      <c r="N251" s="25"/>
    </row>
    <row r="252" ht="25">
      <c r="A252" s="1" t="s">
        <v>633</v>
      </c>
      <c r="B252" s="1">
        <v>61</v>
      </c>
      <c r="C252" s="26" t="s">
        <v>11816</v>
      </c>
      <c r="D252" t="s">
        <v>635</v>
      </c>
      <c r="E252" s="27" t="s">
        <v>11817</v>
      </c>
      <c r="F252" s="28" t="s">
        <v>869</v>
      </c>
      <c r="G252" s="29">
        <v>2.1949999999999998</v>
      </c>
      <c r="H252" s="28">
        <v>0</v>
      </c>
      <c r="I252" s="30">
        <f>ROUND(G252*H252,P4)</f>
        <v>0</v>
      </c>
      <c r="L252" s="31">
        <v>0</v>
      </c>
      <c r="M252" s="24">
        <f>ROUND(G252*L252,P4)</f>
        <v>0</v>
      </c>
      <c r="N252" s="25" t="s">
        <v>11548</v>
      </c>
      <c r="O252" s="32">
        <f>M252*AA252</f>
        <v>0</v>
      </c>
      <c r="P252" s="1">
        <v>3</v>
      </c>
      <c r="AA252" s="1">
        <f>IF(P252=1,$O$3,IF(P252=2,$O$4,$O$5))</f>
        <v>0</v>
      </c>
    </row>
    <row r="253">
      <c r="A253" s="1" t="s">
        <v>639</v>
      </c>
      <c r="E253" s="27" t="s">
        <v>635</v>
      </c>
    </row>
    <row r="254" ht="65">
      <c r="A254" s="1" t="s">
        <v>640</v>
      </c>
      <c r="E254" s="33" t="s">
        <v>15905</v>
      </c>
    </row>
    <row r="255">
      <c r="A255" s="1" t="s">
        <v>642</v>
      </c>
      <c r="E255" s="27" t="s">
        <v>1313</v>
      </c>
    </row>
    <row r="256">
      <c r="A256" s="1" t="s">
        <v>633</v>
      </c>
      <c r="B256" s="1">
        <v>62</v>
      </c>
      <c r="C256" s="26" t="s">
        <v>11819</v>
      </c>
      <c r="D256" t="s">
        <v>635</v>
      </c>
      <c r="E256" s="27" t="s">
        <v>11820</v>
      </c>
      <c r="F256" s="28" t="s">
        <v>869</v>
      </c>
      <c r="G256" s="29">
        <v>2.1949999999999998</v>
      </c>
      <c r="H256" s="28">
        <v>0</v>
      </c>
      <c r="I256" s="30">
        <f>ROUND(G256*H256,P4)</f>
        <v>0</v>
      </c>
      <c r="L256" s="31">
        <v>0</v>
      </c>
      <c r="M256" s="24">
        <f>ROUND(G256*L256,P4)</f>
        <v>0</v>
      </c>
      <c r="N256" s="25" t="s">
        <v>11548</v>
      </c>
      <c r="O256" s="32">
        <f>M256*AA256</f>
        <v>0</v>
      </c>
      <c r="P256" s="1">
        <v>3</v>
      </c>
      <c r="AA256" s="1">
        <f>IF(P256=1,$O$3,IF(P256=2,$O$4,$O$5))</f>
        <v>0</v>
      </c>
    </row>
    <row r="257">
      <c r="A257" s="1" t="s">
        <v>639</v>
      </c>
      <c r="E257" s="27" t="s">
        <v>635</v>
      </c>
    </row>
    <row r="258" ht="13">
      <c r="A258" s="1" t="s">
        <v>640</v>
      </c>
      <c r="E258" s="33" t="s">
        <v>15906</v>
      </c>
    </row>
    <row r="259">
      <c r="A259" s="1" t="s">
        <v>642</v>
      </c>
      <c r="E259" s="27" t="s">
        <v>1313</v>
      </c>
    </row>
    <row r="260" ht="25">
      <c r="A260" s="1" t="s">
        <v>633</v>
      </c>
      <c r="B260" s="1">
        <v>63</v>
      </c>
      <c r="C260" s="26" t="s">
        <v>11822</v>
      </c>
      <c r="D260" t="s">
        <v>635</v>
      </c>
      <c r="E260" s="27" t="s">
        <v>11823</v>
      </c>
      <c r="F260" s="28" t="s">
        <v>869</v>
      </c>
      <c r="G260" s="29">
        <v>2.1949999999999998</v>
      </c>
      <c r="H260" s="28">
        <v>0</v>
      </c>
      <c r="I260" s="30">
        <f>ROUND(G260*H260,P4)</f>
        <v>0</v>
      </c>
      <c r="L260" s="31">
        <v>0</v>
      </c>
      <c r="M260" s="24">
        <f>ROUND(G260*L260,P4)</f>
        <v>0</v>
      </c>
      <c r="N260" s="25" t="s">
        <v>11548</v>
      </c>
      <c r="O260" s="32">
        <f>M260*AA260</f>
        <v>0</v>
      </c>
      <c r="P260" s="1">
        <v>3</v>
      </c>
      <c r="AA260" s="1">
        <f>IF(P260=1,$O$3,IF(P260=2,$O$4,$O$5))</f>
        <v>0</v>
      </c>
    </row>
    <row r="261">
      <c r="A261" s="1" t="s">
        <v>639</v>
      </c>
      <c r="E261" s="27" t="s">
        <v>635</v>
      </c>
    </row>
    <row r="262" ht="13">
      <c r="A262" s="1" t="s">
        <v>640</v>
      </c>
      <c r="E262" s="33" t="s">
        <v>15906</v>
      </c>
    </row>
    <row r="263">
      <c r="A263" s="1" t="s">
        <v>642</v>
      </c>
      <c r="E263" s="27" t="s">
        <v>1313</v>
      </c>
    </row>
    <row r="264">
      <c r="A264" s="1" t="s">
        <v>633</v>
      </c>
      <c r="B264" s="1">
        <v>64</v>
      </c>
      <c r="C264" s="26" t="s">
        <v>11824</v>
      </c>
      <c r="D264" t="s">
        <v>635</v>
      </c>
      <c r="E264" s="27" t="s">
        <v>11825</v>
      </c>
      <c r="F264" s="28" t="s">
        <v>869</v>
      </c>
      <c r="G264" s="29">
        <v>10.581</v>
      </c>
      <c r="H264" s="28">
        <v>0</v>
      </c>
      <c r="I264" s="30">
        <f>ROUND(G264*H264,P4)</f>
        <v>0</v>
      </c>
      <c r="L264" s="31">
        <v>0</v>
      </c>
      <c r="M264" s="24">
        <f>ROUND(G264*L264,P4)</f>
        <v>0</v>
      </c>
      <c r="N264" s="25" t="s">
        <v>11548</v>
      </c>
      <c r="O264" s="32">
        <f>M264*AA264</f>
        <v>0</v>
      </c>
      <c r="P264" s="1">
        <v>3</v>
      </c>
      <c r="AA264" s="1">
        <f>IF(P264=1,$O$3,IF(P264=2,$O$4,$O$5))</f>
        <v>0</v>
      </c>
    </row>
    <row r="265">
      <c r="A265" s="1" t="s">
        <v>639</v>
      </c>
      <c r="E265" s="27" t="s">
        <v>635</v>
      </c>
    </row>
    <row r="266" ht="39">
      <c r="A266" s="1" t="s">
        <v>640</v>
      </c>
      <c r="E266" s="33" t="s">
        <v>15907</v>
      </c>
    </row>
    <row r="267">
      <c r="A267" s="1" t="s">
        <v>642</v>
      </c>
      <c r="E267" s="27" t="s">
        <v>1313</v>
      </c>
    </row>
    <row r="268">
      <c r="A268" s="1" t="s">
        <v>633</v>
      </c>
      <c r="B268" s="1">
        <v>65</v>
      </c>
      <c r="C268" s="26" t="s">
        <v>11827</v>
      </c>
      <c r="D268" t="s">
        <v>635</v>
      </c>
      <c r="E268" s="27" t="s">
        <v>11828</v>
      </c>
      <c r="F268" s="28" t="s">
        <v>1729</v>
      </c>
      <c r="G268" s="29">
        <v>0.107</v>
      </c>
      <c r="H268" s="28">
        <v>0</v>
      </c>
      <c r="I268" s="30">
        <f>ROUND(G268*H268,P4)</f>
        <v>0</v>
      </c>
      <c r="L268" s="31">
        <v>0</v>
      </c>
      <c r="M268" s="24">
        <f>ROUND(G268*L268,P4)</f>
        <v>0</v>
      </c>
      <c r="N268" s="25" t="s">
        <v>11548</v>
      </c>
      <c r="O268" s="32">
        <f>M268*AA268</f>
        <v>0</v>
      </c>
      <c r="P268" s="1">
        <v>3</v>
      </c>
      <c r="AA268" s="1">
        <f>IF(P268=1,$O$3,IF(P268=2,$O$4,$O$5))</f>
        <v>0</v>
      </c>
    </row>
    <row r="269">
      <c r="A269" s="1" t="s">
        <v>639</v>
      </c>
      <c r="E269" s="27" t="s">
        <v>635</v>
      </c>
    </row>
    <row r="270" ht="65">
      <c r="A270" s="1" t="s">
        <v>640</v>
      </c>
      <c r="E270" s="33" t="s">
        <v>15908</v>
      </c>
    </row>
    <row r="271">
      <c r="A271" s="1" t="s">
        <v>642</v>
      </c>
      <c r="E271" s="27" t="s">
        <v>1313</v>
      </c>
    </row>
    <row r="272">
      <c r="A272" s="1" t="s">
        <v>633</v>
      </c>
      <c r="B272" s="1">
        <v>66</v>
      </c>
      <c r="C272" s="26" t="s">
        <v>11830</v>
      </c>
      <c r="D272" t="s">
        <v>635</v>
      </c>
      <c r="E272" s="27" t="s">
        <v>11831</v>
      </c>
      <c r="F272" s="28" t="s">
        <v>865</v>
      </c>
      <c r="G272" s="29">
        <v>32.402000000000001</v>
      </c>
      <c r="H272" s="28">
        <v>0</v>
      </c>
      <c r="I272" s="30">
        <f>ROUND(G272*H272,P4)</f>
        <v>0</v>
      </c>
      <c r="L272" s="31">
        <v>0</v>
      </c>
      <c r="M272" s="24">
        <f>ROUND(G272*L272,P4)</f>
        <v>0</v>
      </c>
      <c r="N272" s="25" t="s">
        <v>11548</v>
      </c>
      <c r="O272" s="32">
        <f>M272*AA272</f>
        <v>0</v>
      </c>
      <c r="P272" s="1">
        <v>3</v>
      </c>
      <c r="AA272" s="1">
        <f>IF(P272=1,$O$3,IF(P272=2,$O$4,$O$5))</f>
        <v>0</v>
      </c>
    </row>
    <row r="273">
      <c r="A273" s="1" t="s">
        <v>639</v>
      </c>
      <c r="E273" s="27" t="s">
        <v>635</v>
      </c>
    </row>
    <row r="274" ht="39">
      <c r="A274" s="1" t="s">
        <v>640</v>
      </c>
      <c r="E274" s="33" t="s">
        <v>15909</v>
      </c>
    </row>
    <row r="275">
      <c r="A275" s="1" t="s">
        <v>642</v>
      </c>
      <c r="E275" s="27" t="s">
        <v>1313</v>
      </c>
    </row>
    <row r="276">
      <c r="A276" s="1" t="s">
        <v>633</v>
      </c>
      <c r="B276" s="1">
        <v>67</v>
      </c>
      <c r="C276" s="26" t="s">
        <v>11833</v>
      </c>
      <c r="D276" t="s">
        <v>635</v>
      </c>
      <c r="E276" s="27" t="s">
        <v>11834</v>
      </c>
      <c r="F276" s="28" t="s">
        <v>865</v>
      </c>
      <c r="G276" s="29">
        <v>21.25</v>
      </c>
      <c r="H276" s="28">
        <v>0</v>
      </c>
      <c r="I276" s="30">
        <f>ROUND(G276*H276,P4)</f>
        <v>0</v>
      </c>
      <c r="L276" s="31">
        <v>0</v>
      </c>
      <c r="M276" s="24">
        <f>ROUND(G276*L276,P4)</f>
        <v>0</v>
      </c>
      <c r="N276" s="25" t="s">
        <v>11548</v>
      </c>
      <c r="O276" s="32">
        <f>M276*AA276</f>
        <v>0</v>
      </c>
      <c r="P276" s="1">
        <v>3</v>
      </c>
      <c r="AA276" s="1">
        <f>IF(P276=1,$O$3,IF(P276=2,$O$4,$O$5))</f>
        <v>0</v>
      </c>
    </row>
    <row r="277">
      <c r="A277" s="1" t="s">
        <v>639</v>
      </c>
      <c r="E277" s="27" t="s">
        <v>635</v>
      </c>
    </row>
    <row r="278" ht="39">
      <c r="A278" s="1" t="s">
        <v>640</v>
      </c>
      <c r="E278" s="33" t="s">
        <v>15910</v>
      </c>
    </row>
    <row r="279">
      <c r="A279" s="1" t="s">
        <v>642</v>
      </c>
      <c r="E279" s="27" t="s">
        <v>1313</v>
      </c>
    </row>
    <row r="280" ht="25">
      <c r="A280" s="1" t="s">
        <v>633</v>
      </c>
      <c r="B280" s="1">
        <v>68</v>
      </c>
      <c r="C280" s="26" t="s">
        <v>11836</v>
      </c>
      <c r="D280" t="s">
        <v>635</v>
      </c>
      <c r="E280" s="27" t="s">
        <v>11837</v>
      </c>
      <c r="F280" s="28" t="s">
        <v>649</v>
      </c>
      <c r="G280" s="29">
        <v>19.800000000000001</v>
      </c>
      <c r="H280" s="28">
        <v>0</v>
      </c>
      <c r="I280" s="30">
        <f>ROUND(G280*H280,P4)</f>
        <v>0</v>
      </c>
      <c r="L280" s="31">
        <v>0</v>
      </c>
      <c r="M280" s="24">
        <f>ROUND(G280*L280,P4)</f>
        <v>0</v>
      </c>
      <c r="N280" s="25" t="s">
        <v>11548</v>
      </c>
      <c r="O280" s="32">
        <f>M280*AA280</f>
        <v>0</v>
      </c>
      <c r="P280" s="1">
        <v>3</v>
      </c>
      <c r="AA280" s="1">
        <f>IF(P280=1,$O$3,IF(P280=2,$O$4,$O$5))</f>
        <v>0</v>
      </c>
    </row>
    <row r="281">
      <c r="A281" s="1" t="s">
        <v>639</v>
      </c>
      <c r="E281" s="27" t="s">
        <v>635</v>
      </c>
    </row>
    <row r="282" ht="39">
      <c r="A282" s="1" t="s">
        <v>640</v>
      </c>
      <c r="E282" s="33" t="s">
        <v>15911</v>
      </c>
    </row>
    <row r="283">
      <c r="A283" s="1" t="s">
        <v>642</v>
      </c>
      <c r="E283" s="27" t="s">
        <v>1313</v>
      </c>
    </row>
    <row r="284" ht="25">
      <c r="A284" s="1" t="s">
        <v>633</v>
      </c>
      <c r="B284" s="1">
        <v>69</v>
      </c>
      <c r="C284" s="26" t="s">
        <v>11839</v>
      </c>
      <c r="D284" t="s">
        <v>635</v>
      </c>
      <c r="E284" s="27" t="s">
        <v>11840</v>
      </c>
      <c r="F284" s="28" t="s">
        <v>865</v>
      </c>
      <c r="G284" s="29">
        <v>8.8599999999999994</v>
      </c>
      <c r="H284" s="28">
        <v>0</v>
      </c>
      <c r="I284" s="30">
        <f>ROUND(G284*H284,P4)</f>
        <v>0</v>
      </c>
      <c r="L284" s="31">
        <v>0</v>
      </c>
      <c r="M284" s="24">
        <f>ROUND(G284*L284,P4)</f>
        <v>0</v>
      </c>
      <c r="N284" s="25" t="s">
        <v>11548</v>
      </c>
      <c r="O284" s="32">
        <f>M284*AA284</f>
        <v>0</v>
      </c>
      <c r="P284" s="1">
        <v>3</v>
      </c>
      <c r="AA284" s="1">
        <f>IF(P284=1,$O$3,IF(P284=2,$O$4,$O$5))</f>
        <v>0</v>
      </c>
    </row>
    <row r="285">
      <c r="A285" s="1" t="s">
        <v>639</v>
      </c>
      <c r="E285" s="27" t="s">
        <v>635</v>
      </c>
    </row>
    <row r="286" ht="39">
      <c r="A286" s="1" t="s">
        <v>640</v>
      </c>
      <c r="E286" s="33" t="s">
        <v>15912</v>
      </c>
    </row>
    <row r="287">
      <c r="A287" s="1" t="s">
        <v>642</v>
      </c>
      <c r="E287" s="27" t="s">
        <v>1313</v>
      </c>
    </row>
    <row r="288" ht="13">
      <c r="A288" s="1" t="s">
        <v>630</v>
      </c>
      <c r="C288" s="22" t="s">
        <v>5472</v>
      </c>
      <c r="E288" s="23" t="s">
        <v>11502</v>
      </c>
      <c r="L288" s="24">
        <f>SUMIFS(L289:L320,A289:A320,"P")</f>
        <v>0</v>
      </c>
      <c r="M288" s="24">
        <f>SUMIFS(M289:M320,A289:A320,"P")</f>
        <v>0</v>
      </c>
      <c r="N288" s="25"/>
    </row>
    <row r="289">
      <c r="A289" s="1" t="s">
        <v>633</v>
      </c>
      <c r="B289" s="1">
        <v>70</v>
      </c>
      <c r="C289" s="26" t="s">
        <v>11850</v>
      </c>
      <c r="D289" t="s">
        <v>635</v>
      </c>
      <c r="E289" s="27" t="s">
        <v>11851</v>
      </c>
      <c r="F289" s="28" t="s">
        <v>865</v>
      </c>
      <c r="G289" s="29">
        <v>32.402000000000001</v>
      </c>
      <c r="H289" s="28">
        <v>0</v>
      </c>
      <c r="I289" s="30">
        <f>ROUND(G289*H289,P4)</f>
        <v>0</v>
      </c>
      <c r="L289" s="31">
        <v>0</v>
      </c>
      <c r="M289" s="24">
        <f>ROUND(G289*L289,P4)</f>
        <v>0</v>
      </c>
      <c r="N289" s="25" t="s">
        <v>11548</v>
      </c>
      <c r="O289" s="32">
        <f>M289*AA289</f>
        <v>0</v>
      </c>
      <c r="P289" s="1">
        <v>3</v>
      </c>
      <c r="AA289" s="1">
        <f>IF(P289=1,$O$3,IF(P289=2,$O$4,$O$5))</f>
        <v>0</v>
      </c>
    </row>
    <row r="290">
      <c r="A290" s="1" t="s">
        <v>639</v>
      </c>
      <c r="E290" s="27" t="s">
        <v>635</v>
      </c>
    </row>
    <row r="291" ht="39">
      <c r="A291" s="1" t="s">
        <v>640</v>
      </c>
      <c r="E291" s="33" t="s">
        <v>15913</v>
      </c>
    </row>
    <row r="292">
      <c r="A292" s="1" t="s">
        <v>642</v>
      </c>
      <c r="E292" s="27" t="s">
        <v>1313</v>
      </c>
    </row>
    <row r="293">
      <c r="A293" s="1" t="s">
        <v>633</v>
      </c>
      <c r="B293" s="1">
        <v>71</v>
      </c>
      <c r="C293" s="26" t="s">
        <v>11852</v>
      </c>
      <c r="D293" t="s">
        <v>635</v>
      </c>
      <c r="E293" s="27" t="s">
        <v>11853</v>
      </c>
      <c r="F293" s="28" t="s">
        <v>865</v>
      </c>
      <c r="G293" s="29">
        <v>21.204000000000001</v>
      </c>
      <c r="H293" s="28">
        <v>0</v>
      </c>
      <c r="I293" s="30">
        <f>ROUND(G293*H293,P4)</f>
        <v>0</v>
      </c>
      <c r="L293" s="31">
        <v>0</v>
      </c>
      <c r="M293" s="24">
        <f>ROUND(G293*L293,P4)</f>
        <v>0</v>
      </c>
      <c r="N293" s="25" t="s">
        <v>11548</v>
      </c>
      <c r="O293" s="32">
        <f>M293*AA293</f>
        <v>0</v>
      </c>
      <c r="P293" s="1">
        <v>3</v>
      </c>
      <c r="AA293" s="1">
        <f>IF(P293=1,$O$3,IF(P293=2,$O$4,$O$5))</f>
        <v>0</v>
      </c>
    </row>
    <row r="294">
      <c r="A294" s="1" t="s">
        <v>639</v>
      </c>
      <c r="E294" s="27" t="s">
        <v>635</v>
      </c>
    </row>
    <row r="295" ht="39">
      <c r="A295" s="1" t="s">
        <v>640</v>
      </c>
      <c r="E295" s="33" t="s">
        <v>15914</v>
      </c>
    </row>
    <row r="296">
      <c r="A296" s="1" t="s">
        <v>642</v>
      </c>
      <c r="E296" s="27" t="s">
        <v>1313</v>
      </c>
    </row>
    <row r="297">
      <c r="A297" s="1" t="s">
        <v>633</v>
      </c>
      <c r="B297" s="1">
        <v>72</v>
      </c>
      <c r="C297" s="26" t="s">
        <v>11855</v>
      </c>
      <c r="D297" t="s">
        <v>635</v>
      </c>
      <c r="E297" s="27" t="s">
        <v>11856</v>
      </c>
      <c r="F297" s="28" t="s">
        <v>865</v>
      </c>
      <c r="G297" s="29">
        <v>64.804000000000002</v>
      </c>
      <c r="H297" s="28">
        <v>0</v>
      </c>
      <c r="I297" s="30">
        <f>ROUND(G297*H297,P4)</f>
        <v>0</v>
      </c>
      <c r="L297" s="31">
        <v>0</v>
      </c>
      <c r="M297" s="24">
        <f>ROUND(G297*L297,P4)</f>
        <v>0</v>
      </c>
      <c r="N297" s="25" t="s">
        <v>11548</v>
      </c>
      <c r="O297" s="32">
        <f>M297*AA297</f>
        <v>0</v>
      </c>
      <c r="P297" s="1">
        <v>3</v>
      </c>
      <c r="AA297" s="1">
        <f>IF(P297=1,$O$3,IF(P297=2,$O$4,$O$5))</f>
        <v>0</v>
      </c>
    </row>
    <row r="298">
      <c r="A298" s="1" t="s">
        <v>639</v>
      </c>
      <c r="E298" s="27" t="s">
        <v>635</v>
      </c>
    </row>
    <row r="299" ht="26">
      <c r="A299" s="1" t="s">
        <v>640</v>
      </c>
      <c r="E299" s="33" t="s">
        <v>15915</v>
      </c>
    </row>
    <row r="300">
      <c r="A300" s="1" t="s">
        <v>642</v>
      </c>
      <c r="E300" s="27" t="s">
        <v>1313</v>
      </c>
    </row>
    <row r="301">
      <c r="A301" s="1" t="s">
        <v>633</v>
      </c>
      <c r="B301" s="1">
        <v>73</v>
      </c>
      <c r="C301" s="26" t="s">
        <v>11858</v>
      </c>
      <c r="D301" t="s">
        <v>635</v>
      </c>
      <c r="E301" s="27" t="s">
        <v>11859</v>
      </c>
      <c r="F301" s="28" t="s">
        <v>865</v>
      </c>
      <c r="G301" s="29">
        <v>42.408000000000001</v>
      </c>
      <c r="H301" s="28">
        <v>0</v>
      </c>
      <c r="I301" s="30">
        <f>ROUND(G301*H301,P4)</f>
        <v>0</v>
      </c>
      <c r="L301" s="31">
        <v>0</v>
      </c>
      <c r="M301" s="24">
        <f>ROUND(G301*L301,P4)</f>
        <v>0</v>
      </c>
      <c r="N301" s="25" t="s">
        <v>11548</v>
      </c>
      <c r="O301" s="32">
        <f>M301*AA301</f>
        <v>0</v>
      </c>
      <c r="P301" s="1">
        <v>3</v>
      </c>
      <c r="AA301" s="1">
        <f>IF(P301=1,$O$3,IF(P301=2,$O$4,$O$5))</f>
        <v>0</v>
      </c>
    </row>
    <row r="302">
      <c r="A302" s="1" t="s">
        <v>639</v>
      </c>
      <c r="E302" s="27" t="s">
        <v>635</v>
      </c>
    </row>
    <row r="303" ht="26">
      <c r="A303" s="1" t="s">
        <v>640</v>
      </c>
      <c r="E303" s="33" t="s">
        <v>15916</v>
      </c>
    </row>
    <row r="304">
      <c r="A304" s="1" t="s">
        <v>642</v>
      </c>
      <c r="E304" s="27" t="s">
        <v>1313</v>
      </c>
    </row>
    <row r="305" ht="25">
      <c r="A305" s="1" t="s">
        <v>633</v>
      </c>
      <c r="B305" s="1">
        <v>74</v>
      </c>
      <c r="C305" s="26" t="s">
        <v>11861</v>
      </c>
      <c r="D305" t="s">
        <v>635</v>
      </c>
      <c r="E305" s="27" t="s">
        <v>11862</v>
      </c>
      <c r="F305" s="28" t="s">
        <v>865</v>
      </c>
      <c r="G305" s="29">
        <v>16.603999999999999</v>
      </c>
      <c r="H305" s="28">
        <v>0</v>
      </c>
      <c r="I305" s="30">
        <f>ROUND(G305*H305,P4)</f>
        <v>0</v>
      </c>
      <c r="L305" s="31">
        <v>0</v>
      </c>
      <c r="M305" s="24">
        <f>ROUND(G305*L305,P4)</f>
        <v>0</v>
      </c>
      <c r="N305" s="25" t="s">
        <v>11548</v>
      </c>
      <c r="O305" s="32">
        <f>M305*AA305</f>
        <v>0</v>
      </c>
      <c r="P305" s="1">
        <v>3</v>
      </c>
      <c r="AA305" s="1">
        <f>IF(P305=1,$O$3,IF(P305=2,$O$4,$O$5))</f>
        <v>0</v>
      </c>
    </row>
    <row r="306">
      <c r="A306" s="1" t="s">
        <v>639</v>
      </c>
      <c r="E306" s="27" t="s">
        <v>635</v>
      </c>
    </row>
    <row r="307" ht="39">
      <c r="A307" s="1" t="s">
        <v>640</v>
      </c>
      <c r="E307" s="33" t="s">
        <v>15917</v>
      </c>
    </row>
    <row r="308">
      <c r="A308" s="1" t="s">
        <v>642</v>
      </c>
      <c r="E308" s="27" t="s">
        <v>1313</v>
      </c>
    </row>
    <row r="309" ht="25">
      <c r="A309" s="1" t="s">
        <v>633</v>
      </c>
      <c r="B309" s="1">
        <v>75</v>
      </c>
      <c r="C309" s="26" t="s">
        <v>15918</v>
      </c>
      <c r="D309" t="s">
        <v>635</v>
      </c>
      <c r="E309" s="27" t="s">
        <v>15919</v>
      </c>
      <c r="F309" s="28" t="s">
        <v>865</v>
      </c>
      <c r="G309" s="29">
        <v>9.4000000000000004</v>
      </c>
      <c r="H309" s="28">
        <v>0</v>
      </c>
      <c r="I309" s="30">
        <f>ROUND(G309*H309,P4)</f>
        <v>0</v>
      </c>
      <c r="L309" s="31">
        <v>0</v>
      </c>
      <c r="M309" s="24">
        <f>ROUND(G309*L309,P4)</f>
        <v>0</v>
      </c>
      <c r="N309" s="25" t="s">
        <v>11548</v>
      </c>
      <c r="O309" s="32">
        <f>M309*AA309</f>
        <v>0</v>
      </c>
      <c r="P309" s="1">
        <v>3</v>
      </c>
      <c r="AA309" s="1">
        <f>IF(P309=1,$O$3,IF(P309=2,$O$4,$O$5))</f>
        <v>0</v>
      </c>
    </row>
    <row r="310">
      <c r="A310" s="1" t="s">
        <v>639</v>
      </c>
      <c r="E310" s="27" t="s">
        <v>635</v>
      </c>
    </row>
    <row r="311" ht="39">
      <c r="A311" s="1" t="s">
        <v>640</v>
      </c>
      <c r="E311" s="33" t="s">
        <v>15920</v>
      </c>
    </row>
    <row r="312">
      <c r="A312" s="1" t="s">
        <v>642</v>
      </c>
      <c r="E312" s="27" t="s">
        <v>1313</v>
      </c>
    </row>
    <row r="313">
      <c r="A313" s="1" t="s">
        <v>633</v>
      </c>
      <c r="B313" s="1">
        <v>76</v>
      </c>
      <c r="C313" s="26" t="s">
        <v>11867</v>
      </c>
      <c r="D313" t="s">
        <v>635</v>
      </c>
      <c r="E313" s="27" t="s">
        <v>11868</v>
      </c>
      <c r="F313" s="28" t="s">
        <v>865</v>
      </c>
      <c r="G313" s="29">
        <v>32.402000000000001</v>
      </c>
      <c r="H313" s="28">
        <v>0</v>
      </c>
      <c r="I313" s="30">
        <f>ROUND(G313*H313,P4)</f>
        <v>0</v>
      </c>
      <c r="L313" s="31">
        <v>0</v>
      </c>
      <c r="M313" s="24">
        <f>ROUND(G313*L313,P4)</f>
        <v>0</v>
      </c>
      <c r="N313" s="25" t="s">
        <v>11548</v>
      </c>
      <c r="O313" s="32">
        <f>M313*AA313</f>
        <v>0</v>
      </c>
      <c r="P313" s="1">
        <v>3</v>
      </c>
      <c r="AA313" s="1">
        <f>IF(P313=1,$O$3,IF(P313=2,$O$4,$O$5))</f>
        <v>0</v>
      </c>
    </row>
    <row r="314">
      <c r="A314" s="1" t="s">
        <v>639</v>
      </c>
      <c r="E314" s="27" t="s">
        <v>635</v>
      </c>
    </row>
    <row r="315" ht="13">
      <c r="A315" s="1" t="s">
        <v>640</v>
      </c>
      <c r="E315" s="33" t="s">
        <v>15921</v>
      </c>
    </row>
    <row r="316">
      <c r="A316" s="1" t="s">
        <v>642</v>
      </c>
      <c r="E316" s="27" t="s">
        <v>1313</v>
      </c>
    </row>
    <row r="317" ht="25">
      <c r="A317" s="1" t="s">
        <v>633</v>
      </c>
      <c r="B317" s="1">
        <v>77</v>
      </c>
      <c r="C317" s="26" t="s">
        <v>11870</v>
      </c>
      <c r="D317" t="s">
        <v>635</v>
      </c>
      <c r="E317" s="27" t="s">
        <v>11871</v>
      </c>
      <c r="F317" s="28" t="s">
        <v>4544</v>
      </c>
      <c r="G317" s="29">
        <v>8</v>
      </c>
      <c r="H317" s="28">
        <v>0</v>
      </c>
      <c r="I317" s="30">
        <f>ROUND(G317*H317,P4)</f>
        <v>0</v>
      </c>
      <c r="L317" s="31">
        <v>0</v>
      </c>
      <c r="M317" s="24">
        <f>ROUND(G317*L317,P4)</f>
        <v>0</v>
      </c>
      <c r="N317" s="25" t="s">
        <v>11548</v>
      </c>
      <c r="O317" s="32">
        <f>M317*AA317</f>
        <v>0</v>
      </c>
      <c r="P317" s="1">
        <v>3</v>
      </c>
      <c r="AA317" s="1">
        <f>IF(P317=1,$O$3,IF(P317=2,$O$4,$O$5))</f>
        <v>0</v>
      </c>
    </row>
    <row r="318">
      <c r="A318" s="1" t="s">
        <v>639</v>
      </c>
      <c r="E318" s="27" t="s">
        <v>635</v>
      </c>
    </row>
    <row r="319" ht="39">
      <c r="A319" s="1" t="s">
        <v>640</v>
      </c>
      <c r="E319" s="33" t="s">
        <v>15922</v>
      </c>
    </row>
    <row r="320">
      <c r="A320" s="1" t="s">
        <v>642</v>
      </c>
      <c r="E320" s="27" t="s">
        <v>1313</v>
      </c>
    </row>
    <row r="321" ht="13">
      <c r="A321" s="1" t="s">
        <v>630</v>
      </c>
      <c r="C321" s="22" t="s">
        <v>11878</v>
      </c>
      <c r="E321" s="23" t="s">
        <v>11879</v>
      </c>
      <c r="L321" s="24">
        <f>SUMIFS(L322:L353,A322:A353,"P")</f>
        <v>0</v>
      </c>
      <c r="M321" s="24">
        <f>SUMIFS(M322:M353,A322:A353,"P")</f>
        <v>0</v>
      </c>
      <c r="N321" s="25"/>
    </row>
    <row r="322" ht="25">
      <c r="A322" s="1" t="s">
        <v>633</v>
      </c>
      <c r="B322" s="1">
        <v>78</v>
      </c>
      <c r="C322" s="26" t="s">
        <v>11887</v>
      </c>
      <c r="D322" t="s">
        <v>635</v>
      </c>
      <c r="E322" s="27" t="s">
        <v>11888</v>
      </c>
      <c r="F322" s="28" t="s">
        <v>865</v>
      </c>
      <c r="G322" s="29">
        <v>36.588000000000001</v>
      </c>
      <c r="H322" s="28">
        <v>0</v>
      </c>
      <c r="I322" s="30">
        <f>ROUND(G322*H322,P4)</f>
        <v>0</v>
      </c>
      <c r="L322" s="31">
        <v>0</v>
      </c>
      <c r="M322" s="24">
        <f>ROUND(G322*L322,P4)</f>
        <v>0</v>
      </c>
      <c r="N322" s="25" t="s">
        <v>11548</v>
      </c>
      <c r="O322" s="32">
        <f>M322*AA322</f>
        <v>0</v>
      </c>
      <c r="P322" s="1">
        <v>3</v>
      </c>
      <c r="AA322" s="1">
        <f>IF(P322=1,$O$3,IF(P322=2,$O$4,$O$5))</f>
        <v>0</v>
      </c>
    </row>
    <row r="323">
      <c r="A323" s="1" t="s">
        <v>639</v>
      </c>
      <c r="E323" s="27" t="s">
        <v>635</v>
      </c>
    </row>
    <row r="324" ht="78">
      <c r="A324" s="1" t="s">
        <v>640</v>
      </c>
      <c r="E324" s="33" t="s">
        <v>15923</v>
      </c>
    </row>
    <row r="325">
      <c r="A325" s="1" t="s">
        <v>642</v>
      </c>
      <c r="E325" s="27" t="s">
        <v>1313</v>
      </c>
    </row>
    <row r="326">
      <c r="A326" s="1" t="s">
        <v>633</v>
      </c>
      <c r="B326" s="1">
        <v>79</v>
      </c>
      <c r="C326" s="26" t="s">
        <v>11889</v>
      </c>
      <c r="D326" t="s">
        <v>635</v>
      </c>
      <c r="E326" s="27" t="s">
        <v>11890</v>
      </c>
      <c r="F326" s="28" t="s">
        <v>865</v>
      </c>
      <c r="G326" s="29">
        <v>36.588000000000001</v>
      </c>
      <c r="H326" s="28">
        <v>0</v>
      </c>
      <c r="I326" s="30">
        <f>ROUND(G326*H326,P4)</f>
        <v>0</v>
      </c>
      <c r="L326" s="31">
        <v>0</v>
      </c>
      <c r="M326" s="24">
        <f>ROUND(G326*L326,P4)</f>
        <v>0</v>
      </c>
      <c r="N326" s="25" t="s">
        <v>11548</v>
      </c>
      <c r="O326" s="32">
        <f>M326*AA326</f>
        <v>0</v>
      </c>
      <c r="P326" s="1">
        <v>3</v>
      </c>
      <c r="AA326" s="1">
        <f>IF(P326=1,$O$3,IF(P326=2,$O$4,$O$5))</f>
        <v>0</v>
      </c>
    </row>
    <row r="327">
      <c r="A327" s="1" t="s">
        <v>639</v>
      </c>
      <c r="E327" s="27" t="s">
        <v>635</v>
      </c>
    </row>
    <row r="328" ht="78">
      <c r="A328" s="1" t="s">
        <v>640</v>
      </c>
      <c r="E328" s="33" t="s">
        <v>15924</v>
      </c>
    </row>
    <row r="329">
      <c r="A329" s="1" t="s">
        <v>642</v>
      </c>
      <c r="E329" s="27" t="s">
        <v>1313</v>
      </c>
    </row>
    <row r="330">
      <c r="A330" s="1" t="s">
        <v>633</v>
      </c>
      <c r="B330" s="1">
        <v>80</v>
      </c>
      <c r="C330" s="26" t="s">
        <v>11891</v>
      </c>
      <c r="D330" t="s">
        <v>635</v>
      </c>
      <c r="E330" s="27" t="s">
        <v>11892</v>
      </c>
      <c r="F330" s="28" t="s">
        <v>865</v>
      </c>
      <c r="G330" s="29">
        <v>41.064999999999998</v>
      </c>
      <c r="H330" s="28">
        <v>0</v>
      </c>
      <c r="I330" s="30">
        <f>ROUND(G330*H330,P4)</f>
        <v>0</v>
      </c>
      <c r="L330" s="31">
        <v>0</v>
      </c>
      <c r="M330" s="24">
        <f>ROUND(G330*L330,P4)</f>
        <v>0</v>
      </c>
      <c r="N330" s="25" t="s">
        <v>11548</v>
      </c>
      <c r="O330" s="32">
        <f>M330*AA330</f>
        <v>0</v>
      </c>
      <c r="P330" s="1">
        <v>3</v>
      </c>
      <c r="AA330" s="1">
        <f>IF(P330=1,$O$3,IF(P330=2,$O$4,$O$5))</f>
        <v>0</v>
      </c>
    </row>
    <row r="331">
      <c r="A331" s="1" t="s">
        <v>639</v>
      </c>
      <c r="E331" s="27" t="s">
        <v>635</v>
      </c>
    </row>
    <row r="332" ht="78">
      <c r="A332" s="1" t="s">
        <v>640</v>
      </c>
      <c r="E332" s="33" t="s">
        <v>15925</v>
      </c>
    </row>
    <row r="333">
      <c r="A333" s="1" t="s">
        <v>642</v>
      </c>
      <c r="E333" s="27" t="s">
        <v>1313</v>
      </c>
    </row>
    <row r="334" ht="25">
      <c r="A334" s="1" t="s">
        <v>633</v>
      </c>
      <c r="B334" s="1">
        <v>81</v>
      </c>
      <c r="C334" s="26" t="s">
        <v>15926</v>
      </c>
      <c r="D334" t="s">
        <v>635</v>
      </c>
      <c r="E334" s="27" t="s">
        <v>15927</v>
      </c>
      <c r="F334" s="28" t="s">
        <v>649</v>
      </c>
      <c r="G334" s="29">
        <v>10.59</v>
      </c>
      <c r="H334" s="28">
        <v>0</v>
      </c>
      <c r="I334" s="30">
        <f>ROUND(G334*H334,P4)</f>
        <v>0</v>
      </c>
      <c r="L334" s="31">
        <v>0</v>
      </c>
      <c r="M334" s="24">
        <f>ROUND(G334*L334,P4)</f>
        <v>0</v>
      </c>
      <c r="N334" s="25" t="s">
        <v>11548</v>
      </c>
      <c r="O334" s="32">
        <f>M334*AA334</f>
        <v>0</v>
      </c>
      <c r="P334" s="1">
        <v>3</v>
      </c>
      <c r="AA334" s="1">
        <f>IF(P334=1,$O$3,IF(P334=2,$O$4,$O$5))</f>
        <v>0</v>
      </c>
    </row>
    <row r="335">
      <c r="A335" s="1" t="s">
        <v>639</v>
      </c>
      <c r="E335" s="27" t="s">
        <v>635</v>
      </c>
    </row>
    <row r="336" ht="26">
      <c r="A336" s="1" t="s">
        <v>640</v>
      </c>
      <c r="E336" s="33" t="s">
        <v>15928</v>
      </c>
    </row>
    <row r="337">
      <c r="A337" s="1" t="s">
        <v>642</v>
      </c>
      <c r="E337" s="27" t="s">
        <v>1313</v>
      </c>
    </row>
    <row r="338" ht="25">
      <c r="A338" s="1" t="s">
        <v>633</v>
      </c>
      <c r="B338" s="1">
        <v>82</v>
      </c>
      <c r="C338" s="26" t="s">
        <v>15929</v>
      </c>
      <c r="D338" t="s">
        <v>635</v>
      </c>
      <c r="E338" s="27" t="s">
        <v>15930</v>
      </c>
      <c r="F338" s="28" t="s">
        <v>649</v>
      </c>
      <c r="G338" s="29">
        <v>5.4000000000000004</v>
      </c>
      <c r="H338" s="28">
        <v>0</v>
      </c>
      <c r="I338" s="30">
        <f>ROUND(G338*H338,P4)</f>
        <v>0</v>
      </c>
      <c r="L338" s="31">
        <v>0</v>
      </c>
      <c r="M338" s="24">
        <f>ROUND(G338*L338,P4)</f>
        <v>0</v>
      </c>
      <c r="N338" s="25" t="s">
        <v>11548</v>
      </c>
      <c r="O338" s="32">
        <f>M338*AA338</f>
        <v>0</v>
      </c>
      <c r="P338" s="1">
        <v>3</v>
      </c>
      <c r="AA338" s="1">
        <f>IF(P338=1,$O$3,IF(P338=2,$O$4,$O$5))</f>
        <v>0</v>
      </c>
    </row>
    <row r="339">
      <c r="A339" s="1" t="s">
        <v>639</v>
      </c>
      <c r="E339" s="27" t="s">
        <v>635</v>
      </c>
    </row>
    <row r="340" ht="13">
      <c r="A340" s="1" t="s">
        <v>640</v>
      </c>
      <c r="E340" s="33" t="s">
        <v>15931</v>
      </c>
    </row>
    <row r="341">
      <c r="A341" s="1" t="s">
        <v>642</v>
      </c>
      <c r="E341" s="27" t="s">
        <v>1313</v>
      </c>
    </row>
    <row r="342" ht="25">
      <c r="A342" s="1" t="s">
        <v>633</v>
      </c>
      <c r="B342" s="1">
        <v>83</v>
      </c>
      <c r="C342" s="26" t="s">
        <v>15932</v>
      </c>
      <c r="D342" t="s">
        <v>635</v>
      </c>
      <c r="E342" s="27" t="s">
        <v>15933</v>
      </c>
      <c r="F342" s="28" t="s">
        <v>649</v>
      </c>
      <c r="G342" s="29">
        <v>5.4000000000000004</v>
      </c>
      <c r="H342" s="28">
        <v>0</v>
      </c>
      <c r="I342" s="30">
        <f>ROUND(G342*H342,P4)</f>
        <v>0</v>
      </c>
      <c r="L342" s="31">
        <v>0</v>
      </c>
      <c r="M342" s="24">
        <f>ROUND(G342*L342,P4)</f>
        <v>0</v>
      </c>
      <c r="N342" s="25" t="s">
        <v>11548</v>
      </c>
      <c r="O342" s="32">
        <f>M342*AA342</f>
        <v>0</v>
      </c>
      <c r="P342" s="1">
        <v>3</v>
      </c>
      <c r="AA342" s="1">
        <f>IF(P342=1,$O$3,IF(P342=2,$O$4,$O$5))</f>
        <v>0</v>
      </c>
    </row>
    <row r="343">
      <c r="A343" s="1" t="s">
        <v>639</v>
      </c>
      <c r="E343" s="27" t="s">
        <v>635</v>
      </c>
    </row>
    <row r="344" ht="13">
      <c r="A344" s="1" t="s">
        <v>640</v>
      </c>
      <c r="E344" s="33" t="s">
        <v>15931</v>
      </c>
    </row>
    <row r="345">
      <c r="A345" s="1" t="s">
        <v>642</v>
      </c>
      <c r="E345" s="27" t="s">
        <v>1313</v>
      </c>
    </row>
    <row r="346">
      <c r="A346" s="1" t="s">
        <v>633</v>
      </c>
      <c r="B346" s="1">
        <v>84</v>
      </c>
      <c r="C346" s="26" t="s">
        <v>15934</v>
      </c>
      <c r="D346" t="s">
        <v>635</v>
      </c>
      <c r="E346" s="27" t="s">
        <v>15935</v>
      </c>
      <c r="F346" s="28" t="s">
        <v>865</v>
      </c>
      <c r="G346" s="29">
        <v>41.064999999999998</v>
      </c>
      <c r="H346" s="28">
        <v>0</v>
      </c>
      <c r="I346" s="30">
        <f>ROUND(G346*H346,P4)</f>
        <v>0</v>
      </c>
      <c r="L346" s="31">
        <v>0</v>
      </c>
      <c r="M346" s="24">
        <f>ROUND(G346*L346,P4)</f>
        <v>0</v>
      </c>
      <c r="N346" s="25" t="s">
        <v>11548</v>
      </c>
      <c r="O346" s="32">
        <f>M346*AA346</f>
        <v>0</v>
      </c>
      <c r="P346" s="1">
        <v>3</v>
      </c>
      <c r="AA346" s="1">
        <f>IF(P346=1,$O$3,IF(P346=2,$O$4,$O$5))</f>
        <v>0</v>
      </c>
    </row>
    <row r="347">
      <c r="A347" s="1" t="s">
        <v>639</v>
      </c>
      <c r="E347" s="27" t="s">
        <v>635</v>
      </c>
    </row>
    <row r="348" ht="13">
      <c r="A348" s="1" t="s">
        <v>640</v>
      </c>
      <c r="E348" s="33" t="s">
        <v>15936</v>
      </c>
    </row>
    <row r="349">
      <c r="A349" s="1" t="s">
        <v>642</v>
      </c>
      <c r="E349" s="27" t="s">
        <v>1313</v>
      </c>
    </row>
    <row r="350">
      <c r="A350" s="1" t="s">
        <v>633</v>
      </c>
      <c r="B350" s="1">
        <v>85</v>
      </c>
      <c r="C350" s="26" t="s">
        <v>15937</v>
      </c>
      <c r="D350" t="s">
        <v>635</v>
      </c>
      <c r="E350" s="27" t="s">
        <v>15938</v>
      </c>
      <c r="F350" s="28" t="s">
        <v>865</v>
      </c>
      <c r="G350" s="29">
        <v>41.064999999999998</v>
      </c>
      <c r="H350" s="28">
        <v>0</v>
      </c>
      <c r="I350" s="30">
        <f>ROUND(G350*H350,P4)</f>
        <v>0</v>
      </c>
      <c r="L350" s="31">
        <v>0</v>
      </c>
      <c r="M350" s="24">
        <f>ROUND(G350*L350,P4)</f>
        <v>0</v>
      </c>
      <c r="N350" s="25" t="s">
        <v>11548</v>
      </c>
      <c r="O350" s="32">
        <f>M350*AA350</f>
        <v>0</v>
      </c>
      <c r="P350" s="1">
        <v>3</v>
      </c>
      <c r="AA350" s="1">
        <f>IF(P350=1,$O$3,IF(P350=2,$O$4,$O$5))</f>
        <v>0</v>
      </c>
    </row>
    <row r="351">
      <c r="A351" s="1" t="s">
        <v>639</v>
      </c>
      <c r="E351" s="27" t="s">
        <v>635</v>
      </c>
    </row>
    <row r="352" ht="13">
      <c r="A352" s="1" t="s">
        <v>640</v>
      </c>
      <c r="E352" s="33" t="s">
        <v>15939</v>
      </c>
    </row>
    <row r="353">
      <c r="A353" s="1" t="s">
        <v>642</v>
      </c>
      <c r="E353" s="27" t="s">
        <v>1313</v>
      </c>
    </row>
    <row r="354" ht="13">
      <c r="A354" s="1" t="s">
        <v>630</v>
      </c>
      <c r="C354" s="22" t="s">
        <v>11896</v>
      </c>
      <c r="E354" s="23" t="s">
        <v>11897</v>
      </c>
      <c r="L354" s="24">
        <f>SUMIFS(L355:L370,A355:A370,"P")</f>
        <v>0</v>
      </c>
      <c r="M354" s="24">
        <f>SUMIFS(M355:M370,A355:A370,"P")</f>
        <v>0</v>
      </c>
      <c r="N354" s="25"/>
    </row>
    <row r="355">
      <c r="A355" s="1" t="s">
        <v>633</v>
      </c>
      <c r="B355" s="1">
        <v>86</v>
      </c>
      <c r="C355" s="26" t="s">
        <v>11914</v>
      </c>
      <c r="D355" t="s">
        <v>635</v>
      </c>
      <c r="E355" s="27" t="s">
        <v>11915</v>
      </c>
      <c r="F355" s="28" t="s">
        <v>865</v>
      </c>
      <c r="G355" s="29">
        <v>16.603999999999999</v>
      </c>
      <c r="H355" s="28">
        <v>0</v>
      </c>
      <c r="I355" s="30">
        <f>ROUND(G355*H355,P4)</f>
        <v>0</v>
      </c>
      <c r="L355" s="31">
        <v>0</v>
      </c>
      <c r="M355" s="24">
        <f>ROUND(G355*L355,P4)</f>
        <v>0</v>
      </c>
      <c r="N355" s="25" t="s">
        <v>11548</v>
      </c>
      <c r="O355" s="32">
        <f>M355*AA355</f>
        <v>0</v>
      </c>
      <c r="P355" s="1">
        <v>3</v>
      </c>
      <c r="AA355" s="1">
        <f>IF(P355=1,$O$3,IF(P355=2,$O$4,$O$5))</f>
        <v>0</v>
      </c>
    </row>
    <row r="356">
      <c r="A356" s="1" t="s">
        <v>639</v>
      </c>
      <c r="E356" s="27" t="s">
        <v>635</v>
      </c>
    </row>
    <row r="357" ht="65">
      <c r="A357" s="1" t="s">
        <v>640</v>
      </c>
      <c r="E357" s="33" t="s">
        <v>15940</v>
      </c>
    </row>
    <row r="358">
      <c r="A358" s="1" t="s">
        <v>642</v>
      </c>
      <c r="E358" s="27" t="s">
        <v>1313</v>
      </c>
    </row>
    <row r="359" ht="25">
      <c r="A359" s="1" t="s">
        <v>633</v>
      </c>
      <c r="B359" s="1">
        <v>87</v>
      </c>
      <c r="C359" s="26" t="s">
        <v>13320</v>
      </c>
      <c r="D359" t="s">
        <v>635</v>
      </c>
      <c r="E359" s="27" t="s">
        <v>14701</v>
      </c>
      <c r="F359" s="28" t="s">
        <v>865</v>
      </c>
      <c r="G359" s="29">
        <v>28.593</v>
      </c>
      <c r="H359" s="28">
        <v>0</v>
      </c>
      <c r="I359" s="30">
        <f>ROUND(G359*H359,P4)</f>
        <v>0</v>
      </c>
      <c r="L359" s="31">
        <v>0</v>
      </c>
      <c r="M359" s="24">
        <f>ROUND(G359*L359,P4)</f>
        <v>0</v>
      </c>
      <c r="N359" s="25" t="s">
        <v>11548</v>
      </c>
      <c r="O359" s="32">
        <f>M359*AA359</f>
        <v>0</v>
      </c>
      <c r="P359" s="1">
        <v>3</v>
      </c>
      <c r="AA359" s="1">
        <f>IF(P359=1,$O$3,IF(P359=2,$O$4,$O$5))</f>
        <v>0</v>
      </c>
    </row>
    <row r="360">
      <c r="A360" s="1" t="s">
        <v>639</v>
      </c>
      <c r="E360" s="27" t="s">
        <v>635</v>
      </c>
    </row>
    <row r="361" ht="78">
      <c r="A361" s="1" t="s">
        <v>640</v>
      </c>
      <c r="E361" s="33" t="s">
        <v>15941</v>
      </c>
    </row>
    <row r="362">
      <c r="A362" s="1" t="s">
        <v>642</v>
      </c>
      <c r="E362" s="27" t="s">
        <v>1313</v>
      </c>
    </row>
    <row r="363">
      <c r="A363" s="1" t="s">
        <v>633</v>
      </c>
      <c r="B363" s="1">
        <v>88</v>
      </c>
      <c r="C363" s="26" t="s">
        <v>15942</v>
      </c>
      <c r="D363" t="s">
        <v>635</v>
      </c>
      <c r="E363" s="27" t="s">
        <v>15943</v>
      </c>
      <c r="F363" s="28" t="s">
        <v>649</v>
      </c>
      <c r="G363" s="29">
        <v>15.99</v>
      </c>
      <c r="H363" s="28">
        <v>0</v>
      </c>
      <c r="I363" s="30">
        <f>ROUND(G363*H363,P4)</f>
        <v>0</v>
      </c>
      <c r="L363" s="31">
        <v>0</v>
      </c>
      <c r="M363" s="24">
        <f>ROUND(G363*L363,P4)</f>
        <v>0</v>
      </c>
      <c r="N363" s="25" t="s">
        <v>11548</v>
      </c>
      <c r="O363" s="32">
        <f>M363*AA363</f>
        <v>0</v>
      </c>
      <c r="P363" s="1">
        <v>3</v>
      </c>
      <c r="AA363" s="1">
        <f>IF(P363=1,$O$3,IF(P363=2,$O$4,$O$5))</f>
        <v>0</v>
      </c>
    </row>
    <row r="364">
      <c r="A364" s="1" t="s">
        <v>639</v>
      </c>
      <c r="E364" s="27" t="s">
        <v>635</v>
      </c>
    </row>
    <row r="365" ht="39">
      <c r="A365" s="1" t="s">
        <v>640</v>
      </c>
      <c r="E365" s="33" t="s">
        <v>15944</v>
      </c>
    </row>
    <row r="366">
      <c r="A366" s="1" t="s">
        <v>642</v>
      </c>
      <c r="E366" s="27" t="s">
        <v>1313</v>
      </c>
    </row>
    <row r="367">
      <c r="A367" s="1" t="s">
        <v>633</v>
      </c>
      <c r="B367" s="1">
        <v>89</v>
      </c>
      <c r="C367" s="26" t="s">
        <v>15945</v>
      </c>
      <c r="D367" t="s">
        <v>635</v>
      </c>
      <c r="E367" s="27" t="s">
        <v>15946</v>
      </c>
      <c r="F367" s="28" t="s">
        <v>865</v>
      </c>
      <c r="G367" s="29">
        <v>28.593</v>
      </c>
      <c r="H367" s="28">
        <v>0</v>
      </c>
      <c r="I367" s="30">
        <f>ROUND(G367*H367,P4)</f>
        <v>0</v>
      </c>
      <c r="L367" s="31">
        <v>0</v>
      </c>
      <c r="M367" s="24">
        <f>ROUND(G367*L367,P4)</f>
        <v>0</v>
      </c>
      <c r="N367" s="25" t="s">
        <v>11548</v>
      </c>
      <c r="O367" s="32">
        <f>M367*AA367</f>
        <v>0</v>
      </c>
      <c r="P367" s="1">
        <v>3</v>
      </c>
      <c r="AA367" s="1">
        <f>IF(P367=1,$O$3,IF(P367=2,$O$4,$O$5))</f>
        <v>0</v>
      </c>
    </row>
    <row r="368">
      <c r="A368" s="1" t="s">
        <v>639</v>
      </c>
      <c r="E368" s="27" t="s">
        <v>635</v>
      </c>
    </row>
    <row r="369" ht="65">
      <c r="A369" s="1" t="s">
        <v>640</v>
      </c>
      <c r="E369" s="33" t="s">
        <v>15947</v>
      </c>
    </row>
    <row r="370">
      <c r="A370" s="1" t="s">
        <v>642</v>
      </c>
      <c r="E370" s="27" t="s">
        <v>1313</v>
      </c>
    </row>
    <row r="371" ht="13">
      <c r="A371" s="1" t="s">
        <v>630</v>
      </c>
      <c r="C371" s="22" t="s">
        <v>12620</v>
      </c>
      <c r="E371" s="23" t="s">
        <v>12621</v>
      </c>
      <c r="L371" s="24">
        <f>SUMIFS(L372:L379,A372:A379,"P")</f>
        <v>0</v>
      </c>
      <c r="M371" s="24">
        <f>SUMIFS(M372:M379,A372:A379,"P")</f>
        <v>0</v>
      </c>
      <c r="N371" s="25"/>
    </row>
    <row r="372">
      <c r="A372" s="1" t="s">
        <v>633</v>
      </c>
      <c r="B372" s="1">
        <v>90</v>
      </c>
      <c r="C372" s="26" t="s">
        <v>12622</v>
      </c>
      <c r="D372" t="s">
        <v>635</v>
      </c>
      <c r="E372" s="27" t="s">
        <v>12623</v>
      </c>
      <c r="F372" s="28" t="s">
        <v>4544</v>
      </c>
      <c r="G372" s="29">
        <v>3</v>
      </c>
      <c r="H372" s="28">
        <v>0</v>
      </c>
      <c r="I372" s="30">
        <f>ROUND(G372*H372,P4)</f>
        <v>0</v>
      </c>
      <c r="L372" s="31">
        <v>0</v>
      </c>
      <c r="M372" s="24">
        <f>ROUND(G372*L372,P4)</f>
        <v>0</v>
      </c>
      <c r="N372" s="25" t="s">
        <v>11548</v>
      </c>
      <c r="O372" s="32">
        <f>M372*AA372</f>
        <v>0</v>
      </c>
      <c r="P372" s="1">
        <v>3</v>
      </c>
      <c r="AA372" s="1">
        <f>IF(P372=1,$O$3,IF(P372=2,$O$4,$O$5))</f>
        <v>0</v>
      </c>
    </row>
    <row r="373">
      <c r="A373" s="1" t="s">
        <v>639</v>
      </c>
      <c r="E373" s="27" t="s">
        <v>635</v>
      </c>
    </row>
    <row r="374" ht="39">
      <c r="A374" s="1" t="s">
        <v>640</v>
      </c>
      <c r="E374" s="33" t="s">
        <v>15948</v>
      </c>
    </row>
    <row r="375">
      <c r="A375" s="1" t="s">
        <v>642</v>
      </c>
      <c r="E375" s="27" t="s">
        <v>1313</v>
      </c>
    </row>
    <row r="376">
      <c r="A376" s="1" t="s">
        <v>633</v>
      </c>
      <c r="B376" s="1">
        <v>91</v>
      </c>
      <c r="C376" s="26" t="s">
        <v>15949</v>
      </c>
      <c r="D376" t="s">
        <v>635</v>
      </c>
      <c r="E376" s="27" t="s">
        <v>15950</v>
      </c>
      <c r="F376" s="28" t="s">
        <v>4544</v>
      </c>
      <c r="G376" s="29">
        <v>1</v>
      </c>
      <c r="H376" s="28">
        <v>0</v>
      </c>
      <c r="I376" s="30">
        <f>ROUND(G376*H376,P4)</f>
        <v>0</v>
      </c>
      <c r="L376" s="31">
        <v>0</v>
      </c>
      <c r="M376" s="24">
        <f>ROUND(G376*L376,P4)</f>
        <v>0</v>
      </c>
      <c r="N376" s="25" t="s">
        <v>11548</v>
      </c>
      <c r="O376" s="32">
        <f>M376*AA376</f>
        <v>0</v>
      </c>
      <c r="P376" s="1">
        <v>3</v>
      </c>
      <c r="AA376" s="1">
        <f>IF(P376=1,$O$3,IF(P376=2,$O$4,$O$5))</f>
        <v>0</v>
      </c>
    </row>
    <row r="377">
      <c r="A377" s="1" t="s">
        <v>639</v>
      </c>
      <c r="E377" s="27" t="s">
        <v>635</v>
      </c>
    </row>
    <row r="378" ht="13">
      <c r="A378" s="1" t="s">
        <v>640</v>
      </c>
      <c r="E378" s="33" t="s">
        <v>5326</v>
      </c>
    </row>
    <row r="379">
      <c r="A379" s="1" t="s">
        <v>642</v>
      </c>
      <c r="E379" s="27" t="s">
        <v>1313</v>
      </c>
    </row>
    <row r="380" ht="13">
      <c r="A380" s="1" t="s">
        <v>630</v>
      </c>
      <c r="C380" s="22" t="s">
        <v>15951</v>
      </c>
      <c r="E380" s="23" t="s">
        <v>15952</v>
      </c>
      <c r="L380" s="24">
        <f>SUMIFS(L381:L384,A381:A384,"P")</f>
        <v>0</v>
      </c>
      <c r="M380" s="24">
        <f>SUMIFS(M381:M384,A381:A384,"P")</f>
        <v>0</v>
      </c>
      <c r="N380" s="25"/>
    </row>
    <row r="381">
      <c r="A381" s="1" t="s">
        <v>633</v>
      </c>
      <c r="B381" s="1">
        <v>97</v>
      </c>
      <c r="C381" s="26" t="s">
        <v>15953</v>
      </c>
      <c r="D381" t="s">
        <v>635</v>
      </c>
      <c r="E381" s="27" t="s">
        <v>15954</v>
      </c>
      <c r="F381" s="28" t="s">
        <v>865</v>
      </c>
      <c r="G381" s="29">
        <v>1.6799999999999999</v>
      </c>
      <c r="H381" s="28">
        <v>0</v>
      </c>
      <c r="I381" s="30">
        <f>ROUND(G381*H381,P4)</f>
        <v>0</v>
      </c>
      <c r="L381" s="31">
        <v>0</v>
      </c>
      <c r="M381" s="24">
        <f>ROUND(G381*L381,P4)</f>
        <v>0</v>
      </c>
      <c r="N381" s="25" t="s">
        <v>11548</v>
      </c>
      <c r="O381" s="32">
        <f>M381*AA381</f>
        <v>0</v>
      </c>
      <c r="P381" s="1">
        <v>3</v>
      </c>
      <c r="AA381" s="1">
        <f>IF(P381=1,$O$3,IF(P381=2,$O$4,$O$5))</f>
        <v>0</v>
      </c>
    </row>
    <row r="382">
      <c r="A382" s="1" t="s">
        <v>639</v>
      </c>
      <c r="E382" s="27" t="s">
        <v>635</v>
      </c>
    </row>
    <row r="383" ht="39">
      <c r="A383" s="1" t="s">
        <v>640</v>
      </c>
      <c r="E383" s="33" t="s">
        <v>15955</v>
      </c>
    </row>
    <row r="384">
      <c r="A384" s="1" t="s">
        <v>642</v>
      </c>
      <c r="E384" s="27" t="s">
        <v>1313</v>
      </c>
    </row>
    <row r="385" ht="13">
      <c r="A385" s="1" t="s">
        <v>630</v>
      </c>
      <c r="C385" s="22" t="s">
        <v>11917</v>
      </c>
      <c r="E385" s="23" t="s">
        <v>11918</v>
      </c>
      <c r="L385" s="24">
        <f>SUMIFS(L386:L401,A386:A401,"P")</f>
        <v>0</v>
      </c>
      <c r="M385" s="24">
        <f>SUMIFS(M386:M401,A386:A401,"P")</f>
        <v>0</v>
      </c>
      <c r="N385" s="25"/>
    </row>
    <row r="386" ht="25">
      <c r="A386" s="1" t="s">
        <v>633</v>
      </c>
      <c r="B386" s="1">
        <v>98</v>
      </c>
      <c r="C386" s="26" t="s">
        <v>11928</v>
      </c>
      <c r="D386" t="s">
        <v>635</v>
      </c>
      <c r="E386" s="27" t="s">
        <v>11929</v>
      </c>
      <c r="F386" s="28" t="s">
        <v>869</v>
      </c>
      <c r="G386" s="29">
        <v>0.14299999999999999</v>
      </c>
      <c r="H386" s="28">
        <v>0</v>
      </c>
      <c r="I386" s="30">
        <f>ROUND(G386*H386,P4)</f>
        <v>0</v>
      </c>
      <c r="L386" s="31">
        <v>0</v>
      </c>
      <c r="M386" s="24">
        <f>ROUND(G386*L386,P4)</f>
        <v>0</v>
      </c>
      <c r="N386" s="25" t="s">
        <v>11548</v>
      </c>
      <c r="O386" s="32">
        <f>M386*AA386</f>
        <v>0</v>
      </c>
      <c r="P386" s="1">
        <v>3</v>
      </c>
      <c r="AA386" s="1">
        <f>IF(P386=1,$O$3,IF(P386=2,$O$4,$O$5))</f>
        <v>0</v>
      </c>
    </row>
    <row r="387">
      <c r="A387" s="1" t="s">
        <v>639</v>
      </c>
      <c r="E387" s="27" t="s">
        <v>635</v>
      </c>
    </row>
    <row r="388" ht="13">
      <c r="A388" s="1" t="s">
        <v>640</v>
      </c>
      <c r="E388" s="33" t="s">
        <v>15956</v>
      </c>
    </row>
    <row r="389">
      <c r="A389" s="1" t="s">
        <v>642</v>
      </c>
      <c r="E389" s="27" t="s">
        <v>1313</v>
      </c>
    </row>
    <row r="390">
      <c r="A390" s="1" t="s">
        <v>633</v>
      </c>
      <c r="B390" s="1">
        <v>99</v>
      </c>
      <c r="C390" s="26" t="s">
        <v>11931</v>
      </c>
      <c r="D390" t="s">
        <v>635</v>
      </c>
      <c r="E390" s="27" t="s">
        <v>11932</v>
      </c>
      <c r="F390" s="28" t="s">
        <v>4544</v>
      </c>
      <c r="G390" s="29">
        <v>5</v>
      </c>
      <c r="H390" s="28">
        <v>0</v>
      </c>
      <c r="I390" s="30">
        <f>ROUND(G390*H390,P4)</f>
        <v>0</v>
      </c>
      <c r="L390" s="31">
        <v>0</v>
      </c>
      <c r="M390" s="24">
        <f>ROUND(G390*L390,P4)</f>
        <v>0</v>
      </c>
      <c r="N390" s="25" t="s">
        <v>11548</v>
      </c>
      <c r="O390" s="32">
        <f>M390*AA390</f>
        <v>0</v>
      </c>
      <c r="P390" s="1">
        <v>3</v>
      </c>
      <c r="AA390" s="1">
        <f>IF(P390=1,$O$3,IF(P390=2,$O$4,$O$5))</f>
        <v>0</v>
      </c>
    </row>
    <row r="391">
      <c r="A391" s="1" t="s">
        <v>639</v>
      </c>
      <c r="E391" s="27" t="s">
        <v>635</v>
      </c>
    </row>
    <row r="392" ht="39">
      <c r="A392" s="1" t="s">
        <v>640</v>
      </c>
      <c r="E392" s="33" t="s">
        <v>15957</v>
      </c>
    </row>
    <row r="393">
      <c r="A393" s="1" t="s">
        <v>642</v>
      </c>
      <c r="E393" s="27" t="s">
        <v>1313</v>
      </c>
    </row>
    <row r="394">
      <c r="A394" s="1" t="s">
        <v>633</v>
      </c>
      <c r="B394" s="1">
        <v>100</v>
      </c>
      <c r="C394" s="26" t="s">
        <v>15089</v>
      </c>
      <c r="D394" t="s">
        <v>635</v>
      </c>
      <c r="E394" s="27" t="s">
        <v>15090</v>
      </c>
      <c r="F394" s="28" t="s">
        <v>865</v>
      </c>
      <c r="G394" s="29">
        <v>2.1600000000000001</v>
      </c>
      <c r="H394" s="28">
        <v>0</v>
      </c>
      <c r="I394" s="30">
        <f>ROUND(G394*H394,P4)</f>
        <v>0</v>
      </c>
      <c r="L394" s="31">
        <v>0</v>
      </c>
      <c r="M394" s="24">
        <f>ROUND(G394*L394,P4)</f>
        <v>0</v>
      </c>
      <c r="N394" s="25" t="s">
        <v>11548</v>
      </c>
      <c r="O394" s="32">
        <f>M394*AA394</f>
        <v>0</v>
      </c>
      <c r="P394" s="1">
        <v>3</v>
      </c>
      <c r="AA394" s="1">
        <f>IF(P394=1,$O$3,IF(P394=2,$O$4,$O$5))</f>
        <v>0</v>
      </c>
    </row>
    <row r="395">
      <c r="A395" s="1" t="s">
        <v>639</v>
      </c>
      <c r="E395" s="27" t="s">
        <v>635</v>
      </c>
    </row>
    <row r="396" ht="65">
      <c r="A396" s="1" t="s">
        <v>640</v>
      </c>
      <c r="E396" s="33" t="s">
        <v>15958</v>
      </c>
    </row>
    <row r="397">
      <c r="A397" s="1" t="s">
        <v>642</v>
      </c>
      <c r="E397" s="27" t="s">
        <v>1313</v>
      </c>
    </row>
    <row r="398">
      <c r="A398" s="1" t="s">
        <v>633</v>
      </c>
      <c r="B398" s="1">
        <v>101</v>
      </c>
      <c r="C398" s="26" t="s">
        <v>11944</v>
      </c>
      <c r="D398" t="s">
        <v>635</v>
      </c>
      <c r="E398" s="27" t="s">
        <v>11945</v>
      </c>
      <c r="F398" s="28" t="s">
        <v>869</v>
      </c>
      <c r="G398" s="29">
        <v>0.14299999999999999</v>
      </c>
      <c r="H398" s="28">
        <v>0</v>
      </c>
      <c r="I398" s="30">
        <f>ROUND(G398*H398,P4)</f>
        <v>0</v>
      </c>
      <c r="L398" s="31">
        <v>0</v>
      </c>
      <c r="M398" s="24">
        <f>ROUND(G398*L398,P4)</f>
        <v>0</v>
      </c>
      <c r="N398" s="25" t="s">
        <v>11548</v>
      </c>
      <c r="O398" s="32">
        <f>M398*AA398</f>
        <v>0</v>
      </c>
      <c r="P398" s="1">
        <v>3</v>
      </c>
      <c r="AA398" s="1">
        <f>IF(P398=1,$O$3,IF(P398=2,$O$4,$O$5))</f>
        <v>0</v>
      </c>
    </row>
    <row r="399">
      <c r="A399" s="1" t="s">
        <v>639</v>
      </c>
      <c r="E399" s="27" t="s">
        <v>635</v>
      </c>
    </row>
    <row r="400" ht="13">
      <c r="A400" s="1" t="s">
        <v>640</v>
      </c>
      <c r="E400" s="33" t="s">
        <v>15956</v>
      </c>
    </row>
    <row r="401">
      <c r="A401" s="1" t="s">
        <v>642</v>
      </c>
      <c r="E401" s="27" t="s">
        <v>1313</v>
      </c>
    </row>
    <row r="402" ht="13">
      <c r="A402" s="1" t="s">
        <v>630</v>
      </c>
      <c r="C402" s="22" t="s">
        <v>11959</v>
      </c>
      <c r="E402" s="23" t="s">
        <v>11960</v>
      </c>
      <c r="L402" s="24">
        <f>SUMIFS(L403:L442,A403:A442,"P")</f>
        <v>0</v>
      </c>
      <c r="M402" s="24">
        <f>SUMIFS(M403:M442,A403:A442,"P")</f>
        <v>0</v>
      </c>
      <c r="N402" s="25"/>
    </row>
    <row r="403">
      <c r="A403" s="1" t="s">
        <v>633</v>
      </c>
      <c r="B403" s="1">
        <v>102</v>
      </c>
      <c r="C403" s="26" t="s">
        <v>15959</v>
      </c>
      <c r="D403" t="s">
        <v>635</v>
      </c>
      <c r="E403" s="27" t="s">
        <v>15960</v>
      </c>
      <c r="F403" s="28" t="s">
        <v>649</v>
      </c>
      <c r="G403" s="29">
        <v>22.699999999999999</v>
      </c>
      <c r="H403" s="28">
        <v>0</v>
      </c>
      <c r="I403" s="30">
        <f>ROUND(G403*H403,P4)</f>
        <v>0</v>
      </c>
      <c r="L403" s="31">
        <v>0</v>
      </c>
      <c r="M403" s="24">
        <f>ROUND(G403*L403,P4)</f>
        <v>0</v>
      </c>
      <c r="N403" s="25" t="s">
        <v>11548</v>
      </c>
      <c r="O403" s="32">
        <f>M403*AA403</f>
        <v>0</v>
      </c>
      <c r="P403" s="1">
        <v>3</v>
      </c>
      <c r="AA403" s="1">
        <f>IF(P403=1,$O$3,IF(P403=2,$O$4,$O$5))</f>
        <v>0</v>
      </c>
    </row>
    <row r="404">
      <c r="A404" s="1" t="s">
        <v>639</v>
      </c>
      <c r="E404" s="27" t="s">
        <v>635</v>
      </c>
    </row>
    <row r="405" ht="13">
      <c r="A405" s="1" t="s">
        <v>640</v>
      </c>
      <c r="E405" s="33" t="s">
        <v>15961</v>
      </c>
    </row>
    <row r="406">
      <c r="A406" s="1" t="s">
        <v>642</v>
      </c>
      <c r="E406" s="27" t="s">
        <v>1313</v>
      </c>
    </row>
    <row r="407">
      <c r="A407" s="1" t="s">
        <v>633</v>
      </c>
      <c r="B407" s="1">
        <v>103</v>
      </c>
      <c r="C407" s="26" t="s">
        <v>15962</v>
      </c>
      <c r="D407" t="s">
        <v>635</v>
      </c>
      <c r="E407" s="27" t="s">
        <v>15963</v>
      </c>
      <c r="F407" s="28" t="s">
        <v>649</v>
      </c>
      <c r="G407" s="29">
        <v>11.5</v>
      </c>
      <c r="H407" s="28">
        <v>0</v>
      </c>
      <c r="I407" s="30">
        <f>ROUND(G407*H407,P4)</f>
        <v>0</v>
      </c>
      <c r="L407" s="31">
        <v>0</v>
      </c>
      <c r="M407" s="24">
        <f>ROUND(G407*L407,P4)</f>
        <v>0</v>
      </c>
      <c r="N407" s="25" t="s">
        <v>11548</v>
      </c>
      <c r="O407" s="32">
        <f>M407*AA407</f>
        <v>0</v>
      </c>
      <c r="P407" s="1">
        <v>3</v>
      </c>
      <c r="AA407" s="1">
        <f>IF(P407=1,$O$3,IF(P407=2,$O$4,$O$5))</f>
        <v>0</v>
      </c>
    </row>
    <row r="408">
      <c r="A408" s="1" t="s">
        <v>639</v>
      </c>
      <c r="E408" s="27" t="s">
        <v>635</v>
      </c>
    </row>
    <row r="409" ht="26">
      <c r="A409" s="1" t="s">
        <v>640</v>
      </c>
      <c r="E409" s="33" t="s">
        <v>15964</v>
      </c>
    </row>
    <row r="410">
      <c r="A410" s="1" t="s">
        <v>642</v>
      </c>
      <c r="E410" s="27" t="s">
        <v>1313</v>
      </c>
    </row>
    <row r="411">
      <c r="A411" s="1" t="s">
        <v>633</v>
      </c>
      <c r="B411" s="1">
        <v>104</v>
      </c>
      <c r="C411" s="26" t="s">
        <v>14725</v>
      </c>
      <c r="D411" t="s">
        <v>635</v>
      </c>
      <c r="E411" s="27" t="s">
        <v>14726</v>
      </c>
      <c r="F411" s="28" t="s">
        <v>649</v>
      </c>
      <c r="G411" s="29">
        <v>5.4000000000000004</v>
      </c>
      <c r="H411" s="28">
        <v>0</v>
      </c>
      <c r="I411" s="30">
        <f>ROUND(G411*H411,P4)</f>
        <v>0</v>
      </c>
      <c r="L411" s="31">
        <v>0</v>
      </c>
      <c r="M411" s="24">
        <f>ROUND(G411*L411,P4)</f>
        <v>0</v>
      </c>
      <c r="N411" s="25" t="s">
        <v>11548</v>
      </c>
      <c r="O411" s="32">
        <f>M411*AA411</f>
        <v>0</v>
      </c>
      <c r="P411" s="1">
        <v>3</v>
      </c>
      <c r="AA411" s="1">
        <f>IF(P411=1,$O$3,IF(P411=2,$O$4,$O$5))</f>
        <v>0</v>
      </c>
    </row>
    <row r="412">
      <c r="A412" s="1" t="s">
        <v>639</v>
      </c>
      <c r="E412" s="27" t="s">
        <v>635</v>
      </c>
    </row>
    <row r="413" ht="39">
      <c r="A413" s="1" t="s">
        <v>640</v>
      </c>
      <c r="E413" s="33" t="s">
        <v>15965</v>
      </c>
    </row>
    <row r="414">
      <c r="A414" s="1" t="s">
        <v>642</v>
      </c>
      <c r="E414" s="27" t="s">
        <v>1313</v>
      </c>
    </row>
    <row r="415">
      <c r="A415" s="1" t="s">
        <v>633</v>
      </c>
      <c r="B415" s="1">
        <v>105</v>
      </c>
      <c r="C415" s="26" t="s">
        <v>11966</v>
      </c>
      <c r="D415" t="s">
        <v>635</v>
      </c>
      <c r="E415" s="27" t="s">
        <v>11967</v>
      </c>
      <c r="F415" s="28" t="s">
        <v>649</v>
      </c>
      <c r="G415" s="29">
        <v>5.4000000000000004</v>
      </c>
      <c r="H415" s="28">
        <v>0</v>
      </c>
      <c r="I415" s="30">
        <f>ROUND(G415*H415,P4)</f>
        <v>0</v>
      </c>
      <c r="L415" s="31">
        <v>0</v>
      </c>
      <c r="M415" s="24">
        <f>ROUND(G415*L415,P4)</f>
        <v>0</v>
      </c>
      <c r="N415" s="25" t="s">
        <v>11548</v>
      </c>
      <c r="O415" s="32">
        <f>M415*AA415</f>
        <v>0</v>
      </c>
      <c r="P415" s="1">
        <v>3</v>
      </c>
      <c r="AA415" s="1">
        <f>IF(P415=1,$O$3,IF(P415=2,$O$4,$O$5))</f>
        <v>0</v>
      </c>
    </row>
    <row r="416">
      <c r="A416" s="1" t="s">
        <v>639</v>
      </c>
      <c r="E416" s="27" t="s">
        <v>635</v>
      </c>
    </row>
    <row r="417" ht="39">
      <c r="A417" s="1" t="s">
        <v>640</v>
      </c>
      <c r="E417" s="33" t="s">
        <v>15966</v>
      </c>
    </row>
    <row r="418">
      <c r="A418" s="1" t="s">
        <v>642</v>
      </c>
      <c r="E418" s="27" t="s">
        <v>1313</v>
      </c>
    </row>
    <row r="419" ht="25">
      <c r="A419" s="1" t="s">
        <v>633</v>
      </c>
      <c r="B419" s="1">
        <v>106</v>
      </c>
      <c r="C419" s="26" t="s">
        <v>11969</v>
      </c>
      <c r="D419" t="s">
        <v>635</v>
      </c>
      <c r="E419" s="27" t="s">
        <v>11970</v>
      </c>
      <c r="F419" s="28" t="s">
        <v>649</v>
      </c>
      <c r="G419" s="29">
        <v>10.6</v>
      </c>
      <c r="H419" s="28">
        <v>0</v>
      </c>
      <c r="I419" s="30">
        <f>ROUND(G419*H419,P4)</f>
        <v>0</v>
      </c>
      <c r="L419" s="31">
        <v>0</v>
      </c>
      <c r="M419" s="24">
        <f>ROUND(G419*L419,P4)</f>
        <v>0</v>
      </c>
      <c r="N419" s="25" t="s">
        <v>11548</v>
      </c>
      <c r="O419" s="32">
        <f>M419*AA419</f>
        <v>0</v>
      </c>
      <c r="P419" s="1">
        <v>3</v>
      </c>
      <c r="AA419" s="1">
        <f>IF(P419=1,$O$3,IF(P419=2,$O$4,$O$5))</f>
        <v>0</v>
      </c>
    </row>
    <row r="420">
      <c r="A420" s="1" t="s">
        <v>639</v>
      </c>
      <c r="E420" s="27" t="s">
        <v>635</v>
      </c>
    </row>
    <row r="421" ht="39">
      <c r="A421" s="1" t="s">
        <v>640</v>
      </c>
      <c r="E421" s="33" t="s">
        <v>15967</v>
      </c>
    </row>
    <row r="422">
      <c r="A422" s="1" t="s">
        <v>642</v>
      </c>
      <c r="E422" s="27" t="s">
        <v>1313</v>
      </c>
    </row>
    <row r="423" ht="25">
      <c r="A423" s="1" t="s">
        <v>633</v>
      </c>
      <c r="B423" s="1">
        <v>107</v>
      </c>
      <c r="C423" s="26" t="s">
        <v>11972</v>
      </c>
      <c r="D423" t="s">
        <v>635</v>
      </c>
      <c r="E423" s="27" t="s">
        <v>11973</v>
      </c>
      <c r="F423" s="28" t="s">
        <v>649</v>
      </c>
      <c r="G423" s="29">
        <v>1.2</v>
      </c>
      <c r="H423" s="28">
        <v>0</v>
      </c>
      <c r="I423" s="30">
        <f>ROUND(G423*H423,P4)</f>
        <v>0</v>
      </c>
      <c r="L423" s="31">
        <v>0</v>
      </c>
      <c r="M423" s="24">
        <f>ROUND(G423*L423,P4)</f>
        <v>0</v>
      </c>
      <c r="N423" s="25" t="s">
        <v>11548</v>
      </c>
      <c r="O423" s="32">
        <f>M423*AA423</f>
        <v>0</v>
      </c>
      <c r="P423" s="1">
        <v>3</v>
      </c>
      <c r="AA423" s="1">
        <f>IF(P423=1,$O$3,IF(P423=2,$O$4,$O$5))</f>
        <v>0</v>
      </c>
    </row>
    <row r="424">
      <c r="A424" s="1" t="s">
        <v>639</v>
      </c>
      <c r="E424" s="27" t="s">
        <v>635</v>
      </c>
    </row>
    <row r="425" ht="39">
      <c r="A425" s="1" t="s">
        <v>640</v>
      </c>
      <c r="E425" s="33" t="s">
        <v>15968</v>
      </c>
    </row>
    <row r="426">
      <c r="A426" s="1" t="s">
        <v>642</v>
      </c>
      <c r="E426" s="27" t="s">
        <v>1313</v>
      </c>
    </row>
    <row r="427" ht="25">
      <c r="A427" s="1" t="s">
        <v>633</v>
      </c>
      <c r="B427" s="1">
        <v>108</v>
      </c>
      <c r="C427" s="26" t="s">
        <v>11975</v>
      </c>
      <c r="D427" t="s">
        <v>635</v>
      </c>
      <c r="E427" s="27" t="s">
        <v>11976</v>
      </c>
      <c r="F427" s="28" t="s">
        <v>4544</v>
      </c>
      <c r="G427" s="29">
        <v>2</v>
      </c>
      <c r="H427" s="28">
        <v>0</v>
      </c>
      <c r="I427" s="30">
        <f>ROUND(G427*H427,P4)</f>
        <v>0</v>
      </c>
      <c r="L427" s="31">
        <v>0</v>
      </c>
      <c r="M427" s="24">
        <f>ROUND(G427*L427,P4)</f>
        <v>0</v>
      </c>
      <c r="N427" s="25" t="s">
        <v>11548</v>
      </c>
      <c r="O427" s="32">
        <f>M427*AA427</f>
        <v>0</v>
      </c>
      <c r="P427" s="1">
        <v>3</v>
      </c>
      <c r="AA427" s="1">
        <f>IF(P427=1,$O$3,IF(P427=2,$O$4,$O$5))</f>
        <v>0</v>
      </c>
    </row>
    <row r="428">
      <c r="A428" s="1" t="s">
        <v>639</v>
      </c>
      <c r="E428" s="27" t="s">
        <v>635</v>
      </c>
    </row>
    <row r="429" ht="39">
      <c r="A429" s="1" t="s">
        <v>640</v>
      </c>
      <c r="E429" s="33" t="s">
        <v>11977</v>
      </c>
    </row>
    <row r="430">
      <c r="A430" s="1" t="s">
        <v>642</v>
      </c>
      <c r="E430" s="27" t="s">
        <v>1313</v>
      </c>
    </row>
    <row r="431">
      <c r="A431" s="1" t="s">
        <v>633</v>
      </c>
      <c r="B431" s="1">
        <v>109</v>
      </c>
      <c r="C431" s="26" t="s">
        <v>11981</v>
      </c>
      <c r="D431" t="s">
        <v>635</v>
      </c>
      <c r="E431" s="27" t="s">
        <v>11982</v>
      </c>
      <c r="F431" s="28" t="s">
        <v>649</v>
      </c>
      <c r="G431" s="29">
        <v>28.899999999999999</v>
      </c>
      <c r="H431" s="28">
        <v>0</v>
      </c>
      <c r="I431" s="30">
        <f>ROUND(G431*H431,P4)</f>
        <v>0</v>
      </c>
      <c r="L431" s="31">
        <v>0</v>
      </c>
      <c r="M431" s="24">
        <f>ROUND(G431*L431,P4)</f>
        <v>0</v>
      </c>
      <c r="N431" s="25" t="s">
        <v>11548</v>
      </c>
      <c r="O431" s="32">
        <f>M431*AA431</f>
        <v>0</v>
      </c>
      <c r="P431" s="1">
        <v>3</v>
      </c>
      <c r="AA431" s="1">
        <f>IF(P431=1,$O$3,IF(P431=2,$O$4,$O$5))</f>
        <v>0</v>
      </c>
    </row>
    <row r="432">
      <c r="A432" s="1" t="s">
        <v>639</v>
      </c>
      <c r="E432" s="27" t="s">
        <v>635</v>
      </c>
    </row>
    <row r="433" ht="39">
      <c r="A433" s="1" t="s">
        <v>640</v>
      </c>
      <c r="E433" s="33" t="s">
        <v>15969</v>
      </c>
    </row>
    <row r="434">
      <c r="A434" s="1" t="s">
        <v>642</v>
      </c>
      <c r="E434" s="27" t="s">
        <v>1313</v>
      </c>
    </row>
    <row r="435">
      <c r="A435" s="1" t="s">
        <v>633</v>
      </c>
      <c r="B435" s="1">
        <v>110</v>
      </c>
      <c r="C435" s="26" t="s">
        <v>11984</v>
      </c>
      <c r="D435" t="s">
        <v>635</v>
      </c>
      <c r="E435" s="27" t="s">
        <v>11985</v>
      </c>
      <c r="F435" s="28" t="s">
        <v>4544</v>
      </c>
      <c r="G435" s="29">
        <v>3</v>
      </c>
      <c r="H435" s="28">
        <v>0</v>
      </c>
      <c r="I435" s="30">
        <f>ROUND(G435*H435,P4)</f>
        <v>0</v>
      </c>
      <c r="L435" s="31">
        <v>0</v>
      </c>
      <c r="M435" s="24">
        <f>ROUND(G435*L435,P4)</f>
        <v>0</v>
      </c>
      <c r="N435" s="25" t="s">
        <v>11548</v>
      </c>
      <c r="O435" s="32">
        <f>M435*AA435</f>
        <v>0</v>
      </c>
      <c r="P435" s="1">
        <v>3</v>
      </c>
      <c r="AA435" s="1">
        <f>IF(P435=1,$O$3,IF(P435=2,$O$4,$O$5))</f>
        <v>0</v>
      </c>
    </row>
    <row r="436">
      <c r="A436" s="1" t="s">
        <v>639</v>
      </c>
      <c r="E436" s="27" t="s">
        <v>635</v>
      </c>
    </row>
    <row r="437" ht="39">
      <c r="A437" s="1" t="s">
        <v>640</v>
      </c>
      <c r="E437" s="33" t="s">
        <v>15970</v>
      </c>
    </row>
    <row r="438">
      <c r="A438" s="1" t="s">
        <v>642</v>
      </c>
      <c r="E438" s="27" t="s">
        <v>1313</v>
      </c>
    </row>
    <row r="439">
      <c r="A439" s="1" t="s">
        <v>633</v>
      </c>
      <c r="B439" s="1">
        <v>111</v>
      </c>
      <c r="C439" s="26" t="s">
        <v>11987</v>
      </c>
      <c r="D439" t="s">
        <v>635</v>
      </c>
      <c r="E439" s="27" t="s">
        <v>11988</v>
      </c>
      <c r="F439" s="28" t="s">
        <v>649</v>
      </c>
      <c r="G439" s="29">
        <v>16.550000000000001</v>
      </c>
      <c r="H439" s="28">
        <v>0</v>
      </c>
      <c r="I439" s="30">
        <f>ROUND(G439*H439,P4)</f>
        <v>0</v>
      </c>
      <c r="L439" s="31">
        <v>0</v>
      </c>
      <c r="M439" s="24">
        <f>ROUND(G439*L439,P4)</f>
        <v>0</v>
      </c>
      <c r="N439" s="25" t="s">
        <v>11548</v>
      </c>
      <c r="O439" s="32">
        <f>M439*AA439</f>
        <v>0</v>
      </c>
      <c r="P439" s="1">
        <v>3</v>
      </c>
      <c r="AA439" s="1">
        <f>IF(P439=1,$O$3,IF(P439=2,$O$4,$O$5))</f>
        <v>0</v>
      </c>
    </row>
    <row r="440">
      <c r="A440" s="1" t="s">
        <v>639</v>
      </c>
      <c r="E440" s="27" t="s">
        <v>635</v>
      </c>
    </row>
    <row r="441" ht="39">
      <c r="A441" s="1" t="s">
        <v>640</v>
      </c>
      <c r="E441" s="33" t="s">
        <v>15971</v>
      </c>
    </row>
    <row r="442">
      <c r="A442" s="1" t="s">
        <v>642</v>
      </c>
      <c r="E442" s="27" t="s">
        <v>1313</v>
      </c>
    </row>
    <row r="443" ht="13">
      <c r="A443" s="1" t="s">
        <v>630</v>
      </c>
      <c r="C443" s="22" t="s">
        <v>12016</v>
      </c>
      <c r="E443" s="23" t="s">
        <v>12017</v>
      </c>
      <c r="L443" s="24">
        <f>SUMIFS(L444:L451,A444:A451,"P")</f>
        <v>0</v>
      </c>
      <c r="M443" s="24">
        <f>SUMIFS(M444:M451,A444:A451,"P")</f>
        <v>0</v>
      </c>
      <c r="N443" s="25"/>
    </row>
    <row r="444" ht="25">
      <c r="A444" s="1" t="s">
        <v>633</v>
      </c>
      <c r="B444" s="1">
        <v>158</v>
      </c>
      <c r="C444" s="26" t="s">
        <v>15972</v>
      </c>
      <c r="D444" t="s">
        <v>635</v>
      </c>
      <c r="E444" s="27" t="s">
        <v>12049</v>
      </c>
      <c r="F444" s="28" t="s">
        <v>2555</v>
      </c>
      <c r="G444" s="29">
        <v>216</v>
      </c>
      <c r="H444" s="28">
        <v>0</v>
      </c>
      <c r="I444" s="30">
        <f>ROUND(G444*H444,P4)</f>
        <v>0</v>
      </c>
      <c r="L444" s="31">
        <v>0</v>
      </c>
      <c r="M444" s="24">
        <f>ROUND(G444*L444,P4)</f>
        <v>0</v>
      </c>
      <c r="N444" s="25" t="s">
        <v>635</v>
      </c>
      <c r="O444" s="32">
        <f>M444*AA444</f>
        <v>0</v>
      </c>
      <c r="P444" s="1">
        <v>3</v>
      </c>
      <c r="AA444" s="1">
        <f>IF(P444=1,$O$3,IF(P444=2,$O$4,$O$5))</f>
        <v>0</v>
      </c>
    </row>
    <row r="445">
      <c r="A445" s="1" t="s">
        <v>639</v>
      </c>
      <c r="E445" s="27" t="s">
        <v>635</v>
      </c>
    </row>
    <row r="446" ht="13">
      <c r="A446" s="1" t="s">
        <v>640</v>
      </c>
      <c r="E446" s="33" t="s">
        <v>15973</v>
      </c>
    </row>
    <row r="447">
      <c r="A447" s="1" t="s">
        <v>642</v>
      </c>
      <c r="E447" s="27" t="s">
        <v>1313</v>
      </c>
    </row>
    <row r="448" ht="25">
      <c r="A448" s="1" t="s">
        <v>633</v>
      </c>
      <c r="B448" s="1">
        <v>159</v>
      </c>
      <c r="C448" s="26" t="s">
        <v>15974</v>
      </c>
      <c r="D448" t="s">
        <v>635</v>
      </c>
      <c r="E448" s="27" t="s">
        <v>15975</v>
      </c>
      <c r="F448" s="28" t="s">
        <v>4544</v>
      </c>
      <c r="G448" s="29">
        <v>1</v>
      </c>
      <c r="H448" s="28">
        <v>0</v>
      </c>
      <c r="I448" s="30">
        <f>ROUND(G448*H448,P4)</f>
        <v>0</v>
      </c>
      <c r="L448" s="31">
        <v>0</v>
      </c>
      <c r="M448" s="24">
        <f>ROUND(G448*L448,P4)</f>
        <v>0</v>
      </c>
      <c r="N448" s="25" t="s">
        <v>635</v>
      </c>
      <c r="O448" s="32">
        <f>M448*AA448</f>
        <v>0</v>
      </c>
      <c r="P448" s="1">
        <v>3</v>
      </c>
      <c r="AA448" s="1">
        <f>IF(P448=1,$O$3,IF(P448=2,$O$4,$O$5))</f>
        <v>0</v>
      </c>
    </row>
    <row r="449">
      <c r="A449" s="1" t="s">
        <v>639</v>
      </c>
      <c r="E449" s="27" t="s">
        <v>635</v>
      </c>
    </row>
    <row r="450" ht="13">
      <c r="A450" s="1" t="s">
        <v>640</v>
      </c>
      <c r="E450" s="33" t="s">
        <v>5326</v>
      </c>
    </row>
    <row r="451">
      <c r="A451" s="1" t="s">
        <v>642</v>
      </c>
      <c r="E451" s="27" t="s">
        <v>1313</v>
      </c>
    </row>
    <row r="452" ht="13">
      <c r="A452" s="1" t="s">
        <v>630</v>
      </c>
      <c r="C452" s="22" t="s">
        <v>12798</v>
      </c>
      <c r="E452" s="23" t="s">
        <v>12799</v>
      </c>
      <c r="L452" s="24">
        <f>SUMIFS(L453:L476,A453:A476,"P")</f>
        <v>0</v>
      </c>
      <c r="M452" s="24">
        <f>SUMIFS(M453:M476,A453:A476,"P")</f>
        <v>0</v>
      </c>
      <c r="N452" s="25"/>
    </row>
    <row r="453">
      <c r="A453" s="1" t="s">
        <v>633</v>
      </c>
      <c r="B453" s="1">
        <v>112</v>
      </c>
      <c r="C453" s="26" t="s">
        <v>12800</v>
      </c>
      <c r="D453" t="s">
        <v>635</v>
      </c>
      <c r="E453" s="27" t="s">
        <v>12801</v>
      </c>
      <c r="F453" s="28" t="s">
        <v>865</v>
      </c>
      <c r="G453" s="29">
        <v>21.946000000000002</v>
      </c>
      <c r="H453" s="28">
        <v>0</v>
      </c>
      <c r="I453" s="30">
        <f>ROUND(G453*H453,P4)</f>
        <v>0</v>
      </c>
      <c r="L453" s="31">
        <v>0</v>
      </c>
      <c r="M453" s="24">
        <f>ROUND(G453*L453,P4)</f>
        <v>0</v>
      </c>
      <c r="N453" s="25" t="s">
        <v>11548</v>
      </c>
      <c r="O453" s="32">
        <f>M453*AA453</f>
        <v>0</v>
      </c>
      <c r="P453" s="1">
        <v>3</v>
      </c>
      <c r="AA453" s="1">
        <f>IF(P453=1,$O$3,IF(P453=2,$O$4,$O$5))</f>
        <v>0</v>
      </c>
    </row>
    <row r="454">
      <c r="A454" s="1" t="s">
        <v>639</v>
      </c>
      <c r="E454" s="27" t="s">
        <v>635</v>
      </c>
    </row>
    <row r="455" ht="65">
      <c r="A455" s="1" t="s">
        <v>640</v>
      </c>
      <c r="E455" s="33" t="s">
        <v>15976</v>
      </c>
    </row>
    <row r="456">
      <c r="A456" s="1" t="s">
        <v>642</v>
      </c>
      <c r="E456" s="27" t="s">
        <v>1313</v>
      </c>
    </row>
    <row r="457">
      <c r="A457" s="1" t="s">
        <v>633</v>
      </c>
      <c r="B457" s="1">
        <v>113</v>
      </c>
      <c r="C457" s="26" t="s">
        <v>15977</v>
      </c>
      <c r="D457" t="s">
        <v>635</v>
      </c>
      <c r="E457" s="27" t="s">
        <v>15978</v>
      </c>
      <c r="F457" s="28" t="s">
        <v>865</v>
      </c>
      <c r="G457" s="29">
        <v>21.946000000000002</v>
      </c>
      <c r="H457" s="28">
        <v>0</v>
      </c>
      <c r="I457" s="30">
        <f>ROUND(G457*H457,P4)</f>
        <v>0</v>
      </c>
      <c r="L457" s="31">
        <v>0</v>
      </c>
      <c r="M457" s="24">
        <f>ROUND(G457*L457,P4)</f>
        <v>0</v>
      </c>
      <c r="N457" s="25" t="s">
        <v>11548</v>
      </c>
      <c r="O457" s="32">
        <f>M457*AA457</f>
        <v>0</v>
      </c>
      <c r="P457" s="1">
        <v>3</v>
      </c>
      <c r="AA457" s="1">
        <f>IF(P457=1,$O$3,IF(P457=2,$O$4,$O$5))</f>
        <v>0</v>
      </c>
    </row>
    <row r="458">
      <c r="A458" s="1" t="s">
        <v>639</v>
      </c>
      <c r="E458" s="27" t="s">
        <v>635</v>
      </c>
    </row>
    <row r="459" ht="13">
      <c r="A459" s="1" t="s">
        <v>640</v>
      </c>
      <c r="E459" s="33" t="s">
        <v>15979</v>
      </c>
    </row>
    <row r="460">
      <c r="A460" s="1" t="s">
        <v>642</v>
      </c>
      <c r="E460" s="27" t="s">
        <v>1313</v>
      </c>
    </row>
    <row r="461">
      <c r="A461" s="1" t="s">
        <v>633</v>
      </c>
      <c r="B461" s="1">
        <v>114</v>
      </c>
      <c r="C461" s="26" t="s">
        <v>15980</v>
      </c>
      <c r="D461" t="s">
        <v>635</v>
      </c>
      <c r="E461" s="27" t="s">
        <v>15981</v>
      </c>
      <c r="F461" s="28" t="s">
        <v>865</v>
      </c>
      <c r="G461" s="29">
        <v>21.946000000000002</v>
      </c>
      <c r="H461" s="28">
        <v>0</v>
      </c>
      <c r="I461" s="30">
        <f>ROUND(G461*H461,P4)</f>
        <v>0</v>
      </c>
      <c r="L461" s="31">
        <v>0</v>
      </c>
      <c r="M461" s="24">
        <f>ROUND(G461*L461,P4)</f>
        <v>0</v>
      </c>
      <c r="N461" s="25" t="s">
        <v>11548</v>
      </c>
      <c r="O461" s="32">
        <f>M461*AA461</f>
        <v>0</v>
      </c>
      <c r="P461" s="1">
        <v>3</v>
      </c>
      <c r="AA461" s="1">
        <f>IF(P461=1,$O$3,IF(P461=2,$O$4,$O$5))</f>
        <v>0</v>
      </c>
    </row>
    <row r="462">
      <c r="A462" s="1" t="s">
        <v>639</v>
      </c>
      <c r="E462" s="27" t="s">
        <v>635</v>
      </c>
    </row>
    <row r="463" ht="13">
      <c r="A463" s="1" t="s">
        <v>640</v>
      </c>
      <c r="E463" s="33" t="s">
        <v>15979</v>
      </c>
    </row>
    <row r="464">
      <c r="A464" s="1" t="s">
        <v>642</v>
      </c>
      <c r="E464" s="27" t="s">
        <v>1313</v>
      </c>
    </row>
    <row r="465">
      <c r="A465" s="1" t="s">
        <v>633</v>
      </c>
      <c r="B465" s="1">
        <v>115</v>
      </c>
      <c r="C465" s="26" t="s">
        <v>15982</v>
      </c>
      <c r="D465" t="s">
        <v>635</v>
      </c>
      <c r="E465" s="27" t="s">
        <v>15983</v>
      </c>
      <c r="F465" s="28" t="s">
        <v>865</v>
      </c>
      <c r="G465" s="29">
        <v>21.946000000000002</v>
      </c>
      <c r="H465" s="28">
        <v>0</v>
      </c>
      <c r="I465" s="30">
        <f>ROUND(G465*H465,P4)</f>
        <v>0</v>
      </c>
      <c r="L465" s="31">
        <v>0</v>
      </c>
      <c r="M465" s="24">
        <f>ROUND(G465*L465,P4)</f>
        <v>0</v>
      </c>
      <c r="N465" s="25" t="s">
        <v>11548</v>
      </c>
      <c r="O465" s="32">
        <f>M465*AA465</f>
        <v>0</v>
      </c>
      <c r="P465" s="1">
        <v>3</v>
      </c>
      <c r="AA465" s="1">
        <f>IF(P465=1,$O$3,IF(P465=2,$O$4,$O$5))</f>
        <v>0</v>
      </c>
    </row>
    <row r="466">
      <c r="A466" s="1" t="s">
        <v>639</v>
      </c>
      <c r="E466" s="27" t="s">
        <v>635</v>
      </c>
    </row>
    <row r="467" ht="13">
      <c r="A467" s="1" t="s">
        <v>640</v>
      </c>
      <c r="E467" s="33" t="s">
        <v>15979</v>
      </c>
    </row>
    <row r="468">
      <c r="A468" s="1" t="s">
        <v>642</v>
      </c>
      <c r="E468" s="27" t="s">
        <v>1313</v>
      </c>
    </row>
    <row r="469">
      <c r="A469" s="1" t="s">
        <v>633</v>
      </c>
      <c r="B469" s="1">
        <v>116</v>
      </c>
      <c r="C469" s="26" t="s">
        <v>15984</v>
      </c>
      <c r="D469" t="s">
        <v>635</v>
      </c>
      <c r="E469" s="27" t="s">
        <v>15985</v>
      </c>
      <c r="F469" s="28" t="s">
        <v>865</v>
      </c>
      <c r="G469" s="29">
        <v>21.946000000000002</v>
      </c>
      <c r="H469" s="28">
        <v>0</v>
      </c>
      <c r="I469" s="30">
        <f>ROUND(G469*H469,P4)</f>
        <v>0</v>
      </c>
      <c r="L469" s="31">
        <v>0</v>
      </c>
      <c r="M469" s="24">
        <f>ROUND(G469*L469,P4)</f>
        <v>0</v>
      </c>
      <c r="N469" s="25" t="s">
        <v>11548</v>
      </c>
      <c r="O469" s="32">
        <f>M469*AA469</f>
        <v>0</v>
      </c>
      <c r="P469" s="1">
        <v>3</v>
      </c>
      <c r="AA469" s="1">
        <f>IF(P469=1,$O$3,IF(P469=2,$O$4,$O$5))</f>
        <v>0</v>
      </c>
    </row>
    <row r="470">
      <c r="A470" s="1" t="s">
        <v>639</v>
      </c>
      <c r="E470" s="27" t="s">
        <v>635</v>
      </c>
    </row>
    <row r="471" ht="13">
      <c r="A471" s="1" t="s">
        <v>640</v>
      </c>
      <c r="E471" s="33" t="s">
        <v>15979</v>
      </c>
    </row>
    <row r="472">
      <c r="A472" s="1" t="s">
        <v>642</v>
      </c>
      <c r="E472" s="27" t="s">
        <v>1313</v>
      </c>
    </row>
    <row r="473">
      <c r="A473" s="1" t="s">
        <v>633</v>
      </c>
      <c r="B473" s="1">
        <v>117</v>
      </c>
      <c r="C473" s="26" t="s">
        <v>14850</v>
      </c>
      <c r="D473" t="s">
        <v>635</v>
      </c>
      <c r="E473" s="27" t="s">
        <v>14851</v>
      </c>
      <c r="F473" s="28" t="s">
        <v>649</v>
      </c>
      <c r="G473" s="29">
        <v>19.800000000000001</v>
      </c>
      <c r="H473" s="28">
        <v>0</v>
      </c>
      <c r="I473" s="30">
        <f>ROUND(G473*H473,P4)</f>
        <v>0</v>
      </c>
      <c r="L473" s="31">
        <v>0</v>
      </c>
      <c r="M473" s="24">
        <f>ROUND(G473*L473,P4)</f>
        <v>0</v>
      </c>
      <c r="N473" s="25" t="s">
        <v>11548</v>
      </c>
      <c r="O473" s="32">
        <f>M473*AA473</f>
        <v>0</v>
      </c>
      <c r="P473" s="1">
        <v>3</v>
      </c>
      <c r="AA473" s="1">
        <f>IF(P473=1,$O$3,IF(P473=2,$O$4,$O$5))</f>
        <v>0</v>
      </c>
    </row>
    <row r="474">
      <c r="A474" s="1" t="s">
        <v>639</v>
      </c>
      <c r="E474" s="27" t="s">
        <v>635</v>
      </c>
    </row>
    <row r="475" ht="39">
      <c r="A475" s="1" t="s">
        <v>640</v>
      </c>
      <c r="E475" s="33" t="s">
        <v>15911</v>
      </c>
    </row>
    <row r="476">
      <c r="A476" s="1" t="s">
        <v>642</v>
      </c>
      <c r="E476" s="27" t="s">
        <v>1313</v>
      </c>
    </row>
    <row r="477" ht="13">
      <c r="A477" s="1" t="s">
        <v>630</v>
      </c>
      <c r="C477" s="22" t="s">
        <v>12136</v>
      </c>
      <c r="E477" s="23" t="s">
        <v>12137</v>
      </c>
      <c r="L477" s="24">
        <f>SUMIFS(L478:L485,A478:A485,"P")</f>
        <v>0</v>
      </c>
      <c r="M477" s="24">
        <f>SUMIFS(M478:M485,A478:A485,"P")</f>
        <v>0</v>
      </c>
      <c r="N477" s="25"/>
    </row>
    <row r="478">
      <c r="A478" s="1" t="s">
        <v>633</v>
      </c>
      <c r="B478" s="1">
        <v>118</v>
      </c>
      <c r="C478" s="26" t="s">
        <v>12138</v>
      </c>
      <c r="D478" t="s">
        <v>635</v>
      </c>
      <c r="E478" s="27" t="s">
        <v>12139</v>
      </c>
      <c r="F478" s="28" t="s">
        <v>865</v>
      </c>
      <c r="G478" s="29">
        <v>821.23599999999999</v>
      </c>
      <c r="H478" s="28">
        <v>0</v>
      </c>
      <c r="I478" s="30">
        <f>ROUND(G478*H478,P4)</f>
        <v>0</v>
      </c>
      <c r="L478" s="31">
        <v>0</v>
      </c>
      <c r="M478" s="24">
        <f>ROUND(G478*L478,P4)</f>
        <v>0</v>
      </c>
      <c r="N478" s="25" t="s">
        <v>11548</v>
      </c>
      <c r="O478" s="32">
        <f>M478*AA478</f>
        <v>0</v>
      </c>
      <c r="P478" s="1">
        <v>3</v>
      </c>
      <c r="AA478" s="1">
        <f>IF(P478=1,$O$3,IF(P478=2,$O$4,$O$5))</f>
        <v>0</v>
      </c>
    </row>
    <row r="479">
      <c r="A479" s="1" t="s">
        <v>639</v>
      </c>
      <c r="E479" s="27" t="s">
        <v>635</v>
      </c>
    </row>
    <row r="480" ht="91">
      <c r="A480" s="1" t="s">
        <v>640</v>
      </c>
      <c r="E480" s="33" t="s">
        <v>15986</v>
      </c>
    </row>
    <row r="481">
      <c r="A481" s="1" t="s">
        <v>642</v>
      </c>
      <c r="E481" s="27" t="s">
        <v>1313</v>
      </c>
    </row>
    <row r="482" ht="25">
      <c r="A482" s="1" t="s">
        <v>633</v>
      </c>
      <c r="B482" s="1">
        <v>119</v>
      </c>
      <c r="C482" s="26" t="s">
        <v>12141</v>
      </c>
      <c r="D482" t="s">
        <v>635</v>
      </c>
      <c r="E482" s="27" t="s">
        <v>12142</v>
      </c>
      <c r="F482" s="28" t="s">
        <v>865</v>
      </c>
      <c r="G482" s="29">
        <v>821.23599999999999</v>
      </c>
      <c r="H482" s="28">
        <v>0</v>
      </c>
      <c r="I482" s="30">
        <f>ROUND(G482*H482,P4)</f>
        <v>0</v>
      </c>
      <c r="L482" s="31">
        <v>0</v>
      </c>
      <c r="M482" s="24">
        <f>ROUND(G482*L482,P4)</f>
        <v>0</v>
      </c>
      <c r="N482" s="25" t="s">
        <v>11548</v>
      </c>
      <c r="O482" s="32">
        <f>M482*AA482</f>
        <v>0</v>
      </c>
      <c r="P482" s="1">
        <v>3</v>
      </c>
      <c r="AA482" s="1">
        <f>IF(P482=1,$O$3,IF(P482=2,$O$4,$O$5))</f>
        <v>0</v>
      </c>
    </row>
    <row r="483">
      <c r="A483" s="1" t="s">
        <v>639</v>
      </c>
      <c r="E483" s="27" t="s">
        <v>635</v>
      </c>
    </row>
    <row r="484" ht="13">
      <c r="A484" s="1" t="s">
        <v>640</v>
      </c>
      <c r="E484" s="33" t="s">
        <v>15987</v>
      </c>
    </row>
    <row r="485">
      <c r="A485" s="1" t="s">
        <v>642</v>
      </c>
      <c r="E485" s="27" t="s">
        <v>1313</v>
      </c>
    </row>
    <row r="486" ht="13">
      <c r="A486" s="1" t="s">
        <v>630</v>
      </c>
      <c r="C486" s="22" t="s">
        <v>12144</v>
      </c>
      <c r="E486" s="23" t="s">
        <v>12145</v>
      </c>
      <c r="L486" s="24">
        <f>SUMIFS(L487:L498,A487:A498,"P")</f>
        <v>0</v>
      </c>
      <c r="M486" s="24">
        <f>SUMIFS(M487:M498,A487:A498,"P")</f>
        <v>0</v>
      </c>
      <c r="N486" s="25"/>
    </row>
    <row r="487">
      <c r="A487" s="1" t="s">
        <v>633</v>
      </c>
      <c r="B487" s="1">
        <v>163</v>
      </c>
      <c r="C487" s="26" t="s">
        <v>15988</v>
      </c>
      <c r="D487" t="s">
        <v>635</v>
      </c>
      <c r="E487" s="27" t="s">
        <v>12157</v>
      </c>
      <c r="F487" s="28" t="s">
        <v>4544</v>
      </c>
      <c r="G487" s="29">
        <v>1</v>
      </c>
      <c r="H487" s="28">
        <v>0</v>
      </c>
      <c r="I487" s="30">
        <f>ROUND(G487*H487,P4)</f>
        <v>0</v>
      </c>
      <c r="L487" s="31">
        <v>0</v>
      </c>
      <c r="M487" s="24">
        <f>ROUND(G487*L487,P4)</f>
        <v>0</v>
      </c>
      <c r="N487" s="25" t="s">
        <v>635</v>
      </c>
      <c r="O487" s="32">
        <f>M487*AA487</f>
        <v>0</v>
      </c>
      <c r="P487" s="1">
        <v>3</v>
      </c>
      <c r="AA487" s="1">
        <f>IF(P487=1,$O$3,IF(P487=2,$O$4,$O$5))</f>
        <v>0</v>
      </c>
    </row>
    <row r="488">
      <c r="A488" s="1" t="s">
        <v>639</v>
      </c>
      <c r="E488" s="27" t="s">
        <v>635</v>
      </c>
    </row>
    <row r="489" ht="13">
      <c r="A489" s="1" t="s">
        <v>640</v>
      </c>
      <c r="E489" s="33" t="s">
        <v>5326</v>
      </c>
    </row>
    <row r="490">
      <c r="A490" s="1" t="s">
        <v>642</v>
      </c>
      <c r="E490" s="27" t="s">
        <v>1313</v>
      </c>
    </row>
    <row r="491">
      <c r="A491" s="1" t="s">
        <v>633</v>
      </c>
      <c r="B491" s="1">
        <v>164</v>
      </c>
      <c r="C491" s="26" t="s">
        <v>15989</v>
      </c>
      <c r="D491" t="s">
        <v>635</v>
      </c>
      <c r="E491" s="27" t="s">
        <v>12159</v>
      </c>
      <c r="F491" s="28" t="s">
        <v>8962</v>
      </c>
      <c r="G491" s="29">
        <v>1</v>
      </c>
      <c r="H491" s="28">
        <v>0</v>
      </c>
      <c r="I491" s="30">
        <f>ROUND(G491*H491,P4)</f>
        <v>0</v>
      </c>
      <c r="L491" s="31">
        <v>0</v>
      </c>
      <c r="M491" s="24">
        <f>ROUND(G491*L491,P4)</f>
        <v>0</v>
      </c>
      <c r="N491" s="25" t="s">
        <v>635</v>
      </c>
      <c r="O491" s="32">
        <f>M491*AA491</f>
        <v>0</v>
      </c>
      <c r="P491" s="1">
        <v>3</v>
      </c>
      <c r="AA491" s="1">
        <f>IF(P491=1,$O$3,IF(P491=2,$O$4,$O$5))</f>
        <v>0</v>
      </c>
    </row>
    <row r="492">
      <c r="A492" s="1" t="s">
        <v>639</v>
      </c>
      <c r="E492" s="27" t="s">
        <v>635</v>
      </c>
    </row>
    <row r="493" ht="13">
      <c r="A493" s="1" t="s">
        <v>640</v>
      </c>
      <c r="E493" s="33" t="s">
        <v>5326</v>
      </c>
    </row>
    <row r="494">
      <c r="A494" s="1" t="s">
        <v>642</v>
      </c>
      <c r="E494" s="27" t="s">
        <v>1313</v>
      </c>
    </row>
    <row r="495">
      <c r="A495" s="1" t="s">
        <v>633</v>
      </c>
      <c r="B495" s="1">
        <v>165</v>
      </c>
      <c r="C495" s="26" t="s">
        <v>15990</v>
      </c>
      <c r="D495" t="s">
        <v>635</v>
      </c>
      <c r="E495" s="27" t="s">
        <v>12163</v>
      </c>
      <c r="F495" s="28" t="s">
        <v>8962</v>
      </c>
      <c r="G495" s="29">
        <v>4</v>
      </c>
      <c r="H495" s="28">
        <v>0</v>
      </c>
      <c r="I495" s="30">
        <f>ROUND(G495*H495,P4)</f>
        <v>0</v>
      </c>
      <c r="L495" s="31">
        <v>0</v>
      </c>
      <c r="M495" s="24">
        <f>ROUND(G495*L495,P4)</f>
        <v>0</v>
      </c>
      <c r="N495" s="25" t="s">
        <v>635</v>
      </c>
      <c r="O495" s="32">
        <f>M495*AA495</f>
        <v>0</v>
      </c>
      <c r="P495" s="1">
        <v>3</v>
      </c>
      <c r="AA495" s="1">
        <f>IF(P495=1,$O$3,IF(P495=2,$O$4,$O$5))</f>
        <v>0</v>
      </c>
    </row>
    <row r="496">
      <c r="A496" s="1" t="s">
        <v>639</v>
      </c>
      <c r="E496" s="27" t="s">
        <v>635</v>
      </c>
    </row>
    <row r="497" ht="13">
      <c r="A497" s="1" t="s">
        <v>640</v>
      </c>
      <c r="E497" s="33" t="s">
        <v>9093</v>
      </c>
    </row>
    <row r="498">
      <c r="A498" s="1" t="s">
        <v>642</v>
      </c>
      <c r="E498" s="27" t="s">
        <v>1313</v>
      </c>
    </row>
    <row r="499" ht="13">
      <c r="A499" s="1" t="s">
        <v>630</v>
      </c>
      <c r="C499" s="22" t="s">
        <v>4738</v>
      </c>
      <c r="E499" s="23" t="s">
        <v>4739</v>
      </c>
      <c r="L499" s="24">
        <f>SUMIFS(L500:L511,A500:A511,"P")</f>
        <v>0</v>
      </c>
      <c r="M499" s="24">
        <f>SUMIFS(M500:M511,A500:A511,"P")</f>
        <v>0</v>
      </c>
      <c r="N499" s="25"/>
    </row>
    <row r="500">
      <c r="A500" s="1" t="s">
        <v>633</v>
      </c>
      <c r="B500" s="1">
        <v>120</v>
      </c>
      <c r="C500" s="26" t="s">
        <v>15991</v>
      </c>
      <c r="D500" t="s">
        <v>635</v>
      </c>
      <c r="E500" s="27" t="s">
        <v>15992</v>
      </c>
      <c r="F500" s="28" t="s">
        <v>649</v>
      </c>
      <c r="G500" s="29">
        <v>6.7000000000000002</v>
      </c>
      <c r="H500" s="28">
        <v>0</v>
      </c>
      <c r="I500" s="30">
        <f>ROUND(G500*H500,P4)</f>
        <v>0</v>
      </c>
      <c r="L500" s="31">
        <v>0</v>
      </c>
      <c r="M500" s="24">
        <f>ROUND(G500*L500,P4)</f>
        <v>0</v>
      </c>
      <c r="N500" s="25" t="s">
        <v>11548</v>
      </c>
      <c r="O500" s="32">
        <f>M500*AA500</f>
        <v>0</v>
      </c>
      <c r="P500" s="1">
        <v>3</v>
      </c>
      <c r="AA500" s="1">
        <f>IF(P500=1,$O$3,IF(P500=2,$O$4,$O$5))</f>
        <v>0</v>
      </c>
    </row>
    <row r="501">
      <c r="A501" s="1" t="s">
        <v>639</v>
      </c>
      <c r="E501" s="27" t="s">
        <v>635</v>
      </c>
    </row>
    <row r="502" ht="39">
      <c r="A502" s="1" t="s">
        <v>640</v>
      </c>
      <c r="E502" s="33" t="s">
        <v>15993</v>
      </c>
    </row>
    <row r="503">
      <c r="A503" s="1" t="s">
        <v>642</v>
      </c>
      <c r="E503" s="27" t="s">
        <v>1313</v>
      </c>
    </row>
    <row r="504">
      <c r="A504" s="1" t="s">
        <v>633</v>
      </c>
      <c r="B504" s="1">
        <v>121</v>
      </c>
      <c r="C504" s="26" t="s">
        <v>15994</v>
      </c>
      <c r="D504" t="s">
        <v>635</v>
      </c>
      <c r="E504" s="27" t="s">
        <v>15995</v>
      </c>
      <c r="F504" s="28" t="s">
        <v>649</v>
      </c>
      <c r="G504" s="29">
        <v>7</v>
      </c>
      <c r="H504" s="28">
        <v>0</v>
      </c>
      <c r="I504" s="30">
        <f>ROUND(G504*H504,P4)</f>
        <v>0</v>
      </c>
      <c r="L504" s="31">
        <v>0</v>
      </c>
      <c r="M504" s="24">
        <f>ROUND(G504*L504,P4)</f>
        <v>0</v>
      </c>
      <c r="N504" s="25" t="s">
        <v>11548</v>
      </c>
      <c r="O504" s="32">
        <f>M504*AA504</f>
        <v>0</v>
      </c>
      <c r="P504" s="1">
        <v>3</v>
      </c>
      <c r="AA504" s="1">
        <f>IF(P504=1,$O$3,IF(P504=2,$O$4,$O$5))</f>
        <v>0</v>
      </c>
    </row>
    <row r="505">
      <c r="A505" s="1" t="s">
        <v>639</v>
      </c>
      <c r="E505" s="27" t="s">
        <v>635</v>
      </c>
    </row>
    <row r="506" ht="39">
      <c r="A506" s="1" t="s">
        <v>640</v>
      </c>
      <c r="E506" s="33" t="s">
        <v>15996</v>
      </c>
    </row>
    <row r="507">
      <c r="A507" s="1" t="s">
        <v>642</v>
      </c>
      <c r="E507" s="27" t="s">
        <v>1313</v>
      </c>
    </row>
    <row r="508">
      <c r="A508" s="1" t="s">
        <v>633</v>
      </c>
      <c r="B508" s="1">
        <v>166</v>
      </c>
      <c r="C508" s="26" t="s">
        <v>15997</v>
      </c>
      <c r="D508" t="s">
        <v>635</v>
      </c>
      <c r="E508" s="27" t="s">
        <v>15998</v>
      </c>
      <c r="F508" s="28" t="s">
        <v>4544</v>
      </c>
      <c r="G508" s="29">
        <v>1</v>
      </c>
      <c r="H508" s="28">
        <v>0</v>
      </c>
      <c r="I508" s="30">
        <f>ROUND(G508*H508,P4)</f>
        <v>0</v>
      </c>
      <c r="L508" s="31">
        <v>0</v>
      </c>
      <c r="M508" s="24">
        <f>ROUND(G508*L508,P4)</f>
        <v>0</v>
      </c>
      <c r="N508" s="25" t="s">
        <v>635</v>
      </c>
      <c r="O508" s="32">
        <f>M508*AA508</f>
        <v>0</v>
      </c>
      <c r="P508" s="1">
        <v>3</v>
      </c>
      <c r="AA508" s="1">
        <f>IF(P508=1,$O$3,IF(P508=2,$O$4,$O$5))</f>
        <v>0</v>
      </c>
    </row>
    <row r="509">
      <c r="A509" s="1" t="s">
        <v>639</v>
      </c>
      <c r="E509" s="27" t="s">
        <v>635</v>
      </c>
    </row>
    <row r="510" ht="13">
      <c r="A510" s="1" t="s">
        <v>640</v>
      </c>
      <c r="E510" s="33" t="s">
        <v>5326</v>
      </c>
    </row>
    <row r="511">
      <c r="A511" s="1" t="s">
        <v>642</v>
      </c>
      <c r="E511" s="27" t="s">
        <v>1313</v>
      </c>
    </row>
    <row r="512" ht="13">
      <c r="A512" s="1" t="s">
        <v>630</v>
      </c>
      <c r="C512" s="22" t="s">
        <v>4555</v>
      </c>
      <c r="E512" s="23" t="s">
        <v>12691</v>
      </c>
      <c r="L512" s="24">
        <f>SUMIFS(L513:L548,A513:A548,"P")</f>
        <v>0</v>
      </c>
      <c r="M512" s="24">
        <f>SUMIFS(M513:M548,A513:A548,"P")</f>
        <v>0</v>
      </c>
      <c r="N512" s="25"/>
    </row>
    <row r="513" ht="25">
      <c r="A513" s="1" t="s">
        <v>633</v>
      </c>
      <c r="B513" s="1">
        <v>122</v>
      </c>
      <c r="C513" s="26" t="s">
        <v>12164</v>
      </c>
      <c r="D513" t="s">
        <v>635</v>
      </c>
      <c r="E513" s="27" t="s">
        <v>12165</v>
      </c>
      <c r="F513" s="28" t="s">
        <v>865</v>
      </c>
      <c r="G513" s="29">
        <v>143.136</v>
      </c>
      <c r="H513" s="28">
        <v>0</v>
      </c>
      <c r="I513" s="30">
        <f>ROUND(G513*H513,P4)</f>
        <v>0</v>
      </c>
      <c r="L513" s="31">
        <v>0</v>
      </c>
      <c r="M513" s="24">
        <f>ROUND(G513*L513,P4)</f>
        <v>0</v>
      </c>
      <c r="N513" s="25" t="s">
        <v>11548</v>
      </c>
      <c r="O513" s="32">
        <f>M513*AA513</f>
        <v>0</v>
      </c>
      <c r="P513" s="1">
        <v>3</v>
      </c>
      <c r="AA513" s="1">
        <f>IF(P513=1,$O$3,IF(P513=2,$O$4,$O$5))</f>
        <v>0</v>
      </c>
    </row>
    <row r="514">
      <c r="A514" s="1" t="s">
        <v>639</v>
      </c>
      <c r="E514" s="27" t="s">
        <v>635</v>
      </c>
    </row>
    <row r="515" ht="78">
      <c r="A515" s="1" t="s">
        <v>640</v>
      </c>
      <c r="E515" s="33" t="s">
        <v>15999</v>
      </c>
    </row>
    <row r="516">
      <c r="A516" s="1" t="s">
        <v>642</v>
      </c>
      <c r="E516" s="27" t="s">
        <v>1313</v>
      </c>
    </row>
    <row r="517" ht="25">
      <c r="A517" s="1" t="s">
        <v>633</v>
      </c>
      <c r="B517" s="1">
        <v>123</v>
      </c>
      <c r="C517" s="26" t="s">
        <v>12167</v>
      </c>
      <c r="D517" t="s">
        <v>635</v>
      </c>
      <c r="E517" s="27" t="s">
        <v>12168</v>
      </c>
      <c r="F517" s="28" t="s">
        <v>865</v>
      </c>
      <c r="G517" s="29">
        <v>8588.1599999999999</v>
      </c>
      <c r="H517" s="28">
        <v>0</v>
      </c>
      <c r="I517" s="30">
        <f>ROUND(G517*H517,P4)</f>
        <v>0</v>
      </c>
      <c r="L517" s="31">
        <v>0</v>
      </c>
      <c r="M517" s="24">
        <f>ROUND(G517*L517,P4)</f>
        <v>0</v>
      </c>
      <c r="N517" s="25" t="s">
        <v>11548</v>
      </c>
      <c r="O517" s="32">
        <f>M517*AA517</f>
        <v>0</v>
      </c>
      <c r="P517" s="1">
        <v>3</v>
      </c>
      <c r="AA517" s="1">
        <f>IF(P517=1,$O$3,IF(P517=2,$O$4,$O$5))</f>
        <v>0</v>
      </c>
    </row>
    <row r="518">
      <c r="A518" s="1" t="s">
        <v>639</v>
      </c>
      <c r="E518" s="27" t="s">
        <v>635</v>
      </c>
    </row>
    <row r="519" ht="13">
      <c r="A519" s="1" t="s">
        <v>640</v>
      </c>
      <c r="E519" s="33" t="s">
        <v>16000</v>
      </c>
    </row>
    <row r="520">
      <c r="A520" s="1" t="s">
        <v>642</v>
      </c>
      <c r="E520" s="27" t="s">
        <v>1313</v>
      </c>
    </row>
    <row r="521" ht="25">
      <c r="A521" s="1" t="s">
        <v>633</v>
      </c>
      <c r="B521" s="1">
        <v>124</v>
      </c>
      <c r="C521" s="26" t="s">
        <v>12170</v>
      </c>
      <c r="D521" t="s">
        <v>635</v>
      </c>
      <c r="E521" s="27" t="s">
        <v>12171</v>
      </c>
      <c r="F521" s="28" t="s">
        <v>865</v>
      </c>
      <c r="G521" s="29">
        <v>143.136</v>
      </c>
      <c r="H521" s="28">
        <v>0</v>
      </c>
      <c r="I521" s="30">
        <f>ROUND(G521*H521,P4)</f>
        <v>0</v>
      </c>
      <c r="L521" s="31">
        <v>0</v>
      </c>
      <c r="M521" s="24">
        <f>ROUND(G521*L521,P4)</f>
        <v>0</v>
      </c>
      <c r="N521" s="25" t="s">
        <v>11548</v>
      </c>
      <c r="O521" s="32">
        <f>M521*AA521</f>
        <v>0</v>
      </c>
      <c r="P521" s="1">
        <v>3</v>
      </c>
      <c r="AA521" s="1">
        <f>IF(P521=1,$O$3,IF(P521=2,$O$4,$O$5))</f>
        <v>0</v>
      </c>
    </row>
    <row r="522">
      <c r="A522" s="1" t="s">
        <v>639</v>
      </c>
      <c r="E522" s="27" t="s">
        <v>635</v>
      </c>
    </row>
    <row r="523" ht="13">
      <c r="A523" s="1" t="s">
        <v>640</v>
      </c>
      <c r="E523" s="33" t="s">
        <v>16001</v>
      </c>
    </row>
    <row r="524">
      <c r="A524" s="1" t="s">
        <v>642</v>
      </c>
      <c r="E524" s="27" t="s">
        <v>1313</v>
      </c>
    </row>
    <row r="525" ht="25">
      <c r="A525" s="1" t="s">
        <v>633</v>
      </c>
      <c r="B525" s="1">
        <v>125</v>
      </c>
      <c r="C525" s="26" t="s">
        <v>15146</v>
      </c>
      <c r="D525" t="s">
        <v>635</v>
      </c>
      <c r="E525" s="27" t="s">
        <v>15147</v>
      </c>
      <c r="F525" s="28" t="s">
        <v>869</v>
      </c>
      <c r="G525" s="29">
        <v>1113.0239999999999</v>
      </c>
      <c r="H525" s="28">
        <v>0</v>
      </c>
      <c r="I525" s="30">
        <f>ROUND(G525*H525,P4)</f>
        <v>0</v>
      </c>
      <c r="L525" s="31">
        <v>0</v>
      </c>
      <c r="M525" s="24">
        <f>ROUND(G525*L525,P4)</f>
        <v>0</v>
      </c>
      <c r="N525" s="25" t="s">
        <v>11548</v>
      </c>
      <c r="O525" s="32">
        <f>M525*AA525</f>
        <v>0</v>
      </c>
      <c r="P525" s="1">
        <v>3</v>
      </c>
      <c r="AA525" s="1">
        <f>IF(P525=1,$O$3,IF(P525=2,$O$4,$O$5))</f>
        <v>0</v>
      </c>
    </row>
    <row r="526">
      <c r="A526" s="1" t="s">
        <v>639</v>
      </c>
      <c r="E526" s="27" t="s">
        <v>635</v>
      </c>
    </row>
    <row r="527" ht="39">
      <c r="A527" s="1" t="s">
        <v>640</v>
      </c>
      <c r="E527" s="33" t="s">
        <v>16002</v>
      </c>
    </row>
    <row r="528">
      <c r="A528" s="1" t="s">
        <v>642</v>
      </c>
      <c r="E528" s="27" t="s">
        <v>1313</v>
      </c>
    </row>
    <row r="529" ht="25">
      <c r="A529" s="1" t="s">
        <v>633</v>
      </c>
      <c r="B529" s="1">
        <v>126</v>
      </c>
      <c r="C529" s="26" t="s">
        <v>15149</v>
      </c>
      <c r="D529" t="s">
        <v>635</v>
      </c>
      <c r="E529" s="27" t="s">
        <v>15150</v>
      </c>
      <c r="F529" s="28" t="s">
        <v>869</v>
      </c>
      <c r="G529" s="29">
        <v>33390.720000000001</v>
      </c>
      <c r="H529" s="28">
        <v>0</v>
      </c>
      <c r="I529" s="30">
        <f>ROUND(G529*H529,P4)</f>
        <v>0</v>
      </c>
      <c r="L529" s="31">
        <v>0</v>
      </c>
      <c r="M529" s="24">
        <f>ROUND(G529*L529,P4)</f>
        <v>0</v>
      </c>
      <c r="N529" s="25" t="s">
        <v>11548</v>
      </c>
      <c r="O529" s="32">
        <f>M529*AA529</f>
        <v>0</v>
      </c>
      <c r="P529" s="1">
        <v>3</v>
      </c>
      <c r="AA529" s="1">
        <f>IF(P529=1,$O$3,IF(P529=2,$O$4,$O$5))</f>
        <v>0</v>
      </c>
    </row>
    <row r="530">
      <c r="A530" s="1" t="s">
        <v>639</v>
      </c>
      <c r="E530" s="27" t="s">
        <v>635</v>
      </c>
    </row>
    <row r="531" ht="13">
      <c r="A531" s="1" t="s">
        <v>640</v>
      </c>
      <c r="E531" s="33" t="s">
        <v>16003</v>
      </c>
    </row>
    <row r="532">
      <c r="A532" s="1" t="s">
        <v>642</v>
      </c>
      <c r="E532" s="27" t="s">
        <v>1313</v>
      </c>
    </row>
    <row r="533" ht="25">
      <c r="A533" s="1" t="s">
        <v>633</v>
      </c>
      <c r="B533" s="1">
        <v>127</v>
      </c>
      <c r="C533" s="26" t="s">
        <v>15152</v>
      </c>
      <c r="D533" t="s">
        <v>635</v>
      </c>
      <c r="E533" s="27" t="s">
        <v>15153</v>
      </c>
      <c r="F533" s="28" t="s">
        <v>869</v>
      </c>
      <c r="G533" s="29">
        <v>1113.0239999999999</v>
      </c>
      <c r="H533" s="28">
        <v>0</v>
      </c>
      <c r="I533" s="30">
        <f>ROUND(G533*H533,P4)</f>
        <v>0</v>
      </c>
      <c r="L533" s="31">
        <v>0</v>
      </c>
      <c r="M533" s="24">
        <f>ROUND(G533*L533,P4)</f>
        <v>0</v>
      </c>
      <c r="N533" s="25" t="s">
        <v>11548</v>
      </c>
      <c r="O533" s="32">
        <f>M533*AA533</f>
        <v>0</v>
      </c>
      <c r="P533" s="1">
        <v>3</v>
      </c>
      <c r="AA533" s="1">
        <f>IF(P533=1,$O$3,IF(P533=2,$O$4,$O$5))</f>
        <v>0</v>
      </c>
    </row>
    <row r="534">
      <c r="A534" s="1" t="s">
        <v>639</v>
      </c>
      <c r="E534" s="27" t="s">
        <v>635</v>
      </c>
    </row>
    <row r="535" ht="13">
      <c r="A535" s="1" t="s">
        <v>640</v>
      </c>
      <c r="E535" s="33" t="s">
        <v>16004</v>
      </c>
    </row>
    <row r="536">
      <c r="A536" s="1" t="s">
        <v>642</v>
      </c>
      <c r="E536" s="27" t="s">
        <v>1313</v>
      </c>
    </row>
    <row r="537" ht="25">
      <c r="A537" s="1" t="s">
        <v>633</v>
      </c>
      <c r="B537" s="1">
        <v>128</v>
      </c>
      <c r="C537" s="26" t="s">
        <v>12173</v>
      </c>
      <c r="D537" t="s">
        <v>635</v>
      </c>
      <c r="E537" s="27" t="s">
        <v>12174</v>
      </c>
      <c r="F537" s="28" t="s">
        <v>865</v>
      </c>
      <c r="G537" s="29">
        <v>24.399999999999999</v>
      </c>
      <c r="H537" s="28">
        <v>0</v>
      </c>
      <c r="I537" s="30">
        <f>ROUND(G537*H537,P4)</f>
        <v>0</v>
      </c>
      <c r="L537" s="31">
        <v>0</v>
      </c>
      <c r="M537" s="24">
        <f>ROUND(G537*L537,P4)</f>
        <v>0</v>
      </c>
      <c r="N537" s="25" t="s">
        <v>11548</v>
      </c>
      <c r="O537" s="32">
        <f>M537*AA537</f>
        <v>0</v>
      </c>
      <c r="P537" s="1">
        <v>3</v>
      </c>
      <c r="AA537" s="1">
        <f>IF(P537=1,$O$3,IF(P537=2,$O$4,$O$5))</f>
        <v>0</v>
      </c>
    </row>
    <row r="538">
      <c r="A538" s="1" t="s">
        <v>639</v>
      </c>
      <c r="E538" s="27" t="s">
        <v>635</v>
      </c>
    </row>
    <row r="539" ht="39">
      <c r="A539" s="1" t="s">
        <v>640</v>
      </c>
      <c r="E539" s="33" t="s">
        <v>15885</v>
      </c>
    </row>
    <row r="540">
      <c r="A540" s="1" t="s">
        <v>642</v>
      </c>
      <c r="E540" s="27" t="s">
        <v>1313</v>
      </c>
    </row>
    <row r="541">
      <c r="A541" s="1" t="s">
        <v>633</v>
      </c>
      <c r="B541" s="1">
        <v>129</v>
      </c>
      <c r="C541" s="26" t="s">
        <v>12175</v>
      </c>
      <c r="D541" t="s">
        <v>635</v>
      </c>
      <c r="E541" s="27" t="s">
        <v>12176</v>
      </c>
      <c r="F541" s="28" t="s">
        <v>865</v>
      </c>
      <c r="G541" s="29">
        <v>24.399999999999999</v>
      </c>
      <c r="H541" s="28">
        <v>0</v>
      </c>
      <c r="I541" s="30">
        <f>ROUND(G541*H541,P4)</f>
        <v>0</v>
      </c>
      <c r="L541" s="31">
        <v>0</v>
      </c>
      <c r="M541" s="24">
        <f>ROUND(G541*L541,P4)</f>
        <v>0</v>
      </c>
      <c r="N541" s="25" t="s">
        <v>11548</v>
      </c>
      <c r="O541" s="32">
        <f>M541*AA541</f>
        <v>0</v>
      </c>
      <c r="P541" s="1">
        <v>3</v>
      </c>
      <c r="AA541" s="1">
        <f>IF(P541=1,$O$3,IF(P541=2,$O$4,$O$5))</f>
        <v>0</v>
      </c>
    </row>
    <row r="542">
      <c r="A542" s="1" t="s">
        <v>639</v>
      </c>
      <c r="E542" s="27" t="s">
        <v>635</v>
      </c>
    </row>
    <row r="543" ht="13">
      <c r="A543" s="1" t="s">
        <v>640</v>
      </c>
      <c r="E543" s="33" t="s">
        <v>15883</v>
      </c>
    </row>
    <row r="544">
      <c r="A544" s="1" t="s">
        <v>642</v>
      </c>
      <c r="E544" s="27" t="s">
        <v>1313</v>
      </c>
    </row>
    <row r="545">
      <c r="A545" s="1" t="s">
        <v>633</v>
      </c>
      <c r="B545" s="1">
        <v>130</v>
      </c>
      <c r="C545" s="26" t="s">
        <v>16005</v>
      </c>
      <c r="D545" t="s">
        <v>635</v>
      </c>
      <c r="E545" s="27" t="s">
        <v>16006</v>
      </c>
      <c r="F545" s="28" t="s">
        <v>865</v>
      </c>
      <c r="G545" s="29">
        <v>26.193999999999999</v>
      </c>
      <c r="H545" s="28">
        <v>0</v>
      </c>
      <c r="I545" s="30">
        <f>ROUND(G545*H545,P4)</f>
        <v>0</v>
      </c>
      <c r="L545" s="31">
        <v>0</v>
      </c>
      <c r="M545" s="24">
        <f>ROUND(G545*L545,P4)</f>
        <v>0</v>
      </c>
      <c r="N545" s="25" t="s">
        <v>11548</v>
      </c>
      <c r="O545" s="32">
        <f>M545*AA545</f>
        <v>0</v>
      </c>
      <c r="P545" s="1">
        <v>3</v>
      </c>
      <c r="AA545" s="1">
        <f>IF(P545=1,$O$3,IF(P545=2,$O$4,$O$5))</f>
        <v>0</v>
      </c>
    </row>
    <row r="546">
      <c r="A546" s="1" t="s">
        <v>639</v>
      </c>
      <c r="E546" s="27" t="s">
        <v>635</v>
      </c>
    </row>
    <row r="547" ht="39">
      <c r="A547" s="1" t="s">
        <v>640</v>
      </c>
      <c r="E547" s="33" t="s">
        <v>16007</v>
      </c>
    </row>
    <row r="548">
      <c r="A548" s="1" t="s">
        <v>642</v>
      </c>
      <c r="E548" s="27" t="s">
        <v>1313</v>
      </c>
    </row>
    <row r="549" ht="13">
      <c r="A549" s="1" t="s">
        <v>630</v>
      </c>
      <c r="C549" s="22" t="s">
        <v>15709</v>
      </c>
      <c r="E549" s="23" t="s">
        <v>12192</v>
      </c>
      <c r="L549" s="24">
        <f>SUMIFS(L550:L553,A550:A553,"P")</f>
        <v>0</v>
      </c>
      <c r="M549" s="24">
        <f>SUMIFS(M550:M553,A550:A553,"P")</f>
        <v>0</v>
      </c>
      <c r="N549" s="25"/>
    </row>
    <row r="550" ht="25">
      <c r="A550" s="1" t="s">
        <v>633</v>
      </c>
      <c r="B550" s="1">
        <v>138</v>
      </c>
      <c r="C550" s="26" t="s">
        <v>12193</v>
      </c>
      <c r="D550" t="s">
        <v>635</v>
      </c>
      <c r="E550" s="27" t="s">
        <v>12194</v>
      </c>
      <c r="F550" s="28" t="s">
        <v>1729</v>
      </c>
      <c r="G550" s="29">
        <v>8.0600000000000005</v>
      </c>
      <c r="H550" s="28">
        <v>0</v>
      </c>
      <c r="I550" s="30">
        <f>ROUND(G550*H550,P4)</f>
        <v>0</v>
      </c>
      <c r="L550" s="31">
        <v>0</v>
      </c>
      <c r="M550" s="24">
        <f>ROUND(G550*L550,P4)</f>
        <v>0</v>
      </c>
      <c r="N550" s="25" t="s">
        <v>11548</v>
      </c>
      <c r="O550" s="32">
        <f>M550*AA550</f>
        <v>0</v>
      </c>
      <c r="P550" s="1">
        <v>3</v>
      </c>
      <c r="AA550" s="1">
        <f>IF(P550=1,$O$3,IF(P550=2,$O$4,$O$5))</f>
        <v>0</v>
      </c>
    </row>
    <row r="551">
      <c r="A551" s="1" t="s">
        <v>639</v>
      </c>
      <c r="E551" s="27" t="s">
        <v>635</v>
      </c>
    </row>
    <row r="552" ht="13">
      <c r="A552" s="1" t="s">
        <v>640</v>
      </c>
      <c r="E552" s="33" t="s">
        <v>16008</v>
      </c>
    </row>
    <row r="553">
      <c r="A553" s="1" t="s">
        <v>642</v>
      </c>
      <c r="E553" s="27" t="s">
        <v>1313</v>
      </c>
    </row>
    <row r="554" ht="13">
      <c r="A554" s="1" t="s">
        <v>630</v>
      </c>
      <c r="C554" s="22" t="s">
        <v>1797</v>
      </c>
      <c r="E554" s="23" t="s">
        <v>4814</v>
      </c>
      <c r="L554" s="24">
        <f>SUMIFS(L555:L582,A555:A582,"P")</f>
        <v>0</v>
      </c>
      <c r="M554" s="24">
        <f>SUMIFS(M555:M582,A555:A582,"P")</f>
        <v>0</v>
      </c>
      <c r="N554" s="25"/>
    </row>
    <row r="555">
      <c r="A555" s="1" t="s">
        <v>633</v>
      </c>
      <c r="B555" s="1">
        <v>131</v>
      </c>
      <c r="C555" s="26" t="s">
        <v>16009</v>
      </c>
      <c r="D555" t="s">
        <v>635</v>
      </c>
      <c r="E555" s="27" t="s">
        <v>16010</v>
      </c>
      <c r="F555" s="28" t="s">
        <v>865</v>
      </c>
      <c r="G555" s="29">
        <v>1.6799999999999999</v>
      </c>
      <c r="H555" s="28">
        <v>0</v>
      </c>
      <c r="I555" s="30">
        <f>ROUND(G555*H555,P4)</f>
        <v>0</v>
      </c>
      <c r="L555" s="31">
        <v>0</v>
      </c>
      <c r="M555" s="24">
        <f>ROUND(G555*L555,P4)</f>
        <v>0</v>
      </c>
      <c r="N555" s="25" t="s">
        <v>11548</v>
      </c>
      <c r="O555" s="32">
        <f>M555*AA555</f>
        <v>0</v>
      </c>
      <c r="P555" s="1">
        <v>3</v>
      </c>
      <c r="AA555" s="1">
        <f>IF(P555=1,$O$3,IF(P555=2,$O$4,$O$5))</f>
        <v>0</v>
      </c>
    </row>
    <row r="556">
      <c r="A556" s="1" t="s">
        <v>639</v>
      </c>
      <c r="E556" s="27" t="s">
        <v>635</v>
      </c>
    </row>
    <row r="557" ht="39">
      <c r="A557" s="1" t="s">
        <v>640</v>
      </c>
      <c r="E557" s="33" t="s">
        <v>16011</v>
      </c>
    </row>
    <row r="558">
      <c r="A558" s="1" t="s">
        <v>642</v>
      </c>
      <c r="E558" s="27" t="s">
        <v>1313</v>
      </c>
    </row>
    <row r="559">
      <c r="A559" s="1" t="s">
        <v>633</v>
      </c>
      <c r="B559" s="1">
        <v>132</v>
      </c>
      <c r="C559" s="26" t="s">
        <v>16012</v>
      </c>
      <c r="D559" t="s">
        <v>635</v>
      </c>
      <c r="E559" s="27" t="s">
        <v>16013</v>
      </c>
      <c r="F559" s="28" t="s">
        <v>865</v>
      </c>
      <c r="G559" s="29">
        <v>1.1799999999999999</v>
      </c>
      <c r="H559" s="28">
        <v>0</v>
      </c>
      <c r="I559" s="30">
        <f>ROUND(G559*H559,P4)</f>
        <v>0</v>
      </c>
      <c r="L559" s="31">
        <v>0</v>
      </c>
      <c r="M559" s="24">
        <f>ROUND(G559*L559,P4)</f>
        <v>0</v>
      </c>
      <c r="N559" s="25" t="s">
        <v>11548</v>
      </c>
      <c r="O559" s="32">
        <f>M559*AA559</f>
        <v>0</v>
      </c>
      <c r="P559" s="1">
        <v>3</v>
      </c>
      <c r="AA559" s="1">
        <f>IF(P559=1,$O$3,IF(P559=2,$O$4,$O$5))</f>
        <v>0</v>
      </c>
    </row>
    <row r="560">
      <c r="A560" s="1" t="s">
        <v>639</v>
      </c>
      <c r="E560" s="27" t="s">
        <v>635</v>
      </c>
    </row>
    <row r="561" ht="39">
      <c r="A561" s="1" t="s">
        <v>640</v>
      </c>
      <c r="E561" s="33" t="s">
        <v>15870</v>
      </c>
    </row>
    <row r="562">
      <c r="A562" s="1" t="s">
        <v>642</v>
      </c>
      <c r="E562" s="27" t="s">
        <v>1313</v>
      </c>
    </row>
    <row r="563">
      <c r="A563" s="1" t="s">
        <v>633</v>
      </c>
      <c r="B563" s="1">
        <v>133</v>
      </c>
      <c r="C563" s="26" t="s">
        <v>16014</v>
      </c>
      <c r="D563" t="s">
        <v>635</v>
      </c>
      <c r="E563" s="27" t="s">
        <v>16015</v>
      </c>
      <c r="F563" s="28" t="s">
        <v>869</v>
      </c>
      <c r="G563" s="29">
        <v>0.22800000000000001</v>
      </c>
      <c r="H563" s="28">
        <v>0</v>
      </c>
      <c r="I563" s="30">
        <f>ROUND(G563*H563,P4)</f>
        <v>0</v>
      </c>
      <c r="L563" s="31">
        <v>0</v>
      </c>
      <c r="M563" s="24">
        <f>ROUND(G563*L563,P4)</f>
        <v>0</v>
      </c>
      <c r="N563" s="25" t="s">
        <v>11548</v>
      </c>
      <c r="O563" s="32">
        <f>M563*AA563</f>
        <v>0</v>
      </c>
      <c r="P563" s="1">
        <v>3</v>
      </c>
      <c r="AA563" s="1">
        <f>IF(P563=1,$O$3,IF(P563=2,$O$4,$O$5))</f>
        <v>0</v>
      </c>
    </row>
    <row r="564">
      <c r="A564" s="1" t="s">
        <v>639</v>
      </c>
      <c r="E564" s="27" t="s">
        <v>635</v>
      </c>
    </row>
    <row r="565" ht="39">
      <c r="A565" s="1" t="s">
        <v>640</v>
      </c>
      <c r="E565" s="33" t="s">
        <v>16016</v>
      </c>
    </row>
    <row r="566">
      <c r="A566" s="1" t="s">
        <v>642</v>
      </c>
      <c r="E566" s="27" t="s">
        <v>1313</v>
      </c>
    </row>
    <row r="567">
      <c r="A567" s="1" t="s">
        <v>633</v>
      </c>
      <c r="B567" s="1">
        <v>134</v>
      </c>
      <c r="C567" s="26" t="s">
        <v>12177</v>
      </c>
      <c r="D567" t="s">
        <v>635</v>
      </c>
      <c r="E567" s="27" t="s">
        <v>12178</v>
      </c>
      <c r="F567" s="28" t="s">
        <v>649</v>
      </c>
      <c r="G567" s="29">
        <v>1.5</v>
      </c>
      <c r="H567" s="28">
        <v>0</v>
      </c>
      <c r="I567" s="30">
        <f>ROUND(G567*H567,P4)</f>
        <v>0</v>
      </c>
      <c r="L567" s="31">
        <v>0</v>
      </c>
      <c r="M567" s="24">
        <f>ROUND(G567*L567,P4)</f>
        <v>0</v>
      </c>
      <c r="N567" s="25" t="s">
        <v>11548</v>
      </c>
      <c r="O567" s="32">
        <f>M567*AA567</f>
        <v>0</v>
      </c>
      <c r="P567" s="1">
        <v>3</v>
      </c>
      <c r="AA567" s="1">
        <f>IF(P567=1,$O$3,IF(P567=2,$O$4,$O$5))</f>
        <v>0</v>
      </c>
    </row>
    <row r="568">
      <c r="A568" s="1" t="s">
        <v>639</v>
      </c>
      <c r="E568" s="27" t="s">
        <v>635</v>
      </c>
    </row>
    <row r="569" ht="39">
      <c r="A569" s="1" t="s">
        <v>640</v>
      </c>
      <c r="E569" s="33" t="s">
        <v>16017</v>
      </c>
    </row>
    <row r="570">
      <c r="A570" s="1" t="s">
        <v>642</v>
      </c>
      <c r="E570" s="27" t="s">
        <v>1313</v>
      </c>
    </row>
    <row r="571">
      <c r="A571" s="1" t="s">
        <v>633</v>
      </c>
      <c r="B571" s="1">
        <v>135</v>
      </c>
      <c r="C571" s="26" t="s">
        <v>14887</v>
      </c>
      <c r="D571" t="s">
        <v>635</v>
      </c>
      <c r="E571" s="27" t="s">
        <v>14888</v>
      </c>
      <c r="F571" s="28" t="s">
        <v>649</v>
      </c>
      <c r="G571" s="29">
        <v>12</v>
      </c>
      <c r="H571" s="28">
        <v>0</v>
      </c>
      <c r="I571" s="30">
        <f>ROUND(G571*H571,P4)</f>
        <v>0</v>
      </c>
      <c r="L571" s="31">
        <v>0</v>
      </c>
      <c r="M571" s="24">
        <f>ROUND(G571*L571,P4)</f>
        <v>0</v>
      </c>
      <c r="N571" s="25" t="s">
        <v>11548</v>
      </c>
      <c r="O571" s="32">
        <f>M571*AA571</f>
        <v>0</v>
      </c>
      <c r="P571" s="1">
        <v>3</v>
      </c>
      <c r="AA571" s="1">
        <f>IF(P571=1,$O$3,IF(P571=2,$O$4,$O$5))</f>
        <v>0</v>
      </c>
    </row>
    <row r="572">
      <c r="A572" s="1" t="s">
        <v>639</v>
      </c>
      <c r="E572" s="27" t="s">
        <v>635</v>
      </c>
    </row>
    <row r="573" ht="39">
      <c r="A573" s="1" t="s">
        <v>640</v>
      </c>
      <c r="E573" s="33" t="s">
        <v>16018</v>
      </c>
    </row>
    <row r="574">
      <c r="A574" s="1" t="s">
        <v>642</v>
      </c>
      <c r="E574" s="27" t="s">
        <v>1313</v>
      </c>
    </row>
    <row r="575" ht="25">
      <c r="A575" s="1" t="s">
        <v>633</v>
      </c>
      <c r="B575" s="1">
        <v>136</v>
      </c>
      <c r="C575" s="26" t="s">
        <v>16019</v>
      </c>
      <c r="D575" t="s">
        <v>635</v>
      </c>
      <c r="E575" s="27" t="s">
        <v>16020</v>
      </c>
      <c r="F575" s="28" t="s">
        <v>865</v>
      </c>
      <c r="G575" s="29">
        <v>119.68000000000001</v>
      </c>
      <c r="H575" s="28">
        <v>0</v>
      </c>
      <c r="I575" s="30">
        <f>ROUND(G575*H575,P4)</f>
        <v>0</v>
      </c>
      <c r="L575" s="31">
        <v>0</v>
      </c>
      <c r="M575" s="24">
        <f>ROUND(G575*L575,P4)</f>
        <v>0</v>
      </c>
      <c r="N575" s="25" t="s">
        <v>11548</v>
      </c>
      <c r="O575" s="32">
        <f>M575*AA575</f>
        <v>0</v>
      </c>
      <c r="P575" s="1">
        <v>3</v>
      </c>
      <c r="AA575" s="1">
        <f>IF(P575=1,$O$3,IF(P575=2,$O$4,$O$5))</f>
        <v>0</v>
      </c>
    </row>
    <row r="576">
      <c r="A576" s="1" t="s">
        <v>639</v>
      </c>
      <c r="E576" s="27" t="s">
        <v>635</v>
      </c>
    </row>
    <row r="577" ht="39">
      <c r="A577" s="1" t="s">
        <v>640</v>
      </c>
      <c r="E577" s="33" t="s">
        <v>15888</v>
      </c>
    </row>
    <row r="578">
      <c r="A578" s="1" t="s">
        <v>642</v>
      </c>
      <c r="E578" s="27" t="s">
        <v>1313</v>
      </c>
    </row>
    <row r="579" ht="25">
      <c r="A579" s="1" t="s">
        <v>633</v>
      </c>
      <c r="B579" s="1">
        <v>137</v>
      </c>
      <c r="C579" s="26" t="s">
        <v>12831</v>
      </c>
      <c r="D579" t="s">
        <v>635</v>
      </c>
      <c r="E579" s="27" t="s">
        <v>12832</v>
      </c>
      <c r="F579" s="28" t="s">
        <v>865</v>
      </c>
      <c r="G579" s="29">
        <v>580.32000000000005</v>
      </c>
      <c r="H579" s="28">
        <v>0</v>
      </c>
      <c r="I579" s="30">
        <f>ROUND(G579*H579,P4)</f>
        <v>0</v>
      </c>
      <c r="L579" s="31">
        <v>0</v>
      </c>
      <c r="M579" s="24">
        <f>ROUND(G579*L579,P4)</f>
        <v>0</v>
      </c>
      <c r="N579" s="25" t="s">
        <v>11548</v>
      </c>
      <c r="O579" s="32">
        <f>M579*AA579</f>
        <v>0</v>
      </c>
      <c r="P579" s="1">
        <v>3</v>
      </c>
      <c r="AA579" s="1">
        <f>IF(P579=1,$O$3,IF(P579=2,$O$4,$O$5))</f>
        <v>0</v>
      </c>
    </row>
    <row r="580">
      <c r="A580" s="1" t="s">
        <v>639</v>
      </c>
      <c r="E580" s="27" t="s">
        <v>635</v>
      </c>
    </row>
    <row r="581" ht="39">
      <c r="A581" s="1" t="s">
        <v>640</v>
      </c>
      <c r="E581" s="33" t="s">
        <v>15895</v>
      </c>
    </row>
    <row r="582">
      <c r="A582" s="1" t="s">
        <v>642</v>
      </c>
      <c r="E582" s="27" t="s">
        <v>1313</v>
      </c>
    </row>
    <row r="583" ht="13">
      <c r="A583" s="1" t="s">
        <v>630</v>
      </c>
      <c r="C583" s="22" t="s">
        <v>5217</v>
      </c>
      <c r="E583" s="23" t="s">
        <v>923</v>
      </c>
      <c r="L583" s="24">
        <f>SUMIFS(L584:L695,A584:A695,"P")</f>
        <v>0</v>
      </c>
      <c r="M583" s="24">
        <f>SUMIFS(M584:M695,A584:A695,"P")</f>
        <v>0</v>
      </c>
      <c r="N583" s="25"/>
    </row>
    <row r="584">
      <c r="A584" s="1" t="s">
        <v>633</v>
      </c>
      <c r="B584" s="1">
        <v>160</v>
      </c>
      <c r="C584" s="26" t="s">
        <v>13771</v>
      </c>
      <c r="D584" t="s">
        <v>635</v>
      </c>
      <c r="E584" s="27" t="s">
        <v>12371</v>
      </c>
      <c r="F584" s="28" t="s">
        <v>4544</v>
      </c>
      <c r="G584" s="29">
        <v>2</v>
      </c>
      <c r="H584" s="28">
        <v>0</v>
      </c>
      <c r="I584" s="30">
        <f>ROUND(G584*H584,P4)</f>
        <v>0</v>
      </c>
      <c r="L584" s="31">
        <v>0</v>
      </c>
      <c r="M584" s="24">
        <f>ROUND(G584*L584,P4)</f>
        <v>0</v>
      </c>
      <c r="N584" s="25" t="s">
        <v>635</v>
      </c>
      <c r="O584" s="32">
        <f>M584*AA584</f>
        <v>0</v>
      </c>
      <c r="P584" s="1">
        <v>3</v>
      </c>
      <c r="AA584" s="1">
        <f>IF(P584=1,$O$3,IF(P584=2,$O$4,$O$5))</f>
        <v>0</v>
      </c>
    </row>
    <row r="585">
      <c r="A585" s="1" t="s">
        <v>639</v>
      </c>
      <c r="E585" s="27" t="s">
        <v>635</v>
      </c>
    </row>
    <row r="586" ht="13">
      <c r="A586" s="1" t="s">
        <v>640</v>
      </c>
      <c r="E586" s="33" t="s">
        <v>9100</v>
      </c>
    </row>
    <row r="587">
      <c r="A587" s="1" t="s">
        <v>642</v>
      </c>
      <c r="E587" s="27" t="s">
        <v>635</v>
      </c>
    </row>
    <row r="588" ht="25">
      <c r="A588" s="1" t="s">
        <v>633</v>
      </c>
      <c r="B588" s="1">
        <v>161</v>
      </c>
      <c r="C588" s="26" t="s">
        <v>13788</v>
      </c>
      <c r="D588" t="s">
        <v>635</v>
      </c>
      <c r="E588" s="27" t="s">
        <v>16021</v>
      </c>
      <c r="F588" s="28" t="s">
        <v>4544</v>
      </c>
      <c r="G588" s="29">
        <v>1</v>
      </c>
      <c r="H588" s="28">
        <v>0</v>
      </c>
      <c r="I588" s="30">
        <f>ROUND(G588*H588,P4)</f>
        <v>0</v>
      </c>
      <c r="L588" s="31">
        <v>0</v>
      </c>
      <c r="M588" s="24">
        <f>ROUND(G588*L588,P4)</f>
        <v>0</v>
      </c>
      <c r="N588" s="25" t="s">
        <v>635</v>
      </c>
      <c r="O588" s="32">
        <f>M588*AA588</f>
        <v>0</v>
      </c>
      <c r="P588" s="1">
        <v>3</v>
      </c>
      <c r="AA588" s="1">
        <f>IF(P588=1,$O$3,IF(P588=2,$O$4,$O$5))</f>
        <v>0</v>
      </c>
    </row>
    <row r="589">
      <c r="A589" s="1" t="s">
        <v>639</v>
      </c>
      <c r="E589" s="27" t="s">
        <v>635</v>
      </c>
    </row>
    <row r="590" ht="13">
      <c r="A590" s="1" t="s">
        <v>640</v>
      </c>
      <c r="E590" s="33" t="s">
        <v>5326</v>
      </c>
    </row>
    <row r="591">
      <c r="A591" s="1" t="s">
        <v>642</v>
      </c>
      <c r="E591" s="27" t="s">
        <v>635</v>
      </c>
    </row>
    <row r="592">
      <c r="A592" s="1" t="s">
        <v>633</v>
      </c>
      <c r="B592" s="1">
        <v>162</v>
      </c>
      <c r="C592" s="26" t="s">
        <v>13794</v>
      </c>
      <c r="D592" t="s">
        <v>635</v>
      </c>
      <c r="E592" s="27" t="s">
        <v>12381</v>
      </c>
      <c r="F592" s="28" t="s">
        <v>1668</v>
      </c>
      <c r="G592" s="29">
        <v>1</v>
      </c>
      <c r="H592" s="28">
        <v>0</v>
      </c>
      <c r="I592" s="30">
        <f>ROUND(G592*H592,P4)</f>
        <v>0</v>
      </c>
      <c r="L592" s="31">
        <v>0</v>
      </c>
      <c r="M592" s="24">
        <f>ROUND(G592*L592,P4)</f>
        <v>0</v>
      </c>
      <c r="N592" s="25" t="s">
        <v>635</v>
      </c>
      <c r="O592" s="32">
        <f>M592*AA592</f>
        <v>0</v>
      </c>
      <c r="P592" s="1">
        <v>3</v>
      </c>
      <c r="AA592" s="1">
        <f>IF(P592=1,$O$3,IF(P592=2,$O$4,$O$5))</f>
        <v>0</v>
      </c>
    </row>
    <row r="593">
      <c r="A593" s="1" t="s">
        <v>639</v>
      </c>
      <c r="E593" s="27" t="s">
        <v>635</v>
      </c>
    </row>
    <row r="594" ht="13">
      <c r="A594" s="1" t="s">
        <v>640</v>
      </c>
      <c r="E594" s="33" t="s">
        <v>5326</v>
      </c>
    </row>
    <row r="595">
      <c r="A595" s="1" t="s">
        <v>642</v>
      </c>
      <c r="E595" s="27" t="s">
        <v>635</v>
      </c>
    </row>
    <row r="596" ht="25">
      <c r="A596" s="1" t="s">
        <v>633</v>
      </c>
      <c r="B596" s="1">
        <v>167</v>
      </c>
      <c r="C596" s="26" t="s">
        <v>12405</v>
      </c>
      <c r="D596" t="s">
        <v>635</v>
      </c>
      <c r="E596" s="27" t="s">
        <v>1446</v>
      </c>
      <c r="F596" s="28" t="s">
        <v>4544</v>
      </c>
      <c r="G596" s="29">
        <v>20</v>
      </c>
      <c r="H596" s="28">
        <v>0</v>
      </c>
      <c r="I596" s="30">
        <f>ROUND(G596*H596,P4)</f>
        <v>0</v>
      </c>
      <c r="L596" s="31">
        <v>0</v>
      </c>
      <c r="M596" s="24">
        <f>ROUND(G596*L596,P4)</f>
        <v>0</v>
      </c>
      <c r="N596" s="25" t="s">
        <v>635</v>
      </c>
      <c r="O596" s="32">
        <f>M596*AA596</f>
        <v>0</v>
      </c>
      <c r="P596" s="1">
        <v>3</v>
      </c>
      <c r="AA596" s="1">
        <f>IF(P596=1,$O$3,IF(P596=2,$O$4,$O$5))</f>
        <v>0</v>
      </c>
    </row>
    <row r="597">
      <c r="A597" s="1" t="s">
        <v>639</v>
      </c>
      <c r="E597" s="27" t="s">
        <v>635</v>
      </c>
    </row>
    <row r="598" ht="13">
      <c r="A598" s="1" t="s">
        <v>640</v>
      </c>
      <c r="E598" s="33" t="s">
        <v>5363</v>
      </c>
    </row>
    <row r="599">
      <c r="A599" s="1" t="s">
        <v>642</v>
      </c>
      <c r="E599" s="27" t="s">
        <v>1313</v>
      </c>
    </row>
    <row r="600">
      <c r="A600" s="1" t="s">
        <v>633</v>
      </c>
      <c r="B600" s="1">
        <v>168</v>
      </c>
      <c r="C600" s="26" t="s">
        <v>12407</v>
      </c>
      <c r="D600" t="s">
        <v>635</v>
      </c>
      <c r="E600" s="27" t="s">
        <v>1958</v>
      </c>
      <c r="F600" s="28" t="s">
        <v>4544</v>
      </c>
      <c r="G600" s="29">
        <v>4</v>
      </c>
      <c r="H600" s="28">
        <v>0</v>
      </c>
      <c r="I600" s="30">
        <f>ROUND(G600*H600,P4)</f>
        <v>0</v>
      </c>
      <c r="L600" s="31">
        <v>0</v>
      </c>
      <c r="M600" s="24">
        <f>ROUND(G600*L600,P4)</f>
        <v>0</v>
      </c>
      <c r="N600" s="25" t="s">
        <v>635</v>
      </c>
      <c r="O600" s="32">
        <f>M600*AA600</f>
        <v>0</v>
      </c>
      <c r="P600" s="1">
        <v>3</v>
      </c>
      <c r="AA600" s="1">
        <f>IF(P600=1,$O$3,IF(P600=2,$O$4,$O$5))</f>
        <v>0</v>
      </c>
    </row>
    <row r="601">
      <c r="A601" s="1" t="s">
        <v>639</v>
      </c>
      <c r="E601" s="27" t="s">
        <v>635</v>
      </c>
    </row>
    <row r="602" ht="13">
      <c r="A602" s="1" t="s">
        <v>640</v>
      </c>
      <c r="E602" s="33" t="s">
        <v>9093</v>
      </c>
    </row>
    <row r="603">
      <c r="A603" s="1" t="s">
        <v>642</v>
      </c>
      <c r="E603" s="27" t="s">
        <v>1313</v>
      </c>
    </row>
    <row r="604" ht="25">
      <c r="A604" s="1" t="s">
        <v>633</v>
      </c>
      <c r="B604" s="1">
        <v>169</v>
      </c>
      <c r="C604" s="26" t="s">
        <v>12412</v>
      </c>
      <c r="D604" t="s">
        <v>635</v>
      </c>
      <c r="E604" s="27" t="s">
        <v>12413</v>
      </c>
      <c r="F604" s="28" t="s">
        <v>649</v>
      </c>
      <c r="G604" s="29">
        <v>150</v>
      </c>
      <c r="H604" s="28">
        <v>0</v>
      </c>
      <c r="I604" s="30">
        <f>ROUND(G604*H604,P4)</f>
        <v>0</v>
      </c>
      <c r="L604" s="31">
        <v>0</v>
      </c>
      <c r="M604" s="24">
        <f>ROUND(G604*L604,P4)</f>
        <v>0</v>
      </c>
      <c r="N604" s="25" t="s">
        <v>635</v>
      </c>
      <c r="O604" s="32">
        <f>M604*AA604</f>
        <v>0</v>
      </c>
      <c r="P604" s="1">
        <v>3</v>
      </c>
      <c r="AA604" s="1">
        <f>IF(P604=1,$O$3,IF(P604=2,$O$4,$O$5))</f>
        <v>0</v>
      </c>
    </row>
    <row r="605">
      <c r="A605" s="1" t="s">
        <v>639</v>
      </c>
      <c r="E605" s="27" t="s">
        <v>635</v>
      </c>
    </row>
    <row r="606" ht="13">
      <c r="A606" s="1" t="s">
        <v>640</v>
      </c>
      <c r="E606" s="33" t="s">
        <v>5358</v>
      </c>
    </row>
    <row r="607">
      <c r="A607" s="1" t="s">
        <v>642</v>
      </c>
      <c r="E607" s="27" t="s">
        <v>1313</v>
      </c>
    </row>
    <row r="608" ht="25">
      <c r="A608" s="1" t="s">
        <v>633</v>
      </c>
      <c r="B608" s="1">
        <v>170</v>
      </c>
      <c r="C608" s="26" t="s">
        <v>12415</v>
      </c>
      <c r="D608" t="s">
        <v>635</v>
      </c>
      <c r="E608" s="27" t="s">
        <v>12416</v>
      </c>
      <c r="F608" s="28" t="s">
        <v>649</v>
      </c>
      <c r="G608" s="29">
        <v>40</v>
      </c>
      <c r="H608" s="28">
        <v>0</v>
      </c>
      <c r="I608" s="30">
        <f>ROUND(G608*H608,P4)</f>
        <v>0</v>
      </c>
      <c r="L608" s="31">
        <v>0</v>
      </c>
      <c r="M608" s="24">
        <f>ROUND(G608*L608,P4)</f>
        <v>0</v>
      </c>
      <c r="N608" s="25" t="s">
        <v>635</v>
      </c>
      <c r="O608" s="32">
        <f>M608*AA608</f>
        <v>0</v>
      </c>
      <c r="P608" s="1">
        <v>3</v>
      </c>
      <c r="AA608" s="1">
        <f>IF(P608=1,$O$3,IF(P608=2,$O$4,$O$5))</f>
        <v>0</v>
      </c>
    </row>
    <row r="609">
      <c r="A609" s="1" t="s">
        <v>639</v>
      </c>
      <c r="E609" s="27" t="s">
        <v>635</v>
      </c>
    </row>
    <row r="610" ht="13">
      <c r="A610" s="1" t="s">
        <v>640</v>
      </c>
      <c r="E610" s="33" t="s">
        <v>9261</v>
      </c>
    </row>
    <row r="611">
      <c r="A611" s="1" t="s">
        <v>642</v>
      </c>
      <c r="E611" s="27" t="s">
        <v>1313</v>
      </c>
    </row>
    <row r="612">
      <c r="A612" s="1" t="s">
        <v>633</v>
      </c>
      <c r="B612" s="1">
        <v>171</v>
      </c>
      <c r="C612" s="26" t="s">
        <v>12418</v>
      </c>
      <c r="D612" t="s">
        <v>635</v>
      </c>
      <c r="E612" s="27" t="s">
        <v>908</v>
      </c>
      <c r="F612" s="28" t="s">
        <v>865</v>
      </c>
      <c r="G612" s="29">
        <v>0.5</v>
      </c>
      <c r="H612" s="28">
        <v>0</v>
      </c>
      <c r="I612" s="30">
        <f>ROUND(G612*H612,P4)</f>
        <v>0</v>
      </c>
      <c r="L612" s="31">
        <v>0</v>
      </c>
      <c r="M612" s="24">
        <f>ROUND(G612*L612,P4)</f>
        <v>0</v>
      </c>
      <c r="N612" s="25" t="s">
        <v>635</v>
      </c>
      <c r="O612" s="32">
        <f>M612*AA612</f>
        <v>0</v>
      </c>
      <c r="P612" s="1">
        <v>3</v>
      </c>
      <c r="AA612" s="1">
        <f>IF(P612=1,$O$3,IF(P612=2,$O$4,$O$5))</f>
        <v>0</v>
      </c>
    </row>
    <row r="613">
      <c r="A613" s="1" t="s">
        <v>639</v>
      </c>
      <c r="E613" s="27" t="s">
        <v>635</v>
      </c>
    </row>
    <row r="614" ht="13">
      <c r="A614" s="1" t="s">
        <v>640</v>
      </c>
      <c r="E614" s="33" t="s">
        <v>13797</v>
      </c>
    </row>
    <row r="615">
      <c r="A615" s="1" t="s">
        <v>642</v>
      </c>
      <c r="E615" s="27" t="s">
        <v>1313</v>
      </c>
    </row>
    <row r="616" ht="25">
      <c r="A616" s="1" t="s">
        <v>633</v>
      </c>
      <c r="B616" s="1">
        <v>172</v>
      </c>
      <c r="C616" s="26" t="s">
        <v>12423</v>
      </c>
      <c r="D616" t="s">
        <v>635</v>
      </c>
      <c r="E616" s="27" t="s">
        <v>12424</v>
      </c>
      <c r="F616" s="28" t="s">
        <v>4544</v>
      </c>
      <c r="G616" s="29">
        <v>5</v>
      </c>
      <c r="H616" s="28">
        <v>0</v>
      </c>
      <c r="I616" s="30">
        <f>ROUND(G616*H616,P4)</f>
        <v>0</v>
      </c>
      <c r="L616" s="31">
        <v>0</v>
      </c>
      <c r="M616" s="24">
        <f>ROUND(G616*L616,P4)</f>
        <v>0</v>
      </c>
      <c r="N616" s="25" t="s">
        <v>635</v>
      </c>
      <c r="O616" s="32">
        <f>M616*AA616</f>
        <v>0</v>
      </c>
      <c r="P616" s="1">
        <v>3</v>
      </c>
      <c r="AA616" s="1">
        <f>IF(P616=1,$O$3,IF(P616=2,$O$4,$O$5))</f>
        <v>0</v>
      </c>
    </row>
    <row r="617">
      <c r="A617" s="1" t="s">
        <v>639</v>
      </c>
      <c r="E617" s="27" t="s">
        <v>635</v>
      </c>
    </row>
    <row r="618" ht="13">
      <c r="A618" s="1" t="s">
        <v>640</v>
      </c>
      <c r="E618" s="33" t="s">
        <v>9121</v>
      </c>
    </row>
    <row r="619">
      <c r="A619" s="1" t="s">
        <v>642</v>
      </c>
      <c r="E619" s="27" t="s">
        <v>1313</v>
      </c>
    </row>
    <row r="620">
      <c r="A620" s="1" t="s">
        <v>633</v>
      </c>
      <c r="B620" s="1">
        <v>173</v>
      </c>
      <c r="C620" s="26" t="s">
        <v>12426</v>
      </c>
      <c r="D620" t="s">
        <v>635</v>
      </c>
      <c r="E620" s="27" t="s">
        <v>12427</v>
      </c>
      <c r="F620" s="28" t="s">
        <v>4544</v>
      </c>
      <c r="G620" s="29">
        <v>1</v>
      </c>
      <c r="H620" s="28">
        <v>0</v>
      </c>
      <c r="I620" s="30">
        <f>ROUND(G620*H620,P4)</f>
        <v>0</v>
      </c>
      <c r="L620" s="31">
        <v>0</v>
      </c>
      <c r="M620" s="24">
        <f>ROUND(G620*L620,P4)</f>
        <v>0</v>
      </c>
      <c r="N620" s="25" t="s">
        <v>635</v>
      </c>
      <c r="O620" s="32">
        <f>M620*AA620</f>
        <v>0</v>
      </c>
      <c r="P620" s="1">
        <v>3</v>
      </c>
      <c r="AA620" s="1">
        <f>IF(P620=1,$O$3,IF(P620=2,$O$4,$O$5))</f>
        <v>0</v>
      </c>
    </row>
    <row r="621">
      <c r="A621" s="1" t="s">
        <v>639</v>
      </c>
      <c r="E621" s="27" t="s">
        <v>635</v>
      </c>
    </row>
    <row r="622" ht="13">
      <c r="A622" s="1" t="s">
        <v>640</v>
      </c>
      <c r="E622" s="33" t="s">
        <v>5326</v>
      </c>
    </row>
    <row r="623">
      <c r="A623" s="1" t="s">
        <v>642</v>
      </c>
      <c r="E623" s="27" t="s">
        <v>1313</v>
      </c>
    </row>
    <row r="624">
      <c r="A624" s="1" t="s">
        <v>633</v>
      </c>
      <c r="B624" s="1">
        <v>174</v>
      </c>
      <c r="C624" s="26" t="s">
        <v>12429</v>
      </c>
      <c r="D624" t="s">
        <v>635</v>
      </c>
      <c r="E624" s="27" t="s">
        <v>12430</v>
      </c>
      <c r="F624" s="28" t="s">
        <v>4544</v>
      </c>
      <c r="G624" s="29">
        <v>1</v>
      </c>
      <c r="H624" s="28">
        <v>0</v>
      </c>
      <c r="I624" s="30">
        <f>ROUND(G624*H624,P4)</f>
        <v>0</v>
      </c>
      <c r="L624" s="31">
        <v>0</v>
      </c>
      <c r="M624" s="24">
        <f>ROUND(G624*L624,P4)</f>
        <v>0</v>
      </c>
      <c r="N624" s="25" t="s">
        <v>635</v>
      </c>
      <c r="O624" s="32">
        <f>M624*AA624</f>
        <v>0</v>
      </c>
      <c r="P624" s="1">
        <v>3</v>
      </c>
      <c r="AA624" s="1">
        <f>IF(P624=1,$O$3,IF(P624=2,$O$4,$O$5))</f>
        <v>0</v>
      </c>
    </row>
    <row r="625">
      <c r="A625" s="1" t="s">
        <v>639</v>
      </c>
      <c r="E625" s="27" t="s">
        <v>635</v>
      </c>
    </row>
    <row r="626" ht="13">
      <c r="A626" s="1" t="s">
        <v>640</v>
      </c>
      <c r="E626" s="33" t="s">
        <v>5326</v>
      </c>
    </row>
    <row r="627">
      <c r="A627" s="1" t="s">
        <v>642</v>
      </c>
      <c r="E627" s="27" t="s">
        <v>1313</v>
      </c>
    </row>
    <row r="628">
      <c r="A628" s="1" t="s">
        <v>633</v>
      </c>
      <c r="B628" s="1">
        <v>175</v>
      </c>
      <c r="C628" s="26" t="s">
        <v>12438</v>
      </c>
      <c r="D628" t="s">
        <v>635</v>
      </c>
      <c r="E628" s="27" t="s">
        <v>12439</v>
      </c>
      <c r="F628" s="28" t="s">
        <v>4544</v>
      </c>
      <c r="G628" s="29">
        <v>1</v>
      </c>
      <c r="H628" s="28">
        <v>0</v>
      </c>
      <c r="I628" s="30">
        <f>ROUND(G628*H628,P4)</f>
        <v>0</v>
      </c>
      <c r="L628" s="31">
        <v>0</v>
      </c>
      <c r="M628" s="24">
        <f>ROUND(G628*L628,P4)</f>
        <v>0</v>
      </c>
      <c r="N628" s="25" t="s">
        <v>635</v>
      </c>
      <c r="O628" s="32">
        <f>M628*AA628</f>
        <v>0</v>
      </c>
      <c r="P628" s="1">
        <v>3</v>
      </c>
      <c r="AA628" s="1">
        <f>IF(P628=1,$O$3,IF(P628=2,$O$4,$O$5))</f>
        <v>0</v>
      </c>
    </row>
    <row r="629">
      <c r="A629" s="1" t="s">
        <v>639</v>
      </c>
      <c r="E629" s="27" t="s">
        <v>635</v>
      </c>
    </row>
    <row r="630" ht="13">
      <c r="A630" s="1" t="s">
        <v>640</v>
      </c>
      <c r="E630" s="33" t="s">
        <v>5326</v>
      </c>
    </row>
    <row r="631">
      <c r="A631" s="1" t="s">
        <v>642</v>
      </c>
      <c r="E631" s="27" t="s">
        <v>1313</v>
      </c>
    </row>
    <row r="632">
      <c r="A632" s="1" t="s">
        <v>633</v>
      </c>
      <c r="B632" s="1">
        <v>176</v>
      </c>
      <c r="C632" s="26" t="s">
        <v>15010</v>
      </c>
      <c r="D632" t="s">
        <v>635</v>
      </c>
      <c r="E632" s="27" t="s">
        <v>15011</v>
      </c>
      <c r="F632" s="28" t="s">
        <v>4544</v>
      </c>
      <c r="G632" s="29">
        <v>1</v>
      </c>
      <c r="H632" s="28">
        <v>0</v>
      </c>
      <c r="I632" s="30">
        <f>ROUND(G632*H632,P4)</f>
        <v>0</v>
      </c>
      <c r="L632" s="31">
        <v>0</v>
      </c>
      <c r="M632" s="24">
        <f>ROUND(G632*L632,P4)</f>
        <v>0</v>
      </c>
      <c r="N632" s="25" t="s">
        <v>635</v>
      </c>
      <c r="O632" s="32">
        <f>M632*AA632</f>
        <v>0</v>
      </c>
      <c r="P632" s="1">
        <v>3</v>
      </c>
      <c r="AA632" s="1">
        <f>IF(P632=1,$O$3,IF(P632=2,$O$4,$O$5))</f>
        <v>0</v>
      </c>
    </row>
    <row r="633">
      <c r="A633" s="1" t="s">
        <v>639</v>
      </c>
      <c r="E633" s="27" t="s">
        <v>635</v>
      </c>
    </row>
    <row r="634" ht="13">
      <c r="A634" s="1" t="s">
        <v>640</v>
      </c>
      <c r="E634" s="33" t="s">
        <v>5326</v>
      </c>
    </row>
    <row r="635">
      <c r="A635" s="1" t="s">
        <v>642</v>
      </c>
      <c r="E635" s="27" t="s">
        <v>1313</v>
      </c>
    </row>
    <row r="636">
      <c r="A636" s="1" t="s">
        <v>633</v>
      </c>
      <c r="B636" s="1">
        <v>177</v>
      </c>
      <c r="C636" s="26" t="s">
        <v>12450</v>
      </c>
      <c r="D636" t="s">
        <v>635</v>
      </c>
      <c r="E636" s="27" t="s">
        <v>12451</v>
      </c>
      <c r="F636" s="28" t="s">
        <v>649</v>
      </c>
      <c r="G636" s="29">
        <v>60</v>
      </c>
      <c r="H636" s="28">
        <v>0</v>
      </c>
      <c r="I636" s="30">
        <f>ROUND(G636*H636,P4)</f>
        <v>0</v>
      </c>
      <c r="L636" s="31">
        <v>0</v>
      </c>
      <c r="M636" s="24">
        <f>ROUND(G636*L636,P4)</f>
        <v>0</v>
      </c>
      <c r="N636" s="25" t="s">
        <v>635</v>
      </c>
      <c r="O636" s="32">
        <f>M636*AA636</f>
        <v>0</v>
      </c>
      <c r="P636" s="1">
        <v>3</v>
      </c>
      <c r="AA636" s="1">
        <f>IF(P636=1,$O$3,IF(P636=2,$O$4,$O$5))</f>
        <v>0</v>
      </c>
    </row>
    <row r="637">
      <c r="A637" s="1" t="s">
        <v>639</v>
      </c>
      <c r="E637" s="27" t="s">
        <v>635</v>
      </c>
    </row>
    <row r="638" ht="13">
      <c r="A638" s="1" t="s">
        <v>640</v>
      </c>
      <c r="E638" s="33" t="s">
        <v>16022</v>
      </c>
    </row>
    <row r="639">
      <c r="A639" s="1" t="s">
        <v>642</v>
      </c>
      <c r="E639" s="27" t="s">
        <v>1313</v>
      </c>
    </row>
    <row r="640" ht="25">
      <c r="A640" s="1" t="s">
        <v>633</v>
      </c>
      <c r="B640" s="1">
        <v>178</v>
      </c>
      <c r="C640" s="26" t="s">
        <v>16023</v>
      </c>
      <c r="D640" t="s">
        <v>635</v>
      </c>
      <c r="E640" s="27" t="s">
        <v>12421</v>
      </c>
      <c r="F640" s="28" t="s">
        <v>4544</v>
      </c>
      <c r="G640" s="29">
        <v>2</v>
      </c>
      <c r="H640" s="28">
        <v>0</v>
      </c>
      <c r="I640" s="30">
        <f>ROUND(G640*H640,P4)</f>
        <v>0</v>
      </c>
      <c r="L640" s="31">
        <v>0</v>
      </c>
      <c r="M640" s="24">
        <f>ROUND(G640*L640,P4)</f>
        <v>0</v>
      </c>
      <c r="N640" s="25" t="s">
        <v>635</v>
      </c>
      <c r="O640" s="32">
        <f>M640*AA640</f>
        <v>0</v>
      </c>
      <c r="P640" s="1">
        <v>3</v>
      </c>
      <c r="AA640" s="1">
        <f>IF(P640=1,$O$3,IF(P640=2,$O$4,$O$5))</f>
        <v>0</v>
      </c>
    </row>
    <row r="641">
      <c r="A641" s="1" t="s">
        <v>639</v>
      </c>
      <c r="E641" s="27" t="s">
        <v>635</v>
      </c>
    </row>
    <row r="642" ht="13">
      <c r="A642" s="1" t="s">
        <v>640</v>
      </c>
      <c r="E642" s="33" t="s">
        <v>9100</v>
      </c>
    </row>
    <row r="643">
      <c r="A643" s="1" t="s">
        <v>642</v>
      </c>
      <c r="E643" s="27" t="s">
        <v>1313</v>
      </c>
    </row>
    <row r="644">
      <c r="A644" s="1" t="s">
        <v>633</v>
      </c>
      <c r="B644" s="1">
        <v>179</v>
      </c>
      <c r="C644" s="26" t="s">
        <v>12453</v>
      </c>
      <c r="D644" t="s">
        <v>635</v>
      </c>
      <c r="E644" s="27" t="s">
        <v>12454</v>
      </c>
      <c r="F644" s="28" t="s">
        <v>4544</v>
      </c>
      <c r="G644" s="29">
        <v>10</v>
      </c>
      <c r="H644" s="28">
        <v>0</v>
      </c>
      <c r="I644" s="30">
        <f>ROUND(G644*H644,P4)</f>
        <v>0</v>
      </c>
      <c r="L644" s="31">
        <v>0</v>
      </c>
      <c r="M644" s="24">
        <f>ROUND(G644*L644,P4)</f>
        <v>0</v>
      </c>
      <c r="N644" s="25" t="s">
        <v>635</v>
      </c>
      <c r="O644" s="32">
        <f>M644*AA644</f>
        <v>0</v>
      </c>
      <c r="P644" s="1">
        <v>3</v>
      </c>
      <c r="AA644" s="1">
        <f>IF(P644=1,$O$3,IF(P644=2,$O$4,$O$5))</f>
        <v>0</v>
      </c>
    </row>
    <row r="645">
      <c r="A645" s="1" t="s">
        <v>639</v>
      </c>
      <c r="E645" s="27" t="s">
        <v>635</v>
      </c>
    </row>
    <row r="646" ht="13">
      <c r="A646" s="1" t="s">
        <v>640</v>
      </c>
      <c r="E646" s="33" t="s">
        <v>9135</v>
      </c>
    </row>
    <row r="647">
      <c r="A647" s="1" t="s">
        <v>642</v>
      </c>
      <c r="E647" s="27" t="s">
        <v>1313</v>
      </c>
    </row>
    <row r="648">
      <c r="A648" s="1" t="s">
        <v>633</v>
      </c>
      <c r="B648" s="1">
        <v>180</v>
      </c>
      <c r="C648" s="26" t="s">
        <v>12456</v>
      </c>
      <c r="D648" t="s">
        <v>635</v>
      </c>
      <c r="E648" s="27" t="s">
        <v>12457</v>
      </c>
      <c r="F648" s="28" t="s">
        <v>4544</v>
      </c>
      <c r="G648" s="29">
        <v>2</v>
      </c>
      <c r="H648" s="28">
        <v>0</v>
      </c>
      <c r="I648" s="30">
        <f>ROUND(G648*H648,P4)</f>
        <v>0</v>
      </c>
      <c r="L648" s="31">
        <v>0</v>
      </c>
      <c r="M648" s="24">
        <f>ROUND(G648*L648,P4)</f>
        <v>0</v>
      </c>
      <c r="N648" s="25" t="s">
        <v>635</v>
      </c>
      <c r="O648" s="32">
        <f>M648*AA648</f>
        <v>0</v>
      </c>
      <c r="P648" s="1">
        <v>3</v>
      </c>
      <c r="AA648" s="1">
        <f>IF(P648=1,$O$3,IF(P648=2,$O$4,$O$5))</f>
        <v>0</v>
      </c>
    </row>
    <row r="649">
      <c r="A649" s="1" t="s">
        <v>639</v>
      </c>
      <c r="E649" s="27" t="s">
        <v>635</v>
      </c>
    </row>
    <row r="650" ht="13">
      <c r="A650" s="1" t="s">
        <v>640</v>
      </c>
      <c r="E650" s="33" t="s">
        <v>9100</v>
      </c>
    </row>
    <row r="651">
      <c r="A651" s="1" t="s">
        <v>642</v>
      </c>
      <c r="E651" s="27" t="s">
        <v>1313</v>
      </c>
    </row>
    <row r="652">
      <c r="A652" s="1" t="s">
        <v>633</v>
      </c>
      <c r="B652" s="1">
        <v>181</v>
      </c>
      <c r="C652" s="26" t="s">
        <v>12460</v>
      </c>
      <c r="D652" t="s">
        <v>635</v>
      </c>
      <c r="E652" s="27" t="s">
        <v>2448</v>
      </c>
      <c r="F652" s="28" t="s">
        <v>649</v>
      </c>
      <c r="G652" s="29">
        <v>420</v>
      </c>
      <c r="H652" s="28">
        <v>0</v>
      </c>
      <c r="I652" s="30">
        <f>ROUND(G652*H652,P4)</f>
        <v>0</v>
      </c>
      <c r="L652" s="31">
        <v>0</v>
      </c>
      <c r="M652" s="24">
        <f>ROUND(G652*L652,P4)</f>
        <v>0</v>
      </c>
      <c r="N652" s="25" t="s">
        <v>635</v>
      </c>
      <c r="O652" s="32">
        <f>M652*AA652</f>
        <v>0</v>
      </c>
      <c r="P652" s="1">
        <v>3</v>
      </c>
      <c r="AA652" s="1">
        <f>IF(P652=1,$O$3,IF(P652=2,$O$4,$O$5))</f>
        <v>0</v>
      </c>
    </row>
    <row r="653">
      <c r="A653" s="1" t="s">
        <v>639</v>
      </c>
      <c r="E653" s="27" t="s">
        <v>635</v>
      </c>
    </row>
    <row r="654" ht="13">
      <c r="A654" s="1" t="s">
        <v>640</v>
      </c>
      <c r="E654" s="33" t="s">
        <v>16024</v>
      </c>
    </row>
    <row r="655">
      <c r="A655" s="1" t="s">
        <v>642</v>
      </c>
      <c r="E655" s="27" t="s">
        <v>1313</v>
      </c>
    </row>
    <row r="656" ht="25">
      <c r="A656" s="1" t="s">
        <v>633</v>
      </c>
      <c r="B656" s="1">
        <v>182</v>
      </c>
      <c r="C656" s="26" t="s">
        <v>12471</v>
      </c>
      <c r="D656" t="s">
        <v>635</v>
      </c>
      <c r="E656" s="27" t="s">
        <v>2450</v>
      </c>
      <c r="F656" s="28" t="s">
        <v>4544</v>
      </c>
      <c r="G656" s="29">
        <v>20</v>
      </c>
      <c r="H656" s="28">
        <v>0</v>
      </c>
      <c r="I656" s="30">
        <f>ROUND(G656*H656,P4)</f>
        <v>0</v>
      </c>
      <c r="L656" s="31">
        <v>0</v>
      </c>
      <c r="M656" s="24">
        <f>ROUND(G656*L656,P4)</f>
        <v>0</v>
      </c>
      <c r="N656" s="25" t="s">
        <v>635</v>
      </c>
      <c r="O656" s="32">
        <f>M656*AA656</f>
        <v>0</v>
      </c>
      <c r="P656" s="1">
        <v>3</v>
      </c>
      <c r="AA656" s="1">
        <f>IF(P656=1,$O$3,IF(P656=2,$O$4,$O$5))</f>
        <v>0</v>
      </c>
    </row>
    <row r="657">
      <c r="A657" s="1" t="s">
        <v>639</v>
      </c>
      <c r="E657" s="27" t="s">
        <v>635</v>
      </c>
    </row>
    <row r="658" ht="13">
      <c r="A658" s="1" t="s">
        <v>640</v>
      </c>
      <c r="E658" s="33" t="s">
        <v>5363</v>
      </c>
    </row>
    <row r="659">
      <c r="A659" s="1" t="s">
        <v>642</v>
      </c>
      <c r="E659" s="27" t="s">
        <v>1313</v>
      </c>
    </row>
    <row r="660" ht="25">
      <c r="A660" s="1" t="s">
        <v>633</v>
      </c>
      <c r="B660" s="1">
        <v>183</v>
      </c>
      <c r="C660" s="26" t="s">
        <v>16025</v>
      </c>
      <c r="D660" t="s">
        <v>635</v>
      </c>
      <c r="E660" s="27" t="s">
        <v>16026</v>
      </c>
      <c r="F660" s="28" t="s">
        <v>4544</v>
      </c>
      <c r="G660" s="29">
        <v>1</v>
      </c>
      <c r="H660" s="28">
        <v>0</v>
      </c>
      <c r="I660" s="30">
        <f>ROUND(G660*H660,P4)</f>
        <v>0</v>
      </c>
      <c r="L660" s="31">
        <v>0</v>
      </c>
      <c r="M660" s="24">
        <f>ROUND(G660*L660,P4)</f>
        <v>0</v>
      </c>
      <c r="N660" s="25" t="s">
        <v>635</v>
      </c>
      <c r="O660" s="32">
        <f>M660*AA660</f>
        <v>0</v>
      </c>
      <c r="P660" s="1">
        <v>3</v>
      </c>
      <c r="AA660" s="1">
        <f>IF(P660=1,$O$3,IF(P660=2,$O$4,$O$5))</f>
        <v>0</v>
      </c>
    </row>
    <row r="661">
      <c r="A661" s="1" t="s">
        <v>639</v>
      </c>
      <c r="E661" s="27" t="s">
        <v>635</v>
      </c>
    </row>
    <row r="662" ht="13">
      <c r="A662" s="1" t="s">
        <v>640</v>
      </c>
      <c r="E662" s="33" t="s">
        <v>5326</v>
      </c>
    </row>
    <row r="663">
      <c r="A663" s="1" t="s">
        <v>642</v>
      </c>
      <c r="E663" s="27" t="s">
        <v>1313</v>
      </c>
    </row>
    <row r="664" ht="25">
      <c r="A664" s="1" t="s">
        <v>633</v>
      </c>
      <c r="B664" s="1">
        <v>184</v>
      </c>
      <c r="C664" s="26" t="s">
        <v>12480</v>
      </c>
      <c r="D664" t="s">
        <v>635</v>
      </c>
      <c r="E664" s="27" t="s">
        <v>3546</v>
      </c>
      <c r="F664" s="28" t="s">
        <v>4544</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5326</v>
      </c>
    </row>
    <row r="667">
      <c r="A667" s="1" t="s">
        <v>642</v>
      </c>
      <c r="E667" s="27" t="s">
        <v>1313</v>
      </c>
    </row>
    <row r="668">
      <c r="A668" s="1" t="s">
        <v>633</v>
      </c>
      <c r="B668" s="1">
        <v>185</v>
      </c>
      <c r="C668" s="26" t="s">
        <v>12483</v>
      </c>
      <c r="D668" t="s">
        <v>635</v>
      </c>
      <c r="E668" s="27" t="s">
        <v>8929</v>
      </c>
      <c r="F668" s="28" t="s">
        <v>4544</v>
      </c>
      <c r="G668" s="29">
        <v>1</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5326</v>
      </c>
    </row>
    <row r="671">
      <c r="A671" s="1" t="s">
        <v>642</v>
      </c>
      <c r="E671" s="27" t="s">
        <v>1313</v>
      </c>
    </row>
    <row r="672">
      <c r="A672" s="1" t="s">
        <v>633</v>
      </c>
      <c r="B672" s="1">
        <v>186</v>
      </c>
      <c r="C672" s="26" t="s">
        <v>12484</v>
      </c>
      <c r="D672" t="s">
        <v>635</v>
      </c>
      <c r="E672" s="27" t="s">
        <v>3560</v>
      </c>
      <c r="F672" s="28" t="s">
        <v>809</v>
      </c>
      <c r="G672" s="29">
        <v>24</v>
      </c>
      <c r="H672" s="28">
        <v>0</v>
      </c>
      <c r="I672" s="30">
        <f>ROUND(G672*H672,P4)</f>
        <v>0</v>
      </c>
      <c r="L672" s="31">
        <v>0</v>
      </c>
      <c r="M672" s="24">
        <f>ROUND(G672*L672,P4)</f>
        <v>0</v>
      </c>
      <c r="N672" s="25" t="s">
        <v>635</v>
      </c>
      <c r="O672" s="32">
        <f>M672*AA672</f>
        <v>0</v>
      </c>
      <c r="P672" s="1">
        <v>3</v>
      </c>
      <c r="AA672" s="1">
        <f>IF(P672=1,$O$3,IF(P672=2,$O$4,$O$5))</f>
        <v>0</v>
      </c>
    </row>
    <row r="673">
      <c r="A673" s="1" t="s">
        <v>639</v>
      </c>
      <c r="E673" s="27" t="s">
        <v>635</v>
      </c>
    </row>
    <row r="674" ht="13">
      <c r="A674" s="1" t="s">
        <v>640</v>
      </c>
      <c r="E674" s="33" t="s">
        <v>16027</v>
      </c>
    </row>
    <row r="675">
      <c r="A675" s="1" t="s">
        <v>642</v>
      </c>
      <c r="E675" s="27" t="s">
        <v>1313</v>
      </c>
    </row>
    <row r="676">
      <c r="A676" s="1" t="s">
        <v>633</v>
      </c>
      <c r="B676" s="1">
        <v>187</v>
      </c>
      <c r="C676" s="26" t="s">
        <v>16028</v>
      </c>
      <c r="D676" t="s">
        <v>635</v>
      </c>
      <c r="E676" s="27" t="s">
        <v>3827</v>
      </c>
      <c r="F676" s="28" t="s">
        <v>809</v>
      </c>
      <c r="G676" s="29">
        <v>8</v>
      </c>
      <c r="H676" s="28">
        <v>0</v>
      </c>
      <c r="I676" s="30">
        <f>ROUND(G676*H676,P4)</f>
        <v>0</v>
      </c>
      <c r="L676" s="31">
        <v>0</v>
      </c>
      <c r="M676" s="24">
        <f>ROUND(G676*L676,P4)</f>
        <v>0</v>
      </c>
      <c r="N676" s="25" t="s">
        <v>635</v>
      </c>
      <c r="O676" s="32">
        <f>M676*AA676</f>
        <v>0</v>
      </c>
      <c r="P676" s="1">
        <v>3</v>
      </c>
      <c r="AA676" s="1">
        <f>IF(P676=1,$O$3,IF(P676=2,$O$4,$O$5))</f>
        <v>0</v>
      </c>
    </row>
    <row r="677">
      <c r="A677" s="1" t="s">
        <v>639</v>
      </c>
      <c r="E677" s="27" t="s">
        <v>635</v>
      </c>
    </row>
    <row r="678" ht="13">
      <c r="A678" s="1" t="s">
        <v>640</v>
      </c>
      <c r="E678" s="33" t="s">
        <v>9281</v>
      </c>
    </row>
    <row r="679">
      <c r="A679" s="1" t="s">
        <v>642</v>
      </c>
      <c r="E679" s="27" t="s">
        <v>1313</v>
      </c>
    </row>
    <row r="680">
      <c r="A680" s="1" t="s">
        <v>633</v>
      </c>
      <c r="B680" s="1">
        <v>188</v>
      </c>
      <c r="C680" s="26" t="s">
        <v>12486</v>
      </c>
      <c r="D680" t="s">
        <v>635</v>
      </c>
      <c r="E680" s="27" t="s">
        <v>3563</v>
      </c>
      <c r="F680" s="28" t="s">
        <v>809</v>
      </c>
      <c r="G680" s="29">
        <v>8</v>
      </c>
      <c r="H680" s="28">
        <v>0</v>
      </c>
      <c r="I680" s="30">
        <f>ROUND(G680*H680,P4)</f>
        <v>0</v>
      </c>
      <c r="L680" s="31">
        <v>0</v>
      </c>
      <c r="M680" s="24">
        <f>ROUND(G680*L680,P4)</f>
        <v>0</v>
      </c>
      <c r="N680" s="25" t="s">
        <v>635</v>
      </c>
      <c r="O680" s="32">
        <f>M680*AA680</f>
        <v>0</v>
      </c>
      <c r="P680" s="1">
        <v>3</v>
      </c>
      <c r="AA680" s="1">
        <f>IF(P680=1,$O$3,IF(P680=2,$O$4,$O$5))</f>
        <v>0</v>
      </c>
    </row>
    <row r="681">
      <c r="A681" s="1" t="s">
        <v>639</v>
      </c>
      <c r="E681" s="27" t="s">
        <v>635</v>
      </c>
    </row>
    <row r="682" ht="13">
      <c r="A682" s="1" t="s">
        <v>640</v>
      </c>
      <c r="E682" s="33" t="s">
        <v>9281</v>
      </c>
    </row>
    <row r="683">
      <c r="A683" s="1" t="s">
        <v>642</v>
      </c>
      <c r="E683" s="27" t="s">
        <v>1313</v>
      </c>
    </row>
    <row r="684">
      <c r="A684" s="1" t="s">
        <v>633</v>
      </c>
      <c r="B684" s="1">
        <v>189</v>
      </c>
      <c r="C684" s="26" t="s">
        <v>12487</v>
      </c>
      <c r="D684" t="s">
        <v>635</v>
      </c>
      <c r="E684" s="27" t="s">
        <v>3565</v>
      </c>
      <c r="F684" s="28" t="s">
        <v>809</v>
      </c>
      <c r="G684" s="29">
        <v>8</v>
      </c>
      <c r="H684" s="28">
        <v>0</v>
      </c>
      <c r="I684" s="30">
        <f>ROUND(G684*H684,P4)</f>
        <v>0</v>
      </c>
      <c r="L684" s="31">
        <v>0</v>
      </c>
      <c r="M684" s="24">
        <f>ROUND(G684*L684,P4)</f>
        <v>0</v>
      </c>
      <c r="N684" s="25" t="s">
        <v>635</v>
      </c>
      <c r="O684" s="32">
        <f>M684*AA684</f>
        <v>0</v>
      </c>
      <c r="P684" s="1">
        <v>3</v>
      </c>
      <c r="AA684" s="1">
        <f>IF(P684=1,$O$3,IF(P684=2,$O$4,$O$5))</f>
        <v>0</v>
      </c>
    </row>
    <row r="685">
      <c r="A685" s="1" t="s">
        <v>639</v>
      </c>
      <c r="E685" s="27" t="s">
        <v>635</v>
      </c>
    </row>
    <row r="686" ht="13">
      <c r="A686" s="1" t="s">
        <v>640</v>
      </c>
      <c r="E686" s="33" t="s">
        <v>9281</v>
      </c>
    </row>
    <row r="687">
      <c r="A687" s="1" t="s">
        <v>642</v>
      </c>
      <c r="E687" s="27" t="s">
        <v>1313</v>
      </c>
    </row>
    <row r="688">
      <c r="A688" s="1" t="s">
        <v>633</v>
      </c>
      <c r="B688" s="1">
        <v>190</v>
      </c>
      <c r="C688" s="26" t="s">
        <v>12488</v>
      </c>
      <c r="D688" t="s">
        <v>635</v>
      </c>
      <c r="E688" s="27" t="s">
        <v>3568</v>
      </c>
      <c r="F688" s="28" t="s">
        <v>809</v>
      </c>
      <c r="G688" s="29">
        <v>32</v>
      </c>
      <c r="H688" s="28">
        <v>0</v>
      </c>
      <c r="I688" s="30">
        <f>ROUND(G688*H688,P4)</f>
        <v>0</v>
      </c>
      <c r="L688" s="31">
        <v>0</v>
      </c>
      <c r="M688" s="24">
        <f>ROUND(G688*L688,P4)</f>
        <v>0</v>
      </c>
      <c r="N688" s="25" t="s">
        <v>635</v>
      </c>
      <c r="O688" s="32">
        <f>M688*AA688</f>
        <v>0</v>
      </c>
      <c r="P688" s="1">
        <v>3</v>
      </c>
      <c r="AA688" s="1">
        <f>IF(P688=1,$O$3,IF(P688=2,$O$4,$O$5))</f>
        <v>0</v>
      </c>
    </row>
    <row r="689">
      <c r="A689" s="1" t="s">
        <v>639</v>
      </c>
      <c r="E689" s="27" t="s">
        <v>635</v>
      </c>
    </row>
    <row r="690" ht="13">
      <c r="A690" s="1" t="s">
        <v>640</v>
      </c>
      <c r="E690" s="33" t="s">
        <v>16029</v>
      </c>
    </row>
    <row r="691">
      <c r="A691" s="1" t="s">
        <v>642</v>
      </c>
      <c r="E691" s="27" t="s">
        <v>1313</v>
      </c>
    </row>
    <row r="692">
      <c r="A692" s="1" t="s">
        <v>633</v>
      </c>
      <c r="B692" s="1">
        <v>191</v>
      </c>
      <c r="C692" s="26" t="s">
        <v>3569</v>
      </c>
      <c r="D692" t="s">
        <v>635</v>
      </c>
      <c r="E692" s="27" t="s">
        <v>1851</v>
      </c>
      <c r="F692" s="28" t="s">
        <v>809</v>
      </c>
      <c r="G692" s="29">
        <v>16</v>
      </c>
      <c r="H692" s="28">
        <v>0</v>
      </c>
      <c r="I692" s="30">
        <f>ROUND(G692*H692,P4)</f>
        <v>0</v>
      </c>
      <c r="L692" s="31">
        <v>0</v>
      </c>
      <c r="M692" s="24">
        <f>ROUND(G692*L692,P4)</f>
        <v>0</v>
      </c>
      <c r="N692" s="25" t="s">
        <v>635</v>
      </c>
      <c r="O692" s="32">
        <f>M692*AA692</f>
        <v>0</v>
      </c>
      <c r="P692" s="1">
        <v>3</v>
      </c>
      <c r="AA692" s="1">
        <f>IF(P692=1,$O$3,IF(P692=2,$O$4,$O$5))</f>
        <v>0</v>
      </c>
    </row>
    <row r="693">
      <c r="A693" s="1" t="s">
        <v>639</v>
      </c>
      <c r="E693" s="27" t="s">
        <v>635</v>
      </c>
    </row>
    <row r="694" ht="13">
      <c r="A694" s="1" t="s">
        <v>640</v>
      </c>
      <c r="E694" s="33" t="s">
        <v>12366</v>
      </c>
    </row>
    <row r="695">
      <c r="A695" s="1" t="s">
        <v>642</v>
      </c>
      <c r="E695" s="27" t="s">
        <v>1313</v>
      </c>
    </row>
    <row r="696" ht="13">
      <c r="A696" s="1" t="s">
        <v>630</v>
      </c>
      <c r="C696" s="22" t="s">
        <v>4567</v>
      </c>
      <c r="E696" s="23" t="s">
        <v>12202</v>
      </c>
      <c r="L696" s="24">
        <f>SUMIFS(L697:L732,A697:A732,"P")</f>
        <v>0</v>
      </c>
      <c r="M696" s="24">
        <f>SUMIFS(M697:M732,A697:A732,"P")</f>
        <v>0</v>
      </c>
      <c r="N696" s="25"/>
    </row>
    <row r="697">
      <c r="A697" s="1" t="s">
        <v>633</v>
      </c>
      <c r="B697" s="1">
        <v>41</v>
      </c>
      <c r="C697" s="26" t="s">
        <v>16030</v>
      </c>
      <c r="D697" t="s">
        <v>635</v>
      </c>
      <c r="E697" s="27" t="s">
        <v>16031</v>
      </c>
      <c r="F697" s="28" t="s">
        <v>4544</v>
      </c>
      <c r="G697" s="29">
        <v>1</v>
      </c>
      <c r="H697" s="28">
        <v>0</v>
      </c>
      <c r="I697" s="30">
        <f>ROUND(G697*H697,P4)</f>
        <v>0</v>
      </c>
      <c r="L697" s="31">
        <v>0</v>
      </c>
      <c r="M697" s="24">
        <f>ROUND(G697*L697,P4)</f>
        <v>0</v>
      </c>
      <c r="N697" s="25" t="s">
        <v>11548</v>
      </c>
      <c r="O697" s="32">
        <f>M697*AA697</f>
        <v>0</v>
      </c>
      <c r="P697" s="1">
        <v>3</v>
      </c>
      <c r="AA697" s="1">
        <f>IF(P697=1,$O$3,IF(P697=2,$O$4,$O$5))</f>
        <v>0</v>
      </c>
    </row>
    <row r="698">
      <c r="A698" s="1" t="s">
        <v>639</v>
      </c>
      <c r="E698" s="27" t="s">
        <v>635</v>
      </c>
    </row>
    <row r="699" ht="13">
      <c r="A699" s="1" t="s">
        <v>640</v>
      </c>
      <c r="E699" s="33" t="s">
        <v>5326</v>
      </c>
    </row>
    <row r="700">
      <c r="A700" s="1" t="s">
        <v>642</v>
      </c>
      <c r="E700" s="27" t="s">
        <v>1313</v>
      </c>
    </row>
    <row r="701">
      <c r="A701" s="1" t="s">
        <v>633</v>
      </c>
      <c r="B701" s="1">
        <v>42</v>
      </c>
      <c r="C701" s="26" t="s">
        <v>16032</v>
      </c>
      <c r="D701" t="s">
        <v>635</v>
      </c>
      <c r="E701" s="27" t="s">
        <v>16033</v>
      </c>
      <c r="F701" s="28" t="s">
        <v>4544</v>
      </c>
      <c r="G701" s="29">
        <v>1</v>
      </c>
      <c r="H701" s="28">
        <v>0</v>
      </c>
      <c r="I701" s="30">
        <f>ROUND(G701*H701,P4)</f>
        <v>0</v>
      </c>
      <c r="L701" s="31">
        <v>0</v>
      </c>
      <c r="M701" s="24">
        <f>ROUND(G701*L701,P4)</f>
        <v>0</v>
      </c>
      <c r="N701" s="25" t="s">
        <v>11548</v>
      </c>
      <c r="O701" s="32">
        <f>M701*AA701</f>
        <v>0</v>
      </c>
      <c r="P701" s="1">
        <v>3</v>
      </c>
      <c r="AA701" s="1">
        <f>IF(P701=1,$O$3,IF(P701=2,$O$4,$O$5))</f>
        <v>0</v>
      </c>
    </row>
    <row r="702">
      <c r="A702" s="1" t="s">
        <v>639</v>
      </c>
      <c r="E702" s="27" t="s">
        <v>635</v>
      </c>
    </row>
    <row r="703" ht="13">
      <c r="A703" s="1" t="s">
        <v>640</v>
      </c>
      <c r="E703" s="33" t="s">
        <v>5326</v>
      </c>
    </row>
    <row r="704">
      <c r="A704" s="1" t="s">
        <v>642</v>
      </c>
      <c r="E704" s="27" t="s">
        <v>1313</v>
      </c>
    </row>
    <row r="705" ht="25">
      <c r="A705" s="1" t="s">
        <v>633</v>
      </c>
      <c r="B705" s="1">
        <v>93</v>
      </c>
      <c r="C705" s="26" t="s">
        <v>12241</v>
      </c>
      <c r="D705" t="s">
        <v>635</v>
      </c>
      <c r="E705" s="27" t="s">
        <v>12242</v>
      </c>
      <c r="F705" s="28" t="s">
        <v>4544</v>
      </c>
      <c r="G705" s="29">
        <v>1</v>
      </c>
      <c r="H705" s="28">
        <v>0</v>
      </c>
      <c r="I705" s="30">
        <f>ROUND(G705*H705,P4)</f>
        <v>0</v>
      </c>
      <c r="L705" s="31">
        <v>0</v>
      </c>
      <c r="M705" s="24">
        <f>ROUND(G705*L705,P4)</f>
        <v>0</v>
      </c>
      <c r="N705" s="25" t="s">
        <v>11548</v>
      </c>
      <c r="O705" s="32">
        <f>M705*AA705</f>
        <v>0</v>
      </c>
      <c r="P705" s="1">
        <v>3</v>
      </c>
      <c r="AA705" s="1">
        <f>IF(P705=1,$O$3,IF(P705=2,$O$4,$O$5))</f>
        <v>0</v>
      </c>
    </row>
    <row r="706">
      <c r="A706" s="1" t="s">
        <v>639</v>
      </c>
      <c r="E706" s="27" t="s">
        <v>635</v>
      </c>
    </row>
    <row r="707" ht="13">
      <c r="A707" s="1" t="s">
        <v>640</v>
      </c>
      <c r="E707" s="33" t="s">
        <v>5326</v>
      </c>
    </row>
    <row r="708">
      <c r="A708" s="1" t="s">
        <v>642</v>
      </c>
      <c r="E708" s="27" t="s">
        <v>1313</v>
      </c>
    </row>
    <row r="709">
      <c r="A709" s="1" t="s">
        <v>633</v>
      </c>
      <c r="B709" s="1">
        <v>94</v>
      </c>
      <c r="C709" s="26" t="s">
        <v>16034</v>
      </c>
      <c r="D709" t="s">
        <v>635</v>
      </c>
      <c r="E709" s="27" t="s">
        <v>14896</v>
      </c>
      <c r="F709" s="28" t="s">
        <v>4544</v>
      </c>
      <c r="G709" s="29">
        <v>1</v>
      </c>
      <c r="H709" s="28">
        <v>0</v>
      </c>
      <c r="I709" s="30">
        <f>ROUND(G709*H709,P4)</f>
        <v>0</v>
      </c>
      <c r="L709" s="31">
        <v>0</v>
      </c>
      <c r="M709" s="24">
        <f>ROUND(G709*L709,P4)</f>
        <v>0</v>
      </c>
      <c r="N709" s="25" t="s">
        <v>11548</v>
      </c>
      <c r="O709" s="32">
        <f>M709*AA709</f>
        <v>0</v>
      </c>
      <c r="P709" s="1">
        <v>3</v>
      </c>
      <c r="AA709" s="1">
        <f>IF(P709=1,$O$3,IF(P709=2,$O$4,$O$5))</f>
        <v>0</v>
      </c>
    </row>
    <row r="710">
      <c r="A710" s="1" t="s">
        <v>639</v>
      </c>
      <c r="E710" s="27" t="s">
        <v>635</v>
      </c>
    </row>
    <row r="711" ht="13">
      <c r="A711" s="1" t="s">
        <v>640</v>
      </c>
      <c r="E711" s="33" t="s">
        <v>5326</v>
      </c>
    </row>
    <row r="712">
      <c r="A712" s="1" t="s">
        <v>642</v>
      </c>
      <c r="E712" s="27" t="s">
        <v>1313</v>
      </c>
    </row>
    <row r="713">
      <c r="A713" s="1" t="s">
        <v>633</v>
      </c>
      <c r="B713" s="1">
        <v>95</v>
      </c>
      <c r="C713" s="26" t="s">
        <v>12257</v>
      </c>
      <c r="D713" t="s">
        <v>635</v>
      </c>
      <c r="E713" s="27" t="s">
        <v>16035</v>
      </c>
      <c r="F713" s="28" t="s">
        <v>4544</v>
      </c>
      <c r="G713" s="29">
        <v>1</v>
      </c>
      <c r="H713" s="28">
        <v>0</v>
      </c>
      <c r="I713" s="30">
        <f>ROUND(G713*H713,P4)</f>
        <v>0</v>
      </c>
      <c r="L713" s="31">
        <v>0</v>
      </c>
      <c r="M713" s="24">
        <f>ROUND(G713*L713,P4)</f>
        <v>0</v>
      </c>
      <c r="N713" s="25" t="s">
        <v>11548</v>
      </c>
      <c r="O713" s="32">
        <f>M713*AA713</f>
        <v>0</v>
      </c>
      <c r="P713" s="1">
        <v>3</v>
      </c>
      <c r="AA713" s="1">
        <f>IF(P713=1,$O$3,IF(P713=2,$O$4,$O$5))</f>
        <v>0</v>
      </c>
    </row>
    <row r="714">
      <c r="A714" s="1" t="s">
        <v>639</v>
      </c>
      <c r="E714" s="27" t="s">
        <v>635</v>
      </c>
    </row>
    <row r="715" ht="13">
      <c r="A715" s="1" t="s">
        <v>640</v>
      </c>
      <c r="E715" s="33" t="s">
        <v>5326</v>
      </c>
    </row>
    <row r="716">
      <c r="A716" s="1" t="s">
        <v>642</v>
      </c>
      <c r="E716" s="27" t="s">
        <v>1313</v>
      </c>
    </row>
    <row r="717">
      <c r="A717" s="1" t="s">
        <v>633</v>
      </c>
      <c r="B717" s="1">
        <v>96</v>
      </c>
      <c r="C717" s="26" t="s">
        <v>12259</v>
      </c>
      <c r="D717" t="s">
        <v>635</v>
      </c>
      <c r="E717" s="27" t="s">
        <v>16036</v>
      </c>
      <c r="F717" s="28" t="s">
        <v>4544</v>
      </c>
      <c r="G717" s="29">
        <v>1</v>
      </c>
      <c r="H717" s="28">
        <v>0</v>
      </c>
      <c r="I717" s="30">
        <f>ROUND(G717*H717,P4)</f>
        <v>0</v>
      </c>
      <c r="L717" s="31">
        <v>0</v>
      </c>
      <c r="M717" s="24">
        <f>ROUND(G717*L717,P4)</f>
        <v>0</v>
      </c>
      <c r="N717" s="25" t="s">
        <v>11548</v>
      </c>
      <c r="O717" s="32">
        <f>M717*AA717</f>
        <v>0</v>
      </c>
      <c r="P717" s="1">
        <v>3</v>
      </c>
      <c r="AA717" s="1">
        <f>IF(P717=1,$O$3,IF(P717=2,$O$4,$O$5))</f>
        <v>0</v>
      </c>
    </row>
    <row r="718">
      <c r="A718" s="1" t="s">
        <v>639</v>
      </c>
      <c r="E718" s="27" t="s">
        <v>635</v>
      </c>
    </row>
    <row r="719" ht="13">
      <c r="A719" s="1" t="s">
        <v>640</v>
      </c>
      <c r="E719" s="33" t="s">
        <v>5326</v>
      </c>
    </row>
    <row r="720">
      <c r="A720" s="1" t="s">
        <v>642</v>
      </c>
      <c r="E720" s="27" t="s">
        <v>1313</v>
      </c>
    </row>
    <row r="721">
      <c r="A721" s="1" t="s">
        <v>633</v>
      </c>
      <c r="B721" s="1">
        <v>150</v>
      </c>
      <c r="C721" s="26" t="s">
        <v>12286</v>
      </c>
      <c r="D721" t="s">
        <v>635</v>
      </c>
      <c r="E721" s="27" t="s">
        <v>12287</v>
      </c>
      <c r="F721" s="28" t="s">
        <v>809</v>
      </c>
      <c r="G721" s="29">
        <v>10</v>
      </c>
      <c r="H721" s="28">
        <v>0</v>
      </c>
      <c r="I721" s="30">
        <f>ROUND(G721*H721,P4)</f>
        <v>0</v>
      </c>
      <c r="L721" s="31">
        <v>0</v>
      </c>
      <c r="M721" s="24">
        <f>ROUND(G721*L721,P4)</f>
        <v>0</v>
      </c>
      <c r="N721" s="25" t="s">
        <v>11548</v>
      </c>
      <c r="O721" s="32">
        <f>M721*AA721</f>
        <v>0</v>
      </c>
      <c r="P721" s="1">
        <v>3</v>
      </c>
      <c r="AA721" s="1">
        <f>IF(P721=1,$O$3,IF(P721=2,$O$4,$O$5))</f>
        <v>0</v>
      </c>
    </row>
    <row r="722">
      <c r="A722" s="1" t="s">
        <v>639</v>
      </c>
      <c r="E722" s="27" t="s">
        <v>635</v>
      </c>
    </row>
    <row r="723" ht="13">
      <c r="A723" s="1" t="s">
        <v>640</v>
      </c>
      <c r="E723" s="33" t="s">
        <v>9135</v>
      </c>
    </row>
    <row r="724">
      <c r="A724" s="1" t="s">
        <v>642</v>
      </c>
      <c r="E724" s="27" t="s">
        <v>1313</v>
      </c>
    </row>
    <row r="725">
      <c r="A725" s="1" t="s">
        <v>633</v>
      </c>
      <c r="B725" s="1">
        <v>151</v>
      </c>
      <c r="C725" s="26" t="s">
        <v>14972</v>
      </c>
      <c r="D725" t="s">
        <v>635</v>
      </c>
      <c r="E725" s="27" t="s">
        <v>14973</v>
      </c>
      <c r="F725" s="28" t="s">
        <v>809</v>
      </c>
      <c r="G725" s="29">
        <v>5</v>
      </c>
      <c r="H725" s="28">
        <v>0</v>
      </c>
      <c r="I725" s="30">
        <f>ROUND(G725*H725,P4)</f>
        <v>0</v>
      </c>
      <c r="L725" s="31">
        <v>0</v>
      </c>
      <c r="M725" s="24">
        <f>ROUND(G725*L725,P4)</f>
        <v>0</v>
      </c>
      <c r="N725" s="25" t="s">
        <v>11548</v>
      </c>
      <c r="O725" s="32">
        <f>M725*AA725</f>
        <v>0</v>
      </c>
      <c r="P725" s="1">
        <v>3</v>
      </c>
      <c r="AA725" s="1">
        <f>IF(P725=1,$O$3,IF(P725=2,$O$4,$O$5))</f>
        <v>0</v>
      </c>
    </row>
    <row r="726">
      <c r="A726" s="1" t="s">
        <v>639</v>
      </c>
      <c r="E726" s="27" t="s">
        <v>635</v>
      </c>
    </row>
    <row r="727" ht="13">
      <c r="A727" s="1" t="s">
        <v>640</v>
      </c>
      <c r="E727" s="33" t="s">
        <v>9121</v>
      </c>
    </row>
    <row r="728">
      <c r="A728" s="1" t="s">
        <v>642</v>
      </c>
      <c r="E728" s="27" t="s">
        <v>1313</v>
      </c>
    </row>
    <row r="729">
      <c r="A729" s="1" t="s">
        <v>633</v>
      </c>
      <c r="B729" s="1">
        <v>193</v>
      </c>
      <c r="C729" s="26" t="s">
        <v>14952</v>
      </c>
      <c r="D729" t="s">
        <v>635</v>
      </c>
      <c r="E729" s="27" t="s">
        <v>16037</v>
      </c>
      <c r="F729" s="28" t="s">
        <v>4544</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5326</v>
      </c>
    </row>
    <row r="732">
      <c r="A732" s="1" t="s">
        <v>642</v>
      </c>
      <c r="E732" s="27" t="s">
        <v>635</v>
      </c>
    </row>
    <row r="733" ht="13">
      <c r="A733" s="1" t="s">
        <v>630</v>
      </c>
      <c r="C733" s="22" t="s">
        <v>15033</v>
      </c>
      <c r="E733" s="23" t="s">
        <v>14892</v>
      </c>
      <c r="L733" s="24">
        <f>SUMIFS(L734:L745,A734:A745,"P")</f>
        <v>0</v>
      </c>
      <c r="M733" s="24">
        <f>SUMIFS(M734:M745,A734:A745,"P")</f>
        <v>0</v>
      </c>
      <c r="N733" s="25"/>
    </row>
    <row r="734">
      <c r="A734" s="1" t="s">
        <v>633</v>
      </c>
      <c r="B734" s="1">
        <v>92</v>
      </c>
      <c r="C734" s="26" t="s">
        <v>12491</v>
      </c>
      <c r="D734" t="s">
        <v>635</v>
      </c>
      <c r="E734" s="27" t="s">
        <v>12492</v>
      </c>
      <c r="F734" s="28" t="s">
        <v>9400</v>
      </c>
      <c r="G734" s="29">
        <v>1</v>
      </c>
      <c r="H734" s="28">
        <v>0</v>
      </c>
      <c r="I734" s="30">
        <f>ROUND(G734*H734,P4)</f>
        <v>0</v>
      </c>
      <c r="L734" s="31">
        <v>0</v>
      </c>
      <c r="M734" s="24">
        <f>ROUND(G734*L734,P4)</f>
        <v>0</v>
      </c>
      <c r="N734" s="25" t="s">
        <v>11548</v>
      </c>
      <c r="O734" s="32">
        <f>M734*AA734</f>
        <v>0</v>
      </c>
      <c r="P734" s="1">
        <v>3</v>
      </c>
      <c r="AA734" s="1">
        <f>IF(P734=1,$O$3,IF(P734=2,$O$4,$O$5))</f>
        <v>0</v>
      </c>
    </row>
    <row r="735">
      <c r="A735" s="1" t="s">
        <v>639</v>
      </c>
      <c r="E735" s="27" t="s">
        <v>635</v>
      </c>
    </row>
    <row r="736" ht="13">
      <c r="A736" s="1" t="s">
        <v>640</v>
      </c>
      <c r="E736" s="33" t="s">
        <v>5326</v>
      </c>
    </row>
    <row r="737">
      <c r="A737" s="1" t="s">
        <v>642</v>
      </c>
      <c r="E737" s="27" t="s">
        <v>1313</v>
      </c>
    </row>
    <row r="738" ht="25">
      <c r="A738" s="1" t="s">
        <v>633</v>
      </c>
      <c r="B738" s="1">
        <v>192</v>
      </c>
      <c r="C738" s="26" t="s">
        <v>12290</v>
      </c>
      <c r="D738" t="s">
        <v>635</v>
      </c>
      <c r="E738" s="27" t="s">
        <v>12501</v>
      </c>
      <c r="F738" s="28" t="s">
        <v>4544</v>
      </c>
      <c r="G738" s="29">
        <v>1</v>
      </c>
      <c r="H738" s="28">
        <v>0</v>
      </c>
      <c r="I738" s="30">
        <f>ROUND(G738*H738,P4)</f>
        <v>0</v>
      </c>
      <c r="L738" s="31">
        <v>0</v>
      </c>
      <c r="M738" s="24">
        <f>ROUND(G738*L738,P4)</f>
        <v>0</v>
      </c>
      <c r="N738" s="25" t="s">
        <v>635</v>
      </c>
      <c r="O738" s="32">
        <f>M738*AA738</f>
        <v>0</v>
      </c>
      <c r="P738" s="1">
        <v>3</v>
      </c>
      <c r="AA738" s="1">
        <f>IF(P738=1,$O$3,IF(P738=2,$O$4,$O$5))</f>
        <v>0</v>
      </c>
    </row>
    <row r="739">
      <c r="A739" s="1" t="s">
        <v>639</v>
      </c>
      <c r="E739" s="27" t="s">
        <v>635</v>
      </c>
    </row>
    <row r="740" ht="13">
      <c r="A740" s="1" t="s">
        <v>640</v>
      </c>
      <c r="E740" s="33" t="s">
        <v>5326</v>
      </c>
    </row>
    <row r="741">
      <c r="A741" s="1" t="s">
        <v>642</v>
      </c>
      <c r="E741" s="27" t="s">
        <v>635</v>
      </c>
    </row>
    <row r="742">
      <c r="A742" s="1" t="s">
        <v>633</v>
      </c>
      <c r="B742" s="1">
        <v>194</v>
      </c>
      <c r="C742" s="26" t="s">
        <v>12286</v>
      </c>
      <c r="D742" t="s">
        <v>861</v>
      </c>
      <c r="E742" s="27" t="s">
        <v>12287</v>
      </c>
      <c r="F742" s="28" t="s">
        <v>809</v>
      </c>
      <c r="G742" s="29">
        <v>1</v>
      </c>
      <c r="H742" s="28">
        <v>0</v>
      </c>
      <c r="I742" s="30">
        <f>ROUND(G742*H742,P4)</f>
        <v>0</v>
      </c>
      <c r="L742" s="31">
        <v>0</v>
      </c>
      <c r="M742" s="24">
        <f>ROUND(G742*L742,P4)</f>
        <v>0</v>
      </c>
      <c r="N742" s="25" t="s">
        <v>11548</v>
      </c>
      <c r="O742" s="32">
        <f>M742*AA742</f>
        <v>0</v>
      </c>
      <c r="P742" s="1">
        <v>3</v>
      </c>
      <c r="AA742" s="1">
        <f>IF(P742=1,$O$3,IF(P742=2,$O$4,$O$5))</f>
        <v>0</v>
      </c>
    </row>
    <row r="743">
      <c r="A743" s="1" t="s">
        <v>639</v>
      </c>
      <c r="E743" s="27" t="s">
        <v>635</v>
      </c>
    </row>
    <row r="744" ht="13">
      <c r="A744" s="1" t="s">
        <v>640</v>
      </c>
      <c r="E744" s="33" t="s">
        <v>5326</v>
      </c>
    </row>
    <row r="745">
      <c r="A745" s="1" t="s">
        <v>642</v>
      </c>
      <c r="E745" s="27" t="s">
        <v>1313</v>
      </c>
    </row>
    <row r="746" ht="13">
      <c r="A746" s="1" t="s">
        <v>630</v>
      </c>
      <c r="C746" s="22" t="s">
        <v>1724</v>
      </c>
      <c r="E746" s="23" t="s">
        <v>5930</v>
      </c>
      <c r="L746" s="24">
        <f>SUMIFS(L747:L766,A747:A766,"P")</f>
        <v>0</v>
      </c>
      <c r="M746" s="24">
        <f>SUMIFS(M747:M766,A747:A766,"P")</f>
        <v>0</v>
      </c>
      <c r="N746" s="25"/>
    </row>
    <row r="747" ht="25">
      <c r="A747" s="1" t="s">
        <v>633</v>
      </c>
      <c r="B747" s="1">
        <v>152</v>
      </c>
      <c r="C747" s="26" t="s">
        <v>1726</v>
      </c>
      <c r="D747" t="s">
        <v>1727</v>
      </c>
      <c r="E747" s="27" t="s">
        <v>5931</v>
      </c>
      <c r="F747" s="28" t="s">
        <v>1729</v>
      </c>
      <c r="G747" s="29">
        <v>38.579000000000001</v>
      </c>
      <c r="H747" s="28">
        <v>0</v>
      </c>
      <c r="I747" s="30">
        <f>ROUND(G747*H747,P4)</f>
        <v>0</v>
      </c>
      <c r="L747" s="31">
        <v>0</v>
      </c>
      <c r="M747" s="24">
        <f>ROUND(G747*L747,P4)</f>
        <v>0</v>
      </c>
      <c r="N747" s="25" t="s">
        <v>1730</v>
      </c>
      <c r="O747" s="32">
        <f>M747*AA747</f>
        <v>0</v>
      </c>
      <c r="P747" s="1">
        <v>3</v>
      </c>
      <c r="AA747" s="1">
        <f>IF(P747=1,$O$3,IF(P747=2,$O$4,$O$5))</f>
        <v>0</v>
      </c>
    </row>
    <row r="748" ht="25">
      <c r="A748" s="1" t="s">
        <v>639</v>
      </c>
      <c r="E748" s="27" t="s">
        <v>5234</v>
      </c>
    </row>
    <row r="749" ht="13">
      <c r="A749" s="1" t="s">
        <v>640</v>
      </c>
      <c r="E749" s="33" t="s">
        <v>16038</v>
      </c>
    </row>
    <row r="750" ht="187.5">
      <c r="A750" s="1" t="s">
        <v>642</v>
      </c>
      <c r="E750" s="27" t="s">
        <v>2144</v>
      </c>
    </row>
    <row r="751" ht="25">
      <c r="A751" s="1" t="s">
        <v>633</v>
      </c>
      <c r="B751" s="1">
        <v>153</v>
      </c>
      <c r="C751" s="26" t="s">
        <v>1734</v>
      </c>
      <c r="D751" t="s">
        <v>1735</v>
      </c>
      <c r="E751" s="27" t="s">
        <v>1736</v>
      </c>
      <c r="F751" s="28" t="s">
        <v>1729</v>
      </c>
      <c r="G751" s="29">
        <v>6.7990000000000004</v>
      </c>
      <c r="H751" s="28">
        <v>0</v>
      </c>
      <c r="I751" s="30">
        <f>ROUND(G751*H751,P4)</f>
        <v>0</v>
      </c>
      <c r="L751" s="31">
        <v>0</v>
      </c>
      <c r="M751" s="24">
        <f>ROUND(G751*L751,P4)</f>
        <v>0</v>
      </c>
      <c r="N751" s="25" t="s">
        <v>1730</v>
      </c>
      <c r="O751" s="32">
        <f>M751*AA751</f>
        <v>0</v>
      </c>
      <c r="P751" s="1">
        <v>3</v>
      </c>
      <c r="AA751" s="1">
        <f>IF(P751=1,$O$3,IF(P751=2,$O$4,$O$5))</f>
        <v>0</v>
      </c>
    </row>
    <row r="752" ht="25">
      <c r="A752" s="1" t="s">
        <v>639</v>
      </c>
      <c r="E752" s="27" t="s">
        <v>5234</v>
      </c>
    </row>
    <row r="753" ht="26">
      <c r="A753" s="1" t="s">
        <v>640</v>
      </c>
      <c r="E753" s="33" t="s">
        <v>16039</v>
      </c>
    </row>
    <row r="754" ht="187.5">
      <c r="A754" s="1" t="s">
        <v>642</v>
      </c>
      <c r="E754" s="27" t="s">
        <v>2144</v>
      </c>
    </row>
    <row r="755" ht="25">
      <c r="A755" s="1" t="s">
        <v>633</v>
      </c>
      <c r="B755" s="1">
        <v>154</v>
      </c>
      <c r="C755" s="26" t="s">
        <v>1738</v>
      </c>
      <c r="D755" t="s">
        <v>1739</v>
      </c>
      <c r="E755" s="27" t="s">
        <v>1740</v>
      </c>
      <c r="F755" s="28" t="s">
        <v>1729</v>
      </c>
      <c r="G755" s="29">
        <v>1.044</v>
      </c>
      <c r="H755" s="28">
        <v>0</v>
      </c>
      <c r="I755" s="30">
        <f>ROUND(G755*H755,P4)</f>
        <v>0</v>
      </c>
      <c r="L755" s="31">
        <v>0</v>
      </c>
      <c r="M755" s="24">
        <f>ROUND(G755*L755,P4)</f>
        <v>0</v>
      </c>
      <c r="N755" s="25" t="s">
        <v>1730</v>
      </c>
      <c r="O755" s="32">
        <f>M755*AA755</f>
        <v>0</v>
      </c>
      <c r="P755" s="1">
        <v>3</v>
      </c>
      <c r="AA755" s="1">
        <f>IF(P755=1,$O$3,IF(P755=2,$O$4,$O$5))</f>
        <v>0</v>
      </c>
    </row>
    <row r="756" ht="25">
      <c r="A756" s="1" t="s">
        <v>639</v>
      </c>
      <c r="E756" s="27" t="s">
        <v>5234</v>
      </c>
    </row>
    <row r="757" ht="26">
      <c r="A757" s="1" t="s">
        <v>640</v>
      </c>
      <c r="E757" s="33" t="s">
        <v>16040</v>
      </c>
    </row>
    <row r="758" ht="187.5">
      <c r="A758" s="1" t="s">
        <v>642</v>
      </c>
      <c r="E758" s="27" t="s">
        <v>2144</v>
      </c>
    </row>
    <row r="759" ht="25">
      <c r="A759" s="1" t="s">
        <v>633</v>
      </c>
      <c r="B759" s="1">
        <v>155</v>
      </c>
      <c r="C759" s="26" t="s">
        <v>16041</v>
      </c>
      <c r="D759" t="s">
        <v>16042</v>
      </c>
      <c r="E759" s="27" t="s">
        <v>16043</v>
      </c>
      <c r="F759" s="28" t="s">
        <v>1729</v>
      </c>
      <c r="G759" s="29">
        <v>0.091999999999999998</v>
      </c>
      <c r="H759" s="28">
        <v>0</v>
      </c>
      <c r="I759" s="30">
        <f>ROUND(G759*H759,P4)</f>
        <v>0</v>
      </c>
      <c r="L759" s="31">
        <v>0</v>
      </c>
      <c r="M759" s="24">
        <f>ROUND(G759*L759,P4)</f>
        <v>0</v>
      </c>
      <c r="N759" s="25" t="s">
        <v>1730</v>
      </c>
      <c r="O759" s="32">
        <f>M759*AA759</f>
        <v>0</v>
      </c>
      <c r="P759" s="1">
        <v>3</v>
      </c>
      <c r="AA759" s="1">
        <f>IF(P759=1,$O$3,IF(P759=2,$O$4,$O$5))</f>
        <v>0</v>
      </c>
    </row>
    <row r="760" ht="25">
      <c r="A760" s="1" t="s">
        <v>639</v>
      </c>
      <c r="E760" s="27" t="s">
        <v>5234</v>
      </c>
    </row>
    <row r="761" ht="13">
      <c r="A761" s="1" t="s">
        <v>640</v>
      </c>
      <c r="E761" s="33" t="s">
        <v>16044</v>
      </c>
    </row>
    <row r="762" ht="187.5">
      <c r="A762" s="1" t="s">
        <v>642</v>
      </c>
      <c r="E762" s="27" t="s">
        <v>2144</v>
      </c>
    </row>
    <row r="763" ht="25">
      <c r="A763" s="1" t="s">
        <v>633</v>
      </c>
      <c r="B763" s="1">
        <v>156</v>
      </c>
      <c r="C763" s="26" t="s">
        <v>5216</v>
      </c>
      <c r="D763" t="s">
        <v>5217</v>
      </c>
      <c r="E763" s="27" t="s">
        <v>5218</v>
      </c>
      <c r="F763" s="28" t="s">
        <v>1729</v>
      </c>
      <c r="G763" s="29">
        <v>0.13</v>
      </c>
      <c r="H763" s="28">
        <v>0</v>
      </c>
      <c r="I763" s="30">
        <f>ROUND(G763*H763,P4)</f>
        <v>0</v>
      </c>
      <c r="L763" s="31">
        <v>0</v>
      </c>
      <c r="M763" s="24">
        <f>ROUND(G763*L763,P4)</f>
        <v>0</v>
      </c>
      <c r="N763" s="25" t="s">
        <v>1730</v>
      </c>
      <c r="O763" s="32">
        <f>M763*AA763</f>
        <v>0</v>
      </c>
      <c r="P763" s="1">
        <v>3</v>
      </c>
      <c r="AA763" s="1">
        <f>IF(P763=1,$O$3,IF(P763=2,$O$4,$O$5))</f>
        <v>0</v>
      </c>
    </row>
    <row r="764" ht="25">
      <c r="A764" s="1" t="s">
        <v>639</v>
      </c>
      <c r="E764" s="27" t="s">
        <v>5234</v>
      </c>
    </row>
    <row r="765" ht="13">
      <c r="A765" s="1" t="s">
        <v>640</v>
      </c>
      <c r="E765" s="33" t="s">
        <v>16045</v>
      </c>
    </row>
    <row r="766" ht="187.5">
      <c r="A766" s="1" t="s">
        <v>642</v>
      </c>
      <c r="E766" s="27" t="s">
        <v>2144</v>
      </c>
    </row>
  </sheetData>
  <sheetProtection sheet="1" objects="1" scenarios="1" spinCount="100000" saltValue="hheoNENE7cP6OCOu/GDOur1ilMdWOUkCydD69K3M7+HwP52tjlPo/PPYNnvBaFP2wRfwQO/Lw2CRoElbY/QBNQ==" hashValue="OAmzKyUF1ifhvomgpRExhgea0AIA391EuHJSJExHl6aG+OBwNAbBB/olWb5Ng7EeK466mX+E4l/LQQ99/jrt9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16046</v>
      </c>
      <c r="E8" s="23" t="s">
        <v>563</v>
      </c>
      <c r="L8" s="24">
        <f>L9+L14+L31+L48+L53+L138+L307+L316</f>
        <v>0</v>
      </c>
      <c r="M8" s="24">
        <f>M9+M14+M31+M48+M53+M138+M307+M316</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84.200000000000003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16047</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16048</v>
      </c>
    </row>
    <row r="17" ht="13">
      <c r="A17" s="1" t="s">
        <v>640</v>
      </c>
      <c r="E17" s="33" t="s">
        <v>16049</v>
      </c>
    </row>
    <row r="18">
      <c r="A18" s="1" t="s">
        <v>642</v>
      </c>
      <c r="E18" s="27" t="s">
        <v>1313</v>
      </c>
    </row>
    <row r="19">
      <c r="A19" s="1" t="s">
        <v>633</v>
      </c>
      <c r="B19" s="1">
        <v>3</v>
      </c>
      <c r="C19" s="26" t="s">
        <v>3933</v>
      </c>
      <c r="D19" t="s">
        <v>635</v>
      </c>
      <c r="E19" s="27" t="s">
        <v>3934</v>
      </c>
      <c r="F19" s="28" t="s">
        <v>3931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16050</v>
      </c>
    </row>
    <row r="22">
      <c r="A22" s="1" t="s">
        <v>642</v>
      </c>
      <c r="E22" s="27" t="s">
        <v>1313</v>
      </c>
    </row>
    <row r="23">
      <c r="A23" s="1" t="s">
        <v>633</v>
      </c>
      <c r="B23" s="1">
        <v>4</v>
      </c>
      <c r="C23" s="26" t="s">
        <v>1399</v>
      </c>
      <c r="D23" t="s">
        <v>635</v>
      </c>
      <c r="E23" s="27" t="s">
        <v>1400</v>
      </c>
      <c r="F23" s="28" t="s">
        <v>869</v>
      </c>
      <c r="G23" s="29">
        <v>524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16051</v>
      </c>
    </row>
    <row r="26">
      <c r="A26" s="1" t="s">
        <v>642</v>
      </c>
      <c r="E26" s="27" t="s">
        <v>1313</v>
      </c>
    </row>
    <row r="27">
      <c r="A27" s="1" t="s">
        <v>633</v>
      </c>
      <c r="B27" s="1">
        <v>5</v>
      </c>
      <c r="C27" s="26" t="s">
        <v>3929</v>
      </c>
      <c r="D27" t="s">
        <v>635</v>
      </c>
      <c r="E27" s="27" t="s">
        <v>3930</v>
      </c>
      <c r="F27" s="28" t="s">
        <v>3931</v>
      </c>
      <c r="G27" s="29">
        <v>234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16052</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528.20000000000005</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16053</v>
      </c>
    </row>
    <row r="35">
      <c r="A35" s="1" t="s">
        <v>642</v>
      </c>
      <c r="E35" s="27" t="s">
        <v>1313</v>
      </c>
    </row>
    <row r="36">
      <c r="A36" s="1" t="s">
        <v>633</v>
      </c>
      <c r="B36" s="1">
        <v>7</v>
      </c>
      <c r="C36" s="26" t="s">
        <v>3937</v>
      </c>
      <c r="D36" t="s">
        <v>635</v>
      </c>
      <c r="E36" s="27" t="s">
        <v>3938</v>
      </c>
      <c r="F36" s="28" t="s">
        <v>865</v>
      </c>
      <c r="G36" s="29">
        <v>792.29999999999995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16054</v>
      </c>
    </row>
    <row r="39">
      <c r="A39" s="1" t="s">
        <v>642</v>
      </c>
      <c r="E39" s="27" t="s">
        <v>1313</v>
      </c>
    </row>
    <row r="40">
      <c r="A40" s="1" t="s">
        <v>633</v>
      </c>
      <c r="B40" s="1">
        <v>75</v>
      </c>
      <c r="C40" s="26" t="s">
        <v>3939</v>
      </c>
      <c r="D40" t="s">
        <v>635</v>
      </c>
      <c r="E40" s="27" t="s">
        <v>3940</v>
      </c>
      <c r="F40" s="28" t="s">
        <v>865</v>
      </c>
      <c r="G40" s="29">
        <v>1820</v>
      </c>
      <c r="H40" s="28">
        <v>0</v>
      </c>
      <c r="I40" s="30">
        <f>ROUND(G40*H40,P4)</f>
        <v>0</v>
      </c>
      <c r="L40" s="31">
        <v>0</v>
      </c>
      <c r="M40" s="24">
        <f>ROUND(G40*L40,P4)</f>
        <v>0</v>
      </c>
      <c r="N40" s="25" t="s">
        <v>635</v>
      </c>
      <c r="O40" s="32">
        <f>M40*AA40</f>
        <v>0</v>
      </c>
      <c r="P40" s="1">
        <v>3</v>
      </c>
      <c r="AA40" s="1">
        <f>IF(P40=1,$O$3,IF(P40=2,$O$4,$O$5))</f>
        <v>0</v>
      </c>
    </row>
    <row r="41">
      <c r="A41" s="1" t="s">
        <v>639</v>
      </c>
      <c r="E41" s="27" t="s">
        <v>16055</v>
      </c>
    </row>
    <row r="42" ht="13">
      <c r="A42" s="1" t="s">
        <v>640</v>
      </c>
      <c r="E42" s="33" t="s">
        <v>16056</v>
      </c>
    </row>
    <row r="43" ht="25">
      <c r="A43" s="1" t="s">
        <v>642</v>
      </c>
      <c r="E43" s="27" t="s">
        <v>3941</v>
      </c>
    </row>
    <row r="44">
      <c r="A44" s="1" t="s">
        <v>633</v>
      </c>
      <c r="B44" s="1">
        <v>76</v>
      </c>
      <c r="C44" s="26" t="s">
        <v>3942</v>
      </c>
      <c r="D44" t="s">
        <v>635</v>
      </c>
      <c r="E44" s="27" t="s">
        <v>3943</v>
      </c>
      <c r="F44" s="28" t="s">
        <v>865</v>
      </c>
      <c r="G44" s="29">
        <v>512</v>
      </c>
      <c r="H44" s="28">
        <v>0</v>
      </c>
      <c r="I44" s="30">
        <f>ROUND(G44*H44,P4)</f>
        <v>0</v>
      </c>
      <c r="L44" s="31">
        <v>0</v>
      </c>
      <c r="M44" s="24">
        <f>ROUND(G44*L44,P4)</f>
        <v>0</v>
      </c>
      <c r="N44" s="25" t="s">
        <v>635</v>
      </c>
      <c r="O44" s="32">
        <f>M44*AA44</f>
        <v>0</v>
      </c>
      <c r="P44" s="1">
        <v>3</v>
      </c>
      <c r="AA44" s="1">
        <f>IF(P44=1,$O$3,IF(P44=2,$O$4,$O$5))</f>
        <v>0</v>
      </c>
    </row>
    <row r="45">
      <c r="A45" s="1" t="s">
        <v>639</v>
      </c>
      <c r="E45" s="27" t="s">
        <v>16057</v>
      </c>
    </row>
    <row r="46" ht="13">
      <c r="A46" s="1" t="s">
        <v>640</v>
      </c>
      <c r="E46" s="33" t="s">
        <v>16058</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16059</v>
      </c>
    </row>
    <row r="52">
      <c r="A52" s="1" t="s">
        <v>642</v>
      </c>
      <c r="E52" s="27" t="s">
        <v>1313</v>
      </c>
    </row>
    <row r="53" ht="13">
      <c r="A53" s="1" t="s">
        <v>630</v>
      </c>
      <c r="C53" s="22" t="s">
        <v>893</v>
      </c>
      <c r="E53" s="23" t="s">
        <v>3948</v>
      </c>
      <c r="L53" s="24">
        <f>SUMIFS(L54:L137,A54:A137,"P")</f>
        <v>0</v>
      </c>
      <c r="M53" s="24">
        <f>SUMIFS(M54:M137,A54:A137,"P")</f>
        <v>0</v>
      </c>
      <c r="N53" s="25"/>
    </row>
    <row r="54" ht="25">
      <c r="A54" s="1" t="s">
        <v>633</v>
      </c>
      <c r="B54" s="1">
        <v>9</v>
      </c>
      <c r="C54" s="26" t="s">
        <v>1445</v>
      </c>
      <c r="D54" t="s">
        <v>635</v>
      </c>
      <c r="E54" s="27" t="s">
        <v>1446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16060</v>
      </c>
    </row>
    <row r="57">
      <c r="A57" s="1" t="s">
        <v>642</v>
      </c>
      <c r="E57" s="27" t="s">
        <v>1313</v>
      </c>
    </row>
    <row r="58">
      <c r="A58" s="1" t="s">
        <v>633</v>
      </c>
      <c r="B58" s="1">
        <v>10</v>
      </c>
      <c r="C58" s="26" t="s">
        <v>1452</v>
      </c>
      <c r="D58" t="s">
        <v>635</v>
      </c>
      <c r="E58" s="27" t="s">
        <v>1453</v>
      </c>
      <c r="F58" s="28" t="s">
        <v>659</v>
      </c>
      <c r="G58" s="29">
        <v>221</v>
      </c>
      <c r="H58" s="28">
        <v>0</v>
      </c>
      <c r="I58" s="30">
        <f>ROUND(G58*H58,P4)</f>
        <v>0</v>
      </c>
      <c r="L58" s="31">
        <v>0</v>
      </c>
      <c r="M58" s="24">
        <f>ROUND(G58*L58,P4)</f>
        <v>0</v>
      </c>
      <c r="N58" s="25" t="s">
        <v>638</v>
      </c>
      <c r="O58" s="32">
        <f>M58*AA58</f>
        <v>0</v>
      </c>
      <c r="P58" s="1">
        <v>3</v>
      </c>
      <c r="AA58" s="1">
        <f>IF(P58=1,$O$3,IF(P58=2,$O$4,$O$5))</f>
        <v>0</v>
      </c>
    </row>
    <row r="59" ht="25">
      <c r="A59" s="1" t="s">
        <v>639</v>
      </c>
      <c r="E59" s="27" t="s">
        <v>3957</v>
      </c>
    </row>
    <row r="60" ht="13">
      <c r="A60" s="1" t="s">
        <v>640</v>
      </c>
      <c r="E60" s="33" t="s">
        <v>16061</v>
      </c>
    </row>
    <row r="61">
      <c r="A61" s="1" t="s">
        <v>642</v>
      </c>
      <c r="E61" s="27" t="s">
        <v>1313</v>
      </c>
    </row>
    <row r="62">
      <c r="A62" s="1" t="s">
        <v>633</v>
      </c>
      <c r="B62" s="1">
        <v>11</v>
      </c>
      <c r="C62" s="26" t="s">
        <v>895</v>
      </c>
      <c r="D62" t="s">
        <v>635</v>
      </c>
      <c r="E62" s="27" t="s">
        <v>896</v>
      </c>
      <c r="F62" s="28" t="s">
        <v>649</v>
      </c>
      <c r="G62" s="29">
        <v>450</v>
      </c>
      <c r="H62" s="28">
        <v>0</v>
      </c>
      <c r="I62" s="30">
        <f>ROUND(G62*H62,P4)</f>
        <v>0</v>
      </c>
      <c r="L62" s="31">
        <v>0</v>
      </c>
      <c r="M62" s="24">
        <f>ROUND(G62*L62,P4)</f>
        <v>0</v>
      </c>
      <c r="N62" s="25" t="s">
        <v>638</v>
      </c>
      <c r="O62" s="32">
        <f>M62*AA62</f>
        <v>0</v>
      </c>
      <c r="P62" s="1">
        <v>3</v>
      </c>
      <c r="AA62" s="1">
        <f>IF(P62=1,$O$3,IF(P62=2,$O$4,$O$5))</f>
        <v>0</v>
      </c>
    </row>
    <row r="63">
      <c r="A63" s="1" t="s">
        <v>639</v>
      </c>
      <c r="E63" s="27" t="s">
        <v>16062</v>
      </c>
    </row>
    <row r="64" ht="13">
      <c r="A64" s="1" t="s">
        <v>640</v>
      </c>
      <c r="E64" s="33" t="s">
        <v>16063</v>
      </c>
    </row>
    <row r="65">
      <c r="A65" s="1" t="s">
        <v>642</v>
      </c>
      <c r="E65" s="27" t="s">
        <v>1313</v>
      </c>
    </row>
    <row r="66">
      <c r="A66" s="1" t="s">
        <v>633</v>
      </c>
      <c r="B66" s="1">
        <v>12</v>
      </c>
      <c r="C66" s="26" t="s">
        <v>898</v>
      </c>
      <c r="D66" t="s">
        <v>635</v>
      </c>
      <c r="E66" s="27" t="s">
        <v>899</v>
      </c>
      <c r="F66" s="28" t="s">
        <v>649</v>
      </c>
      <c r="G66" s="29">
        <v>720</v>
      </c>
      <c r="H66" s="28">
        <v>0</v>
      </c>
      <c r="I66" s="30">
        <f>ROUND(G66*H66,P4)</f>
        <v>0</v>
      </c>
      <c r="L66" s="31">
        <v>0</v>
      </c>
      <c r="M66" s="24">
        <f>ROUND(G66*L66,P4)</f>
        <v>0</v>
      </c>
      <c r="N66" s="25" t="s">
        <v>638</v>
      </c>
      <c r="O66" s="32">
        <f>M66*AA66</f>
        <v>0</v>
      </c>
      <c r="P66" s="1">
        <v>3</v>
      </c>
      <c r="AA66" s="1">
        <f>IF(P66=1,$O$3,IF(P66=2,$O$4,$O$5))</f>
        <v>0</v>
      </c>
    </row>
    <row r="67" ht="25">
      <c r="A67" s="1" t="s">
        <v>639</v>
      </c>
      <c r="E67" s="27" t="s">
        <v>16064</v>
      </c>
    </row>
    <row r="68" ht="13">
      <c r="A68" s="1" t="s">
        <v>640</v>
      </c>
      <c r="E68" s="33" t="s">
        <v>16065</v>
      </c>
    </row>
    <row r="69">
      <c r="A69" s="1" t="s">
        <v>642</v>
      </c>
      <c r="E69" s="27" t="s">
        <v>1313</v>
      </c>
    </row>
    <row r="70">
      <c r="A70" s="1" t="s">
        <v>633</v>
      </c>
      <c r="B70" s="1">
        <v>13</v>
      </c>
      <c r="C70" s="26" t="s">
        <v>16066</v>
      </c>
      <c r="D70" t="s">
        <v>635</v>
      </c>
      <c r="E70" s="27" t="s">
        <v>2239</v>
      </c>
      <c r="F70" s="28" t="s">
        <v>649</v>
      </c>
      <c r="G70" s="29">
        <v>460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16067</v>
      </c>
    </row>
    <row r="73" ht="150">
      <c r="A73" s="1" t="s">
        <v>642</v>
      </c>
      <c r="E73" s="27" t="s">
        <v>16068</v>
      </c>
    </row>
    <row r="74">
      <c r="A74" s="1" t="s">
        <v>633</v>
      </c>
      <c r="B74" s="1">
        <v>14</v>
      </c>
      <c r="C74" s="26" t="s">
        <v>3950</v>
      </c>
      <c r="D74" t="s">
        <v>635</v>
      </c>
      <c r="E74" s="27" t="s">
        <v>3951</v>
      </c>
      <c r="F74" s="28" t="s">
        <v>649</v>
      </c>
      <c r="G74" s="29">
        <v>140</v>
      </c>
      <c r="H74" s="28">
        <v>0</v>
      </c>
      <c r="I74" s="30">
        <f>ROUND(G74*H74,P4)</f>
        <v>0</v>
      </c>
      <c r="L74" s="31">
        <v>0</v>
      </c>
      <c r="M74" s="24">
        <f>ROUND(G74*L74,P4)</f>
        <v>0</v>
      </c>
      <c r="N74" s="25" t="s">
        <v>638</v>
      </c>
      <c r="O74" s="32">
        <f>M74*AA74</f>
        <v>0</v>
      </c>
      <c r="P74" s="1">
        <v>3</v>
      </c>
      <c r="AA74" s="1">
        <f>IF(P74=1,$O$3,IF(P74=2,$O$4,$O$5))</f>
        <v>0</v>
      </c>
    </row>
    <row r="75">
      <c r="A75" s="1" t="s">
        <v>639</v>
      </c>
      <c r="E75" s="27" t="s">
        <v>3952</v>
      </c>
    </row>
    <row r="76" ht="13">
      <c r="A76" s="1" t="s">
        <v>640</v>
      </c>
      <c r="E76" s="33" t="s">
        <v>16069</v>
      </c>
    </row>
    <row r="77">
      <c r="A77" s="1" t="s">
        <v>642</v>
      </c>
      <c r="E77" s="27" t="s">
        <v>1313</v>
      </c>
    </row>
    <row r="78">
      <c r="A78" s="1" t="s">
        <v>633</v>
      </c>
      <c r="B78" s="1">
        <v>15</v>
      </c>
      <c r="C78" s="26" t="s">
        <v>3953</v>
      </c>
      <c r="D78" t="s">
        <v>635</v>
      </c>
      <c r="E78" s="27" t="s">
        <v>3954</v>
      </c>
      <c r="F78" s="28" t="s">
        <v>649</v>
      </c>
      <c r="G78" s="29">
        <v>450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16063</v>
      </c>
    </row>
    <row r="81">
      <c r="A81" s="1" t="s">
        <v>642</v>
      </c>
      <c r="E81" s="27" t="s">
        <v>1313</v>
      </c>
    </row>
    <row r="82">
      <c r="A82" s="1" t="s">
        <v>633</v>
      </c>
      <c r="B82" s="1">
        <v>16</v>
      </c>
      <c r="C82" s="26" t="s">
        <v>904</v>
      </c>
      <c r="D82" t="s">
        <v>635</v>
      </c>
      <c r="E82" s="27" t="s">
        <v>905</v>
      </c>
      <c r="F82" s="28" t="s">
        <v>649</v>
      </c>
      <c r="G82" s="29">
        <v>720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16065</v>
      </c>
    </row>
    <row r="85">
      <c r="A85" s="1" t="s">
        <v>642</v>
      </c>
      <c r="E85" s="27" t="s">
        <v>1313</v>
      </c>
    </row>
    <row r="86">
      <c r="A86" s="1" t="s">
        <v>633</v>
      </c>
      <c r="B86" s="1">
        <v>17</v>
      </c>
      <c r="C86" s="26" t="s">
        <v>2167</v>
      </c>
      <c r="D86" t="s">
        <v>635</v>
      </c>
      <c r="E86" s="27" t="s">
        <v>2168</v>
      </c>
      <c r="F86" s="28" t="s">
        <v>649</v>
      </c>
      <c r="G86" s="29">
        <v>8</v>
      </c>
      <c r="H86" s="28">
        <v>0</v>
      </c>
      <c r="I86" s="30">
        <f>ROUND(G86*H86,P4)</f>
        <v>0</v>
      </c>
      <c r="L86" s="31">
        <v>0</v>
      </c>
      <c r="M86" s="24">
        <f>ROUND(G86*L86,P4)</f>
        <v>0</v>
      </c>
      <c r="N86" s="25" t="s">
        <v>638</v>
      </c>
      <c r="O86" s="32">
        <f>M86*AA86</f>
        <v>0</v>
      </c>
      <c r="P86" s="1">
        <v>3</v>
      </c>
      <c r="AA86" s="1">
        <f>IF(P86=1,$O$3,IF(P86=2,$O$4,$O$5))</f>
        <v>0</v>
      </c>
    </row>
    <row r="87">
      <c r="A87" s="1" t="s">
        <v>639</v>
      </c>
      <c r="E87" s="27" t="s">
        <v>16070</v>
      </c>
    </row>
    <row r="88" ht="13">
      <c r="A88" s="1" t="s">
        <v>640</v>
      </c>
      <c r="E88" s="33" t="s">
        <v>9281</v>
      </c>
    </row>
    <row r="89">
      <c r="A89" s="1" t="s">
        <v>642</v>
      </c>
      <c r="E89" s="27" t="s">
        <v>1313</v>
      </c>
    </row>
    <row r="90">
      <c r="A90" s="1" t="s">
        <v>633</v>
      </c>
      <c r="B90" s="1">
        <v>18</v>
      </c>
      <c r="C90" s="26" t="s">
        <v>2453</v>
      </c>
      <c r="D90" t="s">
        <v>635</v>
      </c>
      <c r="E90" s="27" t="s">
        <v>2454</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16071</v>
      </c>
    </row>
    <row r="92" ht="13">
      <c r="A92" s="1" t="s">
        <v>640</v>
      </c>
      <c r="E92" s="33" t="s">
        <v>9121</v>
      </c>
    </row>
    <row r="93">
      <c r="A93" s="1" t="s">
        <v>642</v>
      </c>
      <c r="E93" s="27" t="s">
        <v>1313</v>
      </c>
    </row>
    <row r="94">
      <c r="A94" s="1" t="s">
        <v>633</v>
      </c>
      <c r="B94" s="1">
        <v>19</v>
      </c>
      <c r="C94" s="26" t="s">
        <v>3048</v>
      </c>
      <c r="D94" t="s">
        <v>635</v>
      </c>
      <c r="E94" s="27" t="s">
        <v>3049</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16072</v>
      </c>
    </row>
    <row r="97">
      <c r="A97" s="1" t="s">
        <v>642</v>
      </c>
      <c r="E97" s="27" t="s">
        <v>1313</v>
      </c>
    </row>
    <row r="98">
      <c r="A98" s="1" t="s">
        <v>633</v>
      </c>
      <c r="B98" s="1">
        <v>20</v>
      </c>
      <c r="C98" s="26" t="s">
        <v>3671</v>
      </c>
      <c r="D98" t="s">
        <v>635</v>
      </c>
      <c r="E98" s="27" t="s">
        <v>3672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16073</v>
      </c>
    </row>
    <row r="101">
      <c r="A101" s="1" t="s">
        <v>642</v>
      </c>
      <c r="E101" s="27" t="s">
        <v>635</v>
      </c>
    </row>
    <row r="102">
      <c r="A102" s="1" t="s">
        <v>633</v>
      </c>
      <c r="B102" s="1">
        <v>21</v>
      </c>
      <c r="C102" s="26" t="s">
        <v>3962</v>
      </c>
      <c r="D102" t="s">
        <v>635</v>
      </c>
      <c r="E102" s="27" t="s">
        <v>3963</v>
      </c>
      <c r="F102" s="28" t="s">
        <v>865</v>
      </c>
      <c r="G102" s="29">
        <v>1.6000000000000001</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3964</v>
      </c>
    </row>
    <row r="104" ht="13">
      <c r="A104" s="1" t="s">
        <v>640</v>
      </c>
      <c r="E104" s="33" t="s">
        <v>16074</v>
      </c>
    </row>
    <row r="105">
      <c r="A105" s="1" t="s">
        <v>642</v>
      </c>
      <c r="E105" s="27" t="s">
        <v>1313</v>
      </c>
    </row>
    <row r="106">
      <c r="A106" s="1" t="s">
        <v>633</v>
      </c>
      <c r="B106" s="1">
        <v>22</v>
      </c>
      <c r="C106" s="26" t="s">
        <v>907</v>
      </c>
      <c r="D106" t="s">
        <v>635</v>
      </c>
      <c r="E106" s="27" t="s">
        <v>908</v>
      </c>
      <c r="F106" s="28" t="s">
        <v>865</v>
      </c>
      <c r="G106" s="29">
        <v>0.40000000000000002</v>
      </c>
      <c r="H106" s="28">
        <v>0</v>
      </c>
      <c r="I106" s="30">
        <f>ROUND(G106*H106,P4)</f>
        <v>0</v>
      </c>
      <c r="L106" s="31">
        <v>0</v>
      </c>
      <c r="M106" s="24">
        <f>ROUND(G106*L106,P4)</f>
        <v>0</v>
      </c>
      <c r="N106" s="25" t="s">
        <v>638</v>
      </c>
      <c r="O106" s="32">
        <f>M106*AA106</f>
        <v>0</v>
      </c>
      <c r="P106" s="1">
        <v>3</v>
      </c>
      <c r="AA106" s="1">
        <f>IF(P106=1,$O$3,IF(P106=2,$O$4,$O$5))</f>
        <v>0</v>
      </c>
    </row>
    <row r="107">
      <c r="A107" s="1" t="s">
        <v>639</v>
      </c>
      <c r="E107" s="27" t="s">
        <v>3965</v>
      </c>
    </row>
    <row r="108" ht="13">
      <c r="A108" s="1" t="s">
        <v>640</v>
      </c>
      <c r="E108" s="33" t="s">
        <v>16075</v>
      </c>
    </row>
    <row r="109">
      <c r="A109" s="1" t="s">
        <v>642</v>
      </c>
      <c r="E109" s="27" t="s">
        <v>1313</v>
      </c>
    </row>
    <row r="110" ht="25">
      <c r="A110" s="1" t="s">
        <v>633</v>
      </c>
      <c r="B110" s="1">
        <v>23</v>
      </c>
      <c r="C110" s="26" t="s">
        <v>1435</v>
      </c>
      <c r="D110" t="s">
        <v>635</v>
      </c>
      <c r="E110" s="27" t="s">
        <v>1436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3961</v>
      </c>
    </row>
    <row r="112" ht="13">
      <c r="A112" s="1" t="s">
        <v>640</v>
      </c>
      <c r="E112" s="33" t="s">
        <v>9250</v>
      </c>
    </row>
    <row r="113">
      <c r="A113" s="1" t="s">
        <v>642</v>
      </c>
      <c r="E113" s="27" t="s">
        <v>1313</v>
      </c>
    </row>
    <row r="114" ht="25">
      <c r="A114" s="1" t="s">
        <v>633</v>
      </c>
      <c r="B114" s="1">
        <v>24</v>
      </c>
      <c r="C114" s="26" t="s">
        <v>1438</v>
      </c>
      <c r="D114" t="s">
        <v>635</v>
      </c>
      <c r="E114" s="27" t="s">
        <v>1439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16076</v>
      </c>
    </row>
    <row r="117">
      <c r="A117" s="1" t="s">
        <v>642</v>
      </c>
      <c r="E117" s="27" t="s">
        <v>1313</v>
      </c>
    </row>
    <row r="118">
      <c r="A118" s="1" t="s">
        <v>633</v>
      </c>
      <c r="B118" s="1">
        <v>25</v>
      </c>
      <c r="C118" s="26" t="s">
        <v>914</v>
      </c>
      <c r="D118" t="s">
        <v>635</v>
      </c>
      <c r="E118" s="27" t="s">
        <v>915</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3958</v>
      </c>
    </row>
    <row r="120" ht="13">
      <c r="A120" s="1" t="s">
        <v>640</v>
      </c>
      <c r="E120" s="33" t="s">
        <v>16077</v>
      </c>
    </row>
    <row r="121">
      <c r="A121" s="1" t="s">
        <v>642</v>
      </c>
      <c r="E121" s="27" t="s">
        <v>1313</v>
      </c>
    </row>
    <row r="122" ht="25">
      <c r="A122" s="1" t="s">
        <v>633</v>
      </c>
      <c r="B122" s="1">
        <v>26</v>
      </c>
      <c r="C122" s="26" t="s">
        <v>917</v>
      </c>
      <c r="D122" t="s">
        <v>635</v>
      </c>
      <c r="E122" s="27" t="s">
        <v>918</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16078</v>
      </c>
    </row>
    <row r="125">
      <c r="A125" s="1" t="s">
        <v>642</v>
      </c>
      <c r="E125" s="27" t="s">
        <v>1313</v>
      </c>
    </row>
    <row r="126" ht="25">
      <c r="A126" s="1" t="s">
        <v>633</v>
      </c>
      <c r="B126" s="1">
        <v>27</v>
      </c>
      <c r="C126" s="26" t="s">
        <v>3955</v>
      </c>
      <c r="D126" t="s">
        <v>635</v>
      </c>
      <c r="E126" s="27" t="s">
        <v>3956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9093</v>
      </c>
    </row>
    <row r="129">
      <c r="A129" s="1" t="s">
        <v>642</v>
      </c>
      <c r="E129" s="27" t="s">
        <v>1313</v>
      </c>
    </row>
    <row r="130">
      <c r="A130" s="1" t="s">
        <v>633</v>
      </c>
      <c r="B130" s="1">
        <v>28</v>
      </c>
      <c r="C130" s="26" t="s">
        <v>920</v>
      </c>
      <c r="D130" t="s">
        <v>635</v>
      </c>
      <c r="E130" s="27" t="s">
        <v>921</v>
      </c>
      <c r="F130" s="28" t="s">
        <v>649</v>
      </c>
      <c r="G130" s="29">
        <v>1170</v>
      </c>
      <c r="H130" s="28">
        <v>0</v>
      </c>
      <c r="I130" s="30">
        <f>ROUND(G130*H130,P4)</f>
        <v>0</v>
      </c>
      <c r="L130" s="31">
        <v>0</v>
      </c>
      <c r="M130" s="24">
        <f>ROUND(G130*L130,P4)</f>
        <v>0</v>
      </c>
      <c r="N130" s="25" t="s">
        <v>638</v>
      </c>
      <c r="O130" s="32">
        <f>M130*AA130</f>
        <v>0</v>
      </c>
      <c r="P130" s="1">
        <v>3</v>
      </c>
      <c r="AA130" s="1">
        <f>IF(P130=1,$O$3,IF(P130=2,$O$4,$O$5))</f>
        <v>0</v>
      </c>
    </row>
    <row r="131">
      <c r="A131" s="1" t="s">
        <v>639</v>
      </c>
      <c r="E131" s="27" t="s">
        <v>3959</v>
      </c>
    </row>
    <row r="132" ht="13">
      <c r="A132" s="1" t="s">
        <v>640</v>
      </c>
      <c r="E132" s="33" t="s">
        <v>16079</v>
      </c>
    </row>
    <row r="133">
      <c r="A133" s="1" t="s">
        <v>642</v>
      </c>
      <c r="E133" s="27" t="s">
        <v>1313</v>
      </c>
    </row>
    <row r="134" ht="25">
      <c r="A134" s="1" t="s">
        <v>633</v>
      </c>
      <c r="B134" s="1">
        <v>74</v>
      </c>
      <c r="C134" s="26" t="s">
        <v>8901</v>
      </c>
      <c r="D134" t="s">
        <v>635</v>
      </c>
      <c r="E134" s="27" t="s">
        <v>8902</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8903</v>
      </c>
    </row>
    <row r="136" ht="13">
      <c r="A136" s="1" t="s">
        <v>640</v>
      </c>
      <c r="E136" s="33" t="s">
        <v>13786</v>
      </c>
    </row>
    <row r="137" ht="37.5">
      <c r="A137" s="1" t="s">
        <v>642</v>
      </c>
      <c r="E137" s="27" t="s">
        <v>8904</v>
      </c>
    </row>
    <row r="138" ht="13">
      <c r="A138" s="1" t="s">
        <v>630</v>
      </c>
      <c r="C138" s="22" t="s">
        <v>922</v>
      </c>
      <c r="E138" s="23" t="s">
        <v>3966</v>
      </c>
      <c r="L138" s="24">
        <f>SUMIFS(L139:L306,A139:A306,"P")</f>
        <v>0</v>
      </c>
      <c r="M138" s="24">
        <f>SUMIFS(M139:M306,A139:A306,"P")</f>
        <v>0</v>
      </c>
      <c r="N138" s="25"/>
    </row>
    <row r="139">
      <c r="A139" s="1" t="s">
        <v>633</v>
      </c>
      <c r="B139" s="1">
        <v>29</v>
      </c>
      <c r="C139" s="26" t="s">
        <v>924</v>
      </c>
      <c r="D139" t="s">
        <v>635</v>
      </c>
      <c r="E139" s="27" t="s">
        <v>925</v>
      </c>
      <c r="F139" s="28" t="s">
        <v>649</v>
      </c>
      <c r="G139" s="29">
        <v>30</v>
      </c>
      <c r="H139" s="28">
        <v>0</v>
      </c>
      <c r="I139" s="30">
        <f>ROUND(G139*H139,P4)</f>
        <v>0</v>
      </c>
      <c r="L139" s="31">
        <v>0</v>
      </c>
      <c r="M139" s="24">
        <f>ROUND(G139*L139,P4)</f>
        <v>0</v>
      </c>
      <c r="N139" s="25" t="s">
        <v>638</v>
      </c>
      <c r="O139" s="32">
        <f>M139*AA139</f>
        <v>0</v>
      </c>
      <c r="P139" s="1">
        <v>3</v>
      </c>
      <c r="AA139" s="1">
        <f>IF(P139=1,$O$3,IF(P139=2,$O$4,$O$5))</f>
        <v>0</v>
      </c>
    </row>
    <row r="140">
      <c r="A140" s="1" t="s">
        <v>639</v>
      </c>
      <c r="E140" s="27" t="s">
        <v>16080</v>
      </c>
    </row>
    <row r="141" ht="13">
      <c r="A141" s="1" t="s">
        <v>640</v>
      </c>
      <c r="E141" s="33" t="s">
        <v>16081</v>
      </c>
    </row>
    <row r="142">
      <c r="A142" s="1" t="s">
        <v>642</v>
      </c>
      <c r="E142" s="27" t="s">
        <v>1313</v>
      </c>
    </row>
    <row r="143">
      <c r="A143" s="1" t="s">
        <v>633</v>
      </c>
      <c r="B143" s="1">
        <v>30</v>
      </c>
      <c r="C143" s="26" t="s">
        <v>3989</v>
      </c>
      <c r="D143" t="s">
        <v>635</v>
      </c>
      <c r="E143" s="27" t="s">
        <v>3990</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16082</v>
      </c>
    </row>
    <row r="146">
      <c r="A146" s="1" t="s">
        <v>642</v>
      </c>
      <c r="E146" s="27" t="s">
        <v>1313</v>
      </c>
    </row>
    <row r="147">
      <c r="A147" s="1" t="s">
        <v>633</v>
      </c>
      <c r="B147" s="1">
        <v>31</v>
      </c>
      <c r="C147" s="26" t="s">
        <v>3987</v>
      </c>
      <c r="D147" t="s">
        <v>635</v>
      </c>
      <c r="E147" s="27" t="s">
        <v>3988</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16082</v>
      </c>
    </row>
    <row r="150">
      <c r="A150" s="1" t="s">
        <v>642</v>
      </c>
      <c r="E150" s="27" t="s">
        <v>1313</v>
      </c>
    </row>
    <row r="151">
      <c r="A151" s="1" t="s">
        <v>633</v>
      </c>
      <c r="B151" s="1">
        <v>32</v>
      </c>
      <c r="C151" s="26" t="s">
        <v>2447</v>
      </c>
      <c r="D151" t="s">
        <v>635</v>
      </c>
      <c r="E151" s="27" t="s">
        <v>2448</v>
      </c>
      <c r="F151" s="28" t="s">
        <v>649</v>
      </c>
      <c r="G151" s="29">
        <v>340</v>
      </c>
      <c r="H151" s="28">
        <v>0</v>
      </c>
      <c r="I151" s="30">
        <f>ROUND(G151*H151,P4)</f>
        <v>0</v>
      </c>
      <c r="L151" s="31">
        <v>0</v>
      </c>
      <c r="M151" s="24">
        <f>ROUND(G151*L151,P4)</f>
        <v>0</v>
      </c>
      <c r="N151" s="25" t="s">
        <v>638</v>
      </c>
      <c r="O151" s="32">
        <f>M151*AA151</f>
        <v>0</v>
      </c>
      <c r="P151" s="1">
        <v>3</v>
      </c>
      <c r="AA151" s="1">
        <f>IF(P151=1,$O$3,IF(P151=2,$O$4,$O$5))</f>
        <v>0</v>
      </c>
    </row>
    <row r="152">
      <c r="A152" s="1" t="s">
        <v>639</v>
      </c>
      <c r="E152" s="27" t="s">
        <v>16083</v>
      </c>
    </row>
    <row r="153" ht="13">
      <c r="A153" s="1" t="s">
        <v>640</v>
      </c>
      <c r="E153" s="33" t="s">
        <v>16084</v>
      </c>
    </row>
    <row r="154">
      <c r="A154" s="1" t="s">
        <v>642</v>
      </c>
      <c r="E154" s="27" t="s">
        <v>1313</v>
      </c>
    </row>
    <row r="155">
      <c r="A155" s="1" t="s">
        <v>633</v>
      </c>
      <c r="B155" s="1">
        <v>33</v>
      </c>
      <c r="C155" s="26" t="s">
        <v>8871</v>
      </c>
      <c r="D155" t="s">
        <v>635</v>
      </c>
      <c r="E155" s="27" t="s">
        <v>8872</v>
      </c>
      <c r="F155" s="28" t="s">
        <v>649</v>
      </c>
      <c r="G155" s="29">
        <v>4149</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16085</v>
      </c>
    </row>
    <row r="157" ht="13">
      <c r="A157" s="1" t="s">
        <v>640</v>
      </c>
      <c r="E157" s="33" t="s">
        <v>16084</v>
      </c>
    </row>
    <row r="158">
      <c r="A158" s="1" t="s">
        <v>642</v>
      </c>
      <c r="E158" s="27" t="s">
        <v>1313</v>
      </c>
    </row>
    <row r="159" ht="25">
      <c r="A159" s="1" t="s">
        <v>633</v>
      </c>
      <c r="B159" s="1">
        <v>34</v>
      </c>
      <c r="C159" s="26" t="s">
        <v>8866</v>
      </c>
      <c r="D159" t="s">
        <v>635</v>
      </c>
      <c r="E159" s="27" t="s">
        <v>8867</v>
      </c>
      <c r="F159" s="28" t="s">
        <v>649</v>
      </c>
      <c r="G159" s="29">
        <v>1340</v>
      </c>
      <c r="H159" s="28">
        <v>0</v>
      </c>
      <c r="I159" s="30">
        <f>ROUND(G159*H159,P4)</f>
        <v>0</v>
      </c>
      <c r="L159" s="31">
        <v>0</v>
      </c>
      <c r="M159" s="24">
        <f>ROUND(G159*L159,P4)</f>
        <v>0</v>
      </c>
      <c r="N159" s="25" t="s">
        <v>638</v>
      </c>
      <c r="O159" s="32">
        <f>M159*AA159</f>
        <v>0</v>
      </c>
      <c r="P159" s="1">
        <v>3</v>
      </c>
      <c r="AA159" s="1">
        <f>IF(P159=1,$O$3,IF(P159=2,$O$4,$O$5))</f>
        <v>0</v>
      </c>
    </row>
    <row r="160">
      <c r="A160" s="1" t="s">
        <v>639</v>
      </c>
      <c r="E160" s="27" t="s">
        <v>16086</v>
      </c>
    </row>
    <row r="161" ht="13">
      <c r="A161" s="1" t="s">
        <v>640</v>
      </c>
      <c r="E161" s="33" t="s">
        <v>16084</v>
      </c>
    </row>
    <row r="162">
      <c r="A162" s="1" t="s">
        <v>642</v>
      </c>
      <c r="E162" s="27" t="s">
        <v>1313</v>
      </c>
    </row>
    <row r="163">
      <c r="A163" s="1" t="s">
        <v>633</v>
      </c>
      <c r="B163" s="1">
        <v>35</v>
      </c>
      <c r="C163" s="26" t="s">
        <v>16087</v>
      </c>
      <c r="D163" t="s">
        <v>635</v>
      </c>
      <c r="E163" s="27" t="s">
        <v>16088</v>
      </c>
      <c r="F163" s="28" t="s">
        <v>649</v>
      </c>
      <c r="G163" s="29">
        <v>110</v>
      </c>
      <c r="H163" s="28">
        <v>0</v>
      </c>
      <c r="I163" s="30">
        <f>ROUND(G163*H163,P4)</f>
        <v>0</v>
      </c>
      <c r="L163" s="31">
        <v>0</v>
      </c>
      <c r="M163" s="24">
        <f>ROUND(G163*L163,P4)</f>
        <v>0</v>
      </c>
      <c r="N163" s="25" t="s">
        <v>638</v>
      </c>
      <c r="O163" s="32">
        <f>M163*AA163</f>
        <v>0</v>
      </c>
      <c r="P163" s="1">
        <v>3</v>
      </c>
      <c r="AA163" s="1">
        <f>IF(P163=1,$O$3,IF(P163=2,$O$4,$O$5))</f>
        <v>0</v>
      </c>
    </row>
    <row r="164">
      <c r="A164" s="1" t="s">
        <v>639</v>
      </c>
      <c r="E164" s="27" t="s">
        <v>16089</v>
      </c>
    </row>
    <row r="165" ht="13">
      <c r="A165" s="1" t="s">
        <v>640</v>
      </c>
      <c r="E165" s="33" t="s">
        <v>16084</v>
      </c>
    </row>
    <row r="166">
      <c r="A166" s="1" t="s">
        <v>642</v>
      </c>
      <c r="E166" s="27" t="s">
        <v>1313</v>
      </c>
    </row>
    <row r="167" ht="25">
      <c r="A167" s="1" t="s">
        <v>633</v>
      </c>
      <c r="B167" s="1">
        <v>36</v>
      </c>
      <c r="C167" s="26" t="s">
        <v>2449</v>
      </c>
      <c r="D167" t="s">
        <v>635</v>
      </c>
      <c r="E167" s="27" t="s">
        <v>2450</v>
      </c>
      <c r="F167" s="28" t="s">
        <v>659</v>
      </c>
      <c r="G167" s="29">
        <v>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16090</v>
      </c>
    </row>
    <row r="170">
      <c r="A170" s="1" t="s">
        <v>642</v>
      </c>
      <c r="E170" s="27" t="s">
        <v>1313</v>
      </c>
    </row>
    <row r="171" ht="25">
      <c r="A171" s="1" t="s">
        <v>633</v>
      </c>
      <c r="B171" s="1">
        <v>37</v>
      </c>
      <c r="C171" s="26" t="s">
        <v>2743</v>
      </c>
      <c r="D171" t="s">
        <v>635</v>
      </c>
      <c r="E171" s="27" t="s">
        <v>2744</v>
      </c>
      <c r="F171" s="28" t="s">
        <v>659</v>
      </c>
      <c r="G171" s="29">
        <v>168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16090</v>
      </c>
    </row>
    <row r="174">
      <c r="A174" s="1" t="s">
        <v>642</v>
      </c>
      <c r="E174" s="27" t="s">
        <v>1313</v>
      </c>
    </row>
    <row r="175" ht="25">
      <c r="A175" s="1" t="s">
        <v>633</v>
      </c>
      <c r="B175" s="1">
        <v>38</v>
      </c>
      <c r="C175" s="26" t="s">
        <v>8875</v>
      </c>
      <c r="D175" t="s">
        <v>635</v>
      </c>
      <c r="E175" s="27" t="s">
        <v>8876</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16084</v>
      </c>
    </row>
    <row r="178">
      <c r="A178" s="1" t="s">
        <v>642</v>
      </c>
      <c r="E178" s="27" t="s">
        <v>1313</v>
      </c>
    </row>
    <row r="179" ht="25">
      <c r="A179" s="1" t="s">
        <v>633</v>
      </c>
      <c r="B179" s="1">
        <v>39</v>
      </c>
      <c r="C179" s="26" t="s">
        <v>8878</v>
      </c>
      <c r="D179" t="s">
        <v>635</v>
      </c>
      <c r="E179" s="27" t="s">
        <v>8879</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16091</v>
      </c>
    </row>
    <row r="181" ht="13">
      <c r="A181" s="1" t="s">
        <v>640</v>
      </c>
      <c r="E181" s="33" t="s">
        <v>12366</v>
      </c>
    </row>
    <row r="182">
      <c r="A182" s="1" t="s">
        <v>642</v>
      </c>
      <c r="E182" s="27" t="s">
        <v>1313</v>
      </c>
    </row>
    <row r="183" ht="25">
      <c r="A183" s="1" t="s">
        <v>633</v>
      </c>
      <c r="B183" s="1">
        <v>40</v>
      </c>
      <c r="C183" s="26" t="s">
        <v>16092</v>
      </c>
      <c r="D183" t="s">
        <v>635</v>
      </c>
      <c r="E183" s="27" t="s">
        <v>16093</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16090</v>
      </c>
    </row>
    <row r="186">
      <c r="A186" s="1" t="s">
        <v>642</v>
      </c>
      <c r="E186" s="27" t="s">
        <v>1313</v>
      </c>
    </row>
    <row r="187">
      <c r="A187" s="1" t="s">
        <v>633</v>
      </c>
      <c r="B187" s="1">
        <v>41</v>
      </c>
      <c r="C187" s="26" t="s">
        <v>943</v>
      </c>
      <c r="D187" t="s">
        <v>635</v>
      </c>
      <c r="E187" s="27" t="s">
        <v>944</v>
      </c>
      <c r="F187" s="28" t="s">
        <v>649</v>
      </c>
      <c r="G187" s="29">
        <v>5939</v>
      </c>
      <c r="H187" s="28">
        <v>0</v>
      </c>
      <c r="I187" s="30">
        <f>ROUND(G187*H187,P4)</f>
        <v>0</v>
      </c>
      <c r="L187" s="31">
        <v>0</v>
      </c>
      <c r="M187" s="24">
        <f>ROUND(G187*L187,P4)</f>
        <v>0</v>
      </c>
      <c r="N187" s="25" t="s">
        <v>638</v>
      </c>
      <c r="O187" s="32">
        <f>M187*AA187</f>
        <v>0</v>
      </c>
      <c r="P187" s="1">
        <v>3</v>
      </c>
      <c r="AA187" s="1">
        <f>IF(P187=1,$O$3,IF(P187=2,$O$4,$O$5))</f>
        <v>0</v>
      </c>
    </row>
    <row r="188">
      <c r="A188" s="1" t="s">
        <v>639</v>
      </c>
      <c r="E188" s="27" t="s">
        <v>16094</v>
      </c>
    </row>
    <row r="189" ht="13">
      <c r="A189" s="1" t="s">
        <v>640</v>
      </c>
      <c r="E189" s="33" t="s">
        <v>16095</v>
      </c>
    </row>
    <row r="190">
      <c r="A190" s="1" t="s">
        <v>642</v>
      </c>
      <c r="E190" s="27" t="s">
        <v>1313</v>
      </c>
    </row>
    <row r="191">
      <c r="A191" s="1" t="s">
        <v>633</v>
      </c>
      <c r="B191" s="1">
        <v>42</v>
      </c>
      <c r="C191" s="26" t="s">
        <v>1881</v>
      </c>
      <c r="D191" t="s">
        <v>635</v>
      </c>
      <c r="E191" s="27" t="s">
        <v>1882</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16096</v>
      </c>
    </row>
    <row r="194">
      <c r="A194" s="1" t="s">
        <v>642</v>
      </c>
      <c r="E194" s="27" t="s">
        <v>1313</v>
      </c>
    </row>
    <row r="195" ht="25">
      <c r="A195" s="1" t="s">
        <v>633</v>
      </c>
      <c r="B195" s="1">
        <v>43</v>
      </c>
      <c r="C195" s="26" t="s">
        <v>16097</v>
      </c>
      <c r="D195" t="s">
        <v>635</v>
      </c>
      <c r="E195" s="27" t="s">
        <v>16098</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16099</v>
      </c>
    </row>
    <row r="198">
      <c r="A198" s="1" t="s">
        <v>642</v>
      </c>
      <c r="E198" s="27" t="s">
        <v>1313</v>
      </c>
    </row>
    <row r="199">
      <c r="A199" s="1" t="s">
        <v>633</v>
      </c>
      <c r="B199" s="1">
        <v>44</v>
      </c>
      <c r="C199" s="26" t="s">
        <v>16100</v>
      </c>
      <c r="D199" t="s">
        <v>635</v>
      </c>
      <c r="E199" s="27" t="s">
        <v>16101</v>
      </c>
      <c r="F199" s="28" t="s">
        <v>659</v>
      </c>
      <c r="G199" s="29">
        <v>6</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16099</v>
      </c>
    </row>
    <row r="202">
      <c r="A202" s="1" t="s">
        <v>642</v>
      </c>
      <c r="E202" s="27" t="s">
        <v>1313</v>
      </c>
    </row>
    <row r="203">
      <c r="A203" s="1" t="s">
        <v>633</v>
      </c>
      <c r="B203" s="1">
        <v>45</v>
      </c>
      <c r="C203" s="26" t="s">
        <v>16102</v>
      </c>
      <c r="D203" t="s">
        <v>635</v>
      </c>
      <c r="E203" s="27" t="s">
        <v>16103</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16099</v>
      </c>
    </row>
    <row r="206">
      <c r="A206" s="1" t="s">
        <v>642</v>
      </c>
      <c r="E206" s="27" t="s">
        <v>1313</v>
      </c>
    </row>
    <row r="207">
      <c r="A207" s="1" t="s">
        <v>633</v>
      </c>
      <c r="B207" s="1">
        <v>46</v>
      </c>
      <c r="C207" s="26" t="s">
        <v>16104</v>
      </c>
      <c r="D207" t="s">
        <v>635</v>
      </c>
      <c r="E207" s="27" t="s">
        <v>16105</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16099</v>
      </c>
    </row>
    <row r="210">
      <c r="A210" s="1" t="s">
        <v>642</v>
      </c>
      <c r="E210" s="27" t="s">
        <v>1313</v>
      </c>
    </row>
    <row r="211" ht="25">
      <c r="A211" s="1" t="s">
        <v>633</v>
      </c>
      <c r="B211" s="1">
        <v>47</v>
      </c>
      <c r="C211" s="26" t="s">
        <v>16106</v>
      </c>
      <c r="D211" t="s">
        <v>635</v>
      </c>
      <c r="E211" s="27" t="s">
        <v>16107</v>
      </c>
      <c r="F211" s="28" t="s">
        <v>659</v>
      </c>
      <c r="G211" s="29">
        <v>2</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16108</v>
      </c>
    </row>
    <row r="213" ht="13">
      <c r="A213" s="1" t="s">
        <v>640</v>
      </c>
      <c r="E213" s="33" t="s">
        <v>16081</v>
      </c>
    </row>
    <row r="214">
      <c r="A214" s="1" t="s">
        <v>642</v>
      </c>
      <c r="E214" s="27" t="s">
        <v>1313</v>
      </c>
    </row>
    <row r="215" ht="25">
      <c r="A215" s="1" t="s">
        <v>633</v>
      </c>
      <c r="B215" s="1">
        <v>48</v>
      </c>
      <c r="C215" s="26" t="s">
        <v>16109</v>
      </c>
      <c r="D215" t="s">
        <v>635</v>
      </c>
      <c r="E215" s="27" t="s">
        <v>16110</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16111</v>
      </c>
    </row>
    <row r="217" ht="26">
      <c r="A217" s="1" t="s">
        <v>640</v>
      </c>
      <c r="E217" s="33" t="s">
        <v>16112</v>
      </c>
    </row>
    <row r="218">
      <c r="A218" s="1" t="s">
        <v>642</v>
      </c>
      <c r="E218" s="27" t="s">
        <v>1313</v>
      </c>
    </row>
    <row r="219" ht="25">
      <c r="A219" s="1" t="s">
        <v>633</v>
      </c>
      <c r="B219" s="1">
        <v>49</v>
      </c>
      <c r="C219" s="26" t="s">
        <v>16113</v>
      </c>
      <c r="D219" t="s">
        <v>635</v>
      </c>
      <c r="E219" s="27" t="s">
        <v>16114</v>
      </c>
      <c r="F219" s="28" t="s">
        <v>659</v>
      </c>
      <c r="G219" s="29">
        <v>2</v>
      </c>
      <c r="H219" s="28">
        <v>0</v>
      </c>
      <c r="I219" s="30">
        <f>ROUND(G219*H219,P4)</f>
        <v>0</v>
      </c>
      <c r="L219" s="31">
        <v>0</v>
      </c>
      <c r="M219" s="24">
        <f>ROUND(G219*L219,P4)</f>
        <v>0</v>
      </c>
      <c r="N219" s="25" t="s">
        <v>638</v>
      </c>
      <c r="O219" s="32">
        <f>M219*AA219</f>
        <v>0</v>
      </c>
      <c r="P219" s="1">
        <v>3</v>
      </c>
      <c r="AA219" s="1">
        <f>IF(P219=1,$O$3,IF(P219=2,$O$4,$O$5))</f>
        <v>0</v>
      </c>
    </row>
    <row r="220" ht="25">
      <c r="A220" s="1" t="s">
        <v>639</v>
      </c>
      <c r="E220" s="27" t="s">
        <v>16115</v>
      </c>
    </row>
    <row r="221" ht="13">
      <c r="A221" s="1" t="s">
        <v>640</v>
      </c>
      <c r="E221" s="33" t="s">
        <v>9100</v>
      </c>
    </row>
    <row r="222">
      <c r="A222" s="1" t="s">
        <v>642</v>
      </c>
      <c r="E222" s="27" t="s">
        <v>1313</v>
      </c>
    </row>
    <row r="223" ht="25">
      <c r="A223" s="1" t="s">
        <v>633</v>
      </c>
      <c r="B223" s="1">
        <v>50</v>
      </c>
      <c r="C223" s="26" t="s">
        <v>16116</v>
      </c>
      <c r="D223" t="s">
        <v>635</v>
      </c>
      <c r="E223" s="27" t="s">
        <v>16117</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16118</v>
      </c>
    </row>
    <row r="225" ht="13">
      <c r="A225" s="1" t="s">
        <v>640</v>
      </c>
      <c r="E225" s="33" t="s">
        <v>16081</v>
      </c>
    </row>
    <row r="226">
      <c r="A226" s="1" t="s">
        <v>642</v>
      </c>
      <c r="E226" s="27" t="s">
        <v>1313</v>
      </c>
    </row>
    <row r="227" ht="25">
      <c r="A227" s="1" t="s">
        <v>633</v>
      </c>
      <c r="B227" s="1">
        <v>51</v>
      </c>
      <c r="C227" s="26" t="s">
        <v>16119</v>
      </c>
      <c r="D227" t="s">
        <v>635</v>
      </c>
      <c r="E227" s="27" t="s">
        <v>16120</v>
      </c>
      <c r="F227" s="28" t="s">
        <v>659</v>
      </c>
      <c r="G227" s="29">
        <v>2</v>
      </c>
      <c r="H227" s="28">
        <v>0</v>
      </c>
      <c r="I227" s="30">
        <f>ROUND(G227*H227,P4)</f>
        <v>0</v>
      </c>
      <c r="L227" s="31">
        <v>0</v>
      </c>
      <c r="M227" s="24">
        <f>ROUND(G227*L227,P4)</f>
        <v>0</v>
      </c>
      <c r="N227" s="25" t="s">
        <v>638</v>
      </c>
      <c r="O227" s="32">
        <f>M227*AA227</f>
        <v>0</v>
      </c>
      <c r="P227" s="1">
        <v>3</v>
      </c>
      <c r="AA227" s="1">
        <f>IF(P227=1,$O$3,IF(P227=2,$O$4,$O$5))</f>
        <v>0</v>
      </c>
    </row>
    <row r="228" ht="25">
      <c r="A228" s="1" t="s">
        <v>639</v>
      </c>
      <c r="E228" s="27" t="s">
        <v>16121</v>
      </c>
    </row>
    <row r="229" ht="13">
      <c r="A229" s="1" t="s">
        <v>640</v>
      </c>
      <c r="E229" s="33" t="s">
        <v>16081</v>
      </c>
    </row>
    <row r="230">
      <c r="A230" s="1" t="s">
        <v>642</v>
      </c>
      <c r="E230" s="27" t="s">
        <v>1313</v>
      </c>
    </row>
    <row r="231" ht="25">
      <c r="A231" s="1" t="s">
        <v>633</v>
      </c>
      <c r="B231" s="1">
        <v>52</v>
      </c>
      <c r="C231" s="26" t="s">
        <v>16122</v>
      </c>
      <c r="D231" t="s">
        <v>635</v>
      </c>
      <c r="E231" s="27" t="s">
        <v>16123</v>
      </c>
      <c r="F231" s="28" t="s">
        <v>659</v>
      </c>
      <c r="G231" s="29">
        <v>9</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16124</v>
      </c>
    </row>
    <row r="233" ht="13">
      <c r="A233" s="1" t="s">
        <v>640</v>
      </c>
      <c r="E233" s="33" t="s">
        <v>16081</v>
      </c>
    </row>
    <row r="234">
      <c r="A234" s="1" t="s">
        <v>642</v>
      </c>
      <c r="E234" s="27" t="s">
        <v>1313</v>
      </c>
    </row>
    <row r="235" ht="25">
      <c r="A235" s="1" t="s">
        <v>633</v>
      </c>
      <c r="B235" s="1">
        <v>53</v>
      </c>
      <c r="C235" s="26" t="s">
        <v>16125</v>
      </c>
      <c r="D235" t="s">
        <v>635</v>
      </c>
      <c r="E235" s="27" t="s">
        <v>16126</v>
      </c>
      <c r="F235" s="28" t="s">
        <v>659</v>
      </c>
      <c r="G235" s="29">
        <v>2</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16127</v>
      </c>
    </row>
    <row r="237" ht="13">
      <c r="A237" s="1" t="s">
        <v>640</v>
      </c>
      <c r="E237" s="33" t="s">
        <v>16128</v>
      </c>
    </row>
    <row r="238">
      <c r="A238" s="1" t="s">
        <v>642</v>
      </c>
      <c r="E238" s="27" t="s">
        <v>1313</v>
      </c>
    </row>
    <row r="239" ht="25">
      <c r="A239" s="1" t="s">
        <v>633</v>
      </c>
      <c r="B239" s="1">
        <v>54</v>
      </c>
      <c r="C239" s="26" t="s">
        <v>16129</v>
      </c>
      <c r="D239" t="s">
        <v>635</v>
      </c>
      <c r="E239" s="27" t="s">
        <v>16130</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16131</v>
      </c>
    </row>
    <row r="241" ht="13">
      <c r="A241" s="1" t="s">
        <v>640</v>
      </c>
      <c r="E241" s="33" t="s">
        <v>16081</v>
      </c>
    </row>
    <row r="242">
      <c r="A242" s="1" t="s">
        <v>642</v>
      </c>
      <c r="E242" s="27" t="s">
        <v>1313</v>
      </c>
    </row>
    <row r="243">
      <c r="A243" s="1" t="s">
        <v>633</v>
      </c>
      <c r="B243" s="1">
        <v>55</v>
      </c>
      <c r="C243" s="26" t="s">
        <v>16132</v>
      </c>
      <c r="D243" t="s">
        <v>635</v>
      </c>
      <c r="E243" s="27" t="s">
        <v>16133</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16131</v>
      </c>
    </row>
    <row r="245" ht="13">
      <c r="A245" s="1" t="s">
        <v>640</v>
      </c>
      <c r="E245" s="33" t="s">
        <v>16081</v>
      </c>
    </row>
    <row r="246">
      <c r="A246" s="1" t="s">
        <v>642</v>
      </c>
      <c r="E246" s="27" t="s">
        <v>1313</v>
      </c>
    </row>
    <row r="247">
      <c r="A247" s="1" t="s">
        <v>633</v>
      </c>
      <c r="B247" s="1">
        <v>56</v>
      </c>
      <c r="C247" s="26" t="s">
        <v>3998</v>
      </c>
      <c r="D247" t="s">
        <v>635</v>
      </c>
      <c r="E247" s="27" t="s">
        <v>3999</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4000</v>
      </c>
    </row>
    <row r="249" ht="13">
      <c r="A249" s="1" t="s">
        <v>640</v>
      </c>
      <c r="E249" s="33" t="s">
        <v>5326</v>
      </c>
    </row>
    <row r="250">
      <c r="A250" s="1" t="s">
        <v>642</v>
      </c>
      <c r="E250" s="27" t="s">
        <v>1313</v>
      </c>
    </row>
    <row r="251">
      <c r="A251" s="1" t="s">
        <v>633</v>
      </c>
      <c r="B251" s="1">
        <v>57</v>
      </c>
      <c r="C251" s="26" t="s">
        <v>8864</v>
      </c>
      <c r="D251" t="s">
        <v>635</v>
      </c>
      <c r="E251" s="27" t="s">
        <v>1857</v>
      </c>
      <c r="F251" s="28" t="s">
        <v>1858</v>
      </c>
      <c r="G251" s="29">
        <v>4.1399999999999997</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16134</v>
      </c>
    </row>
    <row r="253" ht="13">
      <c r="A253" s="1" t="s">
        <v>640</v>
      </c>
      <c r="E253" s="33" t="s">
        <v>16135</v>
      </c>
    </row>
    <row r="254">
      <c r="A254" s="1" t="s">
        <v>642</v>
      </c>
      <c r="E254" s="27" t="s">
        <v>1313</v>
      </c>
    </row>
    <row r="255">
      <c r="A255" s="1" t="s">
        <v>633</v>
      </c>
      <c r="B255" s="1">
        <v>58</v>
      </c>
      <c r="C255" s="26" t="s">
        <v>16136</v>
      </c>
      <c r="D255" t="s">
        <v>635</v>
      </c>
      <c r="E255" s="27" t="s">
        <v>16137</v>
      </c>
      <c r="F255" s="28" t="s">
        <v>659</v>
      </c>
      <c r="G255" s="29">
        <v>8</v>
      </c>
      <c r="H255" s="28">
        <v>0</v>
      </c>
      <c r="I255" s="30">
        <f>ROUND(G255*H255,P4)</f>
        <v>0</v>
      </c>
      <c r="L255" s="31">
        <v>0</v>
      </c>
      <c r="M255" s="24">
        <f>ROUND(G255*L255,P4)</f>
        <v>0</v>
      </c>
      <c r="N255" s="25" t="s">
        <v>638</v>
      </c>
      <c r="O255" s="32">
        <f>M255*AA255</f>
        <v>0</v>
      </c>
      <c r="P255" s="1">
        <v>3</v>
      </c>
      <c r="AA255" s="1">
        <f>IF(P255=1,$O$3,IF(P255=2,$O$4,$O$5))</f>
        <v>0</v>
      </c>
    </row>
    <row r="256">
      <c r="A256" s="1" t="s">
        <v>639</v>
      </c>
      <c r="E256" s="27" t="s">
        <v>16138</v>
      </c>
    </row>
    <row r="257" ht="13">
      <c r="A257" s="1" t="s">
        <v>640</v>
      </c>
      <c r="E257" s="33" t="s">
        <v>16081</v>
      </c>
    </row>
    <row r="258">
      <c r="A258" s="1" t="s">
        <v>642</v>
      </c>
      <c r="E258" s="27" t="s">
        <v>1313</v>
      </c>
    </row>
    <row r="259">
      <c r="A259" s="1" t="s">
        <v>633</v>
      </c>
      <c r="B259" s="1">
        <v>59</v>
      </c>
      <c r="C259" s="26" t="s">
        <v>16139</v>
      </c>
      <c r="D259" t="s">
        <v>635</v>
      </c>
      <c r="E259" s="27" t="s">
        <v>16140</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16141</v>
      </c>
    </row>
    <row r="261" ht="13">
      <c r="A261" s="1" t="s">
        <v>640</v>
      </c>
      <c r="E261" s="33" t="s">
        <v>16081</v>
      </c>
    </row>
    <row r="262">
      <c r="A262" s="1" t="s">
        <v>642</v>
      </c>
      <c r="E262" s="27" t="s">
        <v>1313</v>
      </c>
    </row>
    <row r="263">
      <c r="A263" s="1" t="s">
        <v>633</v>
      </c>
      <c r="B263" s="1">
        <v>60</v>
      </c>
      <c r="C263" s="26" t="s">
        <v>1860</v>
      </c>
      <c r="D263" t="s">
        <v>635</v>
      </c>
      <c r="E263" s="27" t="s">
        <v>1861</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c r="A267" s="1" t="s">
        <v>633</v>
      </c>
      <c r="B267" s="1">
        <v>61</v>
      </c>
      <c r="C267" s="26" t="s">
        <v>4003</v>
      </c>
      <c r="D267" t="s">
        <v>635</v>
      </c>
      <c r="E267" s="27" t="s">
        <v>4004</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5326</v>
      </c>
    </row>
    <row r="270">
      <c r="A270" s="1" t="s">
        <v>642</v>
      </c>
      <c r="E270" s="27" t="s">
        <v>1313</v>
      </c>
    </row>
    <row r="271" ht="25">
      <c r="A271" s="1" t="s">
        <v>633</v>
      </c>
      <c r="B271" s="1">
        <v>62</v>
      </c>
      <c r="C271" s="26" t="s">
        <v>1789</v>
      </c>
      <c r="D271" t="s">
        <v>635</v>
      </c>
      <c r="E271" s="27" t="s">
        <v>1790</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5326</v>
      </c>
    </row>
    <row r="274">
      <c r="A274" s="1" t="s">
        <v>642</v>
      </c>
      <c r="E274" s="27" t="s">
        <v>1313</v>
      </c>
    </row>
    <row r="275" ht="37.5">
      <c r="A275" s="1" t="s">
        <v>633</v>
      </c>
      <c r="B275" s="1">
        <v>63</v>
      </c>
      <c r="C275" s="26" t="s">
        <v>1791</v>
      </c>
      <c r="D275" t="s">
        <v>635</v>
      </c>
      <c r="E275" s="27" t="s">
        <v>1792</v>
      </c>
      <c r="F275" s="28" t="s">
        <v>659</v>
      </c>
      <c r="G275" s="29">
        <v>12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9117</v>
      </c>
    </row>
    <row r="278">
      <c r="A278" s="1" t="s">
        <v>642</v>
      </c>
      <c r="E278" s="27" t="s">
        <v>1313</v>
      </c>
    </row>
    <row r="279" ht="25">
      <c r="A279" s="1" t="s">
        <v>633</v>
      </c>
      <c r="B279" s="1">
        <v>64</v>
      </c>
      <c r="C279" s="26" t="s">
        <v>3545</v>
      </c>
      <c r="D279" t="s">
        <v>635</v>
      </c>
      <c r="E279" s="27" t="s">
        <v>3546</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5326</v>
      </c>
    </row>
    <row r="282">
      <c r="A282" s="1" t="s">
        <v>642</v>
      </c>
      <c r="E282" s="27" t="s">
        <v>1313</v>
      </c>
    </row>
    <row r="283">
      <c r="A283" s="1" t="s">
        <v>633</v>
      </c>
      <c r="B283" s="1">
        <v>65</v>
      </c>
      <c r="C283" s="26" t="s">
        <v>3559</v>
      </c>
      <c r="D283" t="s">
        <v>635</v>
      </c>
      <c r="E283" s="27" t="s">
        <v>3560</v>
      </c>
      <c r="F283" s="28" t="s">
        <v>809</v>
      </c>
      <c r="G283" s="29">
        <v>176</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16142</v>
      </c>
    </row>
    <row r="286">
      <c r="A286" s="1" t="s">
        <v>642</v>
      </c>
      <c r="E286" s="27" t="s">
        <v>1313</v>
      </c>
    </row>
    <row r="287">
      <c r="A287" s="1" t="s">
        <v>633</v>
      </c>
      <c r="B287" s="1">
        <v>66</v>
      </c>
      <c r="C287" s="26" t="s">
        <v>3562</v>
      </c>
      <c r="D287" t="s">
        <v>635</v>
      </c>
      <c r="E287" s="27" t="s">
        <v>3563</v>
      </c>
      <c r="F287" s="28" t="s">
        <v>809</v>
      </c>
      <c r="G287" s="29">
        <v>74</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16143</v>
      </c>
    </row>
    <row r="290">
      <c r="A290" s="1" t="s">
        <v>642</v>
      </c>
      <c r="E290" s="27" t="s">
        <v>1313</v>
      </c>
    </row>
    <row r="291">
      <c r="A291" s="1" t="s">
        <v>633</v>
      </c>
      <c r="B291" s="1">
        <v>67</v>
      </c>
      <c r="C291" s="26" t="s">
        <v>3564</v>
      </c>
      <c r="D291" t="s">
        <v>635</v>
      </c>
      <c r="E291" s="27" t="s">
        <v>3565</v>
      </c>
      <c r="F291" s="28" t="s">
        <v>809</v>
      </c>
      <c r="G291" s="29">
        <v>16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12366</v>
      </c>
    </row>
    <row r="294">
      <c r="A294" s="1" t="s">
        <v>642</v>
      </c>
      <c r="E294" s="27" t="s">
        <v>1313</v>
      </c>
    </row>
    <row r="295">
      <c r="A295" s="1" t="s">
        <v>633</v>
      </c>
      <c r="B295" s="1">
        <v>68</v>
      </c>
      <c r="C295" s="26" t="s">
        <v>3567</v>
      </c>
      <c r="D295" t="s">
        <v>635</v>
      </c>
      <c r="E295" s="27" t="s">
        <v>3568</v>
      </c>
      <c r="F295" s="28" t="s">
        <v>809</v>
      </c>
      <c r="G295" s="29">
        <v>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5354</v>
      </c>
    </row>
    <row r="298">
      <c r="A298" s="1" t="s">
        <v>642</v>
      </c>
      <c r="E298" s="27" t="s">
        <v>1313</v>
      </c>
    </row>
    <row r="299" ht="25">
      <c r="A299" s="1" t="s">
        <v>633</v>
      </c>
      <c r="B299" s="1">
        <v>77</v>
      </c>
      <c r="C299" s="26" t="s">
        <v>16144</v>
      </c>
      <c r="D299" t="s">
        <v>635</v>
      </c>
      <c r="E299" s="27" t="s">
        <v>16145</v>
      </c>
      <c r="F299" s="28" t="s">
        <v>649</v>
      </c>
      <c r="G299" s="29">
        <v>90</v>
      </c>
      <c r="H299" s="28">
        <v>0</v>
      </c>
      <c r="I299" s="30">
        <f>ROUND(G299*H299,P4)</f>
        <v>0</v>
      </c>
      <c r="L299" s="31">
        <v>0</v>
      </c>
      <c r="M299" s="24">
        <f>ROUND(G299*L299,P4)</f>
        <v>0</v>
      </c>
      <c r="N299" s="25" t="s">
        <v>635</v>
      </c>
      <c r="O299" s="32">
        <f>M299*AA299</f>
        <v>0</v>
      </c>
      <c r="P299" s="1">
        <v>3</v>
      </c>
      <c r="AA299" s="1">
        <f>IF(P299=1,$O$3,IF(P299=2,$O$4,$O$5))</f>
        <v>0</v>
      </c>
    </row>
    <row r="300">
      <c r="A300" s="1" t="s">
        <v>639</v>
      </c>
      <c r="E300" s="27" t="s">
        <v>16146</v>
      </c>
    </row>
    <row r="301" ht="13">
      <c r="A301" s="1" t="s">
        <v>640</v>
      </c>
      <c r="E301" s="33" t="s">
        <v>16147</v>
      </c>
    </row>
    <row r="302" ht="87.5">
      <c r="A302" s="1" t="s">
        <v>642</v>
      </c>
      <c r="E302" s="27" t="s">
        <v>16148</v>
      </c>
    </row>
    <row r="303">
      <c r="A303" s="1" t="s">
        <v>633</v>
      </c>
      <c r="B303" s="1">
        <v>78</v>
      </c>
      <c r="C303" s="26" t="s">
        <v>16149</v>
      </c>
      <c r="D303" t="s">
        <v>635</v>
      </c>
      <c r="E303" s="27" t="s">
        <v>16150</v>
      </c>
      <c r="F303" s="28" t="s">
        <v>1668</v>
      </c>
      <c r="G303" s="29">
        <v>3</v>
      </c>
      <c r="H303" s="28">
        <v>0</v>
      </c>
      <c r="I303" s="30">
        <f>ROUND(G303*H303,P4)</f>
        <v>0</v>
      </c>
      <c r="L303" s="31">
        <v>0</v>
      </c>
      <c r="M303" s="24">
        <f>ROUND(G303*L303,P4)</f>
        <v>0</v>
      </c>
      <c r="N303" s="25" t="s">
        <v>635</v>
      </c>
      <c r="O303" s="32">
        <f>M303*AA303</f>
        <v>0</v>
      </c>
      <c r="P303" s="1">
        <v>3</v>
      </c>
      <c r="AA303" s="1">
        <f>IF(P303=1,$O$3,IF(P303=2,$O$4,$O$5))</f>
        <v>0</v>
      </c>
    </row>
    <row r="304" ht="50">
      <c r="A304" s="1" t="s">
        <v>639</v>
      </c>
      <c r="E304" s="27" t="s">
        <v>16151</v>
      </c>
    </row>
    <row r="305" ht="13">
      <c r="A305" s="1" t="s">
        <v>640</v>
      </c>
      <c r="E305" s="33" t="s">
        <v>9094</v>
      </c>
    </row>
    <row r="306">
      <c r="A306" s="1" t="s">
        <v>642</v>
      </c>
      <c r="E306" s="27" t="s">
        <v>1313</v>
      </c>
    </row>
    <row r="307" ht="13">
      <c r="A307" s="1" t="s">
        <v>630</v>
      </c>
      <c r="C307" s="22" t="s">
        <v>4005</v>
      </c>
      <c r="E307" s="23" t="s">
        <v>4006</v>
      </c>
      <c r="L307" s="24">
        <f>SUMIFS(L308:L315,A308:A315,"P")</f>
        <v>0</v>
      </c>
      <c r="M307" s="24">
        <f>SUMIFS(M308:M315,A308:A315,"P")</f>
        <v>0</v>
      </c>
      <c r="N307" s="25"/>
    </row>
    <row r="308">
      <c r="A308" s="1" t="s">
        <v>633</v>
      </c>
      <c r="B308" s="1">
        <v>69</v>
      </c>
      <c r="C308" s="26" t="s">
        <v>4009</v>
      </c>
      <c r="D308" t="s">
        <v>635</v>
      </c>
      <c r="E308" s="27" t="s">
        <v>4010</v>
      </c>
      <c r="F308" s="28" t="s">
        <v>1858</v>
      </c>
      <c r="G308" s="29">
        <v>69.120000000000005</v>
      </c>
      <c r="H308" s="28">
        <v>0</v>
      </c>
      <c r="I308" s="30">
        <f>ROUND(G308*H308,P4)</f>
        <v>0</v>
      </c>
      <c r="L308" s="31">
        <v>0</v>
      </c>
      <c r="M308" s="24">
        <f>ROUND(G308*L308,P4)</f>
        <v>0</v>
      </c>
      <c r="N308" s="25" t="s">
        <v>638</v>
      </c>
      <c r="O308" s="32">
        <f>M308*AA308</f>
        <v>0</v>
      </c>
      <c r="P308" s="1">
        <v>3</v>
      </c>
      <c r="AA308" s="1">
        <f>IF(P308=1,$O$3,IF(P308=2,$O$4,$O$5))</f>
        <v>0</v>
      </c>
    </row>
    <row r="309" ht="25">
      <c r="A309" s="1" t="s">
        <v>639</v>
      </c>
      <c r="E309" s="27" t="s">
        <v>16152</v>
      </c>
    </row>
    <row r="310" ht="13">
      <c r="A310" s="1" t="s">
        <v>640</v>
      </c>
      <c r="E310" s="33" t="s">
        <v>16153</v>
      </c>
    </row>
    <row r="311">
      <c r="A311" s="1" t="s">
        <v>642</v>
      </c>
      <c r="E311" s="27" t="s">
        <v>1313</v>
      </c>
    </row>
    <row r="312">
      <c r="A312" s="1" t="s">
        <v>633</v>
      </c>
      <c r="B312" s="1">
        <v>70</v>
      </c>
      <c r="C312" s="26" t="s">
        <v>4007</v>
      </c>
      <c r="D312" t="s">
        <v>635</v>
      </c>
      <c r="E312" s="27" t="s">
        <v>4008</v>
      </c>
      <c r="F312" s="28" t="s">
        <v>869</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16154</v>
      </c>
    </row>
    <row r="314" ht="13">
      <c r="A314" s="1" t="s">
        <v>640</v>
      </c>
      <c r="E314" s="33" t="s">
        <v>16155</v>
      </c>
    </row>
    <row r="315">
      <c r="A315" s="1" t="s">
        <v>642</v>
      </c>
      <c r="E315" s="27" t="s">
        <v>1313</v>
      </c>
    </row>
    <row r="316" ht="13">
      <c r="A316" s="1" t="s">
        <v>630</v>
      </c>
      <c r="C316" s="22" t="s">
        <v>1724</v>
      </c>
      <c r="E316" s="23" t="s">
        <v>1725</v>
      </c>
      <c r="L316" s="24">
        <f>SUMIFS(L317:L328,A317:A328,"P")</f>
        <v>0</v>
      </c>
      <c r="M316" s="24">
        <f>SUMIFS(M317:M328,A317:A328,"P")</f>
        <v>0</v>
      </c>
      <c r="N316" s="25"/>
    </row>
    <row r="317" ht="25">
      <c r="A317" s="1" t="s">
        <v>633</v>
      </c>
      <c r="B317" s="1">
        <v>71</v>
      </c>
      <c r="C317" s="26" t="s">
        <v>1726</v>
      </c>
      <c r="D317" t="s">
        <v>1727</v>
      </c>
      <c r="E317" s="27" t="s">
        <v>1728</v>
      </c>
      <c r="F317" s="28" t="s">
        <v>1729</v>
      </c>
      <c r="G317" s="29">
        <v>21.140000000000001</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16156</v>
      </c>
    </row>
    <row r="320" ht="187.5">
      <c r="A320" s="1" t="s">
        <v>642</v>
      </c>
      <c r="E320" s="27" t="s">
        <v>3628</v>
      </c>
    </row>
    <row r="321" ht="25">
      <c r="A321" s="1" t="s">
        <v>633</v>
      </c>
      <c r="B321" s="1">
        <v>72</v>
      </c>
      <c r="C321" s="26" t="s">
        <v>1738</v>
      </c>
      <c r="D321" t="s">
        <v>1739</v>
      </c>
      <c r="E321" s="27" t="s">
        <v>1740</v>
      </c>
      <c r="F321" s="28" t="s">
        <v>1729</v>
      </c>
      <c r="G321" s="29">
        <v>69.120000000000005</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16153</v>
      </c>
    </row>
    <row r="324" ht="187.5">
      <c r="A324" s="1" t="s">
        <v>642</v>
      </c>
      <c r="E324" s="27" t="s">
        <v>4011</v>
      </c>
    </row>
    <row r="325" ht="25">
      <c r="A325" s="1" t="s">
        <v>633</v>
      </c>
      <c r="B325" s="1">
        <v>73</v>
      </c>
      <c r="C325" s="26" t="s">
        <v>1750</v>
      </c>
      <c r="D325" t="s">
        <v>1751</v>
      </c>
      <c r="E325" s="27" t="s">
        <v>1752</v>
      </c>
      <c r="F325" s="28" t="s">
        <v>1729</v>
      </c>
      <c r="G325" s="29">
        <v>0.050000000000000003</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16157</v>
      </c>
    </row>
    <row r="328" ht="187.5">
      <c r="A328" s="1" t="s">
        <v>642</v>
      </c>
      <c r="E328" s="27" t="s">
        <v>3633</v>
      </c>
    </row>
  </sheetData>
  <sheetProtection sheet="1" objects="1" scenarios="1" spinCount="100000" saltValue="W5ThgWguVHNI6/ZKYLetFW6neXBtZA6IT32kHb1H2BPV77AlqvMnKDCM5MdItQwE/dOfsXZdIrLBNPKCH4zaUg==" hashValue="m1o/zcXV7re+7YvUPrG59XyUEfWZt8hviinlbYcd8QzMZ5M8THbC9v9FWDcdyRNDKnIbIX2zrULsg6j8jrPfw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16158</v>
      </c>
      <c r="E8" s="23" t="s">
        <v>565</v>
      </c>
      <c r="L8" s="24">
        <f>L9+L14+L31+L48+L53+L138+L311+L320</f>
        <v>0</v>
      </c>
      <c r="M8" s="24">
        <f>M9+M14+M31+M48+M53+M138+M311+M320</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13787</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16048</v>
      </c>
    </row>
    <row r="17" ht="13">
      <c r="A17" s="1" t="s">
        <v>640</v>
      </c>
      <c r="E17" s="33" t="s">
        <v>16049</v>
      </c>
    </row>
    <row r="18">
      <c r="A18" s="1" t="s">
        <v>642</v>
      </c>
      <c r="E18" s="27" t="s">
        <v>1313</v>
      </c>
    </row>
    <row r="19">
      <c r="A19" s="1" t="s">
        <v>633</v>
      </c>
      <c r="B19" s="1">
        <v>3</v>
      </c>
      <c r="C19" s="26" t="s">
        <v>3933</v>
      </c>
      <c r="D19" t="s">
        <v>635</v>
      </c>
      <c r="E19" s="27" t="s">
        <v>3934</v>
      </c>
      <c r="F19" s="28" t="s">
        <v>3931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16050</v>
      </c>
    </row>
    <row r="22">
      <c r="A22" s="1" t="s">
        <v>642</v>
      </c>
      <c r="E22" s="27" t="s">
        <v>1313</v>
      </c>
    </row>
    <row r="23">
      <c r="A23" s="1" t="s">
        <v>633</v>
      </c>
      <c r="B23" s="1">
        <v>4</v>
      </c>
      <c r="C23" s="26" t="s">
        <v>1399</v>
      </c>
      <c r="D23" t="s">
        <v>635</v>
      </c>
      <c r="E23" s="27" t="s">
        <v>1400</v>
      </c>
      <c r="F23" s="28" t="s">
        <v>869</v>
      </c>
      <c r="G23" s="29">
        <v>2472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16051</v>
      </c>
    </row>
    <row r="26">
      <c r="A26" s="1" t="s">
        <v>642</v>
      </c>
      <c r="E26" s="27" t="s">
        <v>1313</v>
      </c>
    </row>
    <row r="27">
      <c r="A27" s="1" t="s">
        <v>633</v>
      </c>
      <c r="B27" s="1">
        <v>5</v>
      </c>
      <c r="C27" s="26" t="s">
        <v>3929</v>
      </c>
      <c r="D27" t="s">
        <v>635</v>
      </c>
      <c r="E27" s="27" t="s">
        <v>3930</v>
      </c>
      <c r="F27" s="28" t="s">
        <v>3931</v>
      </c>
      <c r="G27" s="29">
        <v>520</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16159</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2476.1999999999998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16160</v>
      </c>
    </row>
    <row r="35">
      <c r="A35" s="1" t="s">
        <v>642</v>
      </c>
      <c r="E35" s="27" t="s">
        <v>1313</v>
      </c>
    </row>
    <row r="36">
      <c r="A36" s="1" t="s">
        <v>633</v>
      </c>
      <c r="B36" s="1">
        <v>7</v>
      </c>
      <c r="C36" s="26" t="s">
        <v>3937</v>
      </c>
      <c r="D36" t="s">
        <v>635</v>
      </c>
      <c r="E36" s="27" t="s">
        <v>3938</v>
      </c>
      <c r="F36" s="28" t="s">
        <v>865</v>
      </c>
      <c r="G36" s="29">
        <v>3714.3000000000002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16161</v>
      </c>
    </row>
    <row r="39">
      <c r="A39" s="1" t="s">
        <v>642</v>
      </c>
      <c r="E39" s="27" t="s">
        <v>1313</v>
      </c>
    </row>
    <row r="40">
      <c r="A40" s="1" t="s">
        <v>633</v>
      </c>
      <c r="B40" s="1">
        <v>76</v>
      </c>
      <c r="C40" s="26" t="s">
        <v>3939</v>
      </c>
      <c r="D40" t="s">
        <v>635</v>
      </c>
      <c r="E40" s="27" t="s">
        <v>3940</v>
      </c>
      <c r="F40" s="28" t="s">
        <v>865</v>
      </c>
      <c r="G40" s="29">
        <v>1820</v>
      </c>
      <c r="H40" s="28">
        <v>0</v>
      </c>
      <c r="I40" s="30">
        <f>ROUND(G40*H40,P4)</f>
        <v>0</v>
      </c>
      <c r="L40" s="31">
        <v>0</v>
      </c>
      <c r="M40" s="24">
        <f>ROUND(G40*L40,P4)</f>
        <v>0</v>
      </c>
      <c r="N40" s="25" t="s">
        <v>635</v>
      </c>
      <c r="O40" s="32">
        <f>M40*AA40</f>
        <v>0</v>
      </c>
      <c r="P40" s="1">
        <v>3</v>
      </c>
      <c r="AA40" s="1">
        <f>IF(P40=1,$O$3,IF(P40=2,$O$4,$O$5))</f>
        <v>0</v>
      </c>
    </row>
    <row r="41">
      <c r="A41" s="1" t="s">
        <v>639</v>
      </c>
      <c r="E41" s="27" t="s">
        <v>16055</v>
      </c>
    </row>
    <row r="42" ht="13">
      <c r="A42" s="1" t="s">
        <v>640</v>
      </c>
      <c r="E42" s="33" t="s">
        <v>16056</v>
      </c>
    </row>
    <row r="43" ht="25">
      <c r="A43" s="1" t="s">
        <v>642</v>
      </c>
      <c r="E43" s="27" t="s">
        <v>3941</v>
      </c>
    </row>
    <row r="44">
      <c r="A44" s="1" t="s">
        <v>633</v>
      </c>
      <c r="B44" s="1">
        <v>77</v>
      </c>
      <c r="C44" s="26" t="s">
        <v>3942</v>
      </c>
      <c r="D44" t="s">
        <v>635</v>
      </c>
      <c r="E44" s="27" t="s">
        <v>3943</v>
      </c>
      <c r="F44" s="28" t="s">
        <v>865</v>
      </c>
      <c r="G44" s="29">
        <v>512</v>
      </c>
      <c r="H44" s="28">
        <v>0</v>
      </c>
      <c r="I44" s="30">
        <f>ROUND(G44*H44,P4)</f>
        <v>0</v>
      </c>
      <c r="L44" s="31">
        <v>0</v>
      </c>
      <c r="M44" s="24">
        <f>ROUND(G44*L44,P4)</f>
        <v>0</v>
      </c>
      <c r="N44" s="25" t="s">
        <v>635</v>
      </c>
      <c r="O44" s="32">
        <f>M44*AA44</f>
        <v>0</v>
      </c>
      <c r="P44" s="1">
        <v>3</v>
      </c>
      <c r="AA44" s="1">
        <f>IF(P44=1,$O$3,IF(P44=2,$O$4,$O$5))</f>
        <v>0</v>
      </c>
    </row>
    <row r="45">
      <c r="A45" s="1" t="s">
        <v>639</v>
      </c>
      <c r="E45" s="27" t="s">
        <v>16057</v>
      </c>
    </row>
    <row r="46" ht="13">
      <c r="A46" s="1" t="s">
        <v>640</v>
      </c>
      <c r="E46" s="33" t="s">
        <v>16058</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16059</v>
      </c>
    </row>
    <row r="52">
      <c r="A52" s="1" t="s">
        <v>642</v>
      </c>
      <c r="E52" s="27" t="s">
        <v>1313</v>
      </c>
    </row>
    <row r="53" ht="13">
      <c r="A53" s="1" t="s">
        <v>630</v>
      </c>
      <c r="C53" s="22" t="s">
        <v>893</v>
      </c>
      <c r="E53" s="23" t="s">
        <v>3948</v>
      </c>
      <c r="L53" s="24">
        <f>SUMIFS(L54:L137,A54:A137,"P")</f>
        <v>0</v>
      </c>
      <c r="M53" s="24">
        <f>SUMIFS(M54:M137,A54:A137,"P")</f>
        <v>0</v>
      </c>
      <c r="N53" s="25"/>
    </row>
    <row r="54" ht="25">
      <c r="A54" s="1" t="s">
        <v>633</v>
      </c>
      <c r="B54" s="1">
        <v>9</v>
      </c>
      <c r="C54" s="26" t="s">
        <v>1445</v>
      </c>
      <c r="D54" t="s">
        <v>635</v>
      </c>
      <c r="E54" s="27" t="s">
        <v>1446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16060</v>
      </c>
    </row>
    <row r="57">
      <c r="A57" s="1" t="s">
        <v>642</v>
      </c>
      <c r="E57" s="27" t="s">
        <v>1313</v>
      </c>
    </row>
    <row r="58">
      <c r="A58" s="1" t="s">
        <v>633</v>
      </c>
      <c r="B58" s="1">
        <v>10</v>
      </c>
      <c r="C58" s="26" t="s">
        <v>1452</v>
      </c>
      <c r="D58" t="s">
        <v>635</v>
      </c>
      <c r="E58" s="27" t="s">
        <v>1453</v>
      </c>
      <c r="F58" s="28" t="s">
        <v>659</v>
      </c>
      <c r="G58" s="29">
        <v>312</v>
      </c>
      <c r="H58" s="28">
        <v>0</v>
      </c>
      <c r="I58" s="30">
        <f>ROUND(G58*H58,P4)</f>
        <v>0</v>
      </c>
      <c r="L58" s="31">
        <v>0</v>
      </c>
      <c r="M58" s="24">
        <f>ROUND(G58*L58,P4)</f>
        <v>0</v>
      </c>
      <c r="N58" s="25" t="s">
        <v>638</v>
      </c>
      <c r="O58" s="32">
        <f>M58*AA58</f>
        <v>0</v>
      </c>
      <c r="P58" s="1">
        <v>3</v>
      </c>
      <c r="AA58" s="1">
        <f>IF(P58=1,$O$3,IF(P58=2,$O$4,$O$5))</f>
        <v>0</v>
      </c>
    </row>
    <row r="59" ht="25">
      <c r="A59" s="1" t="s">
        <v>639</v>
      </c>
      <c r="E59" s="27" t="s">
        <v>3957</v>
      </c>
    </row>
    <row r="60" ht="13">
      <c r="A60" s="1" t="s">
        <v>640</v>
      </c>
      <c r="E60" s="33" t="s">
        <v>9295</v>
      </c>
    </row>
    <row r="61">
      <c r="A61" s="1" t="s">
        <v>642</v>
      </c>
      <c r="E61" s="27" t="s">
        <v>1313</v>
      </c>
    </row>
    <row r="62">
      <c r="A62" s="1" t="s">
        <v>633</v>
      </c>
      <c r="B62" s="1">
        <v>11</v>
      </c>
      <c r="C62" s="26" t="s">
        <v>895</v>
      </c>
      <c r="D62" t="s">
        <v>635</v>
      </c>
      <c r="E62" s="27" t="s">
        <v>896</v>
      </c>
      <c r="F62" s="28" t="s">
        <v>649</v>
      </c>
      <c r="G62" s="29">
        <v>4290</v>
      </c>
      <c r="H62" s="28">
        <v>0</v>
      </c>
      <c r="I62" s="30">
        <f>ROUND(G62*H62,P4)</f>
        <v>0</v>
      </c>
      <c r="L62" s="31">
        <v>0</v>
      </c>
      <c r="M62" s="24">
        <f>ROUND(G62*L62,P4)</f>
        <v>0</v>
      </c>
      <c r="N62" s="25" t="s">
        <v>638</v>
      </c>
      <c r="O62" s="32">
        <f>M62*AA62</f>
        <v>0</v>
      </c>
      <c r="P62" s="1">
        <v>3</v>
      </c>
      <c r="AA62" s="1">
        <f>IF(P62=1,$O$3,IF(P62=2,$O$4,$O$5))</f>
        <v>0</v>
      </c>
    </row>
    <row r="63">
      <c r="A63" s="1" t="s">
        <v>639</v>
      </c>
      <c r="E63" s="27" t="s">
        <v>16062</v>
      </c>
    </row>
    <row r="64" ht="13">
      <c r="A64" s="1" t="s">
        <v>640</v>
      </c>
      <c r="E64" s="33" t="s">
        <v>16162</v>
      </c>
    </row>
    <row r="65">
      <c r="A65" s="1" t="s">
        <v>642</v>
      </c>
      <c r="E65" s="27" t="s">
        <v>1313</v>
      </c>
    </row>
    <row r="66">
      <c r="A66" s="1" t="s">
        <v>633</v>
      </c>
      <c r="B66" s="1">
        <v>12</v>
      </c>
      <c r="C66" s="26" t="s">
        <v>898</v>
      </c>
      <c r="D66" t="s">
        <v>635</v>
      </c>
      <c r="E66" s="27" t="s">
        <v>899</v>
      </c>
      <c r="F66" s="28" t="s">
        <v>649</v>
      </c>
      <c r="G66" s="29">
        <v>1510</v>
      </c>
      <c r="H66" s="28">
        <v>0</v>
      </c>
      <c r="I66" s="30">
        <f>ROUND(G66*H66,P4)</f>
        <v>0</v>
      </c>
      <c r="L66" s="31">
        <v>0</v>
      </c>
      <c r="M66" s="24">
        <f>ROUND(G66*L66,P4)</f>
        <v>0</v>
      </c>
      <c r="N66" s="25" t="s">
        <v>638</v>
      </c>
      <c r="O66" s="32">
        <f>M66*AA66</f>
        <v>0</v>
      </c>
      <c r="P66" s="1">
        <v>3</v>
      </c>
      <c r="AA66" s="1">
        <f>IF(P66=1,$O$3,IF(P66=2,$O$4,$O$5))</f>
        <v>0</v>
      </c>
    </row>
    <row r="67" ht="25">
      <c r="A67" s="1" t="s">
        <v>639</v>
      </c>
      <c r="E67" s="27" t="s">
        <v>16064</v>
      </c>
    </row>
    <row r="68" ht="13">
      <c r="A68" s="1" t="s">
        <v>640</v>
      </c>
      <c r="E68" s="33" t="s">
        <v>16163</v>
      </c>
    </row>
    <row r="69">
      <c r="A69" s="1" t="s">
        <v>642</v>
      </c>
      <c r="E69" s="27" t="s">
        <v>1313</v>
      </c>
    </row>
    <row r="70">
      <c r="A70" s="1" t="s">
        <v>633</v>
      </c>
      <c r="B70" s="1">
        <v>13</v>
      </c>
      <c r="C70" s="26" t="s">
        <v>16066</v>
      </c>
      <c r="D70" t="s">
        <v>635</v>
      </c>
      <c r="E70" s="27" t="s">
        <v>2239</v>
      </c>
      <c r="F70" s="28" t="s">
        <v>649</v>
      </c>
      <c r="G70" s="29">
        <v>680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16067</v>
      </c>
    </row>
    <row r="73" ht="150">
      <c r="A73" s="1" t="s">
        <v>642</v>
      </c>
      <c r="E73" s="27" t="s">
        <v>16068</v>
      </c>
    </row>
    <row r="74">
      <c r="A74" s="1" t="s">
        <v>633</v>
      </c>
      <c r="B74" s="1">
        <v>14</v>
      </c>
      <c r="C74" s="26" t="s">
        <v>3950</v>
      </c>
      <c r="D74" t="s">
        <v>635</v>
      </c>
      <c r="E74" s="27" t="s">
        <v>3951</v>
      </c>
      <c r="F74" s="28" t="s">
        <v>649</v>
      </c>
      <c r="G74" s="29">
        <v>380</v>
      </c>
      <c r="H74" s="28">
        <v>0</v>
      </c>
      <c r="I74" s="30">
        <f>ROUND(G74*H74,P4)</f>
        <v>0</v>
      </c>
      <c r="L74" s="31">
        <v>0</v>
      </c>
      <c r="M74" s="24">
        <f>ROUND(G74*L74,P4)</f>
        <v>0</v>
      </c>
      <c r="N74" s="25" t="s">
        <v>638</v>
      </c>
      <c r="O74" s="32">
        <f>M74*AA74</f>
        <v>0</v>
      </c>
      <c r="P74" s="1">
        <v>3</v>
      </c>
      <c r="AA74" s="1">
        <f>IF(P74=1,$O$3,IF(P74=2,$O$4,$O$5))</f>
        <v>0</v>
      </c>
    </row>
    <row r="75">
      <c r="A75" s="1" t="s">
        <v>639</v>
      </c>
      <c r="E75" s="27" t="s">
        <v>3952</v>
      </c>
    </row>
    <row r="76" ht="13">
      <c r="A76" s="1" t="s">
        <v>640</v>
      </c>
      <c r="E76" s="33" t="s">
        <v>16164</v>
      </c>
    </row>
    <row r="77">
      <c r="A77" s="1" t="s">
        <v>642</v>
      </c>
      <c r="E77" s="27" t="s">
        <v>1313</v>
      </c>
    </row>
    <row r="78">
      <c r="A78" s="1" t="s">
        <v>633</v>
      </c>
      <c r="B78" s="1">
        <v>15</v>
      </c>
      <c r="C78" s="26" t="s">
        <v>3953</v>
      </c>
      <c r="D78" t="s">
        <v>635</v>
      </c>
      <c r="E78" s="27" t="s">
        <v>3954</v>
      </c>
      <c r="F78" s="28" t="s">
        <v>649</v>
      </c>
      <c r="G78" s="29">
        <v>4290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16162</v>
      </c>
    </row>
    <row r="81">
      <c r="A81" s="1" t="s">
        <v>642</v>
      </c>
      <c r="E81" s="27" t="s">
        <v>1313</v>
      </c>
    </row>
    <row r="82">
      <c r="A82" s="1" t="s">
        <v>633</v>
      </c>
      <c r="B82" s="1">
        <v>16</v>
      </c>
      <c r="C82" s="26" t="s">
        <v>904</v>
      </c>
      <c r="D82" t="s">
        <v>635</v>
      </c>
      <c r="E82" s="27" t="s">
        <v>905</v>
      </c>
      <c r="F82" s="28" t="s">
        <v>649</v>
      </c>
      <c r="G82" s="29">
        <v>1510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16163</v>
      </c>
    </row>
    <row r="85">
      <c r="A85" s="1" t="s">
        <v>642</v>
      </c>
      <c r="E85" s="27" t="s">
        <v>1313</v>
      </c>
    </row>
    <row r="86">
      <c r="A86" s="1" t="s">
        <v>633</v>
      </c>
      <c r="B86" s="1">
        <v>17</v>
      </c>
      <c r="C86" s="26" t="s">
        <v>2167</v>
      </c>
      <c r="D86" t="s">
        <v>635</v>
      </c>
      <c r="E86" s="27" t="s">
        <v>2168</v>
      </c>
      <c r="F86" s="28" t="s">
        <v>649</v>
      </c>
      <c r="G86" s="29">
        <v>16</v>
      </c>
      <c r="H86" s="28">
        <v>0</v>
      </c>
      <c r="I86" s="30">
        <f>ROUND(G86*H86,P4)</f>
        <v>0</v>
      </c>
      <c r="L86" s="31">
        <v>0</v>
      </c>
      <c r="M86" s="24">
        <f>ROUND(G86*L86,P4)</f>
        <v>0</v>
      </c>
      <c r="N86" s="25" t="s">
        <v>638</v>
      </c>
      <c r="O86" s="32">
        <f>M86*AA86</f>
        <v>0</v>
      </c>
      <c r="P86" s="1">
        <v>3</v>
      </c>
      <c r="AA86" s="1">
        <f>IF(P86=1,$O$3,IF(P86=2,$O$4,$O$5))</f>
        <v>0</v>
      </c>
    </row>
    <row r="87">
      <c r="A87" s="1" t="s">
        <v>639</v>
      </c>
      <c r="E87" s="27" t="s">
        <v>16070</v>
      </c>
    </row>
    <row r="88" ht="13">
      <c r="A88" s="1" t="s">
        <v>640</v>
      </c>
      <c r="E88" s="33" t="s">
        <v>12366</v>
      </c>
    </row>
    <row r="89">
      <c r="A89" s="1" t="s">
        <v>642</v>
      </c>
      <c r="E89" s="27" t="s">
        <v>1313</v>
      </c>
    </row>
    <row r="90">
      <c r="A90" s="1" t="s">
        <v>633</v>
      </c>
      <c r="B90" s="1">
        <v>18</v>
      </c>
      <c r="C90" s="26" t="s">
        <v>2453</v>
      </c>
      <c r="D90" t="s">
        <v>635</v>
      </c>
      <c r="E90" s="27" t="s">
        <v>2454</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16071</v>
      </c>
    </row>
    <row r="92" ht="13">
      <c r="A92" s="1" t="s">
        <v>640</v>
      </c>
      <c r="E92" s="33" t="s">
        <v>9121</v>
      </c>
    </row>
    <row r="93">
      <c r="A93" s="1" t="s">
        <v>642</v>
      </c>
      <c r="E93" s="27" t="s">
        <v>1313</v>
      </c>
    </row>
    <row r="94">
      <c r="A94" s="1" t="s">
        <v>633</v>
      </c>
      <c r="B94" s="1">
        <v>19</v>
      </c>
      <c r="C94" s="26" t="s">
        <v>3048</v>
      </c>
      <c r="D94" t="s">
        <v>635</v>
      </c>
      <c r="E94" s="27" t="s">
        <v>3049</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16072</v>
      </c>
    </row>
    <row r="97">
      <c r="A97" s="1" t="s">
        <v>642</v>
      </c>
      <c r="E97" s="27" t="s">
        <v>1313</v>
      </c>
    </row>
    <row r="98">
      <c r="A98" s="1" t="s">
        <v>633</v>
      </c>
      <c r="B98" s="1">
        <v>20</v>
      </c>
      <c r="C98" s="26" t="s">
        <v>3671</v>
      </c>
      <c r="D98" t="s">
        <v>635</v>
      </c>
      <c r="E98" s="27" t="s">
        <v>3672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16073</v>
      </c>
    </row>
    <row r="101">
      <c r="A101" s="1" t="s">
        <v>642</v>
      </c>
      <c r="E101" s="27" t="s">
        <v>635</v>
      </c>
    </row>
    <row r="102">
      <c r="A102" s="1" t="s">
        <v>633</v>
      </c>
      <c r="B102" s="1">
        <v>21</v>
      </c>
      <c r="C102" s="26" t="s">
        <v>3962</v>
      </c>
      <c r="D102" t="s">
        <v>635</v>
      </c>
      <c r="E102" s="27" t="s">
        <v>3963</v>
      </c>
      <c r="F102" s="28" t="s">
        <v>865</v>
      </c>
      <c r="G102" s="29">
        <v>6</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3964</v>
      </c>
    </row>
    <row r="104" ht="13">
      <c r="A104" s="1" t="s">
        <v>640</v>
      </c>
      <c r="E104" s="33" t="s">
        <v>9235</v>
      </c>
    </row>
    <row r="105">
      <c r="A105" s="1" t="s">
        <v>642</v>
      </c>
      <c r="E105" s="27" t="s">
        <v>1313</v>
      </c>
    </row>
    <row r="106">
      <c r="A106" s="1" t="s">
        <v>633</v>
      </c>
      <c r="B106" s="1">
        <v>22</v>
      </c>
      <c r="C106" s="26" t="s">
        <v>907</v>
      </c>
      <c r="D106" t="s">
        <v>635</v>
      </c>
      <c r="E106" s="27" t="s">
        <v>908</v>
      </c>
      <c r="F106" s="28" t="s">
        <v>865</v>
      </c>
      <c r="G106" s="29">
        <v>1.3999999999999999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3965</v>
      </c>
    </row>
    <row r="108" ht="13">
      <c r="A108" s="1" t="s">
        <v>640</v>
      </c>
      <c r="E108" s="33" t="s">
        <v>16165</v>
      </c>
    </row>
    <row r="109">
      <c r="A109" s="1" t="s">
        <v>642</v>
      </c>
      <c r="E109" s="27" t="s">
        <v>1313</v>
      </c>
    </row>
    <row r="110" ht="25">
      <c r="A110" s="1" t="s">
        <v>633</v>
      </c>
      <c r="B110" s="1">
        <v>23</v>
      </c>
      <c r="C110" s="26" t="s">
        <v>1435</v>
      </c>
      <c r="D110" t="s">
        <v>635</v>
      </c>
      <c r="E110" s="27" t="s">
        <v>1436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3961</v>
      </c>
    </row>
    <row r="112" ht="13">
      <c r="A112" s="1" t="s">
        <v>640</v>
      </c>
      <c r="E112" s="33" t="s">
        <v>9250</v>
      </c>
    </row>
    <row r="113">
      <c r="A113" s="1" t="s">
        <v>642</v>
      </c>
      <c r="E113" s="27" t="s">
        <v>1313</v>
      </c>
    </row>
    <row r="114" ht="25">
      <c r="A114" s="1" t="s">
        <v>633</v>
      </c>
      <c r="B114" s="1">
        <v>24</v>
      </c>
      <c r="C114" s="26" t="s">
        <v>1438</v>
      </c>
      <c r="D114" t="s">
        <v>635</v>
      </c>
      <c r="E114" s="27" t="s">
        <v>1439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16076</v>
      </c>
    </row>
    <row r="117">
      <c r="A117" s="1" t="s">
        <v>642</v>
      </c>
      <c r="E117" s="27" t="s">
        <v>1313</v>
      </c>
    </row>
    <row r="118">
      <c r="A118" s="1" t="s">
        <v>633</v>
      </c>
      <c r="B118" s="1">
        <v>25</v>
      </c>
      <c r="C118" s="26" t="s">
        <v>914</v>
      </c>
      <c r="D118" t="s">
        <v>635</v>
      </c>
      <c r="E118" s="27" t="s">
        <v>915</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3958</v>
      </c>
    </row>
    <row r="120" ht="13">
      <c r="A120" s="1" t="s">
        <v>640</v>
      </c>
      <c r="E120" s="33" t="s">
        <v>16077</v>
      </c>
    </row>
    <row r="121">
      <c r="A121" s="1" t="s">
        <v>642</v>
      </c>
      <c r="E121" s="27" t="s">
        <v>1313</v>
      </c>
    </row>
    <row r="122" ht="25">
      <c r="A122" s="1" t="s">
        <v>633</v>
      </c>
      <c r="B122" s="1">
        <v>26</v>
      </c>
      <c r="C122" s="26" t="s">
        <v>917</v>
      </c>
      <c r="D122" t="s">
        <v>635</v>
      </c>
      <c r="E122" s="27" t="s">
        <v>918</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16078</v>
      </c>
    </row>
    <row r="125">
      <c r="A125" s="1" t="s">
        <v>642</v>
      </c>
      <c r="E125" s="27" t="s">
        <v>1313</v>
      </c>
    </row>
    <row r="126" ht="25">
      <c r="A126" s="1" t="s">
        <v>633</v>
      </c>
      <c r="B126" s="1">
        <v>27</v>
      </c>
      <c r="C126" s="26" t="s">
        <v>3955</v>
      </c>
      <c r="D126" t="s">
        <v>635</v>
      </c>
      <c r="E126" s="27" t="s">
        <v>3956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9093</v>
      </c>
    </row>
    <row r="129">
      <c r="A129" s="1" t="s">
        <v>642</v>
      </c>
      <c r="E129" s="27" t="s">
        <v>1313</v>
      </c>
    </row>
    <row r="130">
      <c r="A130" s="1" t="s">
        <v>633</v>
      </c>
      <c r="B130" s="1">
        <v>28</v>
      </c>
      <c r="C130" s="26" t="s">
        <v>920</v>
      </c>
      <c r="D130" t="s">
        <v>635</v>
      </c>
      <c r="E130" s="27" t="s">
        <v>921</v>
      </c>
      <c r="F130" s="28" t="s">
        <v>649</v>
      </c>
      <c r="G130" s="29">
        <v>5800</v>
      </c>
      <c r="H130" s="28">
        <v>0</v>
      </c>
      <c r="I130" s="30">
        <f>ROUND(G130*H130,P4)</f>
        <v>0</v>
      </c>
      <c r="L130" s="31">
        <v>0</v>
      </c>
      <c r="M130" s="24">
        <f>ROUND(G130*L130,P4)</f>
        <v>0</v>
      </c>
      <c r="N130" s="25" t="s">
        <v>638</v>
      </c>
      <c r="O130" s="32">
        <f>M130*AA130</f>
        <v>0</v>
      </c>
      <c r="P130" s="1">
        <v>3</v>
      </c>
      <c r="AA130" s="1">
        <f>IF(P130=1,$O$3,IF(P130=2,$O$4,$O$5))</f>
        <v>0</v>
      </c>
    </row>
    <row r="131">
      <c r="A131" s="1" t="s">
        <v>639</v>
      </c>
      <c r="E131" s="27" t="s">
        <v>3959</v>
      </c>
    </row>
    <row r="132" ht="13">
      <c r="A132" s="1" t="s">
        <v>640</v>
      </c>
      <c r="E132" s="33" t="s">
        <v>16166</v>
      </c>
    </row>
    <row r="133">
      <c r="A133" s="1" t="s">
        <v>642</v>
      </c>
      <c r="E133" s="27" t="s">
        <v>1313</v>
      </c>
    </row>
    <row r="134" ht="25">
      <c r="A134" s="1" t="s">
        <v>633</v>
      </c>
      <c r="B134" s="1">
        <v>75</v>
      </c>
      <c r="C134" s="26" t="s">
        <v>8901</v>
      </c>
      <c r="D134" t="s">
        <v>635</v>
      </c>
      <c r="E134" s="27" t="s">
        <v>8902</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8903</v>
      </c>
    </row>
    <row r="136" ht="13">
      <c r="A136" s="1" t="s">
        <v>640</v>
      </c>
      <c r="E136" s="33" t="s">
        <v>13786</v>
      </c>
    </row>
    <row r="137" ht="37.5">
      <c r="A137" s="1" t="s">
        <v>642</v>
      </c>
      <c r="E137" s="27" t="s">
        <v>8904</v>
      </c>
    </row>
    <row r="138" ht="13">
      <c r="A138" s="1" t="s">
        <v>630</v>
      </c>
      <c r="C138" s="22" t="s">
        <v>922</v>
      </c>
      <c r="E138" s="23" t="s">
        <v>3966</v>
      </c>
      <c r="L138" s="24">
        <f>SUMIFS(L139:L310,A139:A310,"P")</f>
        <v>0</v>
      </c>
      <c r="M138" s="24">
        <f>SUMIFS(M139:M310,A139:A310,"P")</f>
        <v>0</v>
      </c>
      <c r="N138" s="25"/>
    </row>
    <row r="139">
      <c r="A139" s="1" t="s">
        <v>633</v>
      </c>
      <c r="B139" s="1">
        <v>29</v>
      </c>
      <c r="C139" s="26" t="s">
        <v>924</v>
      </c>
      <c r="D139" t="s">
        <v>635</v>
      </c>
      <c r="E139" s="27" t="s">
        <v>925</v>
      </c>
      <c r="F139" s="28" t="s">
        <v>649</v>
      </c>
      <c r="G139" s="29">
        <v>80</v>
      </c>
      <c r="H139" s="28">
        <v>0</v>
      </c>
      <c r="I139" s="30">
        <f>ROUND(G139*H139,P4)</f>
        <v>0</v>
      </c>
      <c r="L139" s="31">
        <v>0</v>
      </c>
      <c r="M139" s="24">
        <f>ROUND(G139*L139,P4)</f>
        <v>0</v>
      </c>
      <c r="N139" s="25" t="s">
        <v>638</v>
      </c>
      <c r="O139" s="32">
        <f>M139*AA139</f>
        <v>0</v>
      </c>
      <c r="P139" s="1">
        <v>3</v>
      </c>
      <c r="AA139" s="1">
        <f>IF(P139=1,$O$3,IF(P139=2,$O$4,$O$5))</f>
        <v>0</v>
      </c>
    </row>
    <row r="140">
      <c r="A140" s="1" t="s">
        <v>639</v>
      </c>
      <c r="E140" s="27" t="s">
        <v>16167</v>
      </c>
    </row>
    <row r="141" ht="13">
      <c r="A141" s="1" t="s">
        <v>640</v>
      </c>
      <c r="E141" s="33" t="s">
        <v>16081</v>
      </c>
    </row>
    <row r="142">
      <c r="A142" s="1" t="s">
        <v>642</v>
      </c>
      <c r="E142" s="27" t="s">
        <v>1313</v>
      </c>
    </row>
    <row r="143">
      <c r="A143" s="1" t="s">
        <v>633</v>
      </c>
      <c r="B143" s="1">
        <v>30</v>
      </c>
      <c r="C143" s="26" t="s">
        <v>3989</v>
      </c>
      <c r="D143" t="s">
        <v>635</v>
      </c>
      <c r="E143" s="27" t="s">
        <v>3990</v>
      </c>
      <c r="F143" s="28" t="s">
        <v>659</v>
      </c>
      <c r="G143" s="29">
        <v>24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16081</v>
      </c>
    </row>
    <row r="146">
      <c r="A146" s="1" t="s">
        <v>642</v>
      </c>
      <c r="E146" s="27" t="s">
        <v>1313</v>
      </c>
    </row>
    <row r="147">
      <c r="A147" s="1" t="s">
        <v>633</v>
      </c>
      <c r="B147" s="1">
        <v>31</v>
      </c>
      <c r="C147" s="26" t="s">
        <v>3987</v>
      </c>
      <c r="D147" t="s">
        <v>635</v>
      </c>
      <c r="E147" s="27" t="s">
        <v>3988</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16081</v>
      </c>
    </row>
    <row r="150">
      <c r="A150" s="1" t="s">
        <v>642</v>
      </c>
      <c r="E150" s="27" t="s">
        <v>1313</v>
      </c>
    </row>
    <row r="151">
      <c r="A151" s="1" t="s">
        <v>633</v>
      </c>
      <c r="B151" s="1">
        <v>32</v>
      </c>
      <c r="C151" s="26" t="s">
        <v>2447</v>
      </c>
      <c r="D151" t="s">
        <v>635</v>
      </c>
      <c r="E151" s="27" t="s">
        <v>2448</v>
      </c>
      <c r="F151" s="28" t="s">
        <v>649</v>
      </c>
      <c r="G151" s="29">
        <v>1020</v>
      </c>
      <c r="H151" s="28">
        <v>0</v>
      </c>
      <c r="I151" s="30">
        <f>ROUND(G151*H151,P4)</f>
        <v>0</v>
      </c>
      <c r="L151" s="31">
        <v>0</v>
      </c>
      <c r="M151" s="24">
        <f>ROUND(G151*L151,P4)</f>
        <v>0</v>
      </c>
      <c r="N151" s="25" t="s">
        <v>638</v>
      </c>
      <c r="O151" s="32">
        <f>M151*AA151</f>
        <v>0</v>
      </c>
      <c r="P151" s="1">
        <v>3</v>
      </c>
      <c r="AA151" s="1">
        <f>IF(P151=1,$O$3,IF(P151=2,$O$4,$O$5))</f>
        <v>0</v>
      </c>
    </row>
    <row r="152">
      <c r="A152" s="1" t="s">
        <v>639</v>
      </c>
      <c r="E152" s="27" t="s">
        <v>16083</v>
      </c>
    </row>
    <row r="153" ht="13">
      <c r="A153" s="1" t="s">
        <v>640</v>
      </c>
      <c r="E153" s="33" t="s">
        <v>16084</v>
      </c>
    </row>
    <row r="154">
      <c r="A154" s="1" t="s">
        <v>642</v>
      </c>
      <c r="E154" s="27" t="s">
        <v>1313</v>
      </c>
    </row>
    <row r="155">
      <c r="A155" s="1" t="s">
        <v>633</v>
      </c>
      <c r="B155" s="1">
        <v>33</v>
      </c>
      <c r="C155" s="26" t="s">
        <v>8871</v>
      </c>
      <c r="D155" t="s">
        <v>635</v>
      </c>
      <c r="E155" s="27" t="s">
        <v>8872</v>
      </c>
      <c r="F155" s="28" t="s">
        <v>649</v>
      </c>
      <c r="G155" s="29">
        <v>6265</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16168</v>
      </c>
    </row>
    <row r="157" ht="13">
      <c r="A157" s="1" t="s">
        <v>640</v>
      </c>
      <c r="E157" s="33" t="s">
        <v>16084</v>
      </c>
    </row>
    <row r="158">
      <c r="A158" s="1" t="s">
        <v>642</v>
      </c>
      <c r="E158" s="27" t="s">
        <v>1313</v>
      </c>
    </row>
    <row r="159" ht="25">
      <c r="A159" s="1" t="s">
        <v>633</v>
      </c>
      <c r="B159" s="1">
        <v>34</v>
      </c>
      <c r="C159" s="26" t="s">
        <v>8866</v>
      </c>
      <c r="D159" t="s">
        <v>635</v>
      </c>
      <c r="E159" s="27" t="s">
        <v>8867</v>
      </c>
      <c r="F159" s="28" t="s">
        <v>649</v>
      </c>
      <c r="G159" s="29">
        <v>1320</v>
      </c>
      <c r="H159" s="28">
        <v>0</v>
      </c>
      <c r="I159" s="30">
        <f>ROUND(G159*H159,P4)</f>
        <v>0</v>
      </c>
      <c r="L159" s="31">
        <v>0</v>
      </c>
      <c r="M159" s="24">
        <f>ROUND(G159*L159,P4)</f>
        <v>0</v>
      </c>
      <c r="N159" s="25" t="s">
        <v>638</v>
      </c>
      <c r="O159" s="32">
        <f>M159*AA159</f>
        <v>0</v>
      </c>
      <c r="P159" s="1">
        <v>3</v>
      </c>
      <c r="AA159" s="1">
        <f>IF(P159=1,$O$3,IF(P159=2,$O$4,$O$5))</f>
        <v>0</v>
      </c>
    </row>
    <row r="160">
      <c r="A160" s="1" t="s">
        <v>639</v>
      </c>
      <c r="E160" s="27" t="s">
        <v>16169</v>
      </c>
    </row>
    <row r="161" ht="13">
      <c r="A161" s="1" t="s">
        <v>640</v>
      </c>
      <c r="E161" s="33" t="s">
        <v>16084</v>
      </c>
    </row>
    <row r="162">
      <c r="A162" s="1" t="s">
        <v>642</v>
      </c>
      <c r="E162" s="27" t="s">
        <v>1313</v>
      </c>
    </row>
    <row r="163">
      <c r="A163" s="1" t="s">
        <v>633</v>
      </c>
      <c r="B163" s="1">
        <v>35</v>
      </c>
      <c r="C163" s="26" t="s">
        <v>16087</v>
      </c>
      <c r="D163" t="s">
        <v>635</v>
      </c>
      <c r="E163" s="27" t="s">
        <v>16088</v>
      </c>
      <c r="F163" s="28" t="s">
        <v>649</v>
      </c>
      <c r="G163" s="29">
        <v>160</v>
      </c>
      <c r="H163" s="28">
        <v>0</v>
      </c>
      <c r="I163" s="30">
        <f>ROUND(G163*H163,P4)</f>
        <v>0</v>
      </c>
      <c r="L163" s="31">
        <v>0</v>
      </c>
      <c r="M163" s="24">
        <f>ROUND(G163*L163,P4)</f>
        <v>0</v>
      </c>
      <c r="N163" s="25" t="s">
        <v>638</v>
      </c>
      <c r="O163" s="32">
        <f>M163*AA163</f>
        <v>0</v>
      </c>
      <c r="P163" s="1">
        <v>3</v>
      </c>
      <c r="AA163" s="1">
        <f>IF(P163=1,$O$3,IF(P163=2,$O$4,$O$5))</f>
        <v>0</v>
      </c>
    </row>
    <row r="164">
      <c r="A164" s="1" t="s">
        <v>639</v>
      </c>
      <c r="E164" s="27" t="s">
        <v>16089</v>
      </c>
    </row>
    <row r="165" ht="13">
      <c r="A165" s="1" t="s">
        <v>640</v>
      </c>
      <c r="E165" s="33" t="s">
        <v>16084</v>
      </c>
    </row>
    <row r="166">
      <c r="A166" s="1" t="s">
        <v>642</v>
      </c>
      <c r="E166" s="27" t="s">
        <v>1313</v>
      </c>
    </row>
    <row r="167" ht="25">
      <c r="A167" s="1" t="s">
        <v>633</v>
      </c>
      <c r="B167" s="1">
        <v>36</v>
      </c>
      <c r="C167" s="26" t="s">
        <v>2449</v>
      </c>
      <c r="D167" t="s">
        <v>635</v>
      </c>
      <c r="E167" s="27" t="s">
        <v>2450</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16090</v>
      </c>
    </row>
    <row r="170">
      <c r="A170" s="1" t="s">
        <v>642</v>
      </c>
      <c r="E170" s="27" t="s">
        <v>1313</v>
      </c>
    </row>
    <row r="171" ht="25">
      <c r="A171" s="1" t="s">
        <v>633</v>
      </c>
      <c r="B171" s="1">
        <v>37</v>
      </c>
      <c r="C171" s="26" t="s">
        <v>2743</v>
      </c>
      <c r="D171" t="s">
        <v>635</v>
      </c>
      <c r="E171" s="27" t="s">
        <v>2744</v>
      </c>
      <c r="F171" s="28" t="s">
        <v>659</v>
      </c>
      <c r="G171" s="29">
        <v>216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16170</v>
      </c>
    </row>
    <row r="174">
      <c r="A174" s="1" t="s">
        <v>642</v>
      </c>
      <c r="E174" s="27" t="s">
        <v>1313</v>
      </c>
    </row>
    <row r="175" ht="25">
      <c r="A175" s="1" t="s">
        <v>633</v>
      </c>
      <c r="B175" s="1">
        <v>38</v>
      </c>
      <c r="C175" s="26" t="s">
        <v>8875</v>
      </c>
      <c r="D175" t="s">
        <v>635</v>
      </c>
      <c r="E175" s="27" t="s">
        <v>8876</v>
      </c>
      <c r="F175" s="28" t="s">
        <v>659</v>
      </c>
      <c r="G175" s="29">
        <v>14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16084</v>
      </c>
    </row>
    <row r="178">
      <c r="A178" s="1" t="s">
        <v>642</v>
      </c>
      <c r="E178" s="27" t="s">
        <v>1313</v>
      </c>
    </row>
    <row r="179" ht="25">
      <c r="A179" s="1" t="s">
        <v>633</v>
      </c>
      <c r="B179" s="1">
        <v>39</v>
      </c>
      <c r="C179" s="26" t="s">
        <v>8878</v>
      </c>
      <c r="D179" t="s">
        <v>635</v>
      </c>
      <c r="E179" s="27" t="s">
        <v>8879</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16091</v>
      </c>
    </row>
    <row r="181" ht="13">
      <c r="A181" s="1" t="s">
        <v>640</v>
      </c>
      <c r="E181" s="33" t="s">
        <v>12366</v>
      </c>
    </row>
    <row r="182">
      <c r="A182" s="1" t="s">
        <v>642</v>
      </c>
      <c r="E182" s="27" t="s">
        <v>1313</v>
      </c>
    </row>
    <row r="183" ht="25">
      <c r="A183" s="1" t="s">
        <v>633</v>
      </c>
      <c r="B183" s="1">
        <v>40</v>
      </c>
      <c r="C183" s="26" t="s">
        <v>16092</v>
      </c>
      <c r="D183" t="s">
        <v>635</v>
      </c>
      <c r="E183" s="27" t="s">
        <v>16093</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16090</v>
      </c>
    </row>
    <row r="186">
      <c r="A186" s="1" t="s">
        <v>642</v>
      </c>
      <c r="E186" s="27" t="s">
        <v>1313</v>
      </c>
    </row>
    <row r="187">
      <c r="A187" s="1" t="s">
        <v>633</v>
      </c>
      <c r="B187" s="1">
        <v>41</v>
      </c>
      <c r="C187" s="26" t="s">
        <v>943</v>
      </c>
      <c r="D187" t="s">
        <v>635</v>
      </c>
      <c r="E187" s="27" t="s">
        <v>944</v>
      </c>
      <c r="F187" s="28" t="s">
        <v>649</v>
      </c>
      <c r="G187" s="29">
        <v>8765</v>
      </c>
      <c r="H187" s="28">
        <v>0</v>
      </c>
      <c r="I187" s="30">
        <f>ROUND(G187*H187,P4)</f>
        <v>0</v>
      </c>
      <c r="L187" s="31">
        <v>0</v>
      </c>
      <c r="M187" s="24">
        <f>ROUND(G187*L187,P4)</f>
        <v>0</v>
      </c>
      <c r="N187" s="25" t="s">
        <v>638</v>
      </c>
      <c r="O187" s="32">
        <f>M187*AA187</f>
        <v>0</v>
      </c>
      <c r="P187" s="1">
        <v>3</v>
      </c>
      <c r="AA187" s="1">
        <f>IF(P187=1,$O$3,IF(P187=2,$O$4,$O$5))</f>
        <v>0</v>
      </c>
    </row>
    <row r="188">
      <c r="A188" s="1" t="s">
        <v>639</v>
      </c>
      <c r="E188" s="27" t="s">
        <v>16094</v>
      </c>
    </row>
    <row r="189" ht="13">
      <c r="A189" s="1" t="s">
        <v>640</v>
      </c>
      <c r="E189" s="33" t="s">
        <v>16084</v>
      </c>
    </row>
    <row r="190">
      <c r="A190" s="1" t="s">
        <v>642</v>
      </c>
      <c r="E190" s="27" t="s">
        <v>1313</v>
      </c>
    </row>
    <row r="191">
      <c r="A191" s="1" t="s">
        <v>633</v>
      </c>
      <c r="B191" s="1">
        <v>42</v>
      </c>
      <c r="C191" s="26" t="s">
        <v>1881</v>
      </c>
      <c r="D191" t="s">
        <v>635</v>
      </c>
      <c r="E191" s="27" t="s">
        <v>1882</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16096</v>
      </c>
    </row>
    <row r="194">
      <c r="A194" s="1" t="s">
        <v>642</v>
      </c>
      <c r="E194" s="27" t="s">
        <v>1313</v>
      </c>
    </row>
    <row r="195">
      <c r="A195" s="1" t="s">
        <v>633</v>
      </c>
      <c r="B195" s="1">
        <v>43</v>
      </c>
      <c r="C195" s="26" t="s">
        <v>16100</v>
      </c>
      <c r="D195" t="s">
        <v>635</v>
      </c>
      <c r="E195" s="27" t="s">
        <v>16101</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16099</v>
      </c>
    </row>
    <row r="198">
      <c r="A198" s="1" t="s">
        <v>642</v>
      </c>
      <c r="E198" s="27" t="s">
        <v>1313</v>
      </c>
    </row>
    <row r="199">
      <c r="A199" s="1" t="s">
        <v>633</v>
      </c>
      <c r="B199" s="1">
        <v>44</v>
      </c>
      <c r="C199" s="26" t="s">
        <v>16171</v>
      </c>
      <c r="D199" t="s">
        <v>635</v>
      </c>
      <c r="E199" s="27" t="s">
        <v>16172</v>
      </c>
      <c r="F199" s="28" t="s">
        <v>659</v>
      </c>
      <c r="G199" s="29">
        <v>4</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16099</v>
      </c>
    </row>
    <row r="202">
      <c r="A202" s="1" t="s">
        <v>642</v>
      </c>
      <c r="E202" s="27" t="s">
        <v>1313</v>
      </c>
    </row>
    <row r="203">
      <c r="A203" s="1" t="s">
        <v>633</v>
      </c>
      <c r="B203" s="1">
        <v>45</v>
      </c>
      <c r="C203" s="26" t="s">
        <v>16102</v>
      </c>
      <c r="D203" t="s">
        <v>635</v>
      </c>
      <c r="E203" s="27" t="s">
        <v>16103</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16099</v>
      </c>
    </row>
    <row r="206">
      <c r="A206" s="1" t="s">
        <v>642</v>
      </c>
      <c r="E206" s="27" t="s">
        <v>1313</v>
      </c>
    </row>
    <row r="207">
      <c r="A207" s="1" t="s">
        <v>633</v>
      </c>
      <c r="B207" s="1">
        <v>46</v>
      </c>
      <c r="C207" s="26" t="s">
        <v>16104</v>
      </c>
      <c r="D207" t="s">
        <v>635</v>
      </c>
      <c r="E207" s="27" t="s">
        <v>16105</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16099</v>
      </c>
    </row>
    <row r="210">
      <c r="A210" s="1" t="s">
        <v>642</v>
      </c>
      <c r="E210" s="27" t="s">
        <v>1313</v>
      </c>
    </row>
    <row r="211">
      <c r="A211" s="1" t="s">
        <v>633</v>
      </c>
      <c r="B211" s="1">
        <v>47</v>
      </c>
      <c r="C211" s="26" t="s">
        <v>16173</v>
      </c>
      <c r="D211" t="s">
        <v>635</v>
      </c>
      <c r="E211" s="27" t="s">
        <v>16174</v>
      </c>
      <c r="F211" s="28" t="s">
        <v>659</v>
      </c>
      <c r="G211" s="29">
        <v>5</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16099</v>
      </c>
    </row>
    <row r="214">
      <c r="A214" s="1" t="s">
        <v>642</v>
      </c>
      <c r="E214" s="27" t="s">
        <v>1313</v>
      </c>
    </row>
    <row r="215" ht="25">
      <c r="A215" s="1" t="s">
        <v>633</v>
      </c>
      <c r="B215" s="1">
        <v>48</v>
      </c>
      <c r="C215" s="26" t="s">
        <v>16175</v>
      </c>
      <c r="D215" t="s">
        <v>635</v>
      </c>
      <c r="E215" s="27" t="s">
        <v>16176</v>
      </c>
      <c r="F215" s="28" t="s">
        <v>659</v>
      </c>
      <c r="G215" s="29">
        <v>4</v>
      </c>
      <c r="H215" s="28">
        <v>0</v>
      </c>
      <c r="I215" s="30">
        <f>ROUND(G215*H215,P4)</f>
        <v>0</v>
      </c>
      <c r="L215" s="31">
        <v>0</v>
      </c>
      <c r="M215" s="24">
        <f>ROUND(G215*L215,P4)</f>
        <v>0</v>
      </c>
      <c r="N215" s="25" t="s">
        <v>638</v>
      </c>
      <c r="O215" s="32">
        <f>M215*AA215</f>
        <v>0</v>
      </c>
      <c r="P215" s="1">
        <v>3</v>
      </c>
      <c r="AA215" s="1">
        <f>IF(P215=1,$O$3,IF(P215=2,$O$4,$O$5))</f>
        <v>0</v>
      </c>
    </row>
    <row r="216" ht="25">
      <c r="A216" s="1" t="s">
        <v>639</v>
      </c>
      <c r="E216" s="27" t="s">
        <v>16177</v>
      </c>
    </row>
    <row r="217" ht="13">
      <c r="A217" s="1" t="s">
        <v>640</v>
      </c>
      <c r="E217" s="33" t="s">
        <v>16178</v>
      </c>
    </row>
    <row r="218">
      <c r="A218" s="1" t="s">
        <v>642</v>
      </c>
      <c r="E218" s="27" t="s">
        <v>1313</v>
      </c>
    </row>
    <row r="219" ht="25">
      <c r="A219" s="1" t="s">
        <v>633</v>
      </c>
      <c r="B219" s="1">
        <v>49</v>
      </c>
      <c r="C219" s="26" t="s">
        <v>16109</v>
      </c>
      <c r="D219" t="s">
        <v>635</v>
      </c>
      <c r="E219" s="27" t="s">
        <v>16110</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16111</v>
      </c>
    </row>
    <row r="221" ht="26">
      <c r="A221" s="1" t="s">
        <v>640</v>
      </c>
      <c r="E221" s="33" t="s">
        <v>16112</v>
      </c>
    </row>
    <row r="222">
      <c r="A222" s="1" t="s">
        <v>642</v>
      </c>
      <c r="E222" s="27" t="s">
        <v>1313</v>
      </c>
    </row>
    <row r="223" ht="25">
      <c r="A223" s="1" t="s">
        <v>633</v>
      </c>
      <c r="B223" s="1">
        <v>50</v>
      </c>
      <c r="C223" s="26" t="s">
        <v>16113</v>
      </c>
      <c r="D223" t="s">
        <v>635</v>
      </c>
      <c r="E223" s="27" t="s">
        <v>16114</v>
      </c>
      <c r="F223" s="28" t="s">
        <v>659</v>
      </c>
      <c r="G223" s="29">
        <v>2</v>
      </c>
      <c r="H223" s="28">
        <v>0</v>
      </c>
      <c r="I223" s="30">
        <f>ROUND(G223*H223,P4)</f>
        <v>0</v>
      </c>
      <c r="L223" s="31">
        <v>0</v>
      </c>
      <c r="M223" s="24">
        <f>ROUND(G223*L223,P4)</f>
        <v>0</v>
      </c>
      <c r="N223" s="25" t="s">
        <v>638</v>
      </c>
      <c r="O223" s="32">
        <f>M223*AA223</f>
        <v>0</v>
      </c>
      <c r="P223" s="1">
        <v>3</v>
      </c>
      <c r="AA223" s="1">
        <f>IF(P223=1,$O$3,IF(P223=2,$O$4,$O$5))</f>
        <v>0</v>
      </c>
    </row>
    <row r="224" ht="25">
      <c r="A224" s="1" t="s">
        <v>639</v>
      </c>
      <c r="E224" s="27" t="s">
        <v>16179</v>
      </c>
    </row>
    <row r="225" ht="13">
      <c r="A225" s="1" t="s">
        <v>640</v>
      </c>
      <c r="E225" s="33" t="s">
        <v>9100</v>
      </c>
    </row>
    <row r="226">
      <c r="A226" s="1" t="s">
        <v>642</v>
      </c>
      <c r="E226" s="27" t="s">
        <v>1313</v>
      </c>
    </row>
    <row r="227" ht="25">
      <c r="A227" s="1" t="s">
        <v>633</v>
      </c>
      <c r="B227" s="1">
        <v>51</v>
      </c>
      <c r="C227" s="26" t="s">
        <v>16116</v>
      </c>
      <c r="D227" t="s">
        <v>635</v>
      </c>
      <c r="E227" s="27" t="s">
        <v>16117</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16118</v>
      </c>
    </row>
    <row r="229" ht="13">
      <c r="A229" s="1" t="s">
        <v>640</v>
      </c>
      <c r="E229" s="33" t="s">
        <v>16081</v>
      </c>
    </row>
    <row r="230">
      <c r="A230" s="1" t="s">
        <v>642</v>
      </c>
      <c r="E230" s="27" t="s">
        <v>1313</v>
      </c>
    </row>
    <row r="231" ht="25">
      <c r="A231" s="1" t="s">
        <v>633</v>
      </c>
      <c r="B231" s="1">
        <v>52</v>
      </c>
      <c r="C231" s="26" t="s">
        <v>16119</v>
      </c>
      <c r="D231" t="s">
        <v>635</v>
      </c>
      <c r="E231" s="27" t="s">
        <v>16120</v>
      </c>
      <c r="F231" s="28" t="s">
        <v>659</v>
      </c>
      <c r="G231" s="29">
        <v>4</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16180</v>
      </c>
    </row>
    <row r="233" ht="13">
      <c r="A233" s="1" t="s">
        <v>640</v>
      </c>
      <c r="E233" s="33" t="s">
        <v>16081</v>
      </c>
    </row>
    <row r="234">
      <c r="A234" s="1" t="s">
        <v>642</v>
      </c>
      <c r="E234" s="27" t="s">
        <v>1313</v>
      </c>
    </row>
    <row r="235" ht="25">
      <c r="A235" s="1" t="s">
        <v>633</v>
      </c>
      <c r="B235" s="1">
        <v>53</v>
      </c>
      <c r="C235" s="26" t="s">
        <v>16122</v>
      </c>
      <c r="D235" t="s">
        <v>635</v>
      </c>
      <c r="E235" s="27" t="s">
        <v>16123</v>
      </c>
      <c r="F235" s="28" t="s">
        <v>659</v>
      </c>
      <c r="G235" s="29">
        <v>16</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16181</v>
      </c>
    </row>
    <row r="237" ht="13">
      <c r="A237" s="1" t="s">
        <v>640</v>
      </c>
      <c r="E237" s="33" t="s">
        <v>16081</v>
      </c>
    </row>
    <row r="238">
      <c r="A238" s="1" t="s">
        <v>642</v>
      </c>
      <c r="E238" s="27" t="s">
        <v>1313</v>
      </c>
    </row>
    <row r="239" ht="25">
      <c r="A239" s="1" t="s">
        <v>633</v>
      </c>
      <c r="B239" s="1">
        <v>54</v>
      </c>
      <c r="C239" s="26" t="s">
        <v>16125</v>
      </c>
      <c r="D239" t="s">
        <v>635</v>
      </c>
      <c r="E239" s="27" t="s">
        <v>16126</v>
      </c>
      <c r="F239" s="28" t="s">
        <v>659</v>
      </c>
      <c r="G239" s="29">
        <v>4</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16182</v>
      </c>
    </row>
    <row r="241" ht="13">
      <c r="A241" s="1" t="s">
        <v>640</v>
      </c>
      <c r="E241" s="33" t="s">
        <v>16128</v>
      </c>
    </row>
    <row r="242">
      <c r="A242" s="1" t="s">
        <v>642</v>
      </c>
      <c r="E242" s="27" t="s">
        <v>1313</v>
      </c>
    </row>
    <row r="243" ht="25">
      <c r="A243" s="1" t="s">
        <v>633</v>
      </c>
      <c r="B243" s="1">
        <v>55</v>
      </c>
      <c r="C243" s="26" t="s">
        <v>16129</v>
      </c>
      <c r="D243" t="s">
        <v>635</v>
      </c>
      <c r="E243" s="27" t="s">
        <v>16130</v>
      </c>
      <c r="F243" s="28" t="s">
        <v>659</v>
      </c>
      <c r="G243" s="29">
        <v>4</v>
      </c>
      <c r="H243" s="28">
        <v>0</v>
      </c>
      <c r="I243" s="30">
        <f>ROUND(G243*H243,P4)</f>
        <v>0</v>
      </c>
      <c r="L243" s="31">
        <v>0</v>
      </c>
      <c r="M243" s="24">
        <f>ROUND(G243*L243,P4)</f>
        <v>0</v>
      </c>
      <c r="N243" s="25" t="s">
        <v>638</v>
      </c>
      <c r="O243" s="32">
        <f>M243*AA243</f>
        <v>0</v>
      </c>
      <c r="P243" s="1">
        <v>3</v>
      </c>
      <c r="AA243" s="1">
        <f>IF(P243=1,$O$3,IF(P243=2,$O$4,$O$5))</f>
        <v>0</v>
      </c>
    </row>
    <row r="244">
      <c r="A244" s="1" t="s">
        <v>639</v>
      </c>
      <c r="E244" s="27" t="s">
        <v>16183</v>
      </c>
    </row>
    <row r="245" ht="13">
      <c r="A245" s="1" t="s">
        <v>640</v>
      </c>
      <c r="E245" s="33" t="s">
        <v>16081</v>
      </c>
    </row>
    <row r="246">
      <c r="A246" s="1" t="s">
        <v>642</v>
      </c>
      <c r="E246" s="27" t="s">
        <v>1313</v>
      </c>
    </row>
    <row r="247">
      <c r="A247" s="1" t="s">
        <v>633</v>
      </c>
      <c r="B247" s="1">
        <v>56</v>
      </c>
      <c r="C247" s="26" t="s">
        <v>16132</v>
      </c>
      <c r="D247" t="s">
        <v>635</v>
      </c>
      <c r="E247" s="27" t="s">
        <v>16133</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16183</v>
      </c>
    </row>
    <row r="249" ht="13">
      <c r="A249" s="1" t="s">
        <v>640</v>
      </c>
      <c r="E249" s="33" t="s">
        <v>16081</v>
      </c>
    </row>
    <row r="250">
      <c r="A250" s="1" t="s">
        <v>642</v>
      </c>
      <c r="E250" s="27" t="s">
        <v>1313</v>
      </c>
    </row>
    <row r="251">
      <c r="A251" s="1" t="s">
        <v>633</v>
      </c>
      <c r="B251" s="1">
        <v>57</v>
      </c>
      <c r="C251" s="26" t="s">
        <v>3998</v>
      </c>
      <c r="D251" t="s">
        <v>635</v>
      </c>
      <c r="E251" s="27" t="s">
        <v>3999</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4000</v>
      </c>
    </row>
    <row r="253" ht="13">
      <c r="A253" s="1" t="s">
        <v>640</v>
      </c>
      <c r="E253" s="33" t="s">
        <v>5326</v>
      </c>
    </row>
    <row r="254">
      <c r="A254" s="1" t="s">
        <v>642</v>
      </c>
      <c r="E254" s="27" t="s">
        <v>1313</v>
      </c>
    </row>
    <row r="255">
      <c r="A255" s="1" t="s">
        <v>633</v>
      </c>
      <c r="B255" s="1">
        <v>58</v>
      </c>
      <c r="C255" s="26" t="s">
        <v>8864</v>
      </c>
      <c r="D255" t="s">
        <v>635</v>
      </c>
      <c r="E255" s="27" t="s">
        <v>1857</v>
      </c>
      <c r="F255" s="28" t="s">
        <v>1858</v>
      </c>
      <c r="G255" s="29">
        <v>4.1399999999999997</v>
      </c>
      <c r="H255" s="28">
        <v>0</v>
      </c>
      <c r="I255" s="30">
        <f>ROUND(G255*H255,P4)</f>
        <v>0</v>
      </c>
      <c r="L255" s="31">
        <v>0</v>
      </c>
      <c r="M255" s="24">
        <f>ROUND(G255*L255,P4)</f>
        <v>0</v>
      </c>
      <c r="N255" s="25" t="s">
        <v>638</v>
      </c>
      <c r="O255" s="32">
        <f>M255*AA255</f>
        <v>0</v>
      </c>
      <c r="P255" s="1">
        <v>3</v>
      </c>
      <c r="AA255" s="1">
        <f>IF(P255=1,$O$3,IF(P255=2,$O$4,$O$5))</f>
        <v>0</v>
      </c>
    </row>
    <row r="256" ht="25">
      <c r="A256" s="1" t="s">
        <v>639</v>
      </c>
      <c r="E256" s="27" t="s">
        <v>16134</v>
      </c>
    </row>
    <row r="257" ht="13">
      <c r="A257" s="1" t="s">
        <v>640</v>
      </c>
      <c r="E257" s="33" t="s">
        <v>16135</v>
      </c>
    </row>
    <row r="258">
      <c r="A258" s="1" t="s">
        <v>642</v>
      </c>
      <c r="E258" s="27" t="s">
        <v>1313</v>
      </c>
    </row>
    <row r="259">
      <c r="A259" s="1" t="s">
        <v>633</v>
      </c>
      <c r="B259" s="1">
        <v>59</v>
      </c>
      <c r="C259" s="26" t="s">
        <v>16136</v>
      </c>
      <c r="D259" t="s">
        <v>635</v>
      </c>
      <c r="E259" s="27" t="s">
        <v>16137</v>
      </c>
      <c r="F259" s="28" t="s">
        <v>659</v>
      </c>
      <c r="G259" s="29">
        <v>16</v>
      </c>
      <c r="H259" s="28">
        <v>0</v>
      </c>
      <c r="I259" s="30">
        <f>ROUND(G259*H259,P4)</f>
        <v>0</v>
      </c>
      <c r="L259" s="31">
        <v>0</v>
      </c>
      <c r="M259" s="24">
        <f>ROUND(G259*L259,P4)</f>
        <v>0</v>
      </c>
      <c r="N259" s="25" t="s">
        <v>638</v>
      </c>
      <c r="O259" s="32">
        <f>M259*AA259</f>
        <v>0</v>
      </c>
      <c r="P259" s="1">
        <v>3</v>
      </c>
      <c r="AA259" s="1">
        <f>IF(P259=1,$O$3,IF(P259=2,$O$4,$O$5))</f>
        <v>0</v>
      </c>
    </row>
    <row r="260">
      <c r="A260" s="1" t="s">
        <v>639</v>
      </c>
      <c r="E260" s="27" t="s">
        <v>16183</v>
      </c>
    </row>
    <row r="261" ht="13">
      <c r="A261" s="1" t="s">
        <v>640</v>
      </c>
      <c r="E261" s="33" t="s">
        <v>16081</v>
      </c>
    </row>
    <row r="262">
      <c r="A262" s="1" t="s">
        <v>642</v>
      </c>
      <c r="E262" s="27" t="s">
        <v>1313</v>
      </c>
    </row>
    <row r="263">
      <c r="A263" s="1" t="s">
        <v>633</v>
      </c>
      <c r="B263" s="1">
        <v>60</v>
      </c>
      <c r="C263" s="26" t="s">
        <v>16139</v>
      </c>
      <c r="D263" t="s">
        <v>635</v>
      </c>
      <c r="E263" s="27" t="s">
        <v>16140</v>
      </c>
      <c r="F263" s="28" t="s">
        <v>659</v>
      </c>
      <c r="G263" s="29">
        <v>4</v>
      </c>
      <c r="H263" s="28">
        <v>0</v>
      </c>
      <c r="I263" s="30">
        <f>ROUND(G263*H263,P4)</f>
        <v>0</v>
      </c>
      <c r="L263" s="31">
        <v>0</v>
      </c>
      <c r="M263" s="24">
        <f>ROUND(G263*L263,P4)</f>
        <v>0</v>
      </c>
      <c r="N263" s="25" t="s">
        <v>638</v>
      </c>
      <c r="O263" s="32">
        <f>M263*AA263</f>
        <v>0</v>
      </c>
      <c r="P263" s="1">
        <v>3</v>
      </c>
      <c r="AA263" s="1">
        <f>IF(P263=1,$O$3,IF(P263=2,$O$4,$O$5))</f>
        <v>0</v>
      </c>
    </row>
    <row r="264" ht="25">
      <c r="A264" s="1" t="s">
        <v>639</v>
      </c>
      <c r="E264" s="27" t="s">
        <v>16184</v>
      </c>
    </row>
    <row r="265" ht="13">
      <c r="A265" s="1" t="s">
        <v>640</v>
      </c>
      <c r="E265" s="33" t="s">
        <v>16081</v>
      </c>
    </row>
    <row r="266">
      <c r="A266" s="1" t="s">
        <v>642</v>
      </c>
      <c r="E266" s="27" t="s">
        <v>1313</v>
      </c>
    </row>
    <row r="267">
      <c r="A267" s="1" t="s">
        <v>633</v>
      </c>
      <c r="B267" s="1">
        <v>61</v>
      </c>
      <c r="C267" s="26" t="s">
        <v>1860</v>
      </c>
      <c r="D267" t="s">
        <v>635</v>
      </c>
      <c r="E267" s="27" t="s">
        <v>1861</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5326</v>
      </c>
    </row>
    <row r="270">
      <c r="A270" s="1" t="s">
        <v>642</v>
      </c>
      <c r="E270" s="27" t="s">
        <v>1313</v>
      </c>
    </row>
    <row r="271">
      <c r="A271" s="1" t="s">
        <v>633</v>
      </c>
      <c r="B271" s="1">
        <v>62</v>
      </c>
      <c r="C271" s="26" t="s">
        <v>4003</v>
      </c>
      <c r="D271" t="s">
        <v>635</v>
      </c>
      <c r="E271" s="27" t="s">
        <v>4004</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5326</v>
      </c>
    </row>
    <row r="274">
      <c r="A274" s="1" t="s">
        <v>642</v>
      </c>
      <c r="E274" s="27" t="s">
        <v>1313</v>
      </c>
    </row>
    <row r="275" ht="25">
      <c r="A275" s="1" t="s">
        <v>633</v>
      </c>
      <c r="B275" s="1">
        <v>63</v>
      </c>
      <c r="C275" s="26" t="s">
        <v>1789</v>
      </c>
      <c r="D275" t="s">
        <v>635</v>
      </c>
      <c r="E275" s="27" t="s">
        <v>1790</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5326</v>
      </c>
    </row>
    <row r="278">
      <c r="A278" s="1" t="s">
        <v>642</v>
      </c>
      <c r="E278" s="27" t="s">
        <v>1313</v>
      </c>
    </row>
    <row r="279" ht="37.5">
      <c r="A279" s="1" t="s">
        <v>633</v>
      </c>
      <c r="B279" s="1">
        <v>64</v>
      </c>
      <c r="C279" s="26" t="s">
        <v>1791</v>
      </c>
      <c r="D279" t="s">
        <v>635</v>
      </c>
      <c r="E279" s="27" t="s">
        <v>1792</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5363</v>
      </c>
    </row>
    <row r="282">
      <c r="A282" s="1" t="s">
        <v>642</v>
      </c>
      <c r="E282" s="27" t="s">
        <v>1313</v>
      </c>
    </row>
    <row r="283" ht="25">
      <c r="A283" s="1" t="s">
        <v>633</v>
      </c>
      <c r="B283" s="1">
        <v>65</v>
      </c>
      <c r="C283" s="26" t="s">
        <v>3545</v>
      </c>
      <c r="D283" t="s">
        <v>635</v>
      </c>
      <c r="E283" s="27" t="s">
        <v>3546</v>
      </c>
      <c r="F283" s="28" t="s">
        <v>659</v>
      </c>
      <c r="G283" s="29">
        <v>1</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5326</v>
      </c>
    </row>
    <row r="286">
      <c r="A286" s="1" t="s">
        <v>642</v>
      </c>
      <c r="E286" s="27" t="s">
        <v>1313</v>
      </c>
    </row>
    <row r="287">
      <c r="A287" s="1" t="s">
        <v>633</v>
      </c>
      <c r="B287" s="1">
        <v>66</v>
      </c>
      <c r="C287" s="26" t="s">
        <v>3559</v>
      </c>
      <c r="D287" t="s">
        <v>635</v>
      </c>
      <c r="E287" s="27" t="s">
        <v>3560</v>
      </c>
      <c r="F287" s="28" t="s">
        <v>809</v>
      </c>
      <c r="G287" s="29">
        <v>176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16142</v>
      </c>
    </row>
    <row r="290">
      <c r="A290" s="1" t="s">
        <v>642</v>
      </c>
      <c r="E290" s="27" t="s">
        <v>1313</v>
      </c>
    </row>
    <row r="291">
      <c r="A291" s="1" t="s">
        <v>633</v>
      </c>
      <c r="B291" s="1">
        <v>67</v>
      </c>
      <c r="C291" s="26" t="s">
        <v>3562</v>
      </c>
      <c r="D291" t="s">
        <v>635</v>
      </c>
      <c r="E291" s="27" t="s">
        <v>3563</v>
      </c>
      <c r="F291" s="28" t="s">
        <v>809</v>
      </c>
      <c r="G291" s="29">
        <v>74</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16143</v>
      </c>
    </row>
    <row r="294">
      <c r="A294" s="1" t="s">
        <v>642</v>
      </c>
      <c r="E294" s="27" t="s">
        <v>1313</v>
      </c>
    </row>
    <row r="295">
      <c r="A295" s="1" t="s">
        <v>633</v>
      </c>
      <c r="B295" s="1">
        <v>68</v>
      </c>
      <c r="C295" s="26" t="s">
        <v>3564</v>
      </c>
      <c r="D295" t="s">
        <v>635</v>
      </c>
      <c r="E295" s="27" t="s">
        <v>3565</v>
      </c>
      <c r="F295" s="28" t="s">
        <v>809</v>
      </c>
      <c r="G295" s="29">
        <v>16</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12366</v>
      </c>
    </row>
    <row r="298">
      <c r="A298" s="1" t="s">
        <v>642</v>
      </c>
      <c r="E298" s="27" t="s">
        <v>1313</v>
      </c>
    </row>
    <row r="299">
      <c r="A299" s="1" t="s">
        <v>633</v>
      </c>
      <c r="B299" s="1">
        <v>69</v>
      </c>
      <c r="C299" s="26" t="s">
        <v>3567</v>
      </c>
      <c r="D299" t="s">
        <v>635</v>
      </c>
      <c r="E299" s="27" t="s">
        <v>3568</v>
      </c>
      <c r="F299" s="28" t="s">
        <v>809</v>
      </c>
      <c r="G299" s="29">
        <v>50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13">
      <c r="A301" s="1" t="s">
        <v>640</v>
      </c>
      <c r="E301" s="33" t="s">
        <v>5354</v>
      </c>
    </row>
    <row r="302">
      <c r="A302" s="1" t="s">
        <v>642</v>
      </c>
      <c r="E302" s="27" t="s">
        <v>1313</v>
      </c>
    </row>
    <row r="303" ht="25">
      <c r="A303" s="1" t="s">
        <v>633</v>
      </c>
      <c r="B303" s="1">
        <v>78</v>
      </c>
      <c r="C303" s="26" t="s">
        <v>16144</v>
      </c>
      <c r="D303" t="s">
        <v>635</v>
      </c>
      <c r="E303" s="27" t="s">
        <v>16145</v>
      </c>
      <c r="F303" s="28" t="s">
        <v>649</v>
      </c>
      <c r="G303" s="29">
        <v>90</v>
      </c>
      <c r="H303" s="28">
        <v>0</v>
      </c>
      <c r="I303" s="30">
        <f>ROUND(G303*H303,P4)</f>
        <v>0</v>
      </c>
      <c r="L303" s="31">
        <v>0</v>
      </c>
      <c r="M303" s="24">
        <f>ROUND(G303*L303,P4)</f>
        <v>0</v>
      </c>
      <c r="N303" s="25" t="s">
        <v>635</v>
      </c>
      <c r="O303" s="32">
        <f>M303*AA303</f>
        <v>0</v>
      </c>
      <c r="P303" s="1">
        <v>3</v>
      </c>
      <c r="AA303" s="1">
        <f>IF(P303=1,$O$3,IF(P303=2,$O$4,$O$5))</f>
        <v>0</v>
      </c>
    </row>
    <row r="304">
      <c r="A304" s="1" t="s">
        <v>639</v>
      </c>
      <c r="E304" s="27" t="s">
        <v>16146</v>
      </c>
    </row>
    <row r="305" ht="13">
      <c r="A305" s="1" t="s">
        <v>640</v>
      </c>
      <c r="E305" s="33" t="s">
        <v>16147</v>
      </c>
    </row>
    <row r="306" ht="87.5">
      <c r="A306" s="1" t="s">
        <v>642</v>
      </c>
      <c r="E306" s="27" t="s">
        <v>16148</v>
      </c>
    </row>
    <row r="307">
      <c r="A307" s="1" t="s">
        <v>633</v>
      </c>
      <c r="B307" s="1">
        <v>79</v>
      </c>
      <c r="C307" s="26" t="s">
        <v>16149</v>
      </c>
      <c r="D307" t="s">
        <v>635</v>
      </c>
      <c r="E307" s="27" t="s">
        <v>16150</v>
      </c>
      <c r="F307" s="28" t="s">
        <v>1668</v>
      </c>
      <c r="G307" s="29">
        <v>3</v>
      </c>
      <c r="H307" s="28">
        <v>0</v>
      </c>
      <c r="I307" s="30">
        <f>ROUND(G307*H307,P4)</f>
        <v>0</v>
      </c>
      <c r="L307" s="31">
        <v>0</v>
      </c>
      <c r="M307" s="24">
        <f>ROUND(G307*L307,P4)</f>
        <v>0</v>
      </c>
      <c r="N307" s="25" t="s">
        <v>635</v>
      </c>
      <c r="O307" s="32">
        <f>M307*AA307</f>
        <v>0</v>
      </c>
      <c r="P307" s="1">
        <v>3</v>
      </c>
      <c r="AA307" s="1">
        <f>IF(P307=1,$O$3,IF(P307=2,$O$4,$O$5))</f>
        <v>0</v>
      </c>
    </row>
    <row r="308" ht="50">
      <c r="A308" s="1" t="s">
        <v>639</v>
      </c>
      <c r="E308" s="27" t="s">
        <v>16151</v>
      </c>
    </row>
    <row r="309" ht="13">
      <c r="A309" s="1" t="s">
        <v>640</v>
      </c>
      <c r="E309" s="33" t="s">
        <v>9094</v>
      </c>
    </row>
    <row r="310">
      <c r="A310" s="1" t="s">
        <v>642</v>
      </c>
      <c r="E310" s="27" t="s">
        <v>1313</v>
      </c>
    </row>
    <row r="311" ht="13">
      <c r="A311" s="1" t="s">
        <v>630</v>
      </c>
      <c r="C311" s="22" t="s">
        <v>4005</v>
      </c>
      <c r="E311" s="23" t="s">
        <v>4006</v>
      </c>
      <c r="L311" s="24">
        <f>SUMIFS(L312:L319,A312:A319,"P")</f>
        <v>0</v>
      </c>
      <c r="M311" s="24">
        <f>SUMIFS(M312:M319,A312:A319,"P")</f>
        <v>0</v>
      </c>
      <c r="N311" s="25"/>
    </row>
    <row r="312">
      <c r="A312" s="1" t="s">
        <v>633</v>
      </c>
      <c r="B312" s="1">
        <v>70</v>
      </c>
      <c r="C312" s="26" t="s">
        <v>4009</v>
      </c>
      <c r="D312" t="s">
        <v>635</v>
      </c>
      <c r="E312" s="27" t="s">
        <v>4010</v>
      </c>
      <c r="F312" s="28" t="s">
        <v>1858</v>
      </c>
      <c r="G312" s="29">
        <v>69.120000000000005</v>
      </c>
      <c r="H312" s="28">
        <v>0</v>
      </c>
      <c r="I312" s="30">
        <f>ROUND(G312*H312,P4)</f>
        <v>0</v>
      </c>
      <c r="L312" s="31">
        <v>0</v>
      </c>
      <c r="M312" s="24">
        <f>ROUND(G312*L312,P4)</f>
        <v>0</v>
      </c>
      <c r="N312" s="25" t="s">
        <v>638</v>
      </c>
      <c r="O312" s="32">
        <f>M312*AA312</f>
        <v>0</v>
      </c>
      <c r="P312" s="1">
        <v>3</v>
      </c>
      <c r="AA312" s="1">
        <f>IF(P312=1,$O$3,IF(P312=2,$O$4,$O$5))</f>
        <v>0</v>
      </c>
    </row>
    <row r="313" ht="25">
      <c r="A313" s="1" t="s">
        <v>639</v>
      </c>
      <c r="E313" s="27" t="s">
        <v>16152</v>
      </c>
    </row>
    <row r="314" ht="13">
      <c r="A314" s="1" t="s">
        <v>640</v>
      </c>
      <c r="E314" s="33" t="s">
        <v>16153</v>
      </c>
    </row>
    <row r="315">
      <c r="A315" s="1" t="s">
        <v>642</v>
      </c>
      <c r="E315" s="27" t="s">
        <v>1313</v>
      </c>
    </row>
    <row r="316">
      <c r="A316" s="1" t="s">
        <v>633</v>
      </c>
      <c r="B316" s="1">
        <v>71</v>
      </c>
      <c r="C316" s="26" t="s">
        <v>4007</v>
      </c>
      <c r="D316" t="s">
        <v>635</v>
      </c>
      <c r="E316" s="27" t="s">
        <v>4008</v>
      </c>
      <c r="F316" s="28" t="s">
        <v>869</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16154</v>
      </c>
    </row>
    <row r="318" ht="13">
      <c r="A318" s="1" t="s">
        <v>640</v>
      </c>
      <c r="E318" s="33" t="s">
        <v>16155</v>
      </c>
    </row>
    <row r="319">
      <c r="A319" s="1" t="s">
        <v>642</v>
      </c>
      <c r="E319" s="27" t="s">
        <v>1313</v>
      </c>
    </row>
    <row r="320" ht="13">
      <c r="A320" s="1" t="s">
        <v>630</v>
      </c>
      <c r="C320" s="22" t="s">
        <v>1724</v>
      </c>
      <c r="E320" s="23" t="s">
        <v>1725</v>
      </c>
      <c r="L320" s="24">
        <f>SUMIFS(L321:L332,A321:A332,"P")</f>
        <v>0</v>
      </c>
      <c r="M320" s="24">
        <f>SUMIFS(M321:M332,A321:A332,"P")</f>
        <v>0</v>
      </c>
      <c r="N320" s="25"/>
    </row>
    <row r="321" ht="25">
      <c r="A321" s="1" t="s">
        <v>633</v>
      </c>
      <c r="B321" s="1">
        <v>72</v>
      </c>
      <c r="C321" s="26" t="s">
        <v>1726</v>
      </c>
      <c r="D321" t="s">
        <v>1727</v>
      </c>
      <c r="E321" s="27" t="s">
        <v>1728</v>
      </c>
      <c r="F321" s="28" t="s">
        <v>1729</v>
      </c>
      <c r="G321" s="29">
        <v>79.180000000000007</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16185</v>
      </c>
    </row>
    <row r="324" ht="187.5">
      <c r="A324" s="1" t="s">
        <v>642</v>
      </c>
      <c r="E324" s="27" t="s">
        <v>3628</v>
      </c>
    </row>
    <row r="325" ht="25">
      <c r="A325" s="1" t="s">
        <v>633</v>
      </c>
      <c r="B325" s="1">
        <v>73</v>
      </c>
      <c r="C325" s="26" t="s">
        <v>1738</v>
      </c>
      <c r="D325" t="s">
        <v>1739</v>
      </c>
      <c r="E325" s="27" t="s">
        <v>1740</v>
      </c>
      <c r="F325" s="28" t="s">
        <v>1729</v>
      </c>
      <c r="G325" s="29">
        <v>69.120000000000005</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16153</v>
      </c>
    </row>
    <row r="328" ht="187.5">
      <c r="A328" s="1" t="s">
        <v>642</v>
      </c>
      <c r="E328" s="27" t="s">
        <v>4011</v>
      </c>
    </row>
    <row r="329" ht="25">
      <c r="A329" s="1" t="s">
        <v>633</v>
      </c>
      <c r="B329" s="1">
        <v>74</v>
      </c>
      <c r="C329" s="26" t="s">
        <v>1750</v>
      </c>
      <c r="D329" t="s">
        <v>1751</v>
      </c>
      <c r="E329" s="27" t="s">
        <v>1752</v>
      </c>
      <c r="F329" s="28" t="s">
        <v>1729</v>
      </c>
      <c r="G329" s="29">
        <v>0.050000000000000003</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16157</v>
      </c>
    </row>
    <row r="332" ht="187.5">
      <c r="A332" s="1" t="s">
        <v>642</v>
      </c>
      <c r="E332" s="27" t="s">
        <v>3633</v>
      </c>
    </row>
  </sheetData>
  <sheetProtection sheet="1" objects="1" scenarios="1" spinCount="100000" saltValue="7tAZzozPNsfj9cWV6E80qiJawwxGT38+cmjYOBilGAZWszOR8lsO5tL74SdIv2ZDWDgyo8MXb2SIT6PMQHT2yg==" hashValue="rmMgxaHp4ekCh1IwCXrhQ1pELgokbOl+wnJmoHolPDGQG4rvk1dlHzEiBqzuvZUleGnBFvCOkzbGYrML9yPuk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COUNTIFS(L8:L397,"=0",A8:A397,"P")+COUNTIFS(L8:L397,"",A8:A397,"P")+SUM(Q8:Q397)</f>
        <v>0</v>
      </c>
    </row>
    <row r="8" ht="13">
      <c r="A8" s="1" t="s">
        <v>628</v>
      </c>
      <c r="C8" s="22" t="s">
        <v>16186</v>
      </c>
      <c r="E8" s="23" t="s">
        <v>569</v>
      </c>
      <c r="L8" s="24">
        <f>L9+L18+L35+L52+L57+L142+L367+L380</f>
        <v>0</v>
      </c>
      <c r="M8" s="24">
        <f>M9+M18+M35+M52+M57+M142+M367+M380</f>
        <v>0</v>
      </c>
      <c r="N8" s="25"/>
    </row>
    <row r="9" ht="13">
      <c r="A9" s="1" t="s">
        <v>630</v>
      </c>
      <c r="C9" s="22" t="s">
        <v>3923</v>
      </c>
      <c r="E9" s="23" t="s">
        <v>3924</v>
      </c>
      <c r="L9" s="24">
        <f>SUMIFS(L10:L17,A10:A17,"P")</f>
        <v>0</v>
      </c>
      <c r="M9" s="24">
        <f>SUMIFS(M10:M17,A10:A17,"P")</f>
        <v>0</v>
      </c>
      <c r="N9" s="25"/>
    </row>
    <row r="10">
      <c r="A10" s="1" t="s">
        <v>633</v>
      </c>
      <c r="B10" s="1">
        <v>1</v>
      </c>
      <c r="C10" s="26" t="s">
        <v>3925</v>
      </c>
      <c r="D10" t="s">
        <v>635</v>
      </c>
      <c r="E10" s="27" t="s">
        <v>3926</v>
      </c>
      <c r="F10" s="28" t="s">
        <v>8857</v>
      </c>
      <c r="G10" s="29">
        <v>118.7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16187</v>
      </c>
    </row>
    <row r="13">
      <c r="A13" s="1" t="s">
        <v>642</v>
      </c>
      <c r="E13" s="27" t="s">
        <v>1313</v>
      </c>
    </row>
    <row r="14">
      <c r="A14" s="1" t="s">
        <v>633</v>
      </c>
      <c r="B14" s="1">
        <v>2</v>
      </c>
      <c r="C14" s="26" t="s">
        <v>7274</v>
      </c>
      <c r="D14" t="s">
        <v>635</v>
      </c>
      <c r="E14" s="27" t="s">
        <v>1816</v>
      </c>
      <c r="F14" s="28" t="s">
        <v>659</v>
      </c>
      <c r="G14" s="29">
        <v>2</v>
      </c>
      <c r="H14" s="28">
        <v>0</v>
      </c>
      <c r="I14" s="30">
        <f>ROUND(G14*H14,P4)</f>
        <v>0</v>
      </c>
      <c r="L14" s="31">
        <v>0</v>
      </c>
      <c r="M14" s="24">
        <f>ROUND(G14*L14,P4)</f>
        <v>0</v>
      </c>
      <c r="N14" s="25" t="s">
        <v>638</v>
      </c>
      <c r="O14" s="32">
        <f>M14*AA14</f>
        <v>0</v>
      </c>
      <c r="P14" s="1">
        <v>3</v>
      </c>
      <c r="AA14" s="1">
        <f>IF(P14=1,$O$3,IF(P14=2,$O$4,$O$5))</f>
        <v>0</v>
      </c>
    </row>
    <row r="15" ht="25">
      <c r="A15" s="1" t="s">
        <v>639</v>
      </c>
      <c r="E15" s="27" t="s">
        <v>16188</v>
      </c>
    </row>
    <row r="16" ht="13">
      <c r="A16" s="1" t="s">
        <v>640</v>
      </c>
      <c r="E16" s="33" t="s">
        <v>9100</v>
      </c>
    </row>
    <row r="17">
      <c r="A17" s="1" t="s">
        <v>642</v>
      </c>
      <c r="E17" s="27" t="s">
        <v>1313</v>
      </c>
    </row>
    <row r="18" ht="13">
      <c r="A18" s="1" t="s">
        <v>630</v>
      </c>
      <c r="C18" s="22" t="s">
        <v>3927</v>
      </c>
      <c r="E18" s="23" t="s">
        <v>3928</v>
      </c>
      <c r="L18" s="24">
        <f>SUMIFS(L19:L34,A19:A34,"P")</f>
        <v>0</v>
      </c>
      <c r="M18" s="24">
        <f>SUMIFS(M19:M34,A19:A34,"P")</f>
        <v>0</v>
      </c>
      <c r="N18" s="25"/>
    </row>
    <row r="19">
      <c r="A19" s="1" t="s">
        <v>633</v>
      </c>
      <c r="B19" s="1">
        <v>3</v>
      </c>
      <c r="C19" s="26" t="s">
        <v>1396</v>
      </c>
      <c r="D19" t="s">
        <v>635</v>
      </c>
      <c r="E19" s="27" t="s">
        <v>1397</v>
      </c>
      <c r="F19" s="28" t="s">
        <v>869</v>
      </c>
      <c r="G19" s="29">
        <v>64.799999999999997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16189</v>
      </c>
    </row>
    <row r="22">
      <c r="A22" s="1" t="s">
        <v>642</v>
      </c>
      <c r="E22" s="27" t="s">
        <v>1313</v>
      </c>
    </row>
    <row r="23">
      <c r="A23" s="1" t="s">
        <v>633</v>
      </c>
      <c r="B23" s="1">
        <v>4</v>
      </c>
      <c r="C23" s="26" t="s">
        <v>3933</v>
      </c>
      <c r="D23" t="s">
        <v>635</v>
      </c>
      <c r="E23" s="27" t="s">
        <v>3934</v>
      </c>
      <c r="F23" s="28" t="s">
        <v>3931</v>
      </c>
      <c r="G23" s="29">
        <v>64.799999999999997</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16189</v>
      </c>
    </row>
    <row r="26">
      <c r="A26" s="1" t="s">
        <v>642</v>
      </c>
      <c r="E26" s="27" t="s">
        <v>1313</v>
      </c>
    </row>
    <row r="27">
      <c r="A27" s="1" t="s">
        <v>633</v>
      </c>
      <c r="B27" s="1">
        <v>5</v>
      </c>
      <c r="C27" s="26" t="s">
        <v>1399</v>
      </c>
      <c r="D27" t="s">
        <v>635</v>
      </c>
      <c r="E27" s="27" t="s">
        <v>1400</v>
      </c>
      <c r="F27" s="28" t="s">
        <v>869</v>
      </c>
      <c r="G27" s="29">
        <v>5935</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16190</v>
      </c>
    </row>
    <row r="30">
      <c r="A30" s="1" t="s">
        <v>642</v>
      </c>
      <c r="E30" s="27" t="s">
        <v>1313</v>
      </c>
    </row>
    <row r="31">
      <c r="A31" s="1" t="s">
        <v>633</v>
      </c>
      <c r="B31" s="1">
        <v>6</v>
      </c>
      <c r="C31" s="26" t="s">
        <v>3929</v>
      </c>
      <c r="D31" t="s">
        <v>635</v>
      </c>
      <c r="E31" s="27" t="s">
        <v>3930</v>
      </c>
      <c r="F31" s="28" t="s">
        <v>3931</v>
      </c>
      <c r="G31" s="29">
        <v>2374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16191</v>
      </c>
    </row>
    <row r="34">
      <c r="A34" s="1" t="s">
        <v>642</v>
      </c>
      <c r="E34" s="27" t="s">
        <v>1313</v>
      </c>
    </row>
    <row r="35" ht="13">
      <c r="A35" s="1" t="s">
        <v>630</v>
      </c>
      <c r="C35" s="22" t="s">
        <v>3935</v>
      </c>
      <c r="E35" s="23" t="s">
        <v>3936</v>
      </c>
      <c r="L35" s="24">
        <f>SUMIFS(L36:L51,A36:A51,"P")</f>
        <v>0</v>
      </c>
      <c r="M35" s="24">
        <f>SUMIFS(M36:M51,A36:A51,"P")</f>
        <v>0</v>
      </c>
      <c r="N35" s="25"/>
    </row>
    <row r="36">
      <c r="A36" s="1" t="s">
        <v>633</v>
      </c>
      <c r="B36" s="1">
        <v>7</v>
      </c>
      <c r="C36" s="26" t="s">
        <v>883</v>
      </c>
      <c r="D36" t="s">
        <v>635</v>
      </c>
      <c r="E36" s="27" t="s">
        <v>884</v>
      </c>
      <c r="F36" s="28" t="s">
        <v>869</v>
      </c>
      <c r="G36" s="29">
        <v>5935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16190</v>
      </c>
    </row>
    <row r="39">
      <c r="A39" s="1" t="s">
        <v>642</v>
      </c>
      <c r="E39" s="27" t="s">
        <v>1313</v>
      </c>
    </row>
    <row r="40">
      <c r="A40" s="1" t="s">
        <v>633</v>
      </c>
      <c r="B40" s="1">
        <v>8</v>
      </c>
      <c r="C40" s="26" t="s">
        <v>3937</v>
      </c>
      <c r="D40" t="s">
        <v>635</v>
      </c>
      <c r="E40" s="27" t="s">
        <v>3938</v>
      </c>
      <c r="F40" s="28" t="s">
        <v>865</v>
      </c>
      <c r="G40" s="29">
        <v>1138.55</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16192</v>
      </c>
    </row>
    <row r="43">
      <c r="A43" s="1" t="s">
        <v>642</v>
      </c>
      <c r="E43" s="27" t="s">
        <v>1313</v>
      </c>
    </row>
    <row r="44">
      <c r="A44" s="1" t="s">
        <v>633</v>
      </c>
      <c r="B44" s="1">
        <v>92</v>
      </c>
      <c r="C44" s="26" t="s">
        <v>3939</v>
      </c>
      <c r="D44" t="s">
        <v>635</v>
      </c>
      <c r="E44" s="27" t="s">
        <v>3940</v>
      </c>
      <c r="F44" s="28" t="s">
        <v>865</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16193</v>
      </c>
    </row>
    <row r="47" ht="25">
      <c r="A47" s="1" t="s">
        <v>642</v>
      </c>
      <c r="E47" s="27" t="s">
        <v>3941</v>
      </c>
    </row>
    <row r="48">
      <c r="A48" s="1" t="s">
        <v>633</v>
      </c>
      <c r="B48" s="1">
        <v>93</v>
      </c>
      <c r="C48" s="26" t="s">
        <v>3942</v>
      </c>
      <c r="D48" t="s">
        <v>635</v>
      </c>
      <c r="E48" s="27" t="s">
        <v>3943</v>
      </c>
      <c r="F48" s="28" t="s">
        <v>865</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16194</v>
      </c>
    </row>
    <row r="51" ht="37.5">
      <c r="A51" s="1" t="s">
        <v>642</v>
      </c>
      <c r="E51" s="27" t="s">
        <v>3944</v>
      </c>
    </row>
    <row r="52" ht="13">
      <c r="A52" s="1" t="s">
        <v>630</v>
      </c>
      <c r="C52" s="22" t="s">
        <v>1971</v>
      </c>
      <c r="E52" s="23" t="s">
        <v>3945</v>
      </c>
      <c r="L52" s="24">
        <f>SUMIFS(L53:L56,A53:A56,"P")</f>
        <v>0</v>
      </c>
      <c r="M52" s="24">
        <f>SUMIFS(M53:M56,A53:A56,"P")</f>
        <v>0</v>
      </c>
      <c r="N52" s="25"/>
    </row>
    <row r="53">
      <c r="A53" s="1" t="s">
        <v>633</v>
      </c>
      <c r="B53" s="1">
        <v>9</v>
      </c>
      <c r="C53" s="26" t="s">
        <v>3946</v>
      </c>
      <c r="D53" t="s">
        <v>635</v>
      </c>
      <c r="E53" s="27" t="s">
        <v>3947</v>
      </c>
      <c r="F53" s="28" t="s">
        <v>869</v>
      </c>
      <c r="G53" s="29">
        <v>43.200000000000003</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16195</v>
      </c>
    </row>
    <row r="56">
      <c r="A56" s="1" t="s">
        <v>642</v>
      </c>
      <c r="E56" s="27" t="s">
        <v>1313</v>
      </c>
    </row>
    <row r="57" ht="13">
      <c r="A57" s="1" t="s">
        <v>630</v>
      </c>
      <c r="C57" s="22" t="s">
        <v>893</v>
      </c>
      <c r="E57" s="23" t="s">
        <v>3948</v>
      </c>
      <c r="L57" s="24">
        <f>SUMIFS(L58:L141,A58:A141,"P")</f>
        <v>0</v>
      </c>
      <c r="M57" s="24">
        <f>SUMIFS(M58:M141,A58:A141,"P")</f>
        <v>0</v>
      </c>
      <c r="N57" s="25"/>
    </row>
    <row r="58" ht="25">
      <c r="A58" s="1" t="s">
        <v>633</v>
      </c>
      <c r="B58" s="1">
        <v>10</v>
      </c>
      <c r="C58" s="26" t="s">
        <v>1445</v>
      </c>
      <c r="D58" t="s">
        <v>635</v>
      </c>
      <c r="E58" s="27" t="s">
        <v>1446</v>
      </c>
      <c r="F58" s="28" t="s">
        <v>659</v>
      </c>
      <c r="G58" s="29">
        <v>121</v>
      </c>
      <c r="H58" s="28">
        <v>0</v>
      </c>
      <c r="I58" s="30">
        <f>ROUND(G58*H58,P4)</f>
        <v>0</v>
      </c>
      <c r="L58" s="31">
        <v>0</v>
      </c>
      <c r="M58" s="24">
        <f>ROUND(G58*L58,P4)</f>
        <v>0</v>
      </c>
      <c r="N58" s="25" t="s">
        <v>638</v>
      </c>
      <c r="O58" s="32">
        <f>M58*AA58</f>
        <v>0</v>
      </c>
      <c r="P58" s="1">
        <v>3</v>
      </c>
      <c r="AA58" s="1">
        <f>IF(P58=1,$O$3,IF(P58=2,$O$4,$O$5))</f>
        <v>0</v>
      </c>
    </row>
    <row r="59">
      <c r="A59" s="1" t="s">
        <v>639</v>
      </c>
      <c r="E59" s="27" t="s">
        <v>3960</v>
      </c>
    </row>
    <row r="60" ht="13">
      <c r="A60" s="1" t="s">
        <v>640</v>
      </c>
      <c r="E60" s="33" t="s">
        <v>16196</v>
      </c>
    </row>
    <row r="61">
      <c r="A61" s="1" t="s">
        <v>642</v>
      </c>
      <c r="E61" s="27" t="s">
        <v>1313</v>
      </c>
    </row>
    <row r="62">
      <c r="A62" s="1" t="s">
        <v>633</v>
      </c>
      <c r="B62" s="1">
        <v>11</v>
      </c>
      <c r="C62" s="26" t="s">
        <v>1452</v>
      </c>
      <c r="D62" t="s">
        <v>635</v>
      </c>
      <c r="E62" s="27" t="s">
        <v>1453</v>
      </c>
      <c r="F62" s="28" t="s">
        <v>659</v>
      </c>
      <c r="G62" s="29">
        <v>268</v>
      </c>
      <c r="H62" s="28">
        <v>0</v>
      </c>
      <c r="I62" s="30">
        <f>ROUND(G62*H62,P4)</f>
        <v>0</v>
      </c>
      <c r="L62" s="31">
        <v>0</v>
      </c>
      <c r="M62" s="24">
        <f>ROUND(G62*L62,P4)</f>
        <v>0</v>
      </c>
      <c r="N62" s="25" t="s">
        <v>638</v>
      </c>
      <c r="O62" s="32">
        <f>M62*AA62</f>
        <v>0</v>
      </c>
      <c r="P62" s="1">
        <v>3</v>
      </c>
      <c r="AA62" s="1">
        <f>IF(P62=1,$O$3,IF(P62=2,$O$4,$O$5))</f>
        <v>0</v>
      </c>
    </row>
    <row r="63" ht="25">
      <c r="A63" s="1" t="s">
        <v>639</v>
      </c>
      <c r="E63" s="27" t="s">
        <v>16197</v>
      </c>
    </row>
    <row r="64" ht="13">
      <c r="A64" s="1" t="s">
        <v>640</v>
      </c>
      <c r="E64" s="33" t="s">
        <v>16198</v>
      </c>
    </row>
    <row r="65">
      <c r="A65" s="1" t="s">
        <v>642</v>
      </c>
      <c r="E65" s="27" t="s">
        <v>1313</v>
      </c>
    </row>
    <row r="66">
      <c r="A66" s="1" t="s">
        <v>633</v>
      </c>
      <c r="B66" s="1">
        <v>12</v>
      </c>
      <c r="C66" s="26" t="s">
        <v>895</v>
      </c>
      <c r="D66" t="s">
        <v>635</v>
      </c>
      <c r="E66" s="27" t="s">
        <v>896</v>
      </c>
      <c r="F66" s="28" t="s">
        <v>649</v>
      </c>
      <c r="G66" s="29">
        <v>7366</v>
      </c>
      <c r="H66" s="28">
        <v>0</v>
      </c>
      <c r="I66" s="30">
        <f>ROUND(G66*H66,P4)</f>
        <v>0</v>
      </c>
      <c r="L66" s="31">
        <v>0</v>
      </c>
      <c r="M66" s="24">
        <f>ROUND(G66*L66,P4)</f>
        <v>0</v>
      </c>
      <c r="N66" s="25" t="s">
        <v>638</v>
      </c>
      <c r="O66" s="32">
        <f>M66*AA66</f>
        <v>0</v>
      </c>
      <c r="P66" s="1">
        <v>3</v>
      </c>
      <c r="AA66" s="1">
        <f>IF(P66=1,$O$3,IF(P66=2,$O$4,$O$5))</f>
        <v>0</v>
      </c>
    </row>
    <row r="67">
      <c r="A67" s="1" t="s">
        <v>639</v>
      </c>
      <c r="E67" s="27" t="s">
        <v>16062</v>
      </c>
    </row>
    <row r="68" ht="13">
      <c r="A68" s="1" t="s">
        <v>640</v>
      </c>
      <c r="E68" s="33" t="s">
        <v>16199</v>
      </c>
    </row>
    <row r="69">
      <c r="A69" s="1" t="s">
        <v>642</v>
      </c>
      <c r="E69" s="27" t="s">
        <v>1313</v>
      </c>
    </row>
    <row r="70">
      <c r="A70" s="1" t="s">
        <v>633</v>
      </c>
      <c r="B70" s="1">
        <v>13</v>
      </c>
      <c r="C70" s="26" t="s">
        <v>16200</v>
      </c>
      <c r="D70" t="s">
        <v>635</v>
      </c>
      <c r="E70" s="27" t="s">
        <v>16201</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13780</v>
      </c>
    </row>
    <row r="73">
      <c r="A73" s="1" t="s">
        <v>642</v>
      </c>
      <c r="E73" s="27" t="s">
        <v>1313</v>
      </c>
    </row>
    <row r="74">
      <c r="A74" s="1" t="s">
        <v>633</v>
      </c>
      <c r="B74" s="1">
        <v>14</v>
      </c>
      <c r="C74" s="26" t="s">
        <v>3950</v>
      </c>
      <c r="D74" t="s">
        <v>635</v>
      </c>
      <c r="E74" s="27" t="s">
        <v>3951</v>
      </c>
      <c r="F74" s="28" t="s">
        <v>649</v>
      </c>
      <c r="G74" s="29">
        <v>4504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16202</v>
      </c>
    </row>
    <row r="77">
      <c r="A77" s="1" t="s">
        <v>642</v>
      </c>
      <c r="E77" s="27" t="s">
        <v>1313</v>
      </c>
    </row>
    <row r="78">
      <c r="A78" s="1" t="s">
        <v>633</v>
      </c>
      <c r="B78" s="1">
        <v>15</v>
      </c>
      <c r="C78" s="26" t="s">
        <v>3953</v>
      </c>
      <c r="D78" t="s">
        <v>635</v>
      </c>
      <c r="E78" s="27" t="s">
        <v>3954</v>
      </c>
      <c r="F78" s="28" t="s">
        <v>649</v>
      </c>
      <c r="G78" s="29">
        <v>11990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16203</v>
      </c>
    </row>
    <row r="81">
      <c r="A81" s="1" t="s">
        <v>642</v>
      </c>
      <c r="E81" s="27" t="s">
        <v>1313</v>
      </c>
    </row>
    <row r="82" ht="25">
      <c r="A82" s="1" t="s">
        <v>633</v>
      </c>
      <c r="B82" s="1">
        <v>16</v>
      </c>
      <c r="C82" s="26" t="s">
        <v>2724</v>
      </c>
      <c r="D82" t="s">
        <v>635</v>
      </c>
      <c r="E82" s="27" t="s">
        <v>2725</v>
      </c>
      <c r="F82" s="28" t="s">
        <v>649</v>
      </c>
      <c r="G82" s="29">
        <v>200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9070</v>
      </c>
    </row>
    <row r="85">
      <c r="A85" s="1" t="s">
        <v>642</v>
      </c>
      <c r="E85" s="27" t="s">
        <v>1313</v>
      </c>
    </row>
    <row r="86">
      <c r="A86" s="1" t="s">
        <v>633</v>
      </c>
      <c r="B86" s="1">
        <v>17</v>
      </c>
      <c r="C86" s="26" t="s">
        <v>16204</v>
      </c>
      <c r="D86" t="s">
        <v>635</v>
      </c>
      <c r="E86" s="27" t="s">
        <v>16205</v>
      </c>
      <c r="F86" s="28" t="s">
        <v>649</v>
      </c>
      <c r="G86" s="29">
        <v>80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13786</v>
      </c>
    </row>
    <row r="89">
      <c r="A89" s="1" t="s">
        <v>642</v>
      </c>
      <c r="E89" s="27" t="s">
        <v>1313</v>
      </c>
    </row>
    <row r="90">
      <c r="A90" s="1" t="s">
        <v>633</v>
      </c>
      <c r="B90" s="1">
        <v>18</v>
      </c>
      <c r="C90" s="26" t="s">
        <v>3048</v>
      </c>
      <c r="D90" t="s">
        <v>635</v>
      </c>
      <c r="E90" s="27" t="s">
        <v>3049</v>
      </c>
      <c r="F90" s="28" t="s">
        <v>659</v>
      </c>
      <c r="G90" s="29">
        <v>24</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16027</v>
      </c>
    </row>
    <row r="93">
      <c r="A93" s="1" t="s">
        <v>642</v>
      </c>
      <c r="E93" s="27" t="s">
        <v>1313</v>
      </c>
    </row>
    <row r="94">
      <c r="A94" s="1" t="s">
        <v>633</v>
      </c>
      <c r="B94" s="1">
        <v>19</v>
      </c>
      <c r="C94" s="26" t="s">
        <v>3962</v>
      </c>
      <c r="D94" t="s">
        <v>635</v>
      </c>
      <c r="E94" s="27" t="s">
        <v>3963</v>
      </c>
      <c r="F94" s="28" t="s">
        <v>865</v>
      </c>
      <c r="G94" s="29">
        <v>1.2</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16206</v>
      </c>
    </row>
    <row r="97">
      <c r="A97" s="1" t="s">
        <v>642</v>
      </c>
      <c r="E97" s="27" t="s">
        <v>1313</v>
      </c>
    </row>
    <row r="98">
      <c r="A98" s="1" t="s">
        <v>633</v>
      </c>
      <c r="B98" s="1">
        <v>20</v>
      </c>
      <c r="C98" s="26" t="s">
        <v>907</v>
      </c>
      <c r="D98" t="s">
        <v>635</v>
      </c>
      <c r="E98" s="27" t="s">
        <v>908</v>
      </c>
      <c r="F98" s="28" t="s">
        <v>865</v>
      </c>
      <c r="G98" s="29">
        <v>0.75</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16207</v>
      </c>
    </row>
    <row r="101">
      <c r="A101" s="1" t="s">
        <v>642</v>
      </c>
      <c r="E101" s="27" t="s">
        <v>1313</v>
      </c>
    </row>
    <row r="102" ht="25">
      <c r="A102" s="1" t="s">
        <v>633</v>
      </c>
      <c r="B102" s="1">
        <v>21</v>
      </c>
      <c r="C102" s="26" t="s">
        <v>1435</v>
      </c>
      <c r="D102" t="s">
        <v>635</v>
      </c>
      <c r="E102" s="27" t="s">
        <v>1436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3961</v>
      </c>
    </row>
    <row r="104" ht="13">
      <c r="A104" s="1" t="s">
        <v>640</v>
      </c>
      <c r="E104" s="33" t="s">
        <v>9235</v>
      </c>
    </row>
    <row r="105">
      <c r="A105" s="1" t="s">
        <v>642</v>
      </c>
      <c r="E105" s="27" t="s">
        <v>1313</v>
      </c>
    </row>
    <row r="106" ht="25">
      <c r="A106" s="1" t="s">
        <v>633</v>
      </c>
      <c r="B106" s="1">
        <v>22</v>
      </c>
      <c r="C106" s="26" t="s">
        <v>1438</v>
      </c>
      <c r="D106" t="s">
        <v>635</v>
      </c>
      <c r="E106" s="27" t="s">
        <v>1439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16208</v>
      </c>
    </row>
    <row r="108" ht="13">
      <c r="A108" s="1" t="s">
        <v>640</v>
      </c>
      <c r="E108" s="33" t="s">
        <v>9117</v>
      </c>
    </row>
    <row r="109">
      <c r="A109" s="1" t="s">
        <v>642</v>
      </c>
      <c r="E109" s="27" t="s">
        <v>1313</v>
      </c>
    </row>
    <row r="110">
      <c r="A110" s="1" t="s">
        <v>633</v>
      </c>
      <c r="B110" s="1">
        <v>23</v>
      </c>
      <c r="C110" s="26" t="s">
        <v>914</v>
      </c>
      <c r="D110" t="s">
        <v>635</v>
      </c>
      <c r="E110" s="27" t="s">
        <v>915</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3958</v>
      </c>
    </row>
    <row r="112" ht="13">
      <c r="A112" s="1" t="s">
        <v>640</v>
      </c>
      <c r="E112" s="33" t="s">
        <v>12637</v>
      </c>
    </row>
    <row r="113">
      <c r="A113" s="1" t="s">
        <v>642</v>
      </c>
      <c r="E113" s="27" t="s">
        <v>1313</v>
      </c>
    </row>
    <row r="114" ht="25">
      <c r="A114" s="1" t="s">
        <v>633</v>
      </c>
      <c r="B114" s="1">
        <v>24</v>
      </c>
      <c r="C114" s="26" t="s">
        <v>917</v>
      </c>
      <c r="D114" t="s">
        <v>635</v>
      </c>
      <c r="E114" s="27" t="s">
        <v>918</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16029</v>
      </c>
    </row>
    <row r="117">
      <c r="A117" s="1" t="s">
        <v>642</v>
      </c>
      <c r="E117" s="27" t="s">
        <v>1313</v>
      </c>
    </row>
    <row r="118" ht="25">
      <c r="A118" s="1" t="s">
        <v>633</v>
      </c>
      <c r="B118" s="1">
        <v>25</v>
      </c>
      <c r="C118" s="26" t="s">
        <v>3955</v>
      </c>
      <c r="D118" t="s">
        <v>635</v>
      </c>
      <c r="E118" s="27" t="s">
        <v>3956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12366</v>
      </c>
    </row>
    <row r="121">
      <c r="A121" s="1" t="s">
        <v>642</v>
      </c>
      <c r="E121" s="27" t="s">
        <v>1313</v>
      </c>
    </row>
    <row r="122">
      <c r="A122" s="1" t="s">
        <v>633</v>
      </c>
      <c r="B122" s="1">
        <v>26</v>
      </c>
      <c r="C122" s="26" t="s">
        <v>920</v>
      </c>
      <c r="D122" t="s">
        <v>635</v>
      </c>
      <c r="E122" s="27" t="s">
        <v>921</v>
      </c>
      <c r="F122" s="28" t="s">
        <v>649</v>
      </c>
      <c r="G122" s="29">
        <v>11870</v>
      </c>
      <c r="H122" s="28">
        <v>0</v>
      </c>
      <c r="I122" s="30">
        <f>ROUND(G122*H122,P4)</f>
        <v>0</v>
      </c>
      <c r="L122" s="31">
        <v>0</v>
      </c>
      <c r="M122" s="24">
        <f>ROUND(G122*L122,P4)</f>
        <v>0</v>
      </c>
      <c r="N122" s="25" t="s">
        <v>638</v>
      </c>
      <c r="O122" s="32">
        <f>M122*AA122</f>
        <v>0</v>
      </c>
      <c r="P122" s="1">
        <v>3</v>
      </c>
      <c r="AA122" s="1">
        <f>IF(P122=1,$O$3,IF(P122=2,$O$4,$O$5))</f>
        <v>0</v>
      </c>
    </row>
    <row r="123">
      <c r="A123" s="1" t="s">
        <v>639</v>
      </c>
      <c r="E123" s="27" t="s">
        <v>16209</v>
      </c>
    </row>
    <row r="124" ht="13">
      <c r="A124" s="1" t="s">
        <v>640</v>
      </c>
      <c r="E124" s="33" t="s">
        <v>16210</v>
      </c>
    </row>
    <row r="125">
      <c r="A125" s="1" t="s">
        <v>642</v>
      </c>
      <c r="E125" s="27" t="s">
        <v>1313</v>
      </c>
    </row>
    <row r="126">
      <c r="A126" s="1" t="s">
        <v>633</v>
      </c>
      <c r="B126" s="1">
        <v>27</v>
      </c>
      <c r="C126" s="26" t="s">
        <v>1695</v>
      </c>
      <c r="D126" t="s">
        <v>635</v>
      </c>
      <c r="E126" s="27" t="s">
        <v>1696</v>
      </c>
      <c r="F126" s="28" t="s">
        <v>649</v>
      </c>
      <c r="G126" s="29">
        <v>180</v>
      </c>
      <c r="H126" s="28">
        <v>0</v>
      </c>
      <c r="I126" s="30">
        <f>ROUND(G126*H126,P4)</f>
        <v>0</v>
      </c>
      <c r="L126" s="31">
        <v>0</v>
      </c>
      <c r="M126" s="24">
        <f>ROUND(G126*L126,P4)</f>
        <v>0</v>
      </c>
      <c r="N126" s="25" t="s">
        <v>638</v>
      </c>
      <c r="O126" s="32">
        <f>M126*AA126</f>
        <v>0</v>
      </c>
      <c r="P126" s="1">
        <v>3</v>
      </c>
      <c r="AA126" s="1">
        <f>IF(P126=1,$O$3,IF(P126=2,$O$4,$O$5))</f>
        <v>0</v>
      </c>
    </row>
    <row r="127">
      <c r="A127" s="1" t="s">
        <v>639</v>
      </c>
      <c r="E127" s="27" t="s">
        <v>8863</v>
      </c>
    </row>
    <row r="128" ht="13">
      <c r="A128" s="1" t="s">
        <v>640</v>
      </c>
      <c r="E128" s="33" t="s">
        <v>5331</v>
      </c>
    </row>
    <row r="129">
      <c r="A129" s="1" t="s">
        <v>642</v>
      </c>
      <c r="E129" s="27" t="s">
        <v>1313</v>
      </c>
    </row>
    <row r="130">
      <c r="A130" s="1" t="s">
        <v>633</v>
      </c>
      <c r="B130" s="1">
        <v>64</v>
      </c>
      <c r="C130" s="26" t="s">
        <v>8864</v>
      </c>
      <c r="D130" t="s">
        <v>635</v>
      </c>
      <c r="E130" s="27" t="s">
        <v>1857</v>
      </c>
      <c r="F130" s="28" t="s">
        <v>1858</v>
      </c>
      <c r="G130" s="29">
        <v>24.318000000000001</v>
      </c>
      <c r="H130" s="28">
        <v>0</v>
      </c>
      <c r="I130" s="30">
        <f>ROUND(G130*H130,P4)</f>
        <v>0</v>
      </c>
      <c r="L130" s="31">
        <v>0</v>
      </c>
      <c r="M130" s="24">
        <f>ROUND(G130*L130,P4)</f>
        <v>0</v>
      </c>
      <c r="N130" s="25" t="s">
        <v>638</v>
      </c>
      <c r="O130" s="32">
        <f>M130*AA130</f>
        <v>0</v>
      </c>
      <c r="P130" s="1">
        <v>3</v>
      </c>
      <c r="AA130" s="1">
        <f>IF(P130=1,$O$3,IF(P130=2,$O$4,$O$5))</f>
        <v>0</v>
      </c>
    </row>
    <row r="131" ht="25">
      <c r="A131" s="1" t="s">
        <v>639</v>
      </c>
      <c r="E131" s="27" t="s">
        <v>16211</v>
      </c>
    </row>
    <row r="132" ht="13">
      <c r="A132" s="1" t="s">
        <v>640</v>
      </c>
      <c r="E132" s="33" t="s">
        <v>16212</v>
      </c>
    </row>
    <row r="133">
      <c r="A133" s="1" t="s">
        <v>642</v>
      </c>
      <c r="E133" s="27" t="s">
        <v>1313</v>
      </c>
    </row>
    <row r="134" ht="25">
      <c r="A134" s="1" t="s">
        <v>633</v>
      </c>
      <c r="B134" s="1">
        <v>91</v>
      </c>
      <c r="C134" s="26" t="s">
        <v>8901</v>
      </c>
      <c r="D134" t="s">
        <v>635</v>
      </c>
      <c r="E134" s="27" t="s">
        <v>8902</v>
      </c>
      <c r="F134" s="28" t="s">
        <v>649</v>
      </c>
      <c r="G134" s="29">
        <v>57</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8903</v>
      </c>
    </row>
    <row r="136" ht="13">
      <c r="A136" s="1" t="s">
        <v>640</v>
      </c>
      <c r="E136" s="33" t="s">
        <v>16213</v>
      </c>
    </row>
    <row r="137" ht="37.5">
      <c r="A137" s="1" t="s">
        <v>642</v>
      </c>
      <c r="E137" s="27" t="s">
        <v>8904</v>
      </c>
    </row>
    <row r="138" ht="25">
      <c r="A138" s="1" t="s">
        <v>633</v>
      </c>
      <c r="B138" s="1">
        <v>94</v>
      </c>
      <c r="C138" s="26" t="s">
        <v>8905</v>
      </c>
      <c r="D138" t="s">
        <v>635</v>
      </c>
      <c r="E138" s="27" t="s">
        <v>8906</v>
      </c>
      <c r="F138" s="28" t="s">
        <v>649</v>
      </c>
      <c r="G138" s="29">
        <v>1240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13">
      <c r="A140" s="1" t="s">
        <v>640</v>
      </c>
      <c r="E140" s="33" t="s">
        <v>16214</v>
      </c>
    </row>
    <row r="141" ht="87.5">
      <c r="A141" s="1" t="s">
        <v>642</v>
      </c>
      <c r="E141" s="27" t="s">
        <v>8908</v>
      </c>
    </row>
    <row r="142" ht="13">
      <c r="A142" s="1" t="s">
        <v>630</v>
      </c>
      <c r="C142" s="22" t="s">
        <v>922</v>
      </c>
      <c r="E142" s="23" t="s">
        <v>3966</v>
      </c>
      <c r="L142" s="24">
        <f>SUMIFS(L143:L366,A143:A366,"P")</f>
        <v>0</v>
      </c>
      <c r="M142" s="24">
        <f>SUMIFS(M143:M366,A143:A366,"P")</f>
        <v>0</v>
      </c>
      <c r="N142" s="25"/>
    </row>
    <row r="143">
      <c r="A143" s="1" t="s">
        <v>633</v>
      </c>
      <c r="B143" s="1">
        <v>28</v>
      </c>
      <c r="C143" s="26" t="s">
        <v>924</v>
      </c>
      <c r="D143" t="s">
        <v>635</v>
      </c>
      <c r="E143" s="27" t="s">
        <v>925</v>
      </c>
      <c r="F143" s="28" t="s">
        <v>649</v>
      </c>
      <c r="G143" s="29">
        <v>500</v>
      </c>
      <c r="H143" s="28">
        <v>0</v>
      </c>
      <c r="I143" s="30">
        <f>ROUND(G143*H143,P4)</f>
        <v>0</v>
      </c>
      <c r="L143" s="31">
        <v>0</v>
      </c>
      <c r="M143" s="24">
        <f>ROUND(G143*L143,P4)</f>
        <v>0</v>
      </c>
      <c r="N143" s="25" t="s">
        <v>638</v>
      </c>
      <c r="O143" s="32">
        <f>M143*AA143</f>
        <v>0</v>
      </c>
      <c r="P143" s="1">
        <v>3</v>
      </c>
      <c r="AA143" s="1">
        <f>IF(P143=1,$O$3,IF(P143=2,$O$4,$O$5))</f>
        <v>0</v>
      </c>
    </row>
    <row r="144">
      <c r="A144" s="1" t="s">
        <v>639</v>
      </c>
      <c r="E144" s="27" t="s">
        <v>16215</v>
      </c>
    </row>
    <row r="145" ht="13">
      <c r="A145" s="1" t="s">
        <v>640</v>
      </c>
      <c r="E145" s="33" t="s">
        <v>16216</v>
      </c>
    </row>
    <row r="146">
      <c r="A146" s="1" t="s">
        <v>642</v>
      </c>
      <c r="E146" s="27" t="s">
        <v>1313</v>
      </c>
    </row>
    <row r="147">
      <c r="A147" s="1" t="s">
        <v>633</v>
      </c>
      <c r="B147" s="1">
        <v>29</v>
      </c>
      <c r="C147" s="26" t="s">
        <v>3989</v>
      </c>
      <c r="D147" t="s">
        <v>635</v>
      </c>
      <c r="E147" s="27" t="s">
        <v>3990</v>
      </c>
      <c r="F147" s="28" t="s">
        <v>659</v>
      </c>
      <c r="G147" s="29">
        <v>16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12366</v>
      </c>
    </row>
    <row r="150">
      <c r="A150" s="1" t="s">
        <v>642</v>
      </c>
      <c r="E150" s="27" t="s">
        <v>1313</v>
      </c>
    </row>
    <row r="151">
      <c r="A151" s="1" t="s">
        <v>633</v>
      </c>
      <c r="B151" s="1">
        <v>30</v>
      </c>
      <c r="C151" s="26" t="s">
        <v>2785</v>
      </c>
      <c r="D151" t="s">
        <v>635</v>
      </c>
      <c r="E151" s="27" t="s">
        <v>2786</v>
      </c>
      <c r="F151" s="28" t="s">
        <v>659</v>
      </c>
      <c r="G151" s="29">
        <v>45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6034</v>
      </c>
    </row>
    <row r="154">
      <c r="A154" s="1" t="s">
        <v>642</v>
      </c>
      <c r="E154" s="27" t="s">
        <v>1313</v>
      </c>
    </row>
    <row r="155">
      <c r="A155" s="1" t="s">
        <v>633</v>
      </c>
      <c r="B155" s="1">
        <v>31</v>
      </c>
      <c r="C155" s="26" t="s">
        <v>3987</v>
      </c>
      <c r="D155" t="s">
        <v>635</v>
      </c>
      <c r="E155" s="27" t="s">
        <v>3988</v>
      </c>
      <c r="F155" s="28" t="s">
        <v>659</v>
      </c>
      <c r="G155" s="29">
        <v>21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16217</v>
      </c>
    </row>
    <row r="158">
      <c r="A158" s="1" t="s">
        <v>642</v>
      </c>
      <c r="E158" s="27" t="s">
        <v>1313</v>
      </c>
    </row>
    <row r="159">
      <c r="A159" s="1" t="s">
        <v>633</v>
      </c>
      <c r="B159" s="1">
        <v>32</v>
      </c>
      <c r="C159" s="26" t="s">
        <v>8871</v>
      </c>
      <c r="D159" t="s">
        <v>635</v>
      </c>
      <c r="E159" s="27" t="s">
        <v>8872</v>
      </c>
      <c r="F159" s="28" t="s">
        <v>649</v>
      </c>
      <c r="G159" s="29">
        <v>3404</v>
      </c>
      <c r="H159" s="28">
        <v>0</v>
      </c>
      <c r="I159" s="30">
        <f>ROUND(G159*H159,P4)</f>
        <v>0</v>
      </c>
      <c r="L159" s="31">
        <v>0</v>
      </c>
      <c r="M159" s="24">
        <f>ROUND(G159*L159,P4)</f>
        <v>0</v>
      </c>
      <c r="N159" s="25" t="s">
        <v>638</v>
      </c>
      <c r="O159" s="32">
        <f>M159*AA159</f>
        <v>0</v>
      </c>
      <c r="P159" s="1">
        <v>3</v>
      </c>
      <c r="AA159" s="1">
        <f>IF(P159=1,$O$3,IF(P159=2,$O$4,$O$5))</f>
        <v>0</v>
      </c>
    </row>
    <row r="160">
      <c r="A160" s="1" t="s">
        <v>639</v>
      </c>
      <c r="E160" s="27" t="s">
        <v>16218</v>
      </c>
    </row>
    <row r="161" ht="13">
      <c r="A161" s="1" t="s">
        <v>640</v>
      </c>
      <c r="E161" s="33" t="s">
        <v>16219</v>
      </c>
    </row>
    <row r="162">
      <c r="A162" s="1" t="s">
        <v>642</v>
      </c>
      <c r="E162" s="27" t="s">
        <v>1313</v>
      </c>
    </row>
    <row r="163">
      <c r="A163" s="1" t="s">
        <v>633</v>
      </c>
      <c r="B163" s="1">
        <v>33</v>
      </c>
      <c r="C163" s="26" t="s">
        <v>930</v>
      </c>
      <c r="D163" t="s">
        <v>635</v>
      </c>
      <c r="E163" s="27" t="s">
        <v>931</v>
      </c>
      <c r="F163" s="28" t="s">
        <v>649</v>
      </c>
      <c r="G163" s="29">
        <v>3962</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16220</v>
      </c>
    </row>
    <row r="165" ht="13">
      <c r="A165" s="1" t="s">
        <v>640</v>
      </c>
      <c r="E165" s="33" t="s">
        <v>16221</v>
      </c>
    </row>
    <row r="166">
      <c r="A166" s="1" t="s">
        <v>642</v>
      </c>
      <c r="E166" s="27" t="s">
        <v>1313</v>
      </c>
    </row>
    <row r="167">
      <c r="A167" s="1" t="s">
        <v>633</v>
      </c>
      <c r="B167" s="1">
        <v>34</v>
      </c>
      <c r="C167" s="26" t="s">
        <v>16222</v>
      </c>
      <c r="D167" t="s">
        <v>635</v>
      </c>
      <c r="E167" s="27" t="s">
        <v>16223</v>
      </c>
      <c r="F167" s="28" t="s">
        <v>649</v>
      </c>
      <c r="G167" s="29">
        <v>560</v>
      </c>
      <c r="H167" s="28">
        <v>0</v>
      </c>
      <c r="I167" s="30">
        <f>ROUND(G167*H167,P4)</f>
        <v>0</v>
      </c>
      <c r="L167" s="31">
        <v>0</v>
      </c>
      <c r="M167" s="24">
        <f>ROUND(G167*L167,P4)</f>
        <v>0</v>
      </c>
      <c r="N167" s="25" t="s">
        <v>638</v>
      </c>
      <c r="O167" s="32">
        <f>M167*AA167</f>
        <v>0</v>
      </c>
      <c r="P167" s="1">
        <v>3</v>
      </c>
      <c r="AA167" s="1">
        <f>IF(P167=1,$O$3,IF(P167=2,$O$4,$O$5))</f>
        <v>0</v>
      </c>
    </row>
    <row r="168">
      <c r="A168" s="1" t="s">
        <v>639</v>
      </c>
      <c r="E168" s="27" t="s">
        <v>16224</v>
      </c>
    </row>
    <row r="169" ht="13">
      <c r="A169" s="1" t="s">
        <v>640</v>
      </c>
      <c r="E169" s="33" t="s">
        <v>16225</v>
      </c>
    </row>
    <row r="170">
      <c r="A170" s="1" t="s">
        <v>642</v>
      </c>
      <c r="E170" s="27" t="s">
        <v>1313</v>
      </c>
    </row>
    <row r="171">
      <c r="A171" s="1" t="s">
        <v>633</v>
      </c>
      <c r="B171" s="1">
        <v>35</v>
      </c>
      <c r="C171" s="26" t="s">
        <v>16226</v>
      </c>
      <c r="D171" t="s">
        <v>635</v>
      </c>
      <c r="E171" s="27" t="s">
        <v>16227</v>
      </c>
      <c r="F171" s="28" t="s">
        <v>649</v>
      </c>
      <c r="G171" s="29">
        <v>2902</v>
      </c>
      <c r="H171" s="28">
        <v>0</v>
      </c>
      <c r="I171" s="30">
        <f>ROUND(G171*H171,P4)</f>
        <v>0</v>
      </c>
      <c r="L171" s="31">
        <v>0</v>
      </c>
      <c r="M171" s="24">
        <f>ROUND(G171*L171,P4)</f>
        <v>0</v>
      </c>
      <c r="N171" s="25" t="s">
        <v>638</v>
      </c>
      <c r="O171" s="32">
        <f>M171*AA171</f>
        <v>0</v>
      </c>
      <c r="P171" s="1">
        <v>3</v>
      </c>
      <c r="AA171" s="1">
        <f>IF(P171=1,$O$3,IF(P171=2,$O$4,$O$5))</f>
        <v>0</v>
      </c>
    </row>
    <row r="172" ht="25">
      <c r="A172" s="1" t="s">
        <v>639</v>
      </c>
      <c r="E172" s="27" t="s">
        <v>16228</v>
      </c>
    </row>
    <row r="173" ht="13">
      <c r="A173" s="1" t="s">
        <v>640</v>
      </c>
      <c r="E173" s="33" t="s">
        <v>16229</v>
      </c>
    </row>
    <row r="174">
      <c r="A174" s="1" t="s">
        <v>642</v>
      </c>
      <c r="E174" s="27" t="s">
        <v>1313</v>
      </c>
    </row>
    <row r="175">
      <c r="A175" s="1" t="s">
        <v>633</v>
      </c>
      <c r="B175" s="1">
        <v>36</v>
      </c>
      <c r="C175" s="26" t="s">
        <v>16230</v>
      </c>
      <c r="D175" t="s">
        <v>635</v>
      </c>
      <c r="E175" s="27" t="s">
        <v>16231</v>
      </c>
      <c r="F175" s="28" t="s">
        <v>649</v>
      </c>
      <c r="G175" s="29">
        <v>1042</v>
      </c>
      <c r="H175" s="28">
        <v>0</v>
      </c>
      <c r="I175" s="30">
        <f>ROUND(G175*H175,P4)</f>
        <v>0</v>
      </c>
      <c r="L175" s="31">
        <v>0</v>
      </c>
      <c r="M175" s="24">
        <f>ROUND(G175*L175,P4)</f>
        <v>0</v>
      </c>
      <c r="N175" s="25" t="s">
        <v>638</v>
      </c>
      <c r="O175" s="32">
        <f>M175*AA175</f>
        <v>0</v>
      </c>
      <c r="P175" s="1">
        <v>3</v>
      </c>
      <c r="AA175" s="1">
        <f>IF(P175=1,$O$3,IF(P175=2,$O$4,$O$5))</f>
        <v>0</v>
      </c>
    </row>
    <row r="176">
      <c r="A176" s="1" t="s">
        <v>639</v>
      </c>
      <c r="E176" s="27" t="s">
        <v>16232</v>
      </c>
    </row>
    <row r="177" ht="13">
      <c r="A177" s="1" t="s">
        <v>640</v>
      </c>
      <c r="E177" s="33" t="s">
        <v>16233</v>
      </c>
    </row>
    <row r="178">
      <c r="A178" s="1" t="s">
        <v>642</v>
      </c>
      <c r="E178" s="27" t="s">
        <v>1313</v>
      </c>
    </row>
    <row r="179" ht="25">
      <c r="A179" s="1" t="s">
        <v>633</v>
      </c>
      <c r="B179" s="1">
        <v>37</v>
      </c>
      <c r="C179" s="26" t="s">
        <v>16234</v>
      </c>
      <c r="D179" t="s">
        <v>635</v>
      </c>
      <c r="E179" s="27" t="s">
        <v>16235</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9100</v>
      </c>
    </row>
    <row r="182">
      <c r="A182" s="1" t="s">
        <v>642</v>
      </c>
      <c r="E182" s="27" t="s">
        <v>1313</v>
      </c>
    </row>
    <row r="183" ht="25">
      <c r="A183" s="1" t="s">
        <v>633</v>
      </c>
      <c r="B183" s="1">
        <v>38</v>
      </c>
      <c r="C183" s="26" t="s">
        <v>2449</v>
      </c>
      <c r="D183" t="s">
        <v>635</v>
      </c>
      <c r="E183" s="27" t="s">
        <v>2450</v>
      </c>
      <c r="F183" s="28" t="s">
        <v>659</v>
      </c>
      <c r="G183" s="29">
        <v>6</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9235</v>
      </c>
    </row>
    <row r="186">
      <c r="A186" s="1" t="s">
        <v>642</v>
      </c>
      <c r="E186" s="27" t="s">
        <v>1313</v>
      </c>
    </row>
    <row r="187" ht="25">
      <c r="A187" s="1" t="s">
        <v>633</v>
      </c>
      <c r="B187" s="1">
        <v>39</v>
      </c>
      <c r="C187" s="26" t="s">
        <v>2743</v>
      </c>
      <c r="D187" t="s">
        <v>635</v>
      </c>
      <c r="E187" s="27" t="s">
        <v>2744</v>
      </c>
      <c r="F187" s="28" t="s">
        <v>659</v>
      </c>
      <c r="G187" s="29">
        <v>303</v>
      </c>
      <c r="H187" s="28">
        <v>0</v>
      </c>
      <c r="I187" s="30">
        <f>ROUND(G187*H187,P4)</f>
        <v>0</v>
      </c>
      <c r="L187" s="31">
        <v>0</v>
      </c>
      <c r="M187" s="24">
        <f>ROUND(G187*L187,P4)</f>
        <v>0</v>
      </c>
      <c r="N187" s="25" t="s">
        <v>638</v>
      </c>
      <c r="O187" s="32">
        <f>M187*AA187</f>
        <v>0</v>
      </c>
      <c r="P187" s="1">
        <v>3</v>
      </c>
      <c r="AA187" s="1">
        <f>IF(P187=1,$O$3,IF(P187=2,$O$4,$O$5))</f>
        <v>0</v>
      </c>
    </row>
    <row r="188">
      <c r="A188" s="1" t="s">
        <v>639</v>
      </c>
      <c r="E188" s="27" t="s">
        <v>16236</v>
      </c>
    </row>
    <row r="189" ht="13">
      <c r="A189" s="1" t="s">
        <v>640</v>
      </c>
      <c r="E189" s="33" t="s">
        <v>16237</v>
      </c>
    </row>
    <row r="190">
      <c r="A190" s="1" t="s">
        <v>642</v>
      </c>
      <c r="E190" s="27" t="s">
        <v>1313</v>
      </c>
    </row>
    <row r="191" ht="25">
      <c r="A191" s="1" t="s">
        <v>633</v>
      </c>
      <c r="B191" s="1">
        <v>40</v>
      </c>
      <c r="C191" s="26" t="s">
        <v>936</v>
      </c>
      <c r="D191" t="s">
        <v>635</v>
      </c>
      <c r="E191" s="27" t="s">
        <v>937</v>
      </c>
      <c r="F191" s="28" t="s">
        <v>659</v>
      </c>
      <c r="G191" s="29">
        <v>79</v>
      </c>
      <c r="H191" s="28">
        <v>0</v>
      </c>
      <c r="I191" s="30">
        <f>ROUND(G191*H191,P4)</f>
        <v>0</v>
      </c>
      <c r="L191" s="31">
        <v>0</v>
      </c>
      <c r="M191" s="24">
        <f>ROUND(G191*L191,P4)</f>
        <v>0</v>
      </c>
      <c r="N191" s="25" t="s">
        <v>638</v>
      </c>
      <c r="O191" s="32">
        <f>M191*AA191</f>
        <v>0</v>
      </c>
      <c r="P191" s="1">
        <v>3</v>
      </c>
      <c r="AA191" s="1">
        <f>IF(P191=1,$O$3,IF(P191=2,$O$4,$O$5))</f>
        <v>0</v>
      </c>
    </row>
    <row r="192">
      <c r="A192" s="1" t="s">
        <v>639</v>
      </c>
      <c r="E192" s="27" t="s">
        <v>16238</v>
      </c>
    </row>
    <row r="193" ht="13">
      <c r="A193" s="1" t="s">
        <v>640</v>
      </c>
      <c r="E193" s="33" t="s">
        <v>16239</v>
      </c>
    </row>
    <row r="194">
      <c r="A194" s="1" t="s">
        <v>642</v>
      </c>
      <c r="E194" s="27" t="s">
        <v>1313</v>
      </c>
    </row>
    <row r="195" ht="25">
      <c r="A195" s="1" t="s">
        <v>633</v>
      </c>
      <c r="B195" s="1">
        <v>41</v>
      </c>
      <c r="C195" s="26" t="s">
        <v>16240</v>
      </c>
      <c r="D195" t="s">
        <v>635</v>
      </c>
      <c r="E195" s="27" t="s">
        <v>16241</v>
      </c>
      <c r="F195" s="28" t="s">
        <v>659</v>
      </c>
      <c r="G195" s="29">
        <v>8</v>
      </c>
      <c r="H195" s="28">
        <v>0</v>
      </c>
      <c r="I195" s="30">
        <f>ROUND(G195*H195,P4)</f>
        <v>0</v>
      </c>
      <c r="L195" s="31">
        <v>0</v>
      </c>
      <c r="M195" s="24">
        <f>ROUND(G195*L195,P4)</f>
        <v>0</v>
      </c>
      <c r="N195" s="25" t="s">
        <v>638</v>
      </c>
      <c r="O195" s="32">
        <f>M195*AA195</f>
        <v>0</v>
      </c>
      <c r="P195" s="1">
        <v>3</v>
      </c>
      <c r="AA195" s="1">
        <f>IF(P195=1,$O$3,IF(P195=2,$O$4,$O$5))</f>
        <v>0</v>
      </c>
    </row>
    <row r="196">
      <c r="A196" s="1" t="s">
        <v>639</v>
      </c>
      <c r="E196" s="27" t="s">
        <v>16242</v>
      </c>
    </row>
    <row r="197" ht="13">
      <c r="A197" s="1" t="s">
        <v>640</v>
      </c>
      <c r="E197" s="33" t="s">
        <v>9281</v>
      </c>
    </row>
    <row r="198">
      <c r="A198" s="1" t="s">
        <v>642</v>
      </c>
      <c r="E198" s="27" t="s">
        <v>1313</v>
      </c>
    </row>
    <row r="199" ht="25">
      <c r="A199" s="1" t="s">
        <v>633</v>
      </c>
      <c r="B199" s="1">
        <v>42</v>
      </c>
      <c r="C199" s="26" t="s">
        <v>16243</v>
      </c>
      <c r="D199" t="s">
        <v>635</v>
      </c>
      <c r="E199" s="27" t="s">
        <v>8821</v>
      </c>
      <c r="F199" s="28" t="s">
        <v>659</v>
      </c>
      <c r="G199" s="29">
        <v>42</v>
      </c>
      <c r="H199" s="28">
        <v>0</v>
      </c>
      <c r="I199" s="30">
        <f>ROUND(G199*H199,P4)</f>
        <v>0</v>
      </c>
      <c r="L199" s="31">
        <v>0</v>
      </c>
      <c r="M199" s="24">
        <f>ROUND(G199*L199,P4)</f>
        <v>0</v>
      </c>
      <c r="N199" s="25" t="s">
        <v>638</v>
      </c>
      <c r="O199" s="32">
        <f>M199*AA199</f>
        <v>0</v>
      </c>
      <c r="P199" s="1">
        <v>3</v>
      </c>
      <c r="AA199" s="1">
        <f>IF(P199=1,$O$3,IF(P199=2,$O$4,$O$5))</f>
        <v>0</v>
      </c>
    </row>
    <row r="200">
      <c r="A200" s="1" t="s">
        <v>639</v>
      </c>
      <c r="E200" s="27" t="s">
        <v>16244</v>
      </c>
    </row>
    <row r="201" ht="13">
      <c r="A201" s="1" t="s">
        <v>640</v>
      </c>
      <c r="E201" s="33" t="s">
        <v>11958</v>
      </c>
    </row>
    <row r="202">
      <c r="A202" s="1" t="s">
        <v>642</v>
      </c>
      <c r="E202" s="27" t="s">
        <v>1313</v>
      </c>
    </row>
    <row r="203" ht="25">
      <c r="A203" s="1" t="s">
        <v>633</v>
      </c>
      <c r="B203" s="1">
        <v>43</v>
      </c>
      <c r="C203" s="26" t="s">
        <v>16245</v>
      </c>
      <c r="D203" t="s">
        <v>635</v>
      </c>
      <c r="E203" s="27" t="s">
        <v>16246</v>
      </c>
      <c r="F203" s="28" t="s">
        <v>659</v>
      </c>
      <c r="G203" s="29">
        <v>16</v>
      </c>
      <c r="H203" s="28">
        <v>0</v>
      </c>
      <c r="I203" s="30">
        <f>ROUND(G203*H203,P4)</f>
        <v>0</v>
      </c>
      <c r="L203" s="31">
        <v>0</v>
      </c>
      <c r="M203" s="24">
        <f>ROUND(G203*L203,P4)</f>
        <v>0</v>
      </c>
      <c r="N203" s="25" t="s">
        <v>638</v>
      </c>
      <c r="O203" s="32">
        <f>M203*AA203</f>
        <v>0</v>
      </c>
      <c r="P203" s="1">
        <v>3</v>
      </c>
      <c r="AA203" s="1">
        <f>IF(P203=1,$O$3,IF(P203=2,$O$4,$O$5))</f>
        <v>0</v>
      </c>
    </row>
    <row r="204">
      <c r="A204" s="1" t="s">
        <v>639</v>
      </c>
      <c r="E204" s="27" t="s">
        <v>16247</v>
      </c>
    </row>
    <row r="205" ht="13">
      <c r="A205" s="1" t="s">
        <v>640</v>
      </c>
      <c r="E205" s="33" t="s">
        <v>12366</v>
      </c>
    </row>
    <row r="206">
      <c r="A206" s="1" t="s">
        <v>642</v>
      </c>
      <c r="E206" s="27" t="s">
        <v>1313</v>
      </c>
    </row>
    <row r="207">
      <c r="A207" s="1" t="s">
        <v>633</v>
      </c>
      <c r="B207" s="1">
        <v>44</v>
      </c>
      <c r="C207" s="26" t="s">
        <v>943</v>
      </c>
      <c r="D207" t="s">
        <v>635</v>
      </c>
      <c r="E207" s="27" t="s">
        <v>944</v>
      </c>
      <c r="F207" s="28" t="s">
        <v>649</v>
      </c>
      <c r="G207" s="29">
        <v>11870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16210</v>
      </c>
    </row>
    <row r="210">
      <c r="A210" s="1" t="s">
        <v>642</v>
      </c>
      <c r="E210" s="27" t="s">
        <v>1313</v>
      </c>
    </row>
    <row r="211">
      <c r="A211" s="1" t="s">
        <v>633</v>
      </c>
      <c r="B211" s="1">
        <v>45</v>
      </c>
      <c r="C211" s="26" t="s">
        <v>1881</v>
      </c>
      <c r="D211" t="s">
        <v>635</v>
      </c>
      <c r="E211" s="27" t="s">
        <v>1882</v>
      </c>
      <c r="F211" s="28" t="s">
        <v>649</v>
      </c>
      <c r="G211" s="29">
        <v>1400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16248</v>
      </c>
    </row>
    <row r="214">
      <c r="A214" s="1" t="s">
        <v>642</v>
      </c>
      <c r="E214" s="27" t="s">
        <v>1313</v>
      </c>
    </row>
    <row r="215" ht="25">
      <c r="A215" s="1" t="s">
        <v>633</v>
      </c>
      <c r="B215" s="1">
        <v>46</v>
      </c>
      <c r="C215" s="26" t="s">
        <v>16249</v>
      </c>
      <c r="D215" t="s">
        <v>635</v>
      </c>
      <c r="E215" s="27" t="s">
        <v>16250</v>
      </c>
      <c r="F215" s="28" t="s">
        <v>659</v>
      </c>
      <c r="G215" s="29">
        <v>16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12366</v>
      </c>
    </row>
    <row r="218">
      <c r="A218" s="1" t="s">
        <v>642</v>
      </c>
      <c r="E218" s="27" t="s">
        <v>1313</v>
      </c>
    </row>
    <row r="219">
      <c r="A219" s="1" t="s">
        <v>633</v>
      </c>
      <c r="B219" s="1">
        <v>47</v>
      </c>
      <c r="C219" s="26" t="s">
        <v>8912</v>
      </c>
      <c r="D219" t="s">
        <v>635</v>
      </c>
      <c r="E219" s="27" t="s">
        <v>16251</v>
      </c>
      <c r="F219" s="28" t="s">
        <v>659</v>
      </c>
      <c r="G219" s="29">
        <v>16</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12366</v>
      </c>
    </row>
    <row r="222">
      <c r="A222" s="1" t="s">
        <v>642</v>
      </c>
      <c r="E222" s="27" t="s">
        <v>1313</v>
      </c>
    </row>
    <row r="223">
      <c r="A223" s="1" t="s">
        <v>633</v>
      </c>
      <c r="B223" s="1">
        <v>48</v>
      </c>
      <c r="C223" s="26" t="s">
        <v>16252</v>
      </c>
      <c r="D223" t="s">
        <v>635</v>
      </c>
      <c r="E223" s="27" t="s">
        <v>16253</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5326</v>
      </c>
    </row>
    <row r="226">
      <c r="A226" s="1" t="s">
        <v>642</v>
      </c>
      <c r="E226" s="27" t="s">
        <v>1313</v>
      </c>
    </row>
    <row r="227">
      <c r="A227" s="1" t="s">
        <v>633</v>
      </c>
      <c r="B227" s="1">
        <v>49</v>
      </c>
      <c r="C227" s="26" t="s">
        <v>16254</v>
      </c>
      <c r="D227" t="s">
        <v>635</v>
      </c>
      <c r="E227" s="27" t="s">
        <v>16255</v>
      </c>
      <c r="F227" s="28" t="s">
        <v>659</v>
      </c>
      <c r="G227" s="29">
        <v>16</v>
      </c>
      <c r="H227" s="28">
        <v>0</v>
      </c>
      <c r="I227" s="30">
        <f>ROUND(G227*H227,P4)</f>
        <v>0</v>
      </c>
      <c r="L227" s="31">
        <v>0</v>
      </c>
      <c r="M227" s="24">
        <f>ROUND(G227*L227,P4)</f>
        <v>0</v>
      </c>
      <c r="N227" s="25" t="s">
        <v>638</v>
      </c>
      <c r="O227" s="32">
        <f>M227*AA227</f>
        <v>0</v>
      </c>
      <c r="P227" s="1">
        <v>3</v>
      </c>
      <c r="AA227" s="1">
        <f>IF(P227=1,$O$3,IF(P227=2,$O$4,$O$5))</f>
        <v>0</v>
      </c>
    </row>
    <row r="228">
      <c r="A228" s="1" t="s">
        <v>639</v>
      </c>
      <c r="E228" s="27" t="s">
        <v>16256</v>
      </c>
    </row>
    <row r="229" ht="13">
      <c r="A229" s="1" t="s">
        <v>640</v>
      </c>
      <c r="E229" s="33" t="s">
        <v>12366</v>
      </c>
    </row>
    <row r="230">
      <c r="A230" s="1" t="s">
        <v>642</v>
      </c>
      <c r="E230" s="27" t="s">
        <v>1313</v>
      </c>
    </row>
    <row r="231" ht="25">
      <c r="A231" s="1" t="s">
        <v>633</v>
      </c>
      <c r="B231" s="1">
        <v>50</v>
      </c>
      <c r="C231" s="26" t="s">
        <v>16257</v>
      </c>
      <c r="D231" t="s">
        <v>635</v>
      </c>
      <c r="E231" s="27" t="s">
        <v>16258</v>
      </c>
      <c r="F231" s="28" t="s">
        <v>659</v>
      </c>
      <c r="G231" s="29">
        <v>2</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16259</v>
      </c>
    </row>
    <row r="233" ht="13">
      <c r="A233" s="1" t="s">
        <v>640</v>
      </c>
      <c r="E233" s="33" t="s">
        <v>9100</v>
      </c>
    </row>
    <row r="234">
      <c r="A234" s="1" t="s">
        <v>642</v>
      </c>
      <c r="E234" s="27" t="s">
        <v>1313</v>
      </c>
    </row>
    <row r="235" ht="25">
      <c r="A235" s="1" t="s">
        <v>633</v>
      </c>
      <c r="B235" s="1">
        <v>51</v>
      </c>
      <c r="C235" s="26" t="s">
        <v>16109</v>
      </c>
      <c r="D235" t="s">
        <v>635</v>
      </c>
      <c r="E235" s="27" t="s">
        <v>16110</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16260</v>
      </c>
    </row>
    <row r="237" ht="13">
      <c r="A237" s="1" t="s">
        <v>640</v>
      </c>
      <c r="E237" s="33" t="s">
        <v>5326</v>
      </c>
    </row>
    <row r="238">
      <c r="A238" s="1" t="s">
        <v>642</v>
      </c>
      <c r="E238" s="27" t="s">
        <v>1313</v>
      </c>
    </row>
    <row r="239" ht="25">
      <c r="A239" s="1" t="s">
        <v>633</v>
      </c>
      <c r="B239" s="1">
        <v>52</v>
      </c>
      <c r="C239" s="26" t="s">
        <v>16116</v>
      </c>
      <c r="D239" t="s">
        <v>635</v>
      </c>
      <c r="E239" s="27" t="s">
        <v>16117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16260</v>
      </c>
    </row>
    <row r="241" ht="13">
      <c r="A241" s="1" t="s">
        <v>640</v>
      </c>
      <c r="E241" s="33" t="s">
        <v>5326</v>
      </c>
    </row>
    <row r="242">
      <c r="A242" s="1" t="s">
        <v>642</v>
      </c>
      <c r="E242" s="27" t="s">
        <v>1313</v>
      </c>
    </row>
    <row r="243" ht="25">
      <c r="A243" s="1" t="s">
        <v>633</v>
      </c>
      <c r="B243" s="1">
        <v>53</v>
      </c>
      <c r="C243" s="26" t="s">
        <v>16261</v>
      </c>
      <c r="D243" t="s">
        <v>635</v>
      </c>
      <c r="E243" s="27" t="s">
        <v>16262</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16263</v>
      </c>
    </row>
    <row r="245" ht="13">
      <c r="A245" s="1" t="s">
        <v>640</v>
      </c>
      <c r="E245" s="33" t="s">
        <v>9100</v>
      </c>
    </row>
    <row r="246">
      <c r="A246" s="1" t="s">
        <v>642</v>
      </c>
      <c r="E246" s="27" t="s">
        <v>1313</v>
      </c>
    </row>
    <row r="247" ht="25">
      <c r="A247" s="1" t="s">
        <v>633</v>
      </c>
      <c r="B247" s="1">
        <v>54</v>
      </c>
      <c r="C247" s="26" t="s">
        <v>16119</v>
      </c>
      <c r="D247" t="s">
        <v>635</v>
      </c>
      <c r="E247" s="27" t="s">
        <v>16120</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16260</v>
      </c>
    </row>
    <row r="249" ht="13">
      <c r="A249" s="1" t="s">
        <v>640</v>
      </c>
      <c r="E249" s="33" t="s">
        <v>9100</v>
      </c>
    </row>
    <row r="250">
      <c r="A250" s="1" t="s">
        <v>642</v>
      </c>
      <c r="E250" s="27" t="s">
        <v>1313</v>
      </c>
    </row>
    <row r="251" ht="25">
      <c r="A251" s="1" t="s">
        <v>633</v>
      </c>
      <c r="B251" s="1">
        <v>55</v>
      </c>
      <c r="C251" s="26" t="s">
        <v>16122</v>
      </c>
      <c r="D251" t="s">
        <v>635</v>
      </c>
      <c r="E251" s="27" t="s">
        <v>16123</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16263</v>
      </c>
    </row>
    <row r="253" ht="13">
      <c r="A253" s="1" t="s">
        <v>640</v>
      </c>
      <c r="E253" s="33" t="s">
        <v>9121</v>
      </c>
    </row>
    <row r="254">
      <c r="A254" s="1" t="s">
        <v>642</v>
      </c>
      <c r="E254" s="27" t="s">
        <v>1313</v>
      </c>
    </row>
    <row r="255" ht="25">
      <c r="A255" s="1" t="s">
        <v>633</v>
      </c>
      <c r="B255" s="1">
        <v>56</v>
      </c>
      <c r="C255" s="26" t="s">
        <v>16125</v>
      </c>
      <c r="D255" t="s">
        <v>635</v>
      </c>
      <c r="E255" s="27" t="s">
        <v>16126</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16264</v>
      </c>
    </row>
    <row r="257" ht="13">
      <c r="A257" s="1" t="s">
        <v>640</v>
      </c>
      <c r="E257" s="33" t="s">
        <v>5326</v>
      </c>
    </row>
    <row r="258">
      <c r="A258" s="1" t="s">
        <v>642</v>
      </c>
      <c r="E258" s="27" t="s">
        <v>1313</v>
      </c>
    </row>
    <row r="259" ht="25">
      <c r="A259" s="1" t="s">
        <v>633</v>
      </c>
      <c r="B259" s="1">
        <v>57</v>
      </c>
      <c r="C259" s="26" t="s">
        <v>16265</v>
      </c>
      <c r="D259" t="s">
        <v>635</v>
      </c>
      <c r="E259" s="27" t="s">
        <v>16266</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16267</v>
      </c>
    </row>
    <row r="261" ht="13">
      <c r="A261" s="1" t="s">
        <v>640</v>
      </c>
      <c r="E261" s="33" t="s">
        <v>5326</v>
      </c>
    </row>
    <row r="262">
      <c r="A262" s="1" t="s">
        <v>642</v>
      </c>
      <c r="E262" s="27" t="s">
        <v>1313</v>
      </c>
    </row>
    <row r="263" ht="25">
      <c r="A263" s="1" t="s">
        <v>633</v>
      </c>
      <c r="B263" s="1">
        <v>58</v>
      </c>
      <c r="C263" s="26" t="s">
        <v>16268</v>
      </c>
      <c r="D263" t="s">
        <v>635</v>
      </c>
      <c r="E263" s="27" t="s">
        <v>16269</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16270</v>
      </c>
    </row>
    <row r="265" ht="13">
      <c r="A265" s="1" t="s">
        <v>640</v>
      </c>
      <c r="E265" s="33" t="s">
        <v>5326</v>
      </c>
    </row>
    <row r="266">
      <c r="A266" s="1" t="s">
        <v>642</v>
      </c>
      <c r="E266" s="27" t="s">
        <v>1313</v>
      </c>
    </row>
    <row r="267">
      <c r="A267" s="1" t="s">
        <v>633</v>
      </c>
      <c r="B267" s="1">
        <v>59</v>
      </c>
      <c r="C267" s="26" t="s">
        <v>16271</v>
      </c>
      <c r="D267" t="s">
        <v>635</v>
      </c>
      <c r="E267" s="27" t="s">
        <v>16272</v>
      </c>
      <c r="F267" s="28" t="s">
        <v>659</v>
      </c>
      <c r="G267" s="29">
        <v>10</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9135</v>
      </c>
    </row>
    <row r="270">
      <c r="A270" s="1" t="s">
        <v>642</v>
      </c>
      <c r="E270" s="27" t="s">
        <v>1313</v>
      </c>
    </row>
    <row r="271">
      <c r="A271" s="1" t="s">
        <v>633</v>
      </c>
      <c r="B271" s="1">
        <v>60</v>
      </c>
      <c r="C271" s="26" t="s">
        <v>16273</v>
      </c>
      <c r="D271" t="s">
        <v>635</v>
      </c>
      <c r="E271" s="27" t="s">
        <v>16274</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9281</v>
      </c>
    </row>
    <row r="274">
      <c r="A274" s="1" t="s">
        <v>642</v>
      </c>
      <c r="E274" s="27" t="s">
        <v>1313</v>
      </c>
    </row>
    <row r="275">
      <c r="A275" s="1" t="s">
        <v>633</v>
      </c>
      <c r="B275" s="1">
        <v>61</v>
      </c>
      <c r="C275" s="26" t="s">
        <v>16275</v>
      </c>
      <c r="D275" t="s">
        <v>635</v>
      </c>
      <c r="E275" s="27" t="s">
        <v>16276</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9100</v>
      </c>
    </row>
    <row r="278">
      <c r="A278" s="1" t="s">
        <v>642</v>
      </c>
      <c r="E278" s="27" t="s">
        <v>1313</v>
      </c>
    </row>
    <row r="279">
      <c r="A279" s="1" t="s">
        <v>633</v>
      </c>
      <c r="B279" s="1">
        <v>62</v>
      </c>
      <c r="C279" s="26" t="s">
        <v>3998</v>
      </c>
      <c r="D279" t="s">
        <v>635</v>
      </c>
      <c r="E279" s="27" t="s">
        <v>3999</v>
      </c>
      <c r="F279" s="28" t="s">
        <v>659</v>
      </c>
      <c r="G279" s="29">
        <v>2</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9100</v>
      </c>
    </row>
    <row r="282">
      <c r="A282" s="1" t="s">
        <v>642</v>
      </c>
      <c r="E282" s="27" t="s">
        <v>1313</v>
      </c>
    </row>
    <row r="283">
      <c r="A283" s="1" t="s">
        <v>633</v>
      </c>
      <c r="B283" s="1">
        <v>63</v>
      </c>
      <c r="C283" s="26" t="s">
        <v>8892</v>
      </c>
      <c r="D283" t="s">
        <v>635</v>
      </c>
      <c r="E283" s="27" t="s">
        <v>8893</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9100</v>
      </c>
    </row>
    <row r="286">
      <c r="A286" s="1" t="s">
        <v>642</v>
      </c>
      <c r="E286" s="27" t="s">
        <v>1313</v>
      </c>
    </row>
    <row r="287" ht="37.5">
      <c r="A287" s="1" t="s">
        <v>633</v>
      </c>
      <c r="B287" s="1">
        <v>65</v>
      </c>
      <c r="C287" s="26" t="s">
        <v>16277</v>
      </c>
      <c r="D287" t="s">
        <v>635</v>
      </c>
      <c r="E287" s="27" t="s">
        <v>16278</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16279</v>
      </c>
    </row>
    <row r="289" ht="13">
      <c r="A289" s="1" t="s">
        <v>640</v>
      </c>
      <c r="E289" s="33" t="s">
        <v>9100</v>
      </c>
    </row>
    <row r="290">
      <c r="A290" s="1" t="s">
        <v>642</v>
      </c>
      <c r="E290" s="27" t="s">
        <v>1313</v>
      </c>
    </row>
    <row r="291" ht="37.5">
      <c r="A291" s="1" t="s">
        <v>633</v>
      </c>
      <c r="B291" s="1">
        <v>66</v>
      </c>
      <c r="C291" s="26" t="s">
        <v>16280</v>
      </c>
      <c r="D291" t="s">
        <v>635</v>
      </c>
      <c r="E291" s="27" t="s">
        <v>16281</v>
      </c>
      <c r="F291" s="28" t="s">
        <v>659</v>
      </c>
      <c r="G291" s="29">
        <v>2</v>
      </c>
      <c r="H291" s="28">
        <v>0</v>
      </c>
      <c r="I291" s="30">
        <f>ROUND(G291*H291,P4)</f>
        <v>0</v>
      </c>
      <c r="L291" s="31">
        <v>0</v>
      </c>
      <c r="M291" s="24">
        <f>ROUND(G291*L291,P4)</f>
        <v>0</v>
      </c>
      <c r="N291" s="25" t="s">
        <v>638</v>
      </c>
      <c r="O291" s="32">
        <f>M291*AA291</f>
        <v>0</v>
      </c>
      <c r="P291" s="1">
        <v>3</v>
      </c>
      <c r="AA291" s="1">
        <f>IF(P291=1,$O$3,IF(P291=2,$O$4,$O$5))</f>
        <v>0</v>
      </c>
    </row>
    <row r="292">
      <c r="A292" s="1" t="s">
        <v>639</v>
      </c>
      <c r="E292" s="27" t="s">
        <v>16282</v>
      </c>
    </row>
    <row r="293" ht="13">
      <c r="A293" s="1" t="s">
        <v>640</v>
      </c>
      <c r="E293" s="33" t="s">
        <v>9100</v>
      </c>
    </row>
    <row r="294">
      <c r="A294" s="1" t="s">
        <v>642</v>
      </c>
      <c r="E294" s="27" t="s">
        <v>1313</v>
      </c>
    </row>
    <row r="295" ht="37.5">
      <c r="A295" s="1" t="s">
        <v>633</v>
      </c>
      <c r="B295" s="1">
        <v>67</v>
      </c>
      <c r="C295" s="26" t="s">
        <v>16283</v>
      </c>
      <c r="D295" t="s">
        <v>635</v>
      </c>
      <c r="E295" s="27" t="s">
        <v>16284</v>
      </c>
      <c r="F295" s="28" t="s">
        <v>659</v>
      </c>
      <c r="G295" s="29">
        <v>5</v>
      </c>
      <c r="H295" s="28">
        <v>0</v>
      </c>
      <c r="I295" s="30">
        <f>ROUND(G295*H295,P4)</f>
        <v>0</v>
      </c>
      <c r="L295" s="31">
        <v>0</v>
      </c>
      <c r="M295" s="24">
        <f>ROUND(G295*L295,P4)</f>
        <v>0</v>
      </c>
      <c r="N295" s="25" t="s">
        <v>638</v>
      </c>
      <c r="O295" s="32">
        <f>M295*AA295</f>
        <v>0</v>
      </c>
      <c r="P295" s="1">
        <v>3</v>
      </c>
      <c r="AA295" s="1">
        <f>IF(P295=1,$O$3,IF(P295=2,$O$4,$O$5))</f>
        <v>0</v>
      </c>
    </row>
    <row r="296">
      <c r="A296" s="1" t="s">
        <v>639</v>
      </c>
      <c r="E296" s="27" t="s">
        <v>16285</v>
      </c>
    </row>
    <row r="297" ht="13">
      <c r="A297" s="1" t="s">
        <v>640</v>
      </c>
      <c r="E297" s="33" t="s">
        <v>9121</v>
      </c>
    </row>
    <row r="298">
      <c r="A298" s="1" t="s">
        <v>642</v>
      </c>
      <c r="E298" s="27" t="s">
        <v>1313</v>
      </c>
    </row>
    <row r="299">
      <c r="A299" s="1" t="s">
        <v>633</v>
      </c>
      <c r="B299" s="1">
        <v>68</v>
      </c>
      <c r="C299" s="26" t="s">
        <v>16286</v>
      </c>
      <c r="D299" t="s">
        <v>635</v>
      </c>
      <c r="E299" s="27" t="s">
        <v>16287</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16288</v>
      </c>
    </row>
    <row r="301" ht="13">
      <c r="A301" s="1" t="s">
        <v>640</v>
      </c>
      <c r="E301" s="33" t="s">
        <v>5326</v>
      </c>
    </row>
    <row r="302">
      <c r="A302" s="1" t="s">
        <v>642</v>
      </c>
      <c r="E302" s="27" t="s">
        <v>1313</v>
      </c>
    </row>
    <row r="303">
      <c r="A303" s="1" t="s">
        <v>633</v>
      </c>
      <c r="B303" s="1">
        <v>69</v>
      </c>
      <c r="C303" s="26" t="s">
        <v>16289</v>
      </c>
      <c r="D303" t="s">
        <v>635</v>
      </c>
      <c r="E303" s="27" t="s">
        <v>16290</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16291</v>
      </c>
    </row>
    <row r="305" ht="13">
      <c r="A305" s="1" t="s">
        <v>640</v>
      </c>
      <c r="E305" s="33" t="s">
        <v>9135</v>
      </c>
    </row>
    <row r="306">
      <c r="A306" s="1" t="s">
        <v>642</v>
      </c>
      <c r="E306" s="27" t="s">
        <v>1313</v>
      </c>
    </row>
    <row r="307">
      <c r="A307" s="1" t="s">
        <v>633</v>
      </c>
      <c r="B307" s="1">
        <v>70</v>
      </c>
      <c r="C307" s="26" t="s">
        <v>16139</v>
      </c>
      <c r="D307" t="s">
        <v>635</v>
      </c>
      <c r="E307" s="27" t="s">
        <v>16140</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13">
      <c r="A309" s="1" t="s">
        <v>640</v>
      </c>
      <c r="E309" s="33" t="s">
        <v>5326</v>
      </c>
    </row>
    <row r="310">
      <c r="A310" s="1" t="s">
        <v>642</v>
      </c>
      <c r="E310" s="27" t="s">
        <v>1313</v>
      </c>
    </row>
    <row r="311">
      <c r="A311" s="1" t="s">
        <v>633</v>
      </c>
      <c r="B311" s="1">
        <v>71</v>
      </c>
      <c r="C311" s="26" t="s">
        <v>4003</v>
      </c>
      <c r="D311" t="s">
        <v>635</v>
      </c>
      <c r="E311" s="27" t="s">
        <v>4004</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13">
      <c r="A313" s="1" t="s">
        <v>640</v>
      </c>
      <c r="E313" s="33" t="s">
        <v>5326</v>
      </c>
    </row>
    <row r="314">
      <c r="A314" s="1" t="s">
        <v>642</v>
      </c>
      <c r="E314" s="27" t="s">
        <v>1313</v>
      </c>
    </row>
    <row r="315">
      <c r="A315" s="1" t="s">
        <v>633</v>
      </c>
      <c r="B315" s="1">
        <v>72</v>
      </c>
      <c r="C315" s="26" t="s">
        <v>4249</v>
      </c>
      <c r="D315" t="s">
        <v>635</v>
      </c>
      <c r="E315" s="27" t="s">
        <v>4250</v>
      </c>
      <c r="F315" s="28" t="s">
        <v>659</v>
      </c>
      <c r="G315" s="29">
        <v>1</v>
      </c>
      <c r="H315" s="28">
        <v>0</v>
      </c>
      <c r="I315" s="30">
        <f>ROUND(G315*H315,P4)</f>
        <v>0</v>
      </c>
      <c r="L315" s="31">
        <v>0</v>
      </c>
      <c r="M315" s="24">
        <f>ROUND(G315*L315,P4)</f>
        <v>0</v>
      </c>
      <c r="N315" s="25" t="s">
        <v>638</v>
      </c>
      <c r="O315" s="32">
        <f>M315*AA315</f>
        <v>0</v>
      </c>
      <c r="P315" s="1">
        <v>3</v>
      </c>
      <c r="AA315" s="1">
        <f>IF(P315=1,$O$3,IF(P315=2,$O$4,$O$5))</f>
        <v>0</v>
      </c>
    </row>
    <row r="316">
      <c r="A316" s="1" t="s">
        <v>639</v>
      </c>
      <c r="E316" s="27" t="s">
        <v>16292</v>
      </c>
    </row>
    <row r="317" ht="13">
      <c r="A317" s="1" t="s">
        <v>640</v>
      </c>
      <c r="E317" s="33" t="s">
        <v>5326</v>
      </c>
    </row>
    <row r="318">
      <c r="A318" s="1" t="s">
        <v>642</v>
      </c>
      <c r="E318" s="27" t="s">
        <v>1313</v>
      </c>
    </row>
    <row r="319" ht="25">
      <c r="A319" s="1" t="s">
        <v>633</v>
      </c>
      <c r="B319" s="1">
        <v>73</v>
      </c>
      <c r="C319" s="26" t="s">
        <v>1789</v>
      </c>
      <c r="D319" t="s">
        <v>635</v>
      </c>
      <c r="E319" s="27" t="s">
        <v>1790</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13">
      <c r="A321" s="1" t="s">
        <v>640</v>
      </c>
      <c r="E321" s="33" t="s">
        <v>5326</v>
      </c>
    </row>
    <row r="322">
      <c r="A322" s="1" t="s">
        <v>642</v>
      </c>
      <c r="E322" s="27" t="s">
        <v>1313</v>
      </c>
    </row>
    <row r="323" ht="37.5">
      <c r="A323" s="1" t="s">
        <v>633</v>
      </c>
      <c r="B323" s="1">
        <v>74</v>
      </c>
      <c r="C323" s="26" t="s">
        <v>1791</v>
      </c>
      <c r="D323" t="s">
        <v>635</v>
      </c>
      <c r="E323" s="27" t="s">
        <v>1792</v>
      </c>
      <c r="F323" s="28" t="s">
        <v>659</v>
      </c>
      <c r="G323" s="29">
        <v>26</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13">
      <c r="A325" s="1" t="s">
        <v>640</v>
      </c>
      <c r="E325" s="33" t="s">
        <v>16293</v>
      </c>
    </row>
    <row r="326">
      <c r="A326" s="1" t="s">
        <v>642</v>
      </c>
      <c r="E326" s="27" t="s">
        <v>1313</v>
      </c>
    </row>
    <row r="327" ht="25">
      <c r="A327" s="1" t="s">
        <v>633</v>
      </c>
      <c r="B327" s="1">
        <v>75</v>
      </c>
      <c r="C327" s="26" t="s">
        <v>3545</v>
      </c>
      <c r="D327" t="s">
        <v>635</v>
      </c>
      <c r="E327" s="27" t="s">
        <v>3546</v>
      </c>
      <c r="F327" s="28" t="s">
        <v>659</v>
      </c>
      <c r="G327" s="29">
        <v>1</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13">
      <c r="A329" s="1" t="s">
        <v>640</v>
      </c>
      <c r="E329" s="33" t="s">
        <v>5326</v>
      </c>
    </row>
    <row r="330">
      <c r="A330" s="1" t="s">
        <v>642</v>
      </c>
      <c r="E330" s="27" t="s">
        <v>1313</v>
      </c>
    </row>
    <row r="331">
      <c r="A331" s="1" t="s">
        <v>633</v>
      </c>
      <c r="B331" s="1">
        <v>76</v>
      </c>
      <c r="C331" s="26" t="s">
        <v>3559</v>
      </c>
      <c r="D331" t="s">
        <v>635</v>
      </c>
      <c r="E331" s="27" t="s">
        <v>3560</v>
      </c>
      <c r="F331" s="28" t="s">
        <v>809</v>
      </c>
      <c r="G331" s="29">
        <v>128</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16294</v>
      </c>
    </row>
    <row r="334">
      <c r="A334" s="1" t="s">
        <v>642</v>
      </c>
      <c r="E334" s="27" t="s">
        <v>1313</v>
      </c>
    </row>
    <row r="335">
      <c r="A335" s="1" t="s">
        <v>633</v>
      </c>
      <c r="B335" s="1">
        <v>77</v>
      </c>
      <c r="C335" s="26" t="s">
        <v>3562</v>
      </c>
      <c r="D335" t="s">
        <v>635</v>
      </c>
      <c r="E335" s="27" t="s">
        <v>3563</v>
      </c>
      <c r="F335" s="28" t="s">
        <v>809</v>
      </c>
      <c r="G335" s="29">
        <v>48</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9659</v>
      </c>
    </row>
    <row r="338">
      <c r="A338" s="1" t="s">
        <v>642</v>
      </c>
      <c r="E338" s="27" t="s">
        <v>1313</v>
      </c>
    </row>
    <row r="339">
      <c r="A339" s="1" t="s">
        <v>633</v>
      </c>
      <c r="B339" s="1">
        <v>78</v>
      </c>
      <c r="C339" s="26" t="s">
        <v>3564</v>
      </c>
      <c r="D339" t="s">
        <v>635</v>
      </c>
      <c r="E339" s="27" t="s">
        <v>3565</v>
      </c>
      <c r="F339" s="28" t="s">
        <v>809</v>
      </c>
      <c r="G339" s="29">
        <v>16</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12366</v>
      </c>
    </row>
    <row r="342">
      <c r="A342" s="1" t="s">
        <v>642</v>
      </c>
      <c r="E342" s="27" t="s">
        <v>1313</v>
      </c>
    </row>
    <row r="343">
      <c r="A343" s="1" t="s">
        <v>633</v>
      </c>
      <c r="B343" s="1">
        <v>79</v>
      </c>
      <c r="C343" s="26" t="s">
        <v>3567</v>
      </c>
      <c r="D343" t="s">
        <v>635</v>
      </c>
      <c r="E343" s="27" t="s">
        <v>3568</v>
      </c>
      <c r="F343" s="28" t="s">
        <v>809</v>
      </c>
      <c r="G343" s="29">
        <v>105</v>
      </c>
      <c r="H343" s="28">
        <v>0</v>
      </c>
      <c r="I343" s="30">
        <f>ROUND(G343*H343,P4)</f>
        <v>0</v>
      </c>
      <c r="L343" s="31">
        <v>0</v>
      </c>
      <c r="M343" s="24">
        <f>ROUND(G343*L343,P4)</f>
        <v>0</v>
      </c>
      <c r="N343" s="25" t="s">
        <v>638</v>
      </c>
      <c r="O343" s="32">
        <f>M343*AA343</f>
        <v>0</v>
      </c>
      <c r="P343" s="1">
        <v>3</v>
      </c>
      <c r="AA343" s="1">
        <f>IF(P343=1,$O$3,IF(P343=2,$O$4,$O$5))</f>
        <v>0</v>
      </c>
    </row>
    <row r="344" ht="50">
      <c r="A344" s="1" t="s">
        <v>639</v>
      </c>
      <c r="E344" s="27" t="s">
        <v>8930</v>
      </c>
    </row>
    <row r="345" ht="13">
      <c r="A345" s="1" t="s">
        <v>640</v>
      </c>
      <c r="E345" s="33" t="s">
        <v>16072</v>
      </c>
    </row>
    <row r="346">
      <c r="A346" s="1" t="s">
        <v>642</v>
      </c>
      <c r="E346" s="27" t="s">
        <v>1313</v>
      </c>
    </row>
    <row r="347">
      <c r="A347" s="1" t="s">
        <v>633</v>
      </c>
      <c r="B347" s="1">
        <v>80</v>
      </c>
      <c r="C347" s="26" t="s">
        <v>8920</v>
      </c>
      <c r="D347" t="s">
        <v>635</v>
      </c>
      <c r="E347" s="27" t="s">
        <v>8921</v>
      </c>
      <c r="F347" s="28" t="s">
        <v>659</v>
      </c>
      <c r="G347" s="29">
        <v>16</v>
      </c>
      <c r="H347" s="28">
        <v>0</v>
      </c>
      <c r="I347" s="30">
        <f>ROUND(G347*H347,P4)</f>
        <v>0</v>
      </c>
      <c r="L347" s="31">
        <v>0</v>
      </c>
      <c r="M347" s="24">
        <f>ROUND(G347*L347,P4)</f>
        <v>0</v>
      </c>
      <c r="N347" s="25" t="s">
        <v>638</v>
      </c>
      <c r="O347" s="32">
        <f>M347*AA347</f>
        <v>0</v>
      </c>
      <c r="P347" s="1">
        <v>3</v>
      </c>
      <c r="AA347" s="1">
        <f>IF(P347=1,$O$3,IF(P347=2,$O$4,$O$5))</f>
        <v>0</v>
      </c>
    </row>
    <row r="348">
      <c r="A348" s="1" t="s">
        <v>639</v>
      </c>
      <c r="E348" s="27" t="s">
        <v>8922</v>
      </c>
    </row>
    <row r="349" ht="13">
      <c r="A349" s="1" t="s">
        <v>640</v>
      </c>
      <c r="E349" s="33" t="s">
        <v>12366</v>
      </c>
    </row>
    <row r="350">
      <c r="A350" s="1" t="s">
        <v>642</v>
      </c>
      <c r="E350" s="27" t="s">
        <v>1313</v>
      </c>
    </row>
    <row r="351">
      <c r="A351" s="1" t="s">
        <v>633</v>
      </c>
      <c r="B351" s="1">
        <v>81</v>
      </c>
      <c r="C351" s="26" t="s">
        <v>3580</v>
      </c>
      <c r="D351" t="s">
        <v>635</v>
      </c>
      <c r="E351" s="27" t="s">
        <v>3581</v>
      </c>
      <c r="F351" s="28" t="s">
        <v>659</v>
      </c>
      <c r="G351" s="29">
        <v>32</v>
      </c>
      <c r="H351" s="28">
        <v>0</v>
      </c>
      <c r="I351" s="30">
        <f>ROUND(G351*H351,P4)</f>
        <v>0</v>
      </c>
      <c r="L351" s="31">
        <v>0</v>
      </c>
      <c r="M351" s="24">
        <f>ROUND(G351*L351,P4)</f>
        <v>0</v>
      </c>
      <c r="N351" s="25" t="s">
        <v>638</v>
      </c>
      <c r="O351" s="32">
        <f>M351*AA351</f>
        <v>0</v>
      </c>
      <c r="P351" s="1">
        <v>3</v>
      </c>
      <c r="AA351" s="1">
        <f>IF(P351=1,$O$3,IF(P351=2,$O$4,$O$5))</f>
        <v>0</v>
      </c>
    </row>
    <row r="352">
      <c r="A352" s="1" t="s">
        <v>639</v>
      </c>
      <c r="E352" s="27" t="s">
        <v>8923</v>
      </c>
    </row>
    <row r="353" ht="13">
      <c r="A353" s="1" t="s">
        <v>640</v>
      </c>
      <c r="E353" s="33" t="s">
        <v>16029</v>
      </c>
    </row>
    <row r="354">
      <c r="A354" s="1" t="s">
        <v>642</v>
      </c>
      <c r="E354" s="27" t="s">
        <v>1313</v>
      </c>
    </row>
    <row r="355">
      <c r="A355" s="1" t="s">
        <v>633</v>
      </c>
      <c r="B355" s="1">
        <v>82</v>
      </c>
      <c r="C355" s="26" t="s">
        <v>8917</v>
      </c>
      <c r="D355" t="s">
        <v>635</v>
      </c>
      <c r="E355" s="27" t="s">
        <v>8918</v>
      </c>
      <c r="F355" s="28" t="s">
        <v>869</v>
      </c>
      <c r="G355" s="29">
        <v>36</v>
      </c>
      <c r="H355" s="28">
        <v>0</v>
      </c>
      <c r="I355" s="30">
        <f>ROUND(G355*H355,P4)</f>
        <v>0</v>
      </c>
      <c r="L355" s="31">
        <v>0</v>
      </c>
      <c r="M355" s="24">
        <f>ROUND(G355*L355,P4)</f>
        <v>0</v>
      </c>
      <c r="N355" s="25" t="s">
        <v>638</v>
      </c>
      <c r="O355" s="32">
        <f>M355*AA355</f>
        <v>0</v>
      </c>
      <c r="P355" s="1">
        <v>3</v>
      </c>
      <c r="AA355" s="1">
        <f>IF(P355=1,$O$3,IF(P355=2,$O$4,$O$5))</f>
        <v>0</v>
      </c>
    </row>
    <row r="356">
      <c r="A356" s="1" t="s">
        <v>639</v>
      </c>
      <c r="E356" s="27" t="s">
        <v>16295</v>
      </c>
    </row>
    <row r="357" ht="13">
      <c r="A357" s="1" t="s">
        <v>640</v>
      </c>
      <c r="E357" s="33" t="s">
        <v>12637</v>
      </c>
    </row>
    <row r="358">
      <c r="A358" s="1" t="s">
        <v>642</v>
      </c>
      <c r="E358" s="27" t="s">
        <v>1313</v>
      </c>
    </row>
    <row r="359" ht="25">
      <c r="A359" s="1" t="s">
        <v>633</v>
      </c>
      <c r="B359" s="1">
        <v>83</v>
      </c>
      <c r="C359" s="26" t="s">
        <v>16296</v>
      </c>
      <c r="D359" t="s">
        <v>635</v>
      </c>
      <c r="E359" s="27" t="s">
        <v>16297</v>
      </c>
      <c r="F359" s="28" t="s">
        <v>659</v>
      </c>
      <c r="G359" s="29">
        <v>16</v>
      </c>
      <c r="H359" s="28">
        <v>0</v>
      </c>
      <c r="I359" s="30">
        <f>ROUND(G359*H359,P4)</f>
        <v>0</v>
      </c>
      <c r="L359" s="31">
        <v>0</v>
      </c>
      <c r="M359" s="24">
        <f>ROUND(G359*L359,P4)</f>
        <v>0</v>
      </c>
      <c r="N359" s="25" t="s">
        <v>638</v>
      </c>
      <c r="O359" s="32">
        <f>M359*AA359</f>
        <v>0</v>
      </c>
      <c r="P359" s="1">
        <v>3</v>
      </c>
      <c r="AA359" s="1">
        <f>IF(P359=1,$O$3,IF(P359=2,$O$4,$O$5))</f>
        <v>0</v>
      </c>
    </row>
    <row r="360">
      <c r="A360" s="1" t="s">
        <v>639</v>
      </c>
      <c r="E360" s="27" t="s">
        <v>16298</v>
      </c>
    </row>
    <row r="361" ht="13">
      <c r="A361" s="1" t="s">
        <v>640</v>
      </c>
      <c r="E361" s="33" t="s">
        <v>12366</v>
      </c>
    </row>
    <row r="362">
      <c r="A362" s="1" t="s">
        <v>642</v>
      </c>
      <c r="E362" s="27" t="s">
        <v>1313</v>
      </c>
    </row>
    <row r="363">
      <c r="A363" s="1" t="s">
        <v>633</v>
      </c>
      <c r="B363" s="1">
        <v>95</v>
      </c>
      <c r="C363" s="26" t="s">
        <v>16299</v>
      </c>
      <c r="D363" t="s">
        <v>635</v>
      </c>
      <c r="E363" s="27" t="s">
        <v>16300</v>
      </c>
      <c r="F363" s="28" t="s">
        <v>659</v>
      </c>
      <c r="G363" s="29">
        <v>1</v>
      </c>
      <c r="H363" s="28">
        <v>0</v>
      </c>
      <c r="I363" s="30">
        <f>ROUND(G363*H363,P4)</f>
        <v>0</v>
      </c>
      <c r="L363" s="31">
        <v>0</v>
      </c>
      <c r="M363" s="24">
        <f>ROUND(G363*L363,P4)</f>
        <v>0</v>
      </c>
      <c r="N363" s="25" t="s">
        <v>635</v>
      </c>
      <c r="O363" s="32">
        <f>M363*AA363</f>
        <v>0</v>
      </c>
      <c r="P363" s="1">
        <v>3</v>
      </c>
      <c r="AA363" s="1">
        <f>IF(P363=1,$O$3,IF(P363=2,$O$4,$O$5))</f>
        <v>0</v>
      </c>
    </row>
    <row r="364">
      <c r="A364" s="1" t="s">
        <v>639</v>
      </c>
      <c r="E364" s="27" t="s">
        <v>635</v>
      </c>
    </row>
    <row r="365" ht="13">
      <c r="A365" s="1" t="s">
        <v>640</v>
      </c>
      <c r="E365" s="33" t="s">
        <v>5326</v>
      </c>
    </row>
    <row r="366" ht="125">
      <c r="A366" s="1" t="s">
        <v>642</v>
      </c>
      <c r="E366" s="27" t="s">
        <v>16301</v>
      </c>
    </row>
    <row r="367" ht="13">
      <c r="A367" s="1" t="s">
        <v>630</v>
      </c>
      <c r="C367" s="22" t="s">
        <v>4005</v>
      </c>
      <c r="E367" s="23" t="s">
        <v>4006</v>
      </c>
      <c r="L367" s="24">
        <f>SUMIFS(L368:L379,A368:A379,"P")</f>
        <v>0</v>
      </c>
      <c r="M367" s="24">
        <f>SUMIFS(M368:M379,A368:A379,"P")</f>
        <v>0</v>
      </c>
      <c r="N367" s="25"/>
    </row>
    <row r="368">
      <c r="A368" s="1" t="s">
        <v>633</v>
      </c>
      <c r="B368" s="1">
        <v>84</v>
      </c>
      <c r="C368" s="26" t="s">
        <v>8934</v>
      </c>
      <c r="D368" t="s">
        <v>635</v>
      </c>
      <c r="E368" s="27" t="s">
        <v>8935</v>
      </c>
      <c r="F368" s="28" t="s">
        <v>869</v>
      </c>
      <c r="G368" s="29">
        <v>12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9117</v>
      </c>
    </row>
    <row r="371">
      <c r="A371" s="1" t="s">
        <v>642</v>
      </c>
      <c r="E371" s="27" t="s">
        <v>1313</v>
      </c>
    </row>
    <row r="372">
      <c r="A372" s="1" t="s">
        <v>633</v>
      </c>
      <c r="B372" s="1">
        <v>85</v>
      </c>
      <c r="C372" s="26" t="s">
        <v>4009</v>
      </c>
      <c r="D372" t="s">
        <v>635</v>
      </c>
      <c r="E372" s="27" t="s">
        <v>4010</v>
      </c>
      <c r="F372" s="28" t="s">
        <v>1858</v>
      </c>
      <c r="G372" s="29">
        <v>616.5</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16302</v>
      </c>
    </row>
    <row r="375">
      <c r="A375" s="1" t="s">
        <v>642</v>
      </c>
      <c r="E375" s="27" t="s">
        <v>1313</v>
      </c>
    </row>
    <row r="376">
      <c r="A376" s="1" t="s">
        <v>633</v>
      </c>
      <c r="B376" s="1">
        <v>86</v>
      </c>
      <c r="C376" s="26" t="s">
        <v>4007</v>
      </c>
      <c r="D376" t="s">
        <v>635</v>
      </c>
      <c r="E376" s="27" t="s">
        <v>4008</v>
      </c>
      <c r="F376" s="28" t="s">
        <v>869</v>
      </c>
      <c r="G376" s="29">
        <v>40.5</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16303</v>
      </c>
    </row>
    <row r="379">
      <c r="A379" s="1" t="s">
        <v>642</v>
      </c>
      <c r="E379" s="27" t="s">
        <v>1313</v>
      </c>
    </row>
    <row r="380" ht="13">
      <c r="A380" s="1" t="s">
        <v>630</v>
      </c>
      <c r="C380" s="22" t="s">
        <v>1724</v>
      </c>
      <c r="E380" s="23" t="s">
        <v>1725</v>
      </c>
      <c r="L380" s="24">
        <f>SUMIFS(L381:L396,A381:A396,"P")</f>
        <v>0</v>
      </c>
      <c r="M380" s="24">
        <f>SUMIFS(M381:M396,A381:A396,"P")</f>
        <v>0</v>
      </c>
      <c r="N380" s="25"/>
    </row>
    <row r="381" ht="25">
      <c r="A381" s="1" t="s">
        <v>633</v>
      </c>
      <c r="B381" s="1">
        <v>87</v>
      </c>
      <c r="C381" s="26" t="s">
        <v>1726</v>
      </c>
      <c r="D381" t="s">
        <v>1727</v>
      </c>
      <c r="E381" s="27" t="s">
        <v>1728</v>
      </c>
      <c r="F381" s="28" t="s">
        <v>1729</v>
      </c>
      <c r="G381" s="29">
        <v>95.040000000000006</v>
      </c>
      <c r="H381" s="28">
        <v>0</v>
      </c>
      <c r="I381" s="30">
        <f>ROUND(G381*H381,P4)</f>
        <v>0</v>
      </c>
      <c r="L381" s="31">
        <v>0</v>
      </c>
      <c r="M381" s="24">
        <f>ROUND(G381*L381,P4)</f>
        <v>0</v>
      </c>
      <c r="N381" s="25" t="s">
        <v>1730</v>
      </c>
      <c r="O381" s="32">
        <f>M381*AA381</f>
        <v>0</v>
      </c>
      <c r="P381" s="1">
        <v>3</v>
      </c>
      <c r="AA381" s="1">
        <f>IF(P381=1,$O$3,IF(P381=2,$O$4,$O$5))</f>
        <v>0</v>
      </c>
    </row>
    <row r="382" ht="25">
      <c r="A382" s="1" t="s">
        <v>639</v>
      </c>
      <c r="E382" s="27" t="s">
        <v>1731</v>
      </c>
    </row>
    <row r="383" ht="13">
      <c r="A383" s="1" t="s">
        <v>640</v>
      </c>
      <c r="E383" s="33" t="s">
        <v>16304</v>
      </c>
    </row>
    <row r="384" ht="187.5">
      <c r="A384" s="1" t="s">
        <v>642</v>
      </c>
      <c r="E384" s="27" t="s">
        <v>3628</v>
      </c>
    </row>
    <row r="385" ht="25">
      <c r="A385" s="1" t="s">
        <v>633</v>
      </c>
      <c r="B385" s="1">
        <v>88</v>
      </c>
      <c r="C385" s="26" t="s">
        <v>1738</v>
      </c>
      <c r="D385" t="s">
        <v>1739</v>
      </c>
      <c r="E385" s="27" t="s">
        <v>1740</v>
      </c>
      <c r="F385" s="28" t="s">
        <v>1729</v>
      </c>
      <c r="G385" s="29">
        <v>97.200000000000003</v>
      </c>
      <c r="H385" s="28">
        <v>0</v>
      </c>
      <c r="I385" s="30">
        <f>ROUND(G385*H385,P4)</f>
        <v>0</v>
      </c>
      <c r="L385" s="31">
        <v>0</v>
      </c>
      <c r="M385" s="24">
        <f>ROUND(G385*L385,P4)</f>
        <v>0</v>
      </c>
      <c r="N385" s="25" t="s">
        <v>1730</v>
      </c>
      <c r="O385" s="32">
        <f>M385*AA385</f>
        <v>0</v>
      </c>
      <c r="P385" s="1">
        <v>3</v>
      </c>
      <c r="AA385" s="1">
        <f>IF(P385=1,$O$3,IF(P385=2,$O$4,$O$5))</f>
        <v>0</v>
      </c>
    </row>
    <row r="386" ht="25">
      <c r="A386" s="1" t="s">
        <v>639</v>
      </c>
      <c r="E386" s="27" t="s">
        <v>1731</v>
      </c>
    </row>
    <row r="387" ht="13">
      <c r="A387" s="1" t="s">
        <v>640</v>
      </c>
      <c r="E387" s="33" t="s">
        <v>16305</v>
      </c>
    </row>
    <row r="388" ht="187.5">
      <c r="A388" s="1" t="s">
        <v>642</v>
      </c>
      <c r="E388" s="27" t="s">
        <v>4011</v>
      </c>
    </row>
    <row r="389" ht="25">
      <c r="A389" s="1" t="s">
        <v>633</v>
      </c>
      <c r="B389" s="1">
        <v>89</v>
      </c>
      <c r="C389" s="26" t="s">
        <v>1742</v>
      </c>
      <c r="D389" t="s">
        <v>1743</v>
      </c>
      <c r="E389" s="27" t="s">
        <v>1744</v>
      </c>
      <c r="F389" s="28" t="s">
        <v>1729</v>
      </c>
      <c r="G389" s="29">
        <v>1.3500000000000001</v>
      </c>
      <c r="H389" s="28">
        <v>0</v>
      </c>
      <c r="I389" s="30">
        <f>ROUND(G389*H389,P4)</f>
        <v>0</v>
      </c>
      <c r="L389" s="31">
        <v>0</v>
      </c>
      <c r="M389" s="24">
        <f>ROUND(G389*L389,P4)</f>
        <v>0</v>
      </c>
      <c r="N389" s="25" t="s">
        <v>1730</v>
      </c>
      <c r="O389" s="32">
        <f>M389*AA389</f>
        <v>0</v>
      </c>
      <c r="P389" s="1">
        <v>3</v>
      </c>
      <c r="AA389" s="1">
        <f>IF(P389=1,$O$3,IF(P389=2,$O$4,$O$5))</f>
        <v>0</v>
      </c>
    </row>
    <row r="390" ht="25">
      <c r="A390" s="1" t="s">
        <v>639</v>
      </c>
      <c r="E390" s="27" t="s">
        <v>1731</v>
      </c>
    </row>
    <row r="391" ht="13">
      <c r="A391" s="1" t="s">
        <v>640</v>
      </c>
      <c r="E391" s="33" t="s">
        <v>16306</v>
      </c>
    </row>
    <row r="392" ht="187.5">
      <c r="A392" s="1" t="s">
        <v>642</v>
      </c>
      <c r="E392" s="27" t="s">
        <v>3633</v>
      </c>
    </row>
    <row r="393" ht="25">
      <c r="A393" s="1" t="s">
        <v>633</v>
      </c>
      <c r="B393" s="1">
        <v>90</v>
      </c>
      <c r="C393" s="26" t="s">
        <v>1750</v>
      </c>
      <c r="D393" t="s">
        <v>1751</v>
      </c>
      <c r="E393" s="27" t="s">
        <v>1752</v>
      </c>
      <c r="F393" s="28" t="s">
        <v>1729</v>
      </c>
      <c r="G393" s="29">
        <v>0.40000000000000002</v>
      </c>
      <c r="H393" s="28">
        <v>0</v>
      </c>
      <c r="I393" s="30">
        <f>ROUND(G393*H393,P4)</f>
        <v>0</v>
      </c>
      <c r="L393" s="31">
        <v>0</v>
      </c>
      <c r="M393" s="24">
        <f>ROUND(G393*L393,P4)</f>
        <v>0</v>
      </c>
      <c r="N393" s="25" t="s">
        <v>1730</v>
      </c>
      <c r="O393" s="32">
        <f>M393*AA393</f>
        <v>0</v>
      </c>
      <c r="P393" s="1">
        <v>3</v>
      </c>
      <c r="AA393" s="1">
        <f>IF(P393=1,$O$3,IF(P393=2,$O$4,$O$5))</f>
        <v>0</v>
      </c>
    </row>
    <row r="394" ht="25">
      <c r="A394" s="1" t="s">
        <v>639</v>
      </c>
      <c r="E394" s="27" t="s">
        <v>1731</v>
      </c>
    </row>
    <row r="395" ht="13">
      <c r="A395" s="1" t="s">
        <v>640</v>
      </c>
      <c r="E395" s="33" t="s">
        <v>16075</v>
      </c>
    </row>
    <row r="396" ht="187.5">
      <c r="A396" s="1" t="s">
        <v>642</v>
      </c>
      <c r="E396" s="27" t="s">
        <v>3633</v>
      </c>
    </row>
  </sheetData>
  <sheetProtection sheet="1" objects="1" scenarios="1" spinCount="100000" saltValue="s7i/Esk43efTd8OMXxFu8r7Vyvk/Sc5tFtA73Dol4MbKfBROJuenxz0cRRBcOaHXKpkU9ndTKEnM2oRDDijDlw==" hashValue="9hOMxmSunNrBDd4K16L1VZ+5Hs/kw6ZuQX+lfaeYhUmLy0cdcaNEuFM4RskVBOtnhR0305399iXYzpwmgF0Pd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16307</v>
      </c>
      <c r="E8" s="23" t="s">
        <v>571</v>
      </c>
      <c r="L8" s="24">
        <f>L9+L14+L31+L48+L53+L138+L303+L316</f>
        <v>0</v>
      </c>
      <c r="M8" s="24">
        <f>M9+M14+M31+M48+M53+M138+M303+M316</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16308</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16309</v>
      </c>
    </row>
    <row r="17" ht="13">
      <c r="A17" s="1" t="s">
        <v>640</v>
      </c>
      <c r="E17" s="33" t="s">
        <v>16310</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16311</v>
      </c>
    </row>
    <row r="21" ht="13">
      <c r="A21" s="1" t="s">
        <v>640</v>
      </c>
      <c r="E21" s="33" t="s">
        <v>16312</v>
      </c>
    </row>
    <row r="22">
      <c r="A22" s="1" t="s">
        <v>642</v>
      </c>
      <c r="E22" s="27" t="s">
        <v>1313</v>
      </c>
    </row>
    <row r="23">
      <c r="A23" s="1" t="s">
        <v>633</v>
      </c>
      <c r="B23" s="1">
        <v>4</v>
      </c>
      <c r="C23" s="26" t="s">
        <v>1399</v>
      </c>
      <c r="D23" t="s">
        <v>635</v>
      </c>
      <c r="E23" s="27" t="s">
        <v>1400</v>
      </c>
      <c r="F23" s="28" t="s">
        <v>869</v>
      </c>
      <c r="G23" s="29">
        <v>10030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16313</v>
      </c>
    </row>
    <row r="26">
      <c r="A26" s="1" t="s">
        <v>642</v>
      </c>
      <c r="E26" s="27" t="s">
        <v>1313</v>
      </c>
    </row>
    <row r="27">
      <c r="A27" s="1" t="s">
        <v>633</v>
      </c>
      <c r="B27" s="1">
        <v>5</v>
      </c>
      <c r="C27" s="26" t="s">
        <v>3929</v>
      </c>
      <c r="D27" t="s">
        <v>635</v>
      </c>
      <c r="E27" s="27" t="s">
        <v>3930</v>
      </c>
      <c r="F27" s="28" t="s">
        <v>3931</v>
      </c>
      <c r="G27" s="29">
        <v>1687.7349999999999</v>
      </c>
      <c r="H27" s="28">
        <v>0</v>
      </c>
      <c r="I27" s="30">
        <f>ROUND(G27*H27,P4)</f>
        <v>0</v>
      </c>
      <c r="L27" s="31">
        <v>0</v>
      </c>
      <c r="M27" s="24">
        <f>ROUND(G27*L27,P4)</f>
        <v>0</v>
      </c>
      <c r="N27" s="25" t="s">
        <v>638</v>
      </c>
      <c r="O27" s="32">
        <f>M27*AA27</f>
        <v>0</v>
      </c>
      <c r="P27" s="1">
        <v>3</v>
      </c>
      <c r="AA27" s="1">
        <f>IF(P27=1,$O$3,IF(P27=2,$O$4,$O$5))</f>
        <v>0</v>
      </c>
    </row>
    <row r="28" ht="25">
      <c r="A28" s="1" t="s">
        <v>639</v>
      </c>
      <c r="E28" s="27" t="s">
        <v>16314</v>
      </c>
    </row>
    <row r="29" ht="13">
      <c r="A29" s="1" t="s">
        <v>640</v>
      </c>
      <c r="E29" s="33" t="s">
        <v>16315</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9702.1800000000003</v>
      </c>
      <c r="H32" s="28">
        <v>0</v>
      </c>
      <c r="I32" s="30">
        <f>ROUND(G32*H32,P4)</f>
        <v>0</v>
      </c>
      <c r="L32" s="31">
        <v>0</v>
      </c>
      <c r="M32" s="24">
        <f>ROUND(G32*L32,P4)</f>
        <v>0</v>
      </c>
      <c r="N32" s="25" t="s">
        <v>638</v>
      </c>
      <c r="O32" s="32">
        <f>M32*AA32</f>
        <v>0</v>
      </c>
      <c r="P32" s="1">
        <v>3</v>
      </c>
      <c r="AA32" s="1">
        <f>IF(P32=1,$O$3,IF(P32=2,$O$4,$O$5))</f>
        <v>0</v>
      </c>
    </row>
    <row r="33" ht="37.5">
      <c r="A33" s="1" t="s">
        <v>639</v>
      </c>
      <c r="E33" s="27" t="s">
        <v>16316</v>
      </c>
    </row>
    <row r="34" ht="13">
      <c r="A34" s="1" t="s">
        <v>640</v>
      </c>
      <c r="E34" s="33" t="s">
        <v>16317</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16318</v>
      </c>
    </row>
    <row r="38" ht="13">
      <c r="A38" s="1" t="s">
        <v>640</v>
      </c>
      <c r="E38" s="33" t="s">
        <v>16319</v>
      </c>
    </row>
    <row r="39">
      <c r="A39" s="1" t="s">
        <v>642</v>
      </c>
      <c r="E39" s="27" t="s">
        <v>1313</v>
      </c>
    </row>
    <row r="40">
      <c r="A40" s="1" t="s">
        <v>633</v>
      </c>
      <c r="B40" s="1">
        <v>73</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16320</v>
      </c>
    </row>
    <row r="42" ht="13">
      <c r="A42" s="1" t="s">
        <v>640</v>
      </c>
      <c r="E42" s="33" t="s">
        <v>16321</v>
      </c>
    </row>
    <row r="43" ht="25">
      <c r="A43" s="1" t="s">
        <v>642</v>
      </c>
      <c r="E43" s="27" t="s">
        <v>3941</v>
      </c>
    </row>
    <row r="44">
      <c r="A44" s="1" t="s">
        <v>633</v>
      </c>
      <c r="B44" s="1">
        <v>74</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16322</v>
      </c>
    </row>
    <row r="46" ht="13">
      <c r="A46" s="1" t="s">
        <v>640</v>
      </c>
      <c r="E46" s="33" t="s">
        <v>16323</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16324</v>
      </c>
    </row>
    <row r="51" ht="13">
      <c r="A51" s="1" t="s">
        <v>640</v>
      </c>
      <c r="E51" s="33" t="s">
        <v>16049</v>
      </c>
    </row>
    <row r="52">
      <c r="A52" s="1" t="s">
        <v>642</v>
      </c>
      <c r="E52" s="27" t="s">
        <v>1313</v>
      </c>
    </row>
    <row r="53" ht="13">
      <c r="A53" s="1" t="s">
        <v>630</v>
      </c>
      <c r="C53" s="22" t="s">
        <v>893</v>
      </c>
      <c r="E53" s="23" t="s">
        <v>3948</v>
      </c>
      <c r="L53" s="24">
        <f>SUMIFS(L54:L137,A54:A137,"P")</f>
        <v>0</v>
      </c>
      <c r="M53" s="24">
        <f>SUMIFS(M54:M137,A54:A137,"P")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16196</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16197</v>
      </c>
    </row>
    <row r="60" ht="13">
      <c r="A60" s="1" t="s">
        <v>640</v>
      </c>
      <c r="E60" s="33" t="s">
        <v>16325</v>
      </c>
    </row>
    <row r="61">
      <c r="A61" s="1" t="s">
        <v>642</v>
      </c>
      <c r="E61" s="27" t="s">
        <v>1313</v>
      </c>
    </row>
    <row r="62">
      <c r="A62" s="1" t="s">
        <v>633</v>
      </c>
      <c r="B62" s="1">
        <v>11</v>
      </c>
      <c r="C62" s="26" t="s">
        <v>895</v>
      </c>
      <c r="D62" t="s">
        <v>635</v>
      </c>
      <c r="E62" s="27" t="s">
        <v>896</v>
      </c>
      <c r="F62" s="28" t="s">
        <v>649</v>
      </c>
      <c r="G62" s="29">
        <v>291</v>
      </c>
      <c r="H62" s="28">
        <v>0</v>
      </c>
      <c r="I62" s="30">
        <f>ROUND(G62*H62,P4)</f>
        <v>0</v>
      </c>
      <c r="L62" s="31">
        <v>0</v>
      </c>
      <c r="M62" s="24">
        <f>ROUND(G62*L62,P4)</f>
        <v>0</v>
      </c>
      <c r="N62" s="25" t="s">
        <v>638</v>
      </c>
      <c r="O62" s="32">
        <f>M62*AA62</f>
        <v>0</v>
      </c>
      <c r="P62" s="1">
        <v>3</v>
      </c>
      <c r="AA62" s="1">
        <f>IF(P62=1,$O$3,IF(P62=2,$O$4,$O$5))</f>
        <v>0</v>
      </c>
    </row>
    <row r="63">
      <c r="A63" s="1" t="s">
        <v>639</v>
      </c>
      <c r="E63" s="27" t="s">
        <v>16062</v>
      </c>
    </row>
    <row r="64" ht="13">
      <c r="A64" s="1" t="s">
        <v>640</v>
      </c>
      <c r="E64" s="33" t="s">
        <v>16326</v>
      </c>
    </row>
    <row r="65">
      <c r="A65" s="1" t="s">
        <v>642</v>
      </c>
      <c r="E65" s="27" t="s">
        <v>1313</v>
      </c>
    </row>
    <row r="66">
      <c r="A66" s="1" t="s">
        <v>633</v>
      </c>
      <c r="B66" s="1">
        <v>12</v>
      </c>
      <c r="C66" s="26" t="s">
        <v>16200</v>
      </c>
      <c r="D66" t="s">
        <v>635</v>
      </c>
      <c r="E66" s="27" t="s">
        <v>16201</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16327</v>
      </c>
    </row>
    <row r="68" ht="13">
      <c r="A68" s="1" t="s">
        <v>640</v>
      </c>
      <c r="E68" s="33" t="s">
        <v>16328</v>
      </c>
    </row>
    <row r="69">
      <c r="A69" s="1" t="s">
        <v>642</v>
      </c>
      <c r="E69" s="27" t="s">
        <v>1313</v>
      </c>
    </row>
    <row r="70">
      <c r="A70" s="1" t="s">
        <v>633</v>
      </c>
      <c r="B70" s="1">
        <v>13</v>
      </c>
      <c r="C70" s="26" t="s">
        <v>3950</v>
      </c>
      <c r="D70" t="s">
        <v>635</v>
      </c>
      <c r="E70" s="27" t="s">
        <v>3951</v>
      </c>
      <c r="F70" s="28" t="s">
        <v>649</v>
      </c>
      <c r="G70" s="29">
        <v>20060</v>
      </c>
      <c r="H70" s="28">
        <v>0</v>
      </c>
      <c r="I70" s="30">
        <f>ROUND(G70*H70,P4)</f>
        <v>0</v>
      </c>
      <c r="L70" s="31">
        <v>0</v>
      </c>
      <c r="M70" s="24">
        <f>ROUND(G70*L70,P4)</f>
        <v>0</v>
      </c>
      <c r="N70" s="25" t="s">
        <v>638</v>
      </c>
      <c r="O70" s="32">
        <f>M70*AA70</f>
        <v>0</v>
      </c>
      <c r="P70" s="1">
        <v>3</v>
      </c>
      <c r="AA70" s="1">
        <f>IF(P70=1,$O$3,IF(P70=2,$O$4,$O$5))</f>
        <v>0</v>
      </c>
    </row>
    <row r="71" ht="25">
      <c r="A71" s="1" t="s">
        <v>639</v>
      </c>
      <c r="E71" s="27" t="s">
        <v>16329</v>
      </c>
    </row>
    <row r="72" ht="13">
      <c r="A72" s="1" t="s">
        <v>640</v>
      </c>
      <c r="E72" s="33" t="s">
        <v>16330</v>
      </c>
    </row>
    <row r="73">
      <c r="A73" s="1" t="s">
        <v>642</v>
      </c>
      <c r="E73" s="27" t="s">
        <v>1313</v>
      </c>
    </row>
    <row r="74">
      <c r="A74" s="1" t="s">
        <v>633</v>
      </c>
      <c r="B74" s="1">
        <v>14</v>
      </c>
      <c r="C74" s="26" t="s">
        <v>3953</v>
      </c>
      <c r="D74" t="s">
        <v>635</v>
      </c>
      <c r="E74" s="27" t="s">
        <v>3954</v>
      </c>
      <c r="F74" s="28" t="s">
        <v>649</v>
      </c>
      <c r="G74" s="29">
        <v>20060</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16330</v>
      </c>
    </row>
    <row r="77">
      <c r="A77" s="1" t="s">
        <v>642</v>
      </c>
      <c r="E77" s="27" t="s">
        <v>1313</v>
      </c>
    </row>
    <row r="78" ht="25">
      <c r="A78" s="1" t="s">
        <v>633</v>
      </c>
      <c r="B78" s="1">
        <v>15</v>
      </c>
      <c r="C78" s="26" t="s">
        <v>2724</v>
      </c>
      <c r="D78" t="s">
        <v>635</v>
      </c>
      <c r="E78" s="27" t="s">
        <v>2725</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16331</v>
      </c>
    </row>
    <row r="80" ht="13">
      <c r="A80" s="1" t="s">
        <v>640</v>
      </c>
      <c r="E80" s="33" t="s">
        <v>16332</v>
      </c>
    </row>
    <row r="81">
      <c r="A81" s="1" t="s">
        <v>642</v>
      </c>
      <c r="E81" s="27" t="s">
        <v>1313</v>
      </c>
    </row>
    <row r="82">
      <c r="A82" s="1" t="s">
        <v>633</v>
      </c>
      <c r="B82" s="1">
        <v>16</v>
      </c>
      <c r="C82" s="26" t="s">
        <v>16204</v>
      </c>
      <c r="D82" t="s">
        <v>635</v>
      </c>
      <c r="E82" s="27" t="s">
        <v>16205</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16333</v>
      </c>
    </row>
    <row r="84" ht="13">
      <c r="A84" s="1" t="s">
        <v>640</v>
      </c>
      <c r="E84" s="33" t="s">
        <v>9453</v>
      </c>
    </row>
    <row r="85">
      <c r="A85" s="1" t="s">
        <v>642</v>
      </c>
      <c r="E85" s="27" t="s">
        <v>1313</v>
      </c>
    </row>
    <row r="86">
      <c r="A86" s="1" t="s">
        <v>633</v>
      </c>
      <c r="B86" s="1">
        <v>17</v>
      </c>
      <c r="C86" s="26" t="s">
        <v>3048</v>
      </c>
      <c r="D86" t="s">
        <v>635</v>
      </c>
      <c r="E86" s="27" t="s">
        <v>3049</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16334</v>
      </c>
    </row>
    <row r="88" ht="13">
      <c r="A88" s="1" t="s">
        <v>640</v>
      </c>
      <c r="E88" s="33" t="s">
        <v>16335</v>
      </c>
    </row>
    <row r="89">
      <c r="A89" s="1" t="s">
        <v>642</v>
      </c>
      <c r="E89" s="27" t="s">
        <v>1313</v>
      </c>
    </row>
    <row r="90">
      <c r="A90" s="1" t="s">
        <v>633</v>
      </c>
      <c r="B90" s="1">
        <v>18</v>
      </c>
      <c r="C90" s="26" t="s">
        <v>3962</v>
      </c>
      <c r="D90" t="s">
        <v>635</v>
      </c>
      <c r="E90" s="27" t="s">
        <v>3963</v>
      </c>
      <c r="F90" s="28" t="s">
        <v>865</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16336</v>
      </c>
    </row>
    <row r="92" ht="13">
      <c r="A92" s="1" t="s">
        <v>640</v>
      </c>
      <c r="E92" s="33" t="s">
        <v>16206</v>
      </c>
    </row>
    <row r="93">
      <c r="A93" s="1" t="s">
        <v>642</v>
      </c>
      <c r="E93" s="27" t="s">
        <v>1313</v>
      </c>
    </row>
    <row r="94">
      <c r="A94" s="1" t="s">
        <v>633</v>
      </c>
      <c r="B94" s="1">
        <v>19</v>
      </c>
      <c r="C94" s="26" t="s">
        <v>907</v>
      </c>
      <c r="D94" t="s">
        <v>635</v>
      </c>
      <c r="E94" s="27" t="s">
        <v>908</v>
      </c>
      <c r="F94" s="28" t="s">
        <v>865</v>
      </c>
      <c r="G94" s="29">
        <v>0.75</v>
      </c>
      <c r="H94" s="28">
        <v>0</v>
      </c>
      <c r="I94" s="30">
        <f>ROUND(G94*H94,P4)</f>
        <v>0</v>
      </c>
      <c r="L94" s="31">
        <v>0</v>
      </c>
      <c r="M94" s="24">
        <f>ROUND(G94*L94,P4)</f>
        <v>0</v>
      </c>
      <c r="N94" s="25" t="s">
        <v>638</v>
      </c>
      <c r="O94" s="32">
        <f>M94*AA94</f>
        <v>0</v>
      </c>
      <c r="P94" s="1">
        <v>3</v>
      </c>
      <c r="AA94" s="1">
        <f>IF(P94=1,$O$3,IF(P94=2,$O$4,$O$5))</f>
        <v>0</v>
      </c>
    </row>
    <row r="95">
      <c r="A95" s="1" t="s">
        <v>639</v>
      </c>
      <c r="E95" s="27" t="s">
        <v>16337</v>
      </c>
    </row>
    <row r="96" ht="13">
      <c r="A96" s="1" t="s">
        <v>640</v>
      </c>
      <c r="E96" s="33" t="s">
        <v>16207</v>
      </c>
    </row>
    <row r="97">
      <c r="A97" s="1" t="s">
        <v>642</v>
      </c>
      <c r="E97" s="27" t="s">
        <v>1313</v>
      </c>
    </row>
    <row r="98" ht="25">
      <c r="A98" s="1" t="s">
        <v>633</v>
      </c>
      <c r="B98" s="1">
        <v>20</v>
      </c>
      <c r="C98" s="26" t="s">
        <v>1435</v>
      </c>
      <c r="D98" t="s">
        <v>635</v>
      </c>
      <c r="E98" s="27" t="s">
        <v>1436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3961</v>
      </c>
    </row>
    <row r="100" ht="13">
      <c r="A100" s="1" t="s">
        <v>640</v>
      </c>
      <c r="E100" s="33" t="s">
        <v>9235</v>
      </c>
    </row>
    <row r="101">
      <c r="A101" s="1" t="s">
        <v>642</v>
      </c>
      <c r="E101" s="27" t="s">
        <v>1313</v>
      </c>
    </row>
    <row r="102" ht="25">
      <c r="A102" s="1" t="s">
        <v>633</v>
      </c>
      <c r="B102" s="1">
        <v>21</v>
      </c>
      <c r="C102" s="26" t="s">
        <v>1438</v>
      </c>
      <c r="D102" t="s">
        <v>635</v>
      </c>
      <c r="E102" s="27" t="s">
        <v>1439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16208</v>
      </c>
    </row>
    <row r="104" ht="13">
      <c r="A104" s="1" t="s">
        <v>640</v>
      </c>
      <c r="E104" s="33" t="s">
        <v>9117</v>
      </c>
    </row>
    <row r="105">
      <c r="A105" s="1" t="s">
        <v>642</v>
      </c>
      <c r="E105" s="27" t="s">
        <v>1313</v>
      </c>
    </row>
    <row r="106">
      <c r="A106" s="1" t="s">
        <v>633</v>
      </c>
      <c r="B106" s="1">
        <v>22</v>
      </c>
      <c r="C106" s="26" t="s">
        <v>914</v>
      </c>
      <c r="D106" t="s">
        <v>635</v>
      </c>
      <c r="E106" s="27" t="s">
        <v>915</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3958</v>
      </c>
    </row>
    <row r="108" ht="13">
      <c r="A108" s="1" t="s">
        <v>640</v>
      </c>
      <c r="E108" s="33" t="s">
        <v>12637</v>
      </c>
    </row>
    <row r="109">
      <c r="A109" s="1" t="s">
        <v>642</v>
      </c>
      <c r="E109" s="27" t="s">
        <v>1313</v>
      </c>
    </row>
    <row r="110" ht="25">
      <c r="A110" s="1" t="s">
        <v>633</v>
      </c>
      <c r="B110" s="1">
        <v>23</v>
      </c>
      <c r="C110" s="26" t="s">
        <v>917</v>
      </c>
      <c r="D110" t="s">
        <v>635</v>
      </c>
      <c r="E110" s="27" t="s">
        <v>918</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16029</v>
      </c>
    </row>
    <row r="113">
      <c r="A113" s="1" t="s">
        <v>642</v>
      </c>
      <c r="E113" s="27" t="s">
        <v>1313</v>
      </c>
    </row>
    <row r="114" ht="25">
      <c r="A114" s="1" t="s">
        <v>633</v>
      </c>
      <c r="B114" s="1">
        <v>24</v>
      </c>
      <c r="C114" s="26" t="s">
        <v>3955</v>
      </c>
      <c r="D114" t="s">
        <v>635</v>
      </c>
      <c r="E114" s="27" t="s">
        <v>3956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12366</v>
      </c>
    </row>
    <row r="117">
      <c r="A117" s="1" t="s">
        <v>642</v>
      </c>
      <c r="E117" s="27" t="s">
        <v>1313</v>
      </c>
    </row>
    <row r="118">
      <c r="A118" s="1" t="s">
        <v>633</v>
      </c>
      <c r="B118" s="1">
        <v>25</v>
      </c>
      <c r="C118" s="26" t="s">
        <v>920</v>
      </c>
      <c r="D118" t="s">
        <v>635</v>
      </c>
      <c r="E118" s="27" t="s">
        <v>921</v>
      </c>
      <c r="F118" s="28" t="s">
        <v>649</v>
      </c>
      <c r="G118" s="29">
        <v>20351</v>
      </c>
      <c r="H118" s="28">
        <v>0</v>
      </c>
      <c r="I118" s="30">
        <f>ROUND(G118*H118,P4)</f>
        <v>0</v>
      </c>
      <c r="L118" s="31">
        <v>0</v>
      </c>
      <c r="M118" s="24">
        <f>ROUND(G118*L118,P4)</f>
        <v>0</v>
      </c>
      <c r="N118" s="25" t="s">
        <v>638</v>
      </c>
      <c r="O118" s="32">
        <f>M118*AA118</f>
        <v>0</v>
      </c>
      <c r="P118" s="1">
        <v>3</v>
      </c>
      <c r="AA118" s="1">
        <f>IF(P118=1,$O$3,IF(P118=2,$O$4,$O$5))</f>
        <v>0</v>
      </c>
    </row>
    <row r="119">
      <c r="A119" s="1" t="s">
        <v>639</v>
      </c>
      <c r="E119" s="27" t="s">
        <v>16209</v>
      </c>
    </row>
    <row r="120" ht="13">
      <c r="A120" s="1" t="s">
        <v>640</v>
      </c>
      <c r="E120" s="33" t="s">
        <v>16338</v>
      </c>
    </row>
    <row r="121">
      <c r="A121" s="1" t="s">
        <v>642</v>
      </c>
      <c r="E121" s="27" t="s">
        <v>1313</v>
      </c>
    </row>
    <row r="122">
      <c r="A122" s="1" t="s">
        <v>633</v>
      </c>
      <c r="B122" s="1">
        <v>26</v>
      </c>
      <c r="C122" s="26" t="s">
        <v>1695</v>
      </c>
      <c r="D122" t="s">
        <v>635</v>
      </c>
      <c r="E122" s="27" t="s">
        <v>1696</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8863</v>
      </c>
    </row>
    <row r="124" ht="13">
      <c r="A124" s="1" t="s">
        <v>640</v>
      </c>
      <c r="E124" s="33" t="s">
        <v>16339</v>
      </c>
    </row>
    <row r="125">
      <c r="A125" s="1" t="s">
        <v>642</v>
      </c>
      <c r="E125" s="27" t="s">
        <v>1313</v>
      </c>
    </row>
    <row r="126" ht="25">
      <c r="A126" s="1" t="s">
        <v>633</v>
      </c>
      <c r="B126" s="1">
        <v>72</v>
      </c>
      <c r="C126" s="26" t="s">
        <v>8901</v>
      </c>
      <c r="D126" t="s">
        <v>635</v>
      </c>
      <c r="E126" s="27" t="s">
        <v>8902</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8903</v>
      </c>
    </row>
    <row r="128" ht="13">
      <c r="A128" s="1" t="s">
        <v>640</v>
      </c>
      <c r="E128" s="33" t="s">
        <v>16340</v>
      </c>
    </row>
    <row r="129" ht="37.5">
      <c r="A129" s="1" t="s">
        <v>642</v>
      </c>
      <c r="E129" s="27" t="s">
        <v>8904</v>
      </c>
    </row>
    <row r="130" ht="25">
      <c r="A130" s="1" t="s">
        <v>633</v>
      </c>
      <c r="B130" s="1">
        <v>75</v>
      </c>
      <c r="C130" s="26" t="s">
        <v>8905</v>
      </c>
      <c r="D130" t="s">
        <v>635</v>
      </c>
      <c r="E130" s="27" t="s">
        <v>8906</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8907</v>
      </c>
    </row>
    <row r="132" ht="13">
      <c r="A132" s="1" t="s">
        <v>640</v>
      </c>
      <c r="E132" s="33" t="s">
        <v>16341</v>
      </c>
    </row>
    <row r="133" ht="87.5">
      <c r="A133" s="1" t="s">
        <v>642</v>
      </c>
      <c r="E133" s="27" t="s">
        <v>8908</v>
      </c>
    </row>
    <row r="134">
      <c r="A134" s="1" t="s">
        <v>633</v>
      </c>
      <c r="B134" s="1">
        <v>79</v>
      </c>
      <c r="C134" s="26" t="s">
        <v>8864</v>
      </c>
      <c r="D134" t="s">
        <v>861</v>
      </c>
      <c r="E134" s="27" t="s">
        <v>1857</v>
      </c>
      <c r="F134" s="28" t="s">
        <v>1858</v>
      </c>
      <c r="G134" s="29">
        <v>24.318000000000001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16211</v>
      </c>
    </row>
    <row r="136" ht="13">
      <c r="A136" s="1" t="s">
        <v>640</v>
      </c>
      <c r="E136" s="33" t="s">
        <v>16212</v>
      </c>
    </row>
    <row r="137">
      <c r="A137" s="1" t="s">
        <v>642</v>
      </c>
      <c r="E137" s="27" t="s">
        <v>1313</v>
      </c>
    </row>
    <row r="138" ht="13">
      <c r="A138" s="1" t="s">
        <v>630</v>
      </c>
      <c r="C138" s="22" t="s">
        <v>922</v>
      </c>
      <c r="E138" s="23" t="s">
        <v>3966</v>
      </c>
      <c r="L138" s="24">
        <f>SUMIFS(L139:L302,A139:A302,"P")</f>
        <v>0</v>
      </c>
      <c r="M138" s="24">
        <f>SUMIFS(M139:M302,A139:A302,"P")</f>
        <v>0</v>
      </c>
      <c r="N138" s="25"/>
    </row>
    <row r="139" ht="25">
      <c r="A139" s="1" t="s">
        <v>633</v>
      </c>
      <c r="B139" s="1">
        <v>27</v>
      </c>
      <c r="C139" s="26" t="s">
        <v>1608</v>
      </c>
      <c r="D139" t="s">
        <v>635</v>
      </c>
      <c r="E139" s="27" t="s">
        <v>1609</v>
      </c>
      <c r="F139" s="28" t="s">
        <v>649</v>
      </c>
      <c r="G139" s="29">
        <v>120</v>
      </c>
      <c r="H139" s="28">
        <v>0</v>
      </c>
      <c r="I139" s="30">
        <f>ROUND(G139*H139,P4)</f>
        <v>0</v>
      </c>
      <c r="L139" s="31">
        <v>0</v>
      </c>
      <c r="M139" s="24">
        <f>ROUND(G139*L139,P4)</f>
        <v>0</v>
      </c>
      <c r="N139" s="25" t="s">
        <v>638</v>
      </c>
      <c r="O139" s="32">
        <f>M139*AA139</f>
        <v>0</v>
      </c>
      <c r="P139" s="1">
        <v>3</v>
      </c>
      <c r="AA139" s="1">
        <f>IF(P139=1,$O$3,IF(P139=2,$O$4,$O$5))</f>
        <v>0</v>
      </c>
    </row>
    <row r="140" ht="25">
      <c r="A140" s="1" t="s">
        <v>639</v>
      </c>
      <c r="E140" s="27" t="s">
        <v>16342</v>
      </c>
    </row>
    <row r="141" ht="13">
      <c r="A141" s="1" t="s">
        <v>640</v>
      </c>
      <c r="E141" s="33" t="s">
        <v>13780</v>
      </c>
    </row>
    <row r="142">
      <c r="A142" s="1" t="s">
        <v>642</v>
      </c>
      <c r="E142" s="27" t="s">
        <v>1313</v>
      </c>
    </row>
    <row r="143">
      <c r="A143" s="1" t="s">
        <v>633</v>
      </c>
      <c r="B143" s="1">
        <v>28</v>
      </c>
      <c r="C143" s="26" t="s">
        <v>2729</v>
      </c>
      <c r="D143" t="s">
        <v>635</v>
      </c>
      <c r="E143" s="27" t="s">
        <v>2730</v>
      </c>
      <c r="F143" s="28" t="s">
        <v>649</v>
      </c>
      <c r="G143" s="29">
        <v>137</v>
      </c>
      <c r="H143" s="28">
        <v>0</v>
      </c>
      <c r="I143" s="30">
        <f>ROUND(G143*H143,P4)</f>
        <v>0</v>
      </c>
      <c r="L143" s="31">
        <v>0</v>
      </c>
      <c r="M143" s="24">
        <f>ROUND(G143*L143,P4)</f>
        <v>0</v>
      </c>
      <c r="N143" s="25" t="s">
        <v>638</v>
      </c>
      <c r="O143" s="32">
        <f>M143*AA143</f>
        <v>0</v>
      </c>
      <c r="P143" s="1">
        <v>3</v>
      </c>
      <c r="AA143" s="1">
        <f>IF(P143=1,$O$3,IF(P143=2,$O$4,$O$5))</f>
        <v>0</v>
      </c>
    </row>
    <row r="144">
      <c r="A144" s="1" t="s">
        <v>639</v>
      </c>
      <c r="E144" s="27" t="s">
        <v>16343</v>
      </c>
    </row>
    <row r="145" ht="13">
      <c r="A145" s="1" t="s">
        <v>640</v>
      </c>
      <c r="E145" s="33" t="s">
        <v>16081</v>
      </c>
    </row>
    <row r="146">
      <c r="A146" s="1" t="s">
        <v>642</v>
      </c>
      <c r="E146" s="27" t="s">
        <v>1313</v>
      </c>
    </row>
    <row r="147">
      <c r="A147" s="1" t="s">
        <v>633</v>
      </c>
      <c r="B147" s="1">
        <v>29</v>
      </c>
      <c r="C147" s="26" t="s">
        <v>933</v>
      </c>
      <c r="D147" t="s">
        <v>635</v>
      </c>
      <c r="E147" s="27" t="s">
        <v>934</v>
      </c>
      <c r="F147" s="28" t="s">
        <v>649</v>
      </c>
      <c r="G147" s="29">
        <v>34</v>
      </c>
      <c r="H147" s="28">
        <v>0</v>
      </c>
      <c r="I147" s="30">
        <f>ROUND(G147*H147,P4)</f>
        <v>0</v>
      </c>
      <c r="L147" s="31">
        <v>0</v>
      </c>
      <c r="M147" s="24">
        <f>ROUND(G147*L147,P4)</f>
        <v>0</v>
      </c>
      <c r="N147" s="25" t="s">
        <v>638</v>
      </c>
      <c r="O147" s="32">
        <f>M147*AA147</f>
        <v>0</v>
      </c>
      <c r="P147" s="1">
        <v>3</v>
      </c>
      <c r="AA147" s="1">
        <f>IF(P147=1,$O$3,IF(P147=2,$O$4,$O$5))</f>
        <v>0</v>
      </c>
    </row>
    <row r="148">
      <c r="A148" s="1" t="s">
        <v>639</v>
      </c>
      <c r="E148" s="27" t="s">
        <v>16344</v>
      </c>
    </row>
    <row r="149" ht="13">
      <c r="A149" s="1" t="s">
        <v>640</v>
      </c>
      <c r="E149" s="33" t="s">
        <v>16081</v>
      </c>
    </row>
    <row r="150">
      <c r="A150" s="1" t="s">
        <v>642</v>
      </c>
      <c r="E150" s="27" t="s">
        <v>1313</v>
      </c>
    </row>
    <row r="151">
      <c r="A151" s="1" t="s">
        <v>633</v>
      </c>
      <c r="B151" s="1">
        <v>30</v>
      </c>
      <c r="C151" s="26" t="s">
        <v>16087</v>
      </c>
      <c r="D151" t="s">
        <v>635</v>
      </c>
      <c r="E151" s="27" t="s">
        <v>16088</v>
      </c>
      <c r="F151" s="28" t="s">
        <v>649</v>
      </c>
      <c r="G151" s="29">
        <v>20060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16345</v>
      </c>
    </row>
    <row r="153" ht="13">
      <c r="A153" s="1" t="s">
        <v>640</v>
      </c>
      <c r="E153" s="33" t="s">
        <v>16081</v>
      </c>
    </row>
    <row r="154">
      <c r="A154" s="1" t="s">
        <v>642</v>
      </c>
      <c r="E154" s="27" t="s">
        <v>1313</v>
      </c>
    </row>
    <row r="155" ht="25">
      <c r="A155" s="1" t="s">
        <v>633</v>
      </c>
      <c r="B155" s="1">
        <v>31</v>
      </c>
      <c r="C155" s="26" t="s">
        <v>2449</v>
      </c>
      <c r="D155" t="s">
        <v>635</v>
      </c>
      <c r="E155" s="27" t="s">
        <v>2450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9235</v>
      </c>
    </row>
    <row r="158">
      <c r="A158" s="1" t="s">
        <v>642</v>
      </c>
      <c r="E158" s="27" t="s">
        <v>1313</v>
      </c>
    </row>
    <row r="159" ht="25">
      <c r="A159" s="1" t="s">
        <v>633</v>
      </c>
      <c r="B159" s="1">
        <v>32</v>
      </c>
      <c r="C159" s="26" t="s">
        <v>2743</v>
      </c>
      <c r="D159" t="s">
        <v>635</v>
      </c>
      <c r="E159" s="27" t="s">
        <v>2744</v>
      </c>
      <c r="F159" s="28" t="s">
        <v>659</v>
      </c>
      <c r="G159" s="29">
        <v>12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9117</v>
      </c>
    </row>
    <row r="162">
      <c r="A162" s="1" t="s">
        <v>642</v>
      </c>
      <c r="E162" s="27" t="s">
        <v>1313</v>
      </c>
    </row>
    <row r="163" ht="25">
      <c r="A163" s="1" t="s">
        <v>633</v>
      </c>
      <c r="B163" s="1">
        <v>33</v>
      </c>
      <c r="C163" s="26" t="s">
        <v>938</v>
      </c>
      <c r="D163" t="s">
        <v>635</v>
      </c>
      <c r="E163" s="27" t="s">
        <v>939</v>
      </c>
      <c r="F163" s="28" t="s">
        <v>659</v>
      </c>
      <c r="G163" s="29">
        <v>80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13786</v>
      </c>
    </row>
    <row r="166">
      <c r="A166" s="1" t="s">
        <v>642</v>
      </c>
      <c r="E166" s="27" t="s">
        <v>1313</v>
      </c>
    </row>
    <row r="167" ht="25">
      <c r="A167" s="1" t="s">
        <v>633</v>
      </c>
      <c r="B167" s="1">
        <v>34</v>
      </c>
      <c r="C167" s="26" t="s">
        <v>16092</v>
      </c>
      <c r="D167" t="s">
        <v>635</v>
      </c>
      <c r="E167" s="27" t="s">
        <v>16093</v>
      </c>
      <c r="F167" s="28" t="s">
        <v>659</v>
      </c>
      <c r="G167" s="29">
        <v>118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16346</v>
      </c>
    </row>
    <row r="170">
      <c r="A170" s="1" t="s">
        <v>642</v>
      </c>
      <c r="E170" s="27" t="s">
        <v>1313</v>
      </c>
    </row>
    <row r="171">
      <c r="A171" s="1" t="s">
        <v>633</v>
      </c>
      <c r="B171" s="1">
        <v>35</v>
      </c>
      <c r="C171" s="26" t="s">
        <v>16347</v>
      </c>
      <c r="D171" t="s">
        <v>635</v>
      </c>
      <c r="E171" s="27" t="s">
        <v>16348</v>
      </c>
      <c r="F171" s="28" t="s">
        <v>659</v>
      </c>
      <c r="G171" s="29">
        <v>48</v>
      </c>
      <c r="H171" s="28">
        <v>0</v>
      </c>
      <c r="I171" s="30">
        <f>ROUND(G171*H171,P4)</f>
        <v>0</v>
      </c>
      <c r="L171" s="31">
        <v>0</v>
      </c>
      <c r="M171" s="24">
        <f>ROUND(G171*L171,P4)</f>
        <v>0</v>
      </c>
      <c r="N171" s="25" t="s">
        <v>638</v>
      </c>
      <c r="O171" s="32">
        <f>M171*AA171</f>
        <v>0</v>
      </c>
      <c r="P171" s="1">
        <v>3</v>
      </c>
      <c r="AA171" s="1">
        <f>IF(P171=1,$O$3,IF(P171=2,$O$4,$O$5))</f>
        <v>0</v>
      </c>
    </row>
    <row r="172">
      <c r="A172" s="1" t="s">
        <v>639</v>
      </c>
      <c r="E172" s="27" t="s">
        <v>16349</v>
      </c>
    </row>
    <row r="173" ht="13">
      <c r="A173" s="1" t="s">
        <v>640</v>
      </c>
      <c r="E173" s="33" t="s">
        <v>9659</v>
      </c>
    </row>
    <row r="174">
      <c r="A174" s="1" t="s">
        <v>642</v>
      </c>
      <c r="E174" s="27" t="s">
        <v>1313</v>
      </c>
    </row>
    <row r="175">
      <c r="A175" s="1" t="s">
        <v>633</v>
      </c>
      <c r="B175" s="1">
        <v>36</v>
      </c>
      <c r="C175" s="26" t="s">
        <v>1881</v>
      </c>
      <c r="D175" t="s">
        <v>635</v>
      </c>
      <c r="E175" s="27" t="s">
        <v>1882</v>
      </c>
      <c r="F175" s="28" t="s">
        <v>649</v>
      </c>
      <c r="G175" s="29">
        <v>4613</v>
      </c>
      <c r="H175" s="28">
        <v>0</v>
      </c>
      <c r="I175" s="30">
        <f>ROUND(G175*H175,P4)</f>
        <v>0</v>
      </c>
      <c r="L175" s="31">
        <v>0</v>
      </c>
      <c r="M175" s="24">
        <f>ROUND(G175*L175,P4)</f>
        <v>0</v>
      </c>
      <c r="N175" s="25" t="s">
        <v>638</v>
      </c>
      <c r="O175" s="32">
        <f>M175*AA175</f>
        <v>0</v>
      </c>
      <c r="P175" s="1">
        <v>3</v>
      </c>
      <c r="AA175" s="1">
        <f>IF(P175=1,$O$3,IF(P175=2,$O$4,$O$5))</f>
        <v>0</v>
      </c>
    </row>
    <row r="176" ht="25">
      <c r="A176" s="1" t="s">
        <v>639</v>
      </c>
      <c r="E176" s="27" t="s">
        <v>8891</v>
      </c>
    </row>
    <row r="177" ht="13">
      <c r="A177" s="1" t="s">
        <v>640</v>
      </c>
      <c r="E177" s="33" t="s">
        <v>16350</v>
      </c>
    </row>
    <row r="178">
      <c r="A178" s="1" t="s">
        <v>642</v>
      </c>
      <c r="E178" s="27" t="s">
        <v>1313</v>
      </c>
    </row>
    <row r="179" ht="25">
      <c r="A179" s="1" t="s">
        <v>633</v>
      </c>
      <c r="B179" s="1">
        <v>37</v>
      </c>
      <c r="C179" s="26" t="s">
        <v>16351</v>
      </c>
      <c r="D179" t="s">
        <v>635</v>
      </c>
      <c r="E179" s="27" t="s">
        <v>16352</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16353</v>
      </c>
    </row>
    <row r="181" ht="13">
      <c r="A181" s="1" t="s">
        <v>640</v>
      </c>
      <c r="E181" s="33" t="s">
        <v>16081</v>
      </c>
    </row>
    <row r="182">
      <c r="A182" s="1" t="s">
        <v>642</v>
      </c>
      <c r="E182" s="27" t="s">
        <v>1313</v>
      </c>
    </row>
    <row r="183" ht="37.5">
      <c r="A183" s="1" t="s">
        <v>633</v>
      </c>
      <c r="B183" s="1">
        <v>38</v>
      </c>
      <c r="C183" s="26" t="s">
        <v>16354</v>
      </c>
      <c r="D183" t="s">
        <v>635</v>
      </c>
      <c r="E183" s="27" t="s">
        <v>16355</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16356</v>
      </c>
    </row>
    <row r="185" ht="13">
      <c r="A185" s="1" t="s">
        <v>640</v>
      </c>
      <c r="E185" s="33" t="s">
        <v>9100</v>
      </c>
    </row>
    <row r="186">
      <c r="A186" s="1" t="s">
        <v>642</v>
      </c>
      <c r="E186" s="27" t="s">
        <v>1313</v>
      </c>
    </row>
    <row r="187" ht="25">
      <c r="A187" s="1" t="s">
        <v>633</v>
      </c>
      <c r="B187" s="1">
        <v>39</v>
      </c>
      <c r="C187" s="26" t="s">
        <v>16357</v>
      </c>
      <c r="D187" t="s">
        <v>635</v>
      </c>
      <c r="E187" s="27" t="s">
        <v>16358</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16359</v>
      </c>
    </row>
    <row r="189" ht="13">
      <c r="A189" s="1" t="s">
        <v>640</v>
      </c>
      <c r="E189" s="33" t="s">
        <v>9100</v>
      </c>
    </row>
    <row r="190">
      <c r="A190" s="1" t="s">
        <v>642</v>
      </c>
      <c r="E190" s="27" t="s">
        <v>1313</v>
      </c>
    </row>
    <row r="191" ht="25">
      <c r="A191" s="1" t="s">
        <v>633</v>
      </c>
      <c r="B191" s="1">
        <v>40</v>
      </c>
      <c r="C191" s="26" t="s">
        <v>16360</v>
      </c>
      <c r="D191" t="s">
        <v>635</v>
      </c>
      <c r="E191" s="27" t="s">
        <v>16361</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16362</v>
      </c>
    </row>
    <row r="193" ht="13">
      <c r="A193" s="1" t="s">
        <v>640</v>
      </c>
      <c r="E193" s="33" t="s">
        <v>9100</v>
      </c>
    </row>
    <row r="194">
      <c r="A194" s="1" t="s">
        <v>642</v>
      </c>
      <c r="E194" s="27" t="s">
        <v>1313</v>
      </c>
    </row>
    <row r="195" ht="37.5">
      <c r="A195" s="1" t="s">
        <v>633</v>
      </c>
      <c r="B195" s="1">
        <v>41</v>
      </c>
      <c r="C195" s="26" t="s">
        <v>16363</v>
      </c>
      <c r="D195" t="s">
        <v>635</v>
      </c>
      <c r="E195" s="27" t="s">
        <v>16364</v>
      </c>
      <c r="F195" s="28" t="s">
        <v>659</v>
      </c>
      <c r="G195" s="29">
        <v>4</v>
      </c>
      <c r="H195" s="28">
        <v>0</v>
      </c>
      <c r="I195" s="30">
        <f>ROUND(G195*H195,P4)</f>
        <v>0</v>
      </c>
      <c r="L195" s="31">
        <v>0</v>
      </c>
      <c r="M195" s="24">
        <f>ROUND(G195*L195,P4)</f>
        <v>0</v>
      </c>
      <c r="N195" s="25" t="s">
        <v>638</v>
      </c>
      <c r="O195" s="32">
        <f>M195*AA195</f>
        <v>0</v>
      </c>
      <c r="P195" s="1">
        <v>3</v>
      </c>
      <c r="AA195" s="1">
        <f>IF(P195=1,$O$3,IF(P195=2,$O$4,$O$5))</f>
        <v>0</v>
      </c>
    </row>
    <row r="196">
      <c r="A196" s="1" t="s">
        <v>639</v>
      </c>
      <c r="E196" s="27" t="s">
        <v>16365</v>
      </c>
    </row>
    <row r="197" ht="13">
      <c r="A197" s="1" t="s">
        <v>640</v>
      </c>
      <c r="E197" s="33" t="s">
        <v>9093</v>
      </c>
    </row>
    <row r="198">
      <c r="A198" s="1" t="s">
        <v>642</v>
      </c>
      <c r="E198" s="27" t="s">
        <v>1313</v>
      </c>
    </row>
    <row r="199" ht="37.5">
      <c r="A199" s="1" t="s">
        <v>633</v>
      </c>
      <c r="B199" s="1">
        <v>42</v>
      </c>
      <c r="C199" s="26" t="s">
        <v>16366</v>
      </c>
      <c r="D199" t="s">
        <v>635</v>
      </c>
      <c r="E199" s="27" t="s">
        <v>16367</v>
      </c>
      <c r="F199" s="28" t="s">
        <v>659</v>
      </c>
      <c r="G199" s="29">
        <v>1</v>
      </c>
      <c r="H199" s="28">
        <v>0</v>
      </c>
      <c r="I199" s="30">
        <f>ROUND(G199*H199,P4)</f>
        <v>0</v>
      </c>
      <c r="L199" s="31">
        <v>0</v>
      </c>
      <c r="M199" s="24">
        <f>ROUND(G199*L199,P4)</f>
        <v>0</v>
      </c>
      <c r="N199" s="25" t="s">
        <v>638</v>
      </c>
      <c r="O199" s="32">
        <f>M199*AA199</f>
        <v>0</v>
      </c>
      <c r="P199" s="1">
        <v>3</v>
      </c>
      <c r="AA199" s="1">
        <f>IF(P199=1,$O$3,IF(P199=2,$O$4,$O$5))</f>
        <v>0</v>
      </c>
    </row>
    <row r="200" ht="25">
      <c r="A200" s="1" t="s">
        <v>639</v>
      </c>
      <c r="E200" s="27" t="s">
        <v>16368</v>
      </c>
    </row>
    <row r="201" ht="13">
      <c r="A201" s="1" t="s">
        <v>640</v>
      </c>
      <c r="E201" s="33" t="s">
        <v>5326</v>
      </c>
    </row>
    <row r="202">
      <c r="A202" s="1" t="s">
        <v>642</v>
      </c>
      <c r="E202" s="27" t="s">
        <v>1313</v>
      </c>
    </row>
    <row r="203" ht="37.5">
      <c r="A203" s="1" t="s">
        <v>633</v>
      </c>
      <c r="B203" s="1">
        <v>43</v>
      </c>
      <c r="C203" s="26" t="s">
        <v>16366</v>
      </c>
      <c r="D203" t="s">
        <v>861</v>
      </c>
      <c r="E203" s="27" t="s">
        <v>16369</v>
      </c>
      <c r="F203" s="28" t="s">
        <v>659</v>
      </c>
      <c r="G203" s="29">
        <v>2</v>
      </c>
      <c r="H203" s="28">
        <v>0</v>
      </c>
      <c r="I203" s="30">
        <f>ROUND(G203*H203,P4)</f>
        <v>0</v>
      </c>
      <c r="L203" s="31">
        <v>0</v>
      </c>
      <c r="M203" s="24">
        <f>ROUND(G203*L203,P4)</f>
        <v>0</v>
      </c>
      <c r="N203" s="25" t="s">
        <v>638</v>
      </c>
      <c r="O203" s="32">
        <f>M203*AA203</f>
        <v>0</v>
      </c>
      <c r="P203" s="1">
        <v>3</v>
      </c>
      <c r="AA203" s="1">
        <f>IF(P203=1,$O$3,IF(P203=2,$O$4,$O$5))</f>
        <v>0</v>
      </c>
    </row>
    <row r="204" ht="25">
      <c r="A204" s="1" t="s">
        <v>639</v>
      </c>
      <c r="E204" s="27" t="s">
        <v>16370</v>
      </c>
    </row>
    <row r="205" ht="13">
      <c r="A205" s="1" t="s">
        <v>640</v>
      </c>
      <c r="E205" s="33" t="s">
        <v>9100</v>
      </c>
    </row>
    <row r="206">
      <c r="A206" s="1" t="s">
        <v>642</v>
      </c>
      <c r="E206" s="27" t="s">
        <v>1313</v>
      </c>
    </row>
    <row r="207">
      <c r="A207" s="1" t="s">
        <v>633</v>
      </c>
      <c r="B207" s="1">
        <v>44</v>
      </c>
      <c r="C207" s="26" t="s">
        <v>16371</v>
      </c>
      <c r="D207" t="s">
        <v>635</v>
      </c>
      <c r="E207" s="27" t="s">
        <v>16372</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16373</v>
      </c>
    </row>
    <row r="209" ht="13">
      <c r="A209" s="1" t="s">
        <v>640</v>
      </c>
      <c r="E209" s="33" t="s">
        <v>5326</v>
      </c>
    </row>
    <row r="210">
      <c r="A210" s="1" t="s">
        <v>642</v>
      </c>
      <c r="E210" s="27" t="s">
        <v>1313</v>
      </c>
    </row>
    <row r="211" ht="25">
      <c r="A211" s="1" t="s">
        <v>633</v>
      </c>
      <c r="B211" s="1">
        <v>45</v>
      </c>
      <c r="C211" s="26" t="s">
        <v>16374</v>
      </c>
      <c r="D211" t="s">
        <v>635</v>
      </c>
      <c r="E211" s="27" t="s">
        <v>16375</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16376</v>
      </c>
    </row>
    <row r="213" ht="13">
      <c r="A213" s="1" t="s">
        <v>640</v>
      </c>
      <c r="E213" s="33" t="s">
        <v>9100</v>
      </c>
    </row>
    <row r="214">
      <c r="A214" s="1" t="s">
        <v>642</v>
      </c>
      <c r="E214" s="27" t="s">
        <v>1313</v>
      </c>
    </row>
    <row r="215" ht="25">
      <c r="A215" s="1" t="s">
        <v>633</v>
      </c>
      <c r="B215" s="1">
        <v>46</v>
      </c>
      <c r="C215" s="26" t="s">
        <v>16377</v>
      </c>
      <c r="D215" t="s">
        <v>635</v>
      </c>
      <c r="E215" s="27" t="s">
        <v>16378</v>
      </c>
      <c r="F215" s="28" t="s">
        <v>659</v>
      </c>
      <c r="G215" s="29">
        <v>6</v>
      </c>
      <c r="H215" s="28">
        <v>0</v>
      </c>
      <c r="I215" s="30">
        <f>ROUND(G215*H215,P4)</f>
        <v>0</v>
      </c>
      <c r="L215" s="31">
        <v>0</v>
      </c>
      <c r="M215" s="24">
        <f>ROUND(G215*L215,P4)</f>
        <v>0</v>
      </c>
      <c r="N215" s="25" t="s">
        <v>638</v>
      </c>
      <c r="O215" s="32">
        <f>M215*AA215</f>
        <v>0</v>
      </c>
      <c r="P215" s="1">
        <v>3</v>
      </c>
      <c r="AA215" s="1">
        <f>IF(P215=1,$O$3,IF(P215=2,$O$4,$O$5))</f>
        <v>0</v>
      </c>
    </row>
    <row r="216">
      <c r="A216" s="1" t="s">
        <v>639</v>
      </c>
      <c r="E216" s="27" t="s">
        <v>16379</v>
      </c>
    </row>
    <row r="217" ht="13">
      <c r="A217" s="1" t="s">
        <v>640</v>
      </c>
      <c r="E217" s="33" t="s">
        <v>9235</v>
      </c>
    </row>
    <row r="218">
      <c r="A218" s="1" t="s">
        <v>642</v>
      </c>
      <c r="E218" s="27" t="s">
        <v>1313</v>
      </c>
    </row>
    <row r="219" ht="25">
      <c r="A219" s="1" t="s">
        <v>633</v>
      </c>
      <c r="B219" s="1">
        <v>47</v>
      </c>
      <c r="C219" s="26" t="s">
        <v>16380</v>
      </c>
      <c r="D219" t="s">
        <v>635</v>
      </c>
      <c r="E219" s="27" t="s">
        <v>16381</v>
      </c>
      <c r="F219" s="28" t="s">
        <v>659</v>
      </c>
      <c r="G219" s="29">
        <v>4</v>
      </c>
      <c r="H219" s="28">
        <v>0</v>
      </c>
      <c r="I219" s="30">
        <f>ROUND(G219*H219,P4)</f>
        <v>0</v>
      </c>
      <c r="L219" s="31">
        <v>0</v>
      </c>
      <c r="M219" s="24">
        <f>ROUND(G219*L219,P4)</f>
        <v>0</v>
      </c>
      <c r="N219" s="25" t="s">
        <v>638</v>
      </c>
      <c r="O219" s="32">
        <f>M219*AA219</f>
        <v>0</v>
      </c>
      <c r="P219" s="1">
        <v>3</v>
      </c>
      <c r="AA219" s="1">
        <f>IF(P219=1,$O$3,IF(P219=2,$O$4,$O$5))</f>
        <v>0</v>
      </c>
    </row>
    <row r="220">
      <c r="A220" s="1" t="s">
        <v>639</v>
      </c>
      <c r="E220" s="27" t="s">
        <v>16382</v>
      </c>
    </row>
    <row r="221" ht="13">
      <c r="A221" s="1" t="s">
        <v>640</v>
      </c>
      <c r="E221" s="33" t="s">
        <v>9093</v>
      </c>
    </row>
    <row r="222">
      <c r="A222" s="1" t="s">
        <v>642</v>
      </c>
      <c r="E222" s="27" t="s">
        <v>1313</v>
      </c>
    </row>
    <row r="223">
      <c r="A223" s="1" t="s">
        <v>633</v>
      </c>
      <c r="B223" s="1">
        <v>48</v>
      </c>
      <c r="C223" s="26" t="s">
        <v>16383</v>
      </c>
      <c r="D223" t="s">
        <v>635</v>
      </c>
      <c r="E223" s="27" t="s">
        <v>16384</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16385</v>
      </c>
    </row>
    <row r="225" ht="13">
      <c r="A225" s="1" t="s">
        <v>640</v>
      </c>
      <c r="E225" s="33" t="s">
        <v>5326</v>
      </c>
    </row>
    <row r="226">
      <c r="A226" s="1" t="s">
        <v>642</v>
      </c>
      <c r="E226" s="27" t="s">
        <v>1313</v>
      </c>
    </row>
    <row r="227">
      <c r="A227" s="1" t="s">
        <v>633</v>
      </c>
      <c r="B227" s="1">
        <v>49</v>
      </c>
      <c r="C227" s="26" t="s">
        <v>16386</v>
      </c>
      <c r="D227" t="s">
        <v>635</v>
      </c>
      <c r="E227" s="27" t="s">
        <v>16387</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16388</v>
      </c>
    </row>
    <row r="229" ht="13">
      <c r="A229" s="1" t="s">
        <v>640</v>
      </c>
      <c r="E229" s="33" t="s">
        <v>5326</v>
      </c>
    </row>
    <row r="230">
      <c r="A230" s="1" t="s">
        <v>642</v>
      </c>
      <c r="E230" s="27" t="s">
        <v>1313</v>
      </c>
    </row>
    <row r="231">
      <c r="A231" s="1" t="s">
        <v>633</v>
      </c>
      <c r="B231" s="1">
        <v>50</v>
      </c>
      <c r="C231" s="26" t="s">
        <v>3998</v>
      </c>
      <c r="D231" t="s">
        <v>635</v>
      </c>
      <c r="E231" s="27" t="s">
        <v>3999</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16389</v>
      </c>
    </row>
    <row r="233" ht="13">
      <c r="A233" s="1" t="s">
        <v>640</v>
      </c>
      <c r="E233" s="33" t="s">
        <v>5326</v>
      </c>
    </row>
    <row r="234">
      <c r="A234" s="1" t="s">
        <v>642</v>
      </c>
      <c r="E234" s="27" t="s">
        <v>1313</v>
      </c>
    </row>
    <row r="235">
      <c r="A235" s="1" t="s">
        <v>633</v>
      </c>
      <c r="B235" s="1">
        <v>51</v>
      </c>
      <c r="C235" s="26" t="s">
        <v>8864</v>
      </c>
      <c r="D235" t="s">
        <v>635</v>
      </c>
      <c r="E235" s="27" t="s">
        <v>1857</v>
      </c>
      <c r="F235" s="28" t="s">
        <v>1858</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16390</v>
      </c>
    </row>
    <row r="237" ht="13">
      <c r="A237" s="1" t="s">
        <v>640</v>
      </c>
      <c r="E237" s="33" t="s">
        <v>16391</v>
      </c>
    </row>
    <row r="238">
      <c r="A238" s="1" t="s">
        <v>642</v>
      </c>
      <c r="E238" s="27" t="s">
        <v>1313</v>
      </c>
    </row>
    <row r="239">
      <c r="A239" s="1" t="s">
        <v>633</v>
      </c>
      <c r="B239" s="1">
        <v>52</v>
      </c>
      <c r="C239" s="26" t="s">
        <v>8823</v>
      </c>
      <c r="D239" t="s">
        <v>635</v>
      </c>
      <c r="E239" s="27" t="s">
        <v>8824</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16392</v>
      </c>
    </row>
    <row r="241" ht="13">
      <c r="A241" s="1" t="s">
        <v>640</v>
      </c>
      <c r="E241" s="33" t="s">
        <v>5326</v>
      </c>
    </row>
    <row r="242">
      <c r="A242" s="1" t="s">
        <v>642</v>
      </c>
      <c r="E242" s="27" t="s">
        <v>1313</v>
      </c>
    </row>
    <row r="243">
      <c r="A243" s="1" t="s">
        <v>633</v>
      </c>
      <c r="B243" s="1">
        <v>53</v>
      </c>
      <c r="C243" s="26" t="s">
        <v>16393</v>
      </c>
      <c r="D243" t="s">
        <v>635</v>
      </c>
      <c r="E243" s="27" t="s">
        <v>16394</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16395</v>
      </c>
    </row>
    <row r="245" ht="13">
      <c r="A245" s="1" t="s">
        <v>640</v>
      </c>
      <c r="E245" s="33" t="s">
        <v>5326</v>
      </c>
    </row>
    <row r="246">
      <c r="A246" s="1" t="s">
        <v>642</v>
      </c>
      <c r="E246" s="27" t="s">
        <v>1313</v>
      </c>
    </row>
    <row r="247">
      <c r="A247" s="1" t="s">
        <v>633</v>
      </c>
      <c r="B247" s="1">
        <v>54</v>
      </c>
      <c r="C247" s="26" t="s">
        <v>1860</v>
      </c>
      <c r="D247" t="s">
        <v>635</v>
      </c>
      <c r="E247" s="27" t="s">
        <v>1861</v>
      </c>
      <c r="F247" s="28" t="s">
        <v>659</v>
      </c>
      <c r="G247" s="29">
        <v>8</v>
      </c>
      <c r="H247" s="28">
        <v>0</v>
      </c>
      <c r="I247" s="30">
        <f>ROUND(G247*H247,P4)</f>
        <v>0</v>
      </c>
      <c r="L247" s="31">
        <v>0</v>
      </c>
      <c r="M247" s="24">
        <f>ROUND(G247*L247,P4)</f>
        <v>0</v>
      </c>
      <c r="N247" s="25" t="s">
        <v>638</v>
      </c>
      <c r="O247" s="32">
        <f>M247*AA247</f>
        <v>0</v>
      </c>
      <c r="P247" s="1">
        <v>3</v>
      </c>
      <c r="AA247" s="1">
        <f>IF(P247=1,$O$3,IF(P247=2,$O$4,$O$5))</f>
        <v>0</v>
      </c>
    </row>
    <row r="248" ht="37.5">
      <c r="A248" s="1" t="s">
        <v>639</v>
      </c>
      <c r="E248" s="27" t="s">
        <v>16396</v>
      </c>
    </row>
    <row r="249" ht="13">
      <c r="A249" s="1" t="s">
        <v>640</v>
      </c>
      <c r="E249" s="33" t="s">
        <v>9281</v>
      </c>
    </row>
    <row r="250">
      <c r="A250" s="1" t="s">
        <v>642</v>
      </c>
      <c r="E250" s="27" t="s">
        <v>1313</v>
      </c>
    </row>
    <row r="251">
      <c r="A251" s="1" t="s">
        <v>633</v>
      </c>
      <c r="B251" s="1">
        <v>55</v>
      </c>
      <c r="C251" s="26" t="s">
        <v>4003</v>
      </c>
      <c r="D251" t="s">
        <v>635</v>
      </c>
      <c r="E251" s="27" t="s">
        <v>4004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5326</v>
      </c>
    </row>
    <row r="254">
      <c r="A254" s="1" t="s">
        <v>642</v>
      </c>
      <c r="E254" s="27" t="s">
        <v>1313</v>
      </c>
    </row>
    <row r="255" ht="25">
      <c r="A255" s="1" t="s">
        <v>633</v>
      </c>
      <c r="B255" s="1">
        <v>56</v>
      </c>
      <c r="C255" s="26" t="s">
        <v>1789</v>
      </c>
      <c r="D255" t="s">
        <v>635</v>
      </c>
      <c r="E255" s="27" t="s">
        <v>1790</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5326</v>
      </c>
    </row>
    <row r="258">
      <c r="A258" s="1" t="s">
        <v>642</v>
      </c>
      <c r="E258" s="27" t="s">
        <v>1313</v>
      </c>
    </row>
    <row r="259" ht="37.5">
      <c r="A259" s="1" t="s">
        <v>633</v>
      </c>
      <c r="B259" s="1">
        <v>57</v>
      </c>
      <c r="C259" s="26" t="s">
        <v>1791</v>
      </c>
      <c r="D259" t="s">
        <v>635</v>
      </c>
      <c r="E259" s="27" t="s">
        <v>1792</v>
      </c>
      <c r="F259" s="28" t="s">
        <v>659</v>
      </c>
      <c r="G259" s="29">
        <v>23</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16397</v>
      </c>
    </row>
    <row r="262">
      <c r="A262" s="1" t="s">
        <v>642</v>
      </c>
      <c r="E262" s="27" t="s">
        <v>1313</v>
      </c>
    </row>
    <row r="263" ht="25">
      <c r="A263" s="1" t="s">
        <v>633</v>
      </c>
      <c r="B263" s="1">
        <v>58</v>
      </c>
      <c r="C263" s="26" t="s">
        <v>3545</v>
      </c>
      <c r="D263" t="s">
        <v>635</v>
      </c>
      <c r="E263" s="27" t="s">
        <v>3546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c r="A267" s="1" t="s">
        <v>633</v>
      </c>
      <c r="B267" s="1">
        <v>59</v>
      </c>
      <c r="C267" s="26" t="s">
        <v>3559</v>
      </c>
      <c r="D267" t="s">
        <v>635</v>
      </c>
      <c r="E267" s="27" t="s">
        <v>3560</v>
      </c>
      <c r="F267" s="28" t="s">
        <v>809</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16294</v>
      </c>
    </row>
    <row r="270">
      <c r="A270" s="1" t="s">
        <v>642</v>
      </c>
      <c r="E270" s="27" t="s">
        <v>1313</v>
      </c>
    </row>
    <row r="271">
      <c r="A271" s="1" t="s">
        <v>633</v>
      </c>
      <c r="B271" s="1">
        <v>60</v>
      </c>
      <c r="C271" s="26" t="s">
        <v>3826</v>
      </c>
      <c r="D271" t="s">
        <v>635</v>
      </c>
      <c r="E271" s="27" t="s">
        <v>3827</v>
      </c>
      <c r="F271" s="28" t="s">
        <v>809</v>
      </c>
      <c r="G271" s="29">
        <v>46</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16398</v>
      </c>
    </row>
    <row r="273" ht="13">
      <c r="A273" s="1" t="s">
        <v>640</v>
      </c>
      <c r="E273" s="33" t="s">
        <v>16399</v>
      </c>
    </row>
    <row r="274">
      <c r="A274" s="1" t="s">
        <v>642</v>
      </c>
      <c r="E274" s="27" t="s">
        <v>1313</v>
      </c>
    </row>
    <row r="275">
      <c r="A275" s="1" t="s">
        <v>633</v>
      </c>
      <c r="B275" s="1">
        <v>61</v>
      </c>
      <c r="C275" s="26" t="s">
        <v>3562</v>
      </c>
      <c r="D275" t="s">
        <v>635</v>
      </c>
      <c r="E275" s="27" t="s">
        <v>3563</v>
      </c>
      <c r="F275" s="28" t="s">
        <v>809</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9659</v>
      </c>
    </row>
    <row r="278">
      <c r="A278" s="1" t="s">
        <v>642</v>
      </c>
      <c r="E278" s="27" t="s">
        <v>1313</v>
      </c>
    </row>
    <row r="279">
      <c r="A279" s="1" t="s">
        <v>633</v>
      </c>
      <c r="B279" s="1">
        <v>62</v>
      </c>
      <c r="C279" s="26" t="s">
        <v>3564</v>
      </c>
      <c r="D279" t="s">
        <v>635</v>
      </c>
      <c r="E279" s="27" t="s">
        <v>3565</v>
      </c>
      <c r="F279" s="28" t="s">
        <v>809</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12366</v>
      </c>
    </row>
    <row r="282">
      <c r="A282" s="1" t="s">
        <v>642</v>
      </c>
      <c r="E282" s="27" t="s">
        <v>1313</v>
      </c>
    </row>
    <row r="283">
      <c r="A283" s="1" t="s">
        <v>633</v>
      </c>
      <c r="B283" s="1">
        <v>63</v>
      </c>
      <c r="C283" s="26" t="s">
        <v>3567</v>
      </c>
      <c r="D283" t="s">
        <v>635</v>
      </c>
      <c r="E283" s="27" t="s">
        <v>3568</v>
      </c>
      <c r="F283" s="28" t="s">
        <v>809</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8930</v>
      </c>
    </row>
    <row r="285" ht="13">
      <c r="A285" s="1" t="s">
        <v>640</v>
      </c>
      <c r="E285" s="33" t="s">
        <v>16072</v>
      </c>
    </row>
    <row r="286">
      <c r="A286" s="1" t="s">
        <v>642</v>
      </c>
      <c r="E286" s="27" t="s">
        <v>1313</v>
      </c>
    </row>
    <row r="287">
      <c r="A287" s="1" t="s">
        <v>633</v>
      </c>
      <c r="B287" s="1">
        <v>64</v>
      </c>
      <c r="C287" s="26" t="s">
        <v>15723</v>
      </c>
      <c r="D287" t="s">
        <v>635</v>
      </c>
      <c r="E287" s="27" t="s">
        <v>15724</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16400</v>
      </c>
    </row>
    <row r="289" ht="13">
      <c r="A289" s="1" t="s">
        <v>640</v>
      </c>
      <c r="E289" s="33" t="s">
        <v>9093</v>
      </c>
    </row>
    <row r="290">
      <c r="A290" s="1" t="s">
        <v>642</v>
      </c>
      <c r="E290" s="27" t="s">
        <v>1313</v>
      </c>
    </row>
    <row r="291" ht="25">
      <c r="A291" s="1" t="s">
        <v>633</v>
      </c>
      <c r="B291" s="1">
        <v>76</v>
      </c>
      <c r="C291" s="26" t="s">
        <v>16401</v>
      </c>
      <c r="D291" t="s">
        <v>635</v>
      </c>
      <c r="E291" s="27" t="s">
        <v>16402</v>
      </c>
      <c r="F291" s="28" t="s">
        <v>659</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16403</v>
      </c>
    </row>
    <row r="293" ht="13">
      <c r="A293" s="1" t="s">
        <v>640</v>
      </c>
      <c r="E293" s="33" t="s">
        <v>16081</v>
      </c>
    </row>
    <row r="294" ht="87.5">
      <c r="A294" s="1" t="s">
        <v>642</v>
      </c>
      <c r="E294" s="27" t="s">
        <v>16404</v>
      </c>
    </row>
    <row r="295" ht="37.5">
      <c r="A295" s="1" t="s">
        <v>633</v>
      </c>
      <c r="B295" s="1">
        <v>77</v>
      </c>
      <c r="C295" s="26" t="s">
        <v>16405</v>
      </c>
      <c r="D295" t="s">
        <v>635</v>
      </c>
      <c r="E295" s="27" t="s">
        <v>16406</v>
      </c>
      <c r="F295" s="28" t="s">
        <v>659</v>
      </c>
      <c r="G295" s="29">
        <v>1</v>
      </c>
      <c r="H295" s="28">
        <v>0</v>
      </c>
      <c r="I295" s="30">
        <f>ROUND(G295*H295,P4)</f>
        <v>0</v>
      </c>
      <c r="L295" s="31">
        <v>0</v>
      </c>
      <c r="M295" s="24">
        <f>ROUND(G295*L295,P4)</f>
        <v>0</v>
      </c>
      <c r="N295" s="25" t="s">
        <v>635</v>
      </c>
      <c r="O295" s="32">
        <f>M295*AA295</f>
        <v>0</v>
      </c>
      <c r="P295" s="1">
        <v>3</v>
      </c>
      <c r="AA295" s="1">
        <f>IF(P295=1,$O$3,IF(P295=2,$O$4,$O$5))</f>
        <v>0</v>
      </c>
    </row>
    <row r="296" ht="25">
      <c r="A296" s="1" t="s">
        <v>639</v>
      </c>
      <c r="E296" s="27" t="s">
        <v>16407</v>
      </c>
    </row>
    <row r="297" ht="13">
      <c r="A297" s="1" t="s">
        <v>640</v>
      </c>
      <c r="E297" s="33" t="s">
        <v>5326</v>
      </c>
    </row>
    <row r="298" ht="112.5">
      <c r="A298" s="1" t="s">
        <v>642</v>
      </c>
      <c r="E298" s="27" t="s">
        <v>16408</v>
      </c>
    </row>
    <row r="299">
      <c r="A299" s="1" t="s">
        <v>633</v>
      </c>
      <c r="B299" s="1">
        <v>78</v>
      </c>
      <c r="C299" s="26" t="s">
        <v>16409</v>
      </c>
      <c r="D299" t="s">
        <v>635</v>
      </c>
      <c r="E299" s="27" t="s">
        <v>16410</v>
      </c>
      <c r="F299" s="28" t="s">
        <v>649</v>
      </c>
      <c r="G299" s="29">
        <v>1335</v>
      </c>
      <c r="H299" s="28">
        <v>0</v>
      </c>
      <c r="I299" s="30">
        <f>ROUND(G299*H299,P4)</f>
        <v>0</v>
      </c>
      <c r="L299" s="31">
        <v>0</v>
      </c>
      <c r="M299" s="24">
        <f>ROUND(G299*L299,P4)</f>
        <v>0</v>
      </c>
      <c r="N299" s="25" t="s">
        <v>635</v>
      </c>
      <c r="O299" s="32">
        <f>M299*AA299</f>
        <v>0</v>
      </c>
      <c r="P299" s="1">
        <v>3</v>
      </c>
      <c r="AA299" s="1">
        <f>IF(P299=1,$O$3,IF(P299=2,$O$4,$O$5))</f>
        <v>0</v>
      </c>
    </row>
    <row r="300">
      <c r="A300" s="1" t="s">
        <v>639</v>
      </c>
      <c r="E300" s="27" t="s">
        <v>16411</v>
      </c>
    </row>
    <row r="301" ht="13">
      <c r="A301" s="1" t="s">
        <v>640</v>
      </c>
      <c r="E301" s="33" t="s">
        <v>16412</v>
      </c>
    </row>
    <row r="302" ht="100">
      <c r="A302" s="1" t="s">
        <v>642</v>
      </c>
      <c r="E302" s="27" t="s">
        <v>16413</v>
      </c>
    </row>
    <row r="303" ht="13">
      <c r="A303" s="1" t="s">
        <v>630</v>
      </c>
      <c r="C303" s="22" t="s">
        <v>4005</v>
      </c>
      <c r="E303" s="23" t="s">
        <v>4006</v>
      </c>
      <c r="L303" s="24">
        <f>SUMIFS(L304:L315,A304:A315,"P")</f>
        <v>0</v>
      </c>
      <c r="M303" s="24">
        <f>SUMIFS(M304:M315,A304:A315,"P")</f>
        <v>0</v>
      </c>
      <c r="N303" s="25"/>
    </row>
    <row r="304">
      <c r="A304" s="1" t="s">
        <v>633</v>
      </c>
      <c r="B304" s="1">
        <v>65</v>
      </c>
      <c r="C304" s="26" t="s">
        <v>8934</v>
      </c>
      <c r="D304" t="s">
        <v>635</v>
      </c>
      <c r="E304" s="27" t="s">
        <v>8935</v>
      </c>
      <c r="F304" s="28" t="s">
        <v>869</v>
      </c>
      <c r="G304" s="29">
        <v>6</v>
      </c>
      <c r="H304" s="28">
        <v>0</v>
      </c>
      <c r="I304" s="30">
        <f>ROUND(G304*H304,P4)</f>
        <v>0</v>
      </c>
      <c r="L304" s="31">
        <v>0</v>
      </c>
      <c r="M304" s="24">
        <f>ROUND(G304*L304,P4)</f>
        <v>0</v>
      </c>
      <c r="N304" s="25" t="s">
        <v>638</v>
      </c>
      <c r="O304" s="32">
        <f>M304*AA304</f>
        <v>0</v>
      </c>
      <c r="P304" s="1">
        <v>3</v>
      </c>
      <c r="AA304" s="1">
        <f>IF(P304=1,$O$3,IF(P304=2,$O$4,$O$5))</f>
        <v>0</v>
      </c>
    </row>
    <row r="305">
      <c r="A305" s="1" t="s">
        <v>639</v>
      </c>
      <c r="E305" s="27" t="s">
        <v>8936</v>
      </c>
    </row>
    <row r="306" ht="13">
      <c r="A306" s="1" t="s">
        <v>640</v>
      </c>
      <c r="E306" s="33" t="s">
        <v>9235</v>
      </c>
    </row>
    <row r="307">
      <c r="A307" s="1" t="s">
        <v>642</v>
      </c>
      <c r="E307" s="27" t="s">
        <v>1313</v>
      </c>
    </row>
    <row r="308">
      <c r="A308" s="1" t="s">
        <v>633</v>
      </c>
      <c r="B308" s="1">
        <v>66</v>
      </c>
      <c r="C308" s="26" t="s">
        <v>4009</v>
      </c>
      <c r="D308" t="s">
        <v>635</v>
      </c>
      <c r="E308" s="27" t="s">
        <v>4010</v>
      </c>
      <c r="F308" s="28" t="s">
        <v>1858</v>
      </c>
      <c r="G308" s="29">
        <v>252</v>
      </c>
      <c r="H308" s="28">
        <v>0</v>
      </c>
      <c r="I308" s="30">
        <f>ROUND(G308*H308,P4)</f>
        <v>0</v>
      </c>
      <c r="L308" s="31">
        <v>0</v>
      </c>
      <c r="M308" s="24">
        <f>ROUND(G308*L308,P4)</f>
        <v>0</v>
      </c>
      <c r="N308" s="25" t="s">
        <v>638</v>
      </c>
      <c r="O308" s="32">
        <f>M308*AA308</f>
        <v>0</v>
      </c>
      <c r="P308" s="1">
        <v>3</v>
      </c>
      <c r="AA308" s="1">
        <f>IF(P308=1,$O$3,IF(P308=2,$O$4,$O$5))</f>
        <v>0</v>
      </c>
    </row>
    <row r="309">
      <c r="A309" s="1" t="s">
        <v>639</v>
      </c>
      <c r="E309" s="27" t="s">
        <v>16414</v>
      </c>
    </row>
    <row r="310" ht="13">
      <c r="A310" s="1" t="s">
        <v>640</v>
      </c>
      <c r="E310" s="33" t="s">
        <v>16415</v>
      </c>
    </row>
    <row r="311">
      <c r="A311" s="1" t="s">
        <v>642</v>
      </c>
      <c r="E311" s="27" t="s">
        <v>1313</v>
      </c>
    </row>
    <row r="312">
      <c r="A312" s="1" t="s">
        <v>633</v>
      </c>
      <c r="B312" s="1">
        <v>67</v>
      </c>
      <c r="C312" s="26" t="s">
        <v>4007</v>
      </c>
      <c r="D312" t="s">
        <v>635</v>
      </c>
      <c r="E312" s="27" t="s">
        <v>4008</v>
      </c>
      <c r="F312" s="28" t="s">
        <v>869</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16416</v>
      </c>
    </row>
    <row r="314" ht="13">
      <c r="A314" s="1" t="s">
        <v>640</v>
      </c>
      <c r="E314" s="33" t="s">
        <v>16155</v>
      </c>
    </row>
    <row r="315">
      <c r="A315" s="1" t="s">
        <v>642</v>
      </c>
      <c r="E315" s="27" t="s">
        <v>1313</v>
      </c>
    </row>
    <row r="316" ht="13">
      <c r="A316" s="1" t="s">
        <v>630</v>
      </c>
      <c r="C316" s="22" t="s">
        <v>1724</v>
      </c>
      <c r="E316" s="23" t="s">
        <v>1725</v>
      </c>
      <c r="L316" s="24">
        <f>SUMIFS(L317:L332,A317:A332,"P")</f>
        <v>0</v>
      </c>
      <c r="M316" s="24">
        <f>SUMIFS(M317:M332,A317:A332,"P")</f>
        <v>0</v>
      </c>
      <c r="N316" s="25"/>
    </row>
    <row r="317" ht="25">
      <c r="A317" s="1" t="s">
        <v>633</v>
      </c>
      <c r="B317" s="1">
        <v>68</v>
      </c>
      <c r="C317" s="26" t="s">
        <v>1726</v>
      </c>
      <c r="D317" t="s">
        <v>1727</v>
      </c>
      <c r="E317" s="27" t="s">
        <v>1728</v>
      </c>
      <c r="F317" s="28" t="s">
        <v>1729</v>
      </c>
      <c r="G317" s="29">
        <v>590.07600000000002</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16417</v>
      </c>
    </row>
    <row r="320" ht="187.5">
      <c r="A320" s="1" t="s">
        <v>642</v>
      </c>
      <c r="E320" s="27" t="s">
        <v>3628</v>
      </c>
    </row>
    <row r="321" ht="25">
      <c r="A321" s="1" t="s">
        <v>633</v>
      </c>
      <c r="B321" s="1">
        <v>69</v>
      </c>
      <c r="C321" s="26" t="s">
        <v>1738</v>
      </c>
      <c r="D321" t="s">
        <v>1739</v>
      </c>
      <c r="E321" s="27" t="s">
        <v>1740</v>
      </c>
      <c r="F321" s="28" t="s">
        <v>1729</v>
      </c>
      <c r="G321" s="29">
        <v>10.08</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16418</v>
      </c>
    </row>
    <row r="324" ht="187.5">
      <c r="A324" s="1" t="s">
        <v>642</v>
      </c>
      <c r="E324" s="27" t="s">
        <v>4011</v>
      </c>
    </row>
    <row r="325" ht="25">
      <c r="A325" s="1" t="s">
        <v>633</v>
      </c>
      <c r="B325" s="1">
        <v>70</v>
      </c>
      <c r="C325" s="26" t="s">
        <v>1742</v>
      </c>
      <c r="D325" t="s">
        <v>1743</v>
      </c>
      <c r="E325" s="27" t="s">
        <v>1744</v>
      </c>
      <c r="F325" s="28" t="s">
        <v>1729</v>
      </c>
      <c r="G325" s="29">
        <v>1.3500000000000001</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16306</v>
      </c>
    </row>
    <row r="328" ht="187.5">
      <c r="A328" s="1" t="s">
        <v>642</v>
      </c>
      <c r="E328" s="27" t="s">
        <v>3633</v>
      </c>
    </row>
    <row r="329" ht="25">
      <c r="A329" s="1" t="s">
        <v>633</v>
      </c>
      <c r="B329" s="1">
        <v>71</v>
      </c>
      <c r="C329" s="26" t="s">
        <v>1750</v>
      </c>
      <c r="D329" t="s">
        <v>1751</v>
      </c>
      <c r="E329" s="27" t="s">
        <v>1752</v>
      </c>
      <c r="F329" s="28" t="s">
        <v>1729</v>
      </c>
      <c r="G329" s="29">
        <v>5.1699999999999999</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16419</v>
      </c>
    </row>
    <row r="332" ht="187.5">
      <c r="A332" s="1" t="s">
        <v>642</v>
      </c>
      <c r="E332" s="27" t="s">
        <v>3633</v>
      </c>
    </row>
  </sheetData>
  <sheetProtection sheet="1" objects="1" scenarios="1" spinCount="100000" saltValue="xpN1ziPrXU9O6FDI8eLLPR6eZfWKdJALK012fhpUtdcXnt/Wonr3JuY6OW6x/Tw9/D49zwwaXlIFISSrozfoOw==" hashValue="iJlrFIb7UKEuTG9QVlMJi/vwE2KbO0G/KkwAppr0lDAqrWeILEqbudvbTh8jW/+kVQWkLcr8ZjSkWpe/ZbtYZ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COUNTIFS(L8:L461,"=0",A8:A461,"P")+COUNTIFS(L8:L461,"",A8:A461,"P")+SUM(Q8:Q461)</f>
        <v>0</v>
      </c>
    </row>
    <row r="8" ht="13">
      <c r="A8" s="1" t="s">
        <v>628</v>
      </c>
      <c r="C8" s="22" t="s">
        <v>16420</v>
      </c>
      <c r="E8" s="23" t="s">
        <v>573</v>
      </c>
      <c r="L8" s="24">
        <f>L9+L18+L35+L52+L57+L150+L431+L444</f>
        <v>0</v>
      </c>
      <c r="M8" s="24">
        <f>M9+M18+M35+M52+M57+M150+M431+M444</f>
        <v>0</v>
      </c>
      <c r="N8" s="25"/>
    </row>
    <row r="9" ht="13">
      <c r="A9" s="1" t="s">
        <v>630</v>
      </c>
      <c r="C9" s="22" t="s">
        <v>3923</v>
      </c>
      <c r="E9" s="23" t="s">
        <v>3924</v>
      </c>
      <c r="L9" s="24">
        <f>SUMIFS(L10:L17,A10:A17,"P")</f>
        <v>0</v>
      </c>
      <c r="M9" s="24">
        <f>SUMIFS(M10:M17,A10:A17,"P")</f>
        <v>0</v>
      </c>
      <c r="N9" s="25"/>
    </row>
    <row r="10">
      <c r="A10" s="1" t="s">
        <v>633</v>
      </c>
      <c r="B10" s="1">
        <v>1</v>
      </c>
      <c r="C10" s="26" t="s">
        <v>3925</v>
      </c>
      <c r="D10" t="s">
        <v>635</v>
      </c>
      <c r="E10" s="27" t="s">
        <v>3926</v>
      </c>
      <c r="F10" s="28" t="s">
        <v>8857</v>
      </c>
      <c r="G10" s="29">
        <v>76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16421</v>
      </c>
    </row>
    <row r="13">
      <c r="A13" s="1" t="s">
        <v>642</v>
      </c>
      <c r="E13" s="27" t="s">
        <v>1313</v>
      </c>
    </row>
    <row r="14">
      <c r="A14" s="1" t="s">
        <v>633</v>
      </c>
      <c r="B14" s="1">
        <v>2</v>
      </c>
      <c r="C14" s="26" t="s">
        <v>7274</v>
      </c>
      <c r="D14" t="s">
        <v>635</v>
      </c>
      <c r="E14" s="27" t="s">
        <v>1816</v>
      </c>
      <c r="F14" s="28" t="s">
        <v>659</v>
      </c>
      <c r="G14" s="29">
        <v>3</v>
      </c>
      <c r="H14" s="28">
        <v>0</v>
      </c>
      <c r="I14" s="30">
        <f>ROUND(G14*H14,P4)</f>
        <v>0</v>
      </c>
      <c r="L14" s="31">
        <v>0</v>
      </c>
      <c r="M14" s="24">
        <f>ROUND(G14*L14,P4)</f>
        <v>0</v>
      </c>
      <c r="N14" s="25" t="s">
        <v>638</v>
      </c>
      <c r="O14" s="32">
        <f>M14*AA14</f>
        <v>0</v>
      </c>
      <c r="P14" s="1">
        <v>3</v>
      </c>
      <c r="AA14" s="1">
        <f>IF(P14=1,$O$3,IF(P14=2,$O$4,$O$5))</f>
        <v>0</v>
      </c>
    </row>
    <row r="15" ht="25">
      <c r="A15" s="1" t="s">
        <v>639</v>
      </c>
      <c r="E15" s="27" t="s">
        <v>16422</v>
      </c>
    </row>
    <row r="16" ht="13">
      <c r="A16" s="1" t="s">
        <v>640</v>
      </c>
      <c r="E16" s="33" t="s">
        <v>9094</v>
      </c>
    </row>
    <row r="17">
      <c r="A17" s="1" t="s">
        <v>642</v>
      </c>
      <c r="E17" s="27" t="s">
        <v>1313</v>
      </c>
    </row>
    <row r="18" ht="13">
      <c r="A18" s="1" t="s">
        <v>630</v>
      </c>
      <c r="C18" s="22" t="s">
        <v>3927</v>
      </c>
      <c r="E18" s="23" t="s">
        <v>3928</v>
      </c>
      <c r="L18" s="24">
        <f>SUMIFS(L19:L34,A19:A34,"P")</f>
        <v>0</v>
      </c>
      <c r="M18" s="24">
        <f>SUMIFS(M19:M34,A19:A34,"P")</f>
        <v>0</v>
      </c>
      <c r="N18" s="25"/>
    </row>
    <row r="19">
      <c r="A19" s="1" t="s">
        <v>633</v>
      </c>
      <c r="B19" s="1">
        <v>3</v>
      </c>
      <c r="C19" s="26" t="s">
        <v>1396</v>
      </c>
      <c r="D19" t="s">
        <v>635</v>
      </c>
      <c r="E19" s="27" t="s">
        <v>1397</v>
      </c>
      <c r="F19" s="28" t="s">
        <v>869</v>
      </c>
      <c r="G19" s="29">
        <v>217.84999999999999</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16423</v>
      </c>
    </row>
    <row r="22">
      <c r="A22" s="1" t="s">
        <v>642</v>
      </c>
      <c r="E22" s="27" t="s">
        <v>1313</v>
      </c>
    </row>
    <row r="23">
      <c r="A23" s="1" t="s">
        <v>633</v>
      </c>
      <c r="B23" s="1">
        <v>4</v>
      </c>
      <c r="C23" s="26" t="s">
        <v>3933</v>
      </c>
      <c r="D23" t="s">
        <v>635</v>
      </c>
      <c r="E23" s="27" t="s">
        <v>3934</v>
      </c>
      <c r="F23" s="28" t="s">
        <v>3931</v>
      </c>
      <c r="G23" s="29">
        <v>7058.3400000000001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16424</v>
      </c>
    </row>
    <row r="26">
      <c r="A26" s="1" t="s">
        <v>642</v>
      </c>
      <c r="E26" s="27" t="s">
        <v>1313</v>
      </c>
    </row>
    <row r="27">
      <c r="A27" s="1" t="s">
        <v>633</v>
      </c>
      <c r="B27" s="1">
        <v>5</v>
      </c>
      <c r="C27" s="26" t="s">
        <v>1399</v>
      </c>
      <c r="D27" t="s">
        <v>635</v>
      </c>
      <c r="E27" s="27" t="s">
        <v>1400</v>
      </c>
      <c r="F27" s="28" t="s">
        <v>869</v>
      </c>
      <c r="G27" s="29">
        <v>7942</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16425</v>
      </c>
    </row>
    <row r="30">
      <c r="A30" s="1" t="s">
        <v>642</v>
      </c>
      <c r="E30" s="27" t="s">
        <v>1313</v>
      </c>
    </row>
    <row r="31">
      <c r="A31" s="1" t="s">
        <v>633</v>
      </c>
      <c r="B31" s="1">
        <v>6</v>
      </c>
      <c r="C31" s="26" t="s">
        <v>3929</v>
      </c>
      <c r="D31" t="s">
        <v>635</v>
      </c>
      <c r="E31" s="27" t="s">
        <v>3930</v>
      </c>
      <c r="F31" s="28" t="s">
        <v>3931</v>
      </c>
      <c r="G31" s="29">
        <v>3176.8000000000002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16426</v>
      </c>
    </row>
    <row r="34">
      <c r="A34" s="1" t="s">
        <v>642</v>
      </c>
      <c r="E34" s="27" t="s">
        <v>1313</v>
      </c>
    </row>
    <row r="35" ht="13">
      <c r="A35" s="1" t="s">
        <v>630</v>
      </c>
      <c r="C35" s="22" t="s">
        <v>3935</v>
      </c>
      <c r="E35" s="23" t="s">
        <v>3936</v>
      </c>
      <c r="L35" s="24">
        <f>SUMIFS(L36:L51,A36:A51,"P")</f>
        <v>0</v>
      </c>
      <c r="M35" s="24">
        <f>SUMIFS(M36:M51,A36:A51,"P")</f>
        <v>0</v>
      </c>
      <c r="N35" s="25"/>
    </row>
    <row r="36">
      <c r="A36" s="1" t="s">
        <v>633</v>
      </c>
      <c r="B36" s="1">
        <v>7</v>
      </c>
      <c r="C36" s="26" t="s">
        <v>883</v>
      </c>
      <c r="D36" t="s">
        <v>635</v>
      </c>
      <c r="E36" s="27" t="s">
        <v>884</v>
      </c>
      <c r="F36" s="28" t="s">
        <v>869</v>
      </c>
      <c r="G36" s="29">
        <v>7942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16425</v>
      </c>
    </row>
    <row r="39">
      <c r="A39" s="1" t="s">
        <v>642</v>
      </c>
      <c r="E39" s="27" t="s">
        <v>1313</v>
      </c>
    </row>
    <row r="40">
      <c r="A40" s="1" t="s">
        <v>633</v>
      </c>
      <c r="B40" s="1">
        <v>8</v>
      </c>
      <c r="C40" s="26" t="s">
        <v>3937</v>
      </c>
      <c r="D40" t="s">
        <v>635</v>
      </c>
      <c r="E40" s="27" t="s">
        <v>3938</v>
      </c>
      <c r="F40" s="28" t="s">
        <v>865</v>
      </c>
      <c r="G40" s="29">
        <v>1980</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16427</v>
      </c>
    </row>
    <row r="43">
      <c r="A43" s="1" t="s">
        <v>642</v>
      </c>
      <c r="E43" s="27" t="s">
        <v>1313</v>
      </c>
    </row>
    <row r="44">
      <c r="A44" s="1" t="s">
        <v>633</v>
      </c>
      <c r="B44" s="1">
        <v>108</v>
      </c>
      <c r="C44" s="26" t="s">
        <v>3939</v>
      </c>
      <c r="D44" t="s">
        <v>635</v>
      </c>
      <c r="E44" s="27" t="s">
        <v>3940</v>
      </c>
      <c r="F44" s="28" t="s">
        <v>865</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16193</v>
      </c>
    </row>
    <row r="47" ht="25">
      <c r="A47" s="1" t="s">
        <v>642</v>
      </c>
      <c r="E47" s="27" t="s">
        <v>3941</v>
      </c>
    </row>
    <row r="48">
      <c r="A48" s="1" t="s">
        <v>633</v>
      </c>
      <c r="B48" s="1">
        <v>109</v>
      </c>
      <c r="C48" s="26" t="s">
        <v>3942</v>
      </c>
      <c r="D48" t="s">
        <v>635</v>
      </c>
      <c r="E48" s="27" t="s">
        <v>3943</v>
      </c>
      <c r="F48" s="28" t="s">
        <v>865</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16194</v>
      </c>
    </row>
    <row r="51" ht="37.5">
      <c r="A51" s="1" t="s">
        <v>642</v>
      </c>
      <c r="E51" s="27" t="s">
        <v>3944</v>
      </c>
    </row>
    <row r="52" ht="13">
      <c r="A52" s="1" t="s">
        <v>630</v>
      </c>
      <c r="C52" s="22" t="s">
        <v>1971</v>
      </c>
      <c r="E52" s="23" t="s">
        <v>3945</v>
      </c>
      <c r="L52" s="24">
        <f>SUMIFS(L53:L56,A53:A56,"P")</f>
        <v>0</v>
      </c>
      <c r="M52" s="24">
        <f>SUMIFS(M53:M56,A53:A56,"P")</f>
        <v>0</v>
      </c>
      <c r="N52" s="25"/>
    </row>
    <row r="53">
      <c r="A53" s="1" t="s">
        <v>633</v>
      </c>
      <c r="B53" s="1">
        <v>9</v>
      </c>
      <c r="C53" s="26" t="s">
        <v>3946</v>
      </c>
      <c r="D53" t="s">
        <v>635</v>
      </c>
      <c r="E53" s="27" t="s">
        <v>3947</v>
      </c>
      <c r="F53" s="28" t="s">
        <v>869</v>
      </c>
      <c r="G53" s="29">
        <v>217.84999999999999</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16423</v>
      </c>
    </row>
    <row r="56">
      <c r="A56" s="1" t="s">
        <v>642</v>
      </c>
      <c r="E56" s="27" t="s">
        <v>1313</v>
      </c>
    </row>
    <row r="57" ht="13">
      <c r="A57" s="1" t="s">
        <v>630</v>
      </c>
      <c r="C57" s="22" t="s">
        <v>893</v>
      </c>
      <c r="E57" s="23" t="s">
        <v>3948</v>
      </c>
      <c r="L57" s="24">
        <f>SUMIFS(L58:L149,A58:A149,"P")</f>
        <v>0</v>
      </c>
      <c r="M57" s="24">
        <f>SUMIFS(M58:M149,A58:A149,"P")</f>
        <v>0</v>
      </c>
      <c r="N57" s="25"/>
    </row>
    <row r="58" ht="25">
      <c r="A58" s="1" t="s">
        <v>633</v>
      </c>
      <c r="B58" s="1">
        <v>10</v>
      </c>
      <c r="C58" s="26" t="s">
        <v>1445</v>
      </c>
      <c r="D58" t="s">
        <v>635</v>
      </c>
      <c r="E58" s="27" t="s">
        <v>1446</v>
      </c>
      <c r="F58" s="28" t="s">
        <v>659</v>
      </c>
      <c r="G58" s="29">
        <v>890</v>
      </c>
      <c r="H58" s="28">
        <v>0</v>
      </c>
      <c r="I58" s="30">
        <f>ROUND(G58*H58,P4)</f>
        <v>0</v>
      </c>
      <c r="L58" s="31">
        <v>0</v>
      </c>
      <c r="M58" s="24">
        <f>ROUND(G58*L58,P4)</f>
        <v>0</v>
      </c>
      <c r="N58" s="25" t="s">
        <v>638</v>
      </c>
      <c r="O58" s="32">
        <f>M58*AA58</f>
        <v>0</v>
      </c>
      <c r="P58" s="1">
        <v>3</v>
      </c>
      <c r="AA58" s="1">
        <f>IF(P58=1,$O$3,IF(P58=2,$O$4,$O$5))</f>
        <v>0</v>
      </c>
    </row>
    <row r="59">
      <c r="A59" s="1" t="s">
        <v>639</v>
      </c>
      <c r="E59" s="27" t="s">
        <v>3960</v>
      </c>
    </row>
    <row r="60" ht="13">
      <c r="A60" s="1" t="s">
        <v>640</v>
      </c>
      <c r="E60" s="33" t="s">
        <v>16428</v>
      </c>
    </row>
    <row r="61">
      <c r="A61" s="1" t="s">
        <v>642</v>
      </c>
      <c r="E61" s="27" t="s">
        <v>1313</v>
      </c>
    </row>
    <row r="62">
      <c r="A62" s="1" t="s">
        <v>633</v>
      </c>
      <c r="B62" s="1">
        <v>11</v>
      </c>
      <c r="C62" s="26" t="s">
        <v>1452</v>
      </c>
      <c r="D62" t="s">
        <v>635</v>
      </c>
      <c r="E62" s="27" t="s">
        <v>1453</v>
      </c>
      <c r="F62" s="28" t="s">
        <v>659</v>
      </c>
      <c r="G62" s="29">
        <v>489</v>
      </c>
      <c r="H62" s="28">
        <v>0</v>
      </c>
      <c r="I62" s="30">
        <f>ROUND(G62*H62,P4)</f>
        <v>0</v>
      </c>
      <c r="L62" s="31">
        <v>0</v>
      </c>
      <c r="M62" s="24">
        <f>ROUND(G62*L62,P4)</f>
        <v>0</v>
      </c>
      <c r="N62" s="25" t="s">
        <v>638</v>
      </c>
      <c r="O62" s="32">
        <f>M62*AA62</f>
        <v>0</v>
      </c>
      <c r="P62" s="1">
        <v>3</v>
      </c>
      <c r="AA62" s="1">
        <f>IF(P62=1,$O$3,IF(P62=2,$O$4,$O$5))</f>
        <v>0</v>
      </c>
    </row>
    <row r="63" ht="25">
      <c r="A63" s="1" t="s">
        <v>639</v>
      </c>
      <c r="E63" s="27" t="s">
        <v>16197</v>
      </c>
    </row>
    <row r="64" ht="13">
      <c r="A64" s="1" t="s">
        <v>640</v>
      </c>
      <c r="E64" s="33" t="s">
        <v>16429</v>
      </c>
    </row>
    <row r="65">
      <c r="A65" s="1" t="s">
        <v>642</v>
      </c>
      <c r="E65" s="27" t="s">
        <v>1313</v>
      </c>
    </row>
    <row r="66">
      <c r="A66" s="1" t="s">
        <v>633</v>
      </c>
      <c r="B66" s="1">
        <v>12</v>
      </c>
      <c r="C66" s="26" t="s">
        <v>895</v>
      </c>
      <c r="D66" t="s">
        <v>635</v>
      </c>
      <c r="E66" s="27" t="s">
        <v>896</v>
      </c>
      <c r="F66" s="28" t="s">
        <v>649</v>
      </c>
      <c r="G66" s="29">
        <v>10957</v>
      </c>
      <c r="H66" s="28">
        <v>0</v>
      </c>
      <c r="I66" s="30">
        <f>ROUND(G66*H66,P4)</f>
        <v>0</v>
      </c>
      <c r="L66" s="31">
        <v>0</v>
      </c>
      <c r="M66" s="24">
        <f>ROUND(G66*L66,P4)</f>
        <v>0</v>
      </c>
      <c r="N66" s="25" t="s">
        <v>638</v>
      </c>
      <c r="O66" s="32">
        <f>M66*AA66</f>
        <v>0</v>
      </c>
      <c r="P66" s="1">
        <v>3</v>
      </c>
      <c r="AA66" s="1">
        <f>IF(P66=1,$O$3,IF(P66=2,$O$4,$O$5))</f>
        <v>0</v>
      </c>
    </row>
    <row r="67">
      <c r="A67" s="1" t="s">
        <v>639</v>
      </c>
      <c r="E67" s="27" t="s">
        <v>16062</v>
      </c>
    </row>
    <row r="68" ht="13">
      <c r="A68" s="1" t="s">
        <v>640</v>
      </c>
      <c r="E68" s="33" t="s">
        <v>16430</v>
      </c>
    </row>
    <row r="69">
      <c r="A69" s="1" t="s">
        <v>642</v>
      </c>
      <c r="E69" s="27" t="s">
        <v>1313</v>
      </c>
    </row>
    <row r="70">
      <c r="A70" s="1" t="s">
        <v>633</v>
      </c>
      <c r="B70" s="1">
        <v>13</v>
      </c>
      <c r="C70" s="26" t="s">
        <v>16200</v>
      </c>
      <c r="D70" t="s">
        <v>635</v>
      </c>
      <c r="E70" s="27" t="s">
        <v>16201</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13780</v>
      </c>
    </row>
    <row r="73">
      <c r="A73" s="1" t="s">
        <v>642</v>
      </c>
      <c r="E73" s="27" t="s">
        <v>1313</v>
      </c>
    </row>
    <row r="74">
      <c r="A74" s="1" t="s">
        <v>633</v>
      </c>
      <c r="B74" s="1">
        <v>14</v>
      </c>
      <c r="C74" s="26" t="s">
        <v>3950</v>
      </c>
      <c r="D74" t="s">
        <v>635</v>
      </c>
      <c r="E74" s="27" t="s">
        <v>3951</v>
      </c>
      <c r="F74" s="28" t="s">
        <v>649</v>
      </c>
      <c r="G74" s="29">
        <v>4927</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16431</v>
      </c>
    </row>
    <row r="77">
      <c r="A77" s="1" t="s">
        <v>642</v>
      </c>
      <c r="E77" s="27" t="s">
        <v>1313</v>
      </c>
    </row>
    <row r="78">
      <c r="A78" s="1" t="s">
        <v>633</v>
      </c>
      <c r="B78" s="1">
        <v>15</v>
      </c>
      <c r="C78" s="26" t="s">
        <v>3953</v>
      </c>
      <c r="D78" t="s">
        <v>635</v>
      </c>
      <c r="E78" s="27" t="s">
        <v>3954</v>
      </c>
      <c r="F78" s="28" t="s">
        <v>649</v>
      </c>
      <c r="G78" s="29">
        <v>16004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16432</v>
      </c>
    </row>
    <row r="81">
      <c r="A81" s="1" t="s">
        <v>642</v>
      </c>
      <c r="E81" s="27" t="s">
        <v>1313</v>
      </c>
    </row>
    <row r="82" ht="25">
      <c r="A82" s="1" t="s">
        <v>633</v>
      </c>
      <c r="B82" s="1">
        <v>16</v>
      </c>
      <c r="C82" s="26" t="s">
        <v>16433</v>
      </c>
      <c r="D82" t="s">
        <v>635</v>
      </c>
      <c r="E82" s="27" t="s">
        <v>16434</v>
      </c>
      <c r="F82" s="28" t="s">
        <v>649</v>
      </c>
      <c r="G82" s="29">
        <v>180</v>
      </c>
      <c r="H82" s="28">
        <v>0</v>
      </c>
      <c r="I82" s="30">
        <f>ROUND(G82*H82,P4)</f>
        <v>0</v>
      </c>
      <c r="L82" s="31">
        <v>0</v>
      </c>
      <c r="M82" s="24">
        <f>ROUND(G82*L82,P4)</f>
        <v>0</v>
      </c>
      <c r="N82" s="25" t="s">
        <v>638</v>
      </c>
      <c r="O82" s="32">
        <f>M82*AA82</f>
        <v>0</v>
      </c>
      <c r="P82" s="1">
        <v>3</v>
      </c>
      <c r="AA82" s="1">
        <f>IF(P82=1,$O$3,IF(P82=2,$O$4,$O$5))</f>
        <v>0</v>
      </c>
    </row>
    <row r="83">
      <c r="A83" s="1" t="s">
        <v>639</v>
      </c>
      <c r="E83" s="27" t="s">
        <v>2657</v>
      </c>
    </row>
    <row r="84" ht="13">
      <c r="A84" s="1" t="s">
        <v>640</v>
      </c>
      <c r="E84" s="33" t="s">
        <v>16435</v>
      </c>
    </row>
    <row r="85">
      <c r="A85" s="1" t="s">
        <v>642</v>
      </c>
      <c r="E85" s="27" t="s">
        <v>643</v>
      </c>
    </row>
    <row r="86" ht="25">
      <c r="A86" s="1" t="s">
        <v>633</v>
      </c>
      <c r="B86" s="1">
        <v>17</v>
      </c>
      <c r="C86" s="26" t="s">
        <v>2724</v>
      </c>
      <c r="D86" t="s">
        <v>635</v>
      </c>
      <c r="E86" s="27" t="s">
        <v>2725</v>
      </c>
      <c r="F86" s="28" t="s">
        <v>649</v>
      </c>
      <c r="G86" s="29">
        <v>200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9070</v>
      </c>
    </row>
    <row r="89">
      <c r="A89" s="1" t="s">
        <v>642</v>
      </c>
      <c r="E89" s="27" t="s">
        <v>1313</v>
      </c>
    </row>
    <row r="90">
      <c r="A90" s="1" t="s">
        <v>633</v>
      </c>
      <c r="B90" s="1">
        <v>18</v>
      </c>
      <c r="C90" s="26" t="s">
        <v>16204</v>
      </c>
      <c r="D90" t="s">
        <v>635</v>
      </c>
      <c r="E90" s="27" t="s">
        <v>16205</v>
      </c>
      <c r="F90" s="28" t="s">
        <v>649</v>
      </c>
      <c r="G90" s="29">
        <v>80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13786</v>
      </c>
    </row>
    <row r="93">
      <c r="A93" s="1" t="s">
        <v>642</v>
      </c>
      <c r="E93" s="27" t="s">
        <v>1313</v>
      </c>
    </row>
    <row r="94">
      <c r="A94" s="1" t="s">
        <v>633</v>
      </c>
      <c r="B94" s="1">
        <v>19</v>
      </c>
      <c r="C94" s="26" t="s">
        <v>3048</v>
      </c>
      <c r="D94" t="s">
        <v>635</v>
      </c>
      <c r="E94" s="27" t="s">
        <v>3049</v>
      </c>
      <c r="F94" s="28" t="s">
        <v>659</v>
      </c>
      <c r="G94" s="29">
        <v>24</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16027</v>
      </c>
    </row>
    <row r="97">
      <c r="A97" s="1" t="s">
        <v>642</v>
      </c>
      <c r="E97" s="27" t="s">
        <v>1313</v>
      </c>
    </row>
    <row r="98">
      <c r="A98" s="1" t="s">
        <v>633</v>
      </c>
      <c r="B98" s="1">
        <v>20</v>
      </c>
      <c r="C98" s="26" t="s">
        <v>3962</v>
      </c>
      <c r="D98" t="s">
        <v>635</v>
      </c>
      <c r="E98" s="27" t="s">
        <v>3963</v>
      </c>
      <c r="F98" s="28" t="s">
        <v>865</v>
      </c>
      <c r="G98" s="29">
        <v>1.2</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16206</v>
      </c>
    </row>
    <row r="101">
      <c r="A101" s="1" t="s">
        <v>642</v>
      </c>
      <c r="E101" s="27" t="s">
        <v>1313</v>
      </c>
    </row>
    <row r="102">
      <c r="A102" s="1" t="s">
        <v>633</v>
      </c>
      <c r="B102" s="1">
        <v>21</v>
      </c>
      <c r="C102" s="26" t="s">
        <v>907</v>
      </c>
      <c r="D102" t="s">
        <v>635</v>
      </c>
      <c r="E102" s="27" t="s">
        <v>908</v>
      </c>
      <c r="F102" s="28" t="s">
        <v>865</v>
      </c>
      <c r="G102" s="29">
        <v>0.75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16207</v>
      </c>
    </row>
    <row r="105">
      <c r="A105" s="1" t="s">
        <v>642</v>
      </c>
      <c r="E105" s="27" t="s">
        <v>1313</v>
      </c>
    </row>
    <row r="106" ht="25">
      <c r="A106" s="1" t="s">
        <v>633</v>
      </c>
      <c r="B106" s="1">
        <v>22</v>
      </c>
      <c r="C106" s="26" t="s">
        <v>1435</v>
      </c>
      <c r="D106" t="s">
        <v>635</v>
      </c>
      <c r="E106" s="27" t="s">
        <v>1436</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3961</v>
      </c>
    </row>
    <row r="108" ht="13">
      <c r="A108" s="1" t="s">
        <v>640</v>
      </c>
      <c r="E108" s="33" t="s">
        <v>9235</v>
      </c>
    </row>
    <row r="109">
      <c r="A109" s="1" t="s">
        <v>642</v>
      </c>
      <c r="E109" s="27" t="s">
        <v>1313</v>
      </c>
    </row>
    <row r="110" ht="25">
      <c r="A110" s="1" t="s">
        <v>633</v>
      </c>
      <c r="B110" s="1">
        <v>23</v>
      </c>
      <c r="C110" s="26" t="s">
        <v>1438</v>
      </c>
      <c r="D110" t="s">
        <v>635</v>
      </c>
      <c r="E110" s="27" t="s">
        <v>1439</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16208</v>
      </c>
    </row>
    <row r="112" ht="13">
      <c r="A112" s="1" t="s">
        <v>640</v>
      </c>
      <c r="E112" s="33" t="s">
        <v>9117</v>
      </c>
    </row>
    <row r="113">
      <c r="A113" s="1" t="s">
        <v>642</v>
      </c>
      <c r="E113" s="27" t="s">
        <v>1313</v>
      </c>
    </row>
    <row r="114">
      <c r="A114" s="1" t="s">
        <v>633</v>
      </c>
      <c r="B114" s="1">
        <v>24</v>
      </c>
      <c r="C114" s="26" t="s">
        <v>914</v>
      </c>
      <c r="D114" t="s">
        <v>635</v>
      </c>
      <c r="E114" s="27" t="s">
        <v>915</v>
      </c>
      <c r="F114" s="28" t="s">
        <v>659</v>
      </c>
      <c r="G114" s="29">
        <v>88</v>
      </c>
      <c r="H114" s="28">
        <v>0</v>
      </c>
      <c r="I114" s="30">
        <f>ROUND(G114*H114,P4)</f>
        <v>0</v>
      </c>
      <c r="L114" s="31">
        <v>0</v>
      </c>
      <c r="M114" s="24">
        <f>ROUND(G114*L114,P4)</f>
        <v>0</v>
      </c>
      <c r="N114" s="25" t="s">
        <v>638</v>
      </c>
      <c r="O114" s="32">
        <f>M114*AA114</f>
        <v>0</v>
      </c>
      <c r="P114" s="1">
        <v>3</v>
      </c>
      <c r="AA114" s="1">
        <f>IF(P114=1,$O$3,IF(P114=2,$O$4,$O$5))</f>
        <v>0</v>
      </c>
    </row>
    <row r="115">
      <c r="A115" s="1" t="s">
        <v>639</v>
      </c>
      <c r="E115" s="27" t="s">
        <v>3958</v>
      </c>
    </row>
    <row r="116" ht="13">
      <c r="A116" s="1" t="s">
        <v>640</v>
      </c>
      <c r="E116" s="33" t="s">
        <v>16436</v>
      </c>
    </row>
    <row r="117">
      <c r="A117" s="1" t="s">
        <v>642</v>
      </c>
      <c r="E117" s="27" t="s">
        <v>1313</v>
      </c>
    </row>
    <row r="118" ht="25">
      <c r="A118" s="1" t="s">
        <v>633</v>
      </c>
      <c r="B118" s="1">
        <v>25</v>
      </c>
      <c r="C118" s="26" t="s">
        <v>917</v>
      </c>
      <c r="D118" t="s">
        <v>635</v>
      </c>
      <c r="E118" s="27" t="s">
        <v>918</v>
      </c>
      <c r="F118" s="28" t="s">
        <v>659</v>
      </c>
      <c r="G118" s="29">
        <v>69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16437</v>
      </c>
    </row>
    <row r="121">
      <c r="A121" s="1" t="s">
        <v>642</v>
      </c>
      <c r="E121" s="27" t="s">
        <v>1313</v>
      </c>
    </row>
    <row r="122" ht="25">
      <c r="A122" s="1" t="s">
        <v>633</v>
      </c>
      <c r="B122" s="1">
        <v>26</v>
      </c>
      <c r="C122" s="26" t="s">
        <v>3955</v>
      </c>
      <c r="D122" t="s">
        <v>635</v>
      </c>
      <c r="E122" s="27" t="s">
        <v>3956</v>
      </c>
      <c r="F122" s="28" t="s">
        <v>659</v>
      </c>
      <c r="G122" s="29">
        <v>16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12366</v>
      </c>
    </row>
    <row r="125">
      <c r="A125" s="1" t="s">
        <v>642</v>
      </c>
      <c r="E125" s="27" t="s">
        <v>1313</v>
      </c>
    </row>
    <row r="126">
      <c r="A126" s="1" t="s">
        <v>633</v>
      </c>
      <c r="B126" s="1">
        <v>27</v>
      </c>
      <c r="C126" s="26" t="s">
        <v>920</v>
      </c>
      <c r="D126" t="s">
        <v>635</v>
      </c>
      <c r="E126" s="27" t="s">
        <v>921</v>
      </c>
      <c r="F126" s="28" t="s">
        <v>649</v>
      </c>
      <c r="G126" s="29">
        <v>15884</v>
      </c>
      <c r="H126" s="28">
        <v>0</v>
      </c>
      <c r="I126" s="30">
        <f>ROUND(G126*H126,P4)</f>
        <v>0</v>
      </c>
      <c r="L126" s="31">
        <v>0</v>
      </c>
      <c r="M126" s="24">
        <f>ROUND(G126*L126,P4)</f>
        <v>0</v>
      </c>
      <c r="N126" s="25" t="s">
        <v>638</v>
      </c>
      <c r="O126" s="32">
        <f>M126*AA126</f>
        <v>0</v>
      </c>
      <c r="P126" s="1">
        <v>3</v>
      </c>
      <c r="AA126" s="1">
        <f>IF(P126=1,$O$3,IF(P126=2,$O$4,$O$5))</f>
        <v>0</v>
      </c>
    </row>
    <row r="127">
      <c r="A127" s="1" t="s">
        <v>639</v>
      </c>
      <c r="E127" s="27" t="s">
        <v>16209</v>
      </c>
    </row>
    <row r="128" ht="13">
      <c r="A128" s="1" t="s">
        <v>640</v>
      </c>
      <c r="E128" s="33" t="s">
        <v>16438</v>
      </c>
    </row>
    <row r="129">
      <c r="A129" s="1" t="s">
        <v>642</v>
      </c>
      <c r="E129" s="27" t="s">
        <v>1313</v>
      </c>
    </row>
    <row r="130" ht="25">
      <c r="A130" s="1" t="s">
        <v>633</v>
      </c>
      <c r="B130" s="1">
        <v>28</v>
      </c>
      <c r="C130" s="26" t="s">
        <v>3504</v>
      </c>
      <c r="D130" t="s">
        <v>635</v>
      </c>
      <c r="E130" s="27" t="s">
        <v>3505</v>
      </c>
      <c r="F130" s="28" t="s">
        <v>2555</v>
      </c>
      <c r="G130" s="29">
        <v>106</v>
      </c>
      <c r="H130" s="28">
        <v>0</v>
      </c>
      <c r="I130" s="30">
        <f>ROUND(G130*H130,P4)</f>
        <v>0</v>
      </c>
      <c r="L130" s="31">
        <v>0</v>
      </c>
      <c r="M130" s="24">
        <f>ROUND(G130*L130,P4)</f>
        <v>0</v>
      </c>
      <c r="N130" s="25" t="s">
        <v>638</v>
      </c>
      <c r="O130" s="32">
        <f>M130*AA130</f>
        <v>0</v>
      </c>
      <c r="P130" s="1">
        <v>3</v>
      </c>
      <c r="AA130" s="1">
        <f>IF(P130=1,$O$3,IF(P130=2,$O$4,$O$5))</f>
        <v>0</v>
      </c>
    </row>
    <row r="131">
      <c r="A131" s="1" t="s">
        <v>639</v>
      </c>
      <c r="E131" s="27" t="s">
        <v>2657</v>
      </c>
    </row>
    <row r="132" ht="13">
      <c r="A132" s="1" t="s">
        <v>640</v>
      </c>
      <c r="E132" s="33" t="s">
        <v>16439</v>
      </c>
    </row>
    <row r="133">
      <c r="A133" s="1" t="s">
        <v>642</v>
      </c>
      <c r="E133" s="27" t="s">
        <v>1313</v>
      </c>
    </row>
    <row r="134">
      <c r="A134" s="1" t="s">
        <v>633</v>
      </c>
      <c r="B134" s="1">
        <v>29</v>
      </c>
      <c r="C134" s="26" t="s">
        <v>1695</v>
      </c>
      <c r="D134" t="s">
        <v>635</v>
      </c>
      <c r="E134" s="27" t="s">
        <v>1696</v>
      </c>
      <c r="F134" s="28" t="s">
        <v>649</v>
      </c>
      <c r="G134" s="29">
        <v>180</v>
      </c>
      <c r="H134" s="28">
        <v>0</v>
      </c>
      <c r="I134" s="30">
        <f>ROUND(G134*H134,P4)</f>
        <v>0</v>
      </c>
      <c r="L134" s="31">
        <v>0</v>
      </c>
      <c r="M134" s="24">
        <f>ROUND(G134*L134,P4)</f>
        <v>0</v>
      </c>
      <c r="N134" s="25" t="s">
        <v>638</v>
      </c>
      <c r="O134" s="32">
        <f>M134*AA134</f>
        <v>0</v>
      </c>
      <c r="P134" s="1">
        <v>3</v>
      </c>
      <c r="AA134" s="1">
        <f>IF(P134=1,$O$3,IF(P134=2,$O$4,$O$5))</f>
        <v>0</v>
      </c>
    </row>
    <row r="135">
      <c r="A135" s="1" t="s">
        <v>639</v>
      </c>
      <c r="E135" s="27" t="s">
        <v>8863</v>
      </c>
    </row>
    <row r="136" ht="13">
      <c r="A136" s="1" t="s">
        <v>640</v>
      </c>
      <c r="E136" s="33" t="s">
        <v>5331</v>
      </c>
    </row>
    <row r="137">
      <c r="A137" s="1" t="s">
        <v>642</v>
      </c>
      <c r="E137" s="27" t="s">
        <v>1313</v>
      </c>
    </row>
    <row r="138">
      <c r="A138" s="1" t="s">
        <v>633</v>
      </c>
      <c r="B138" s="1">
        <v>79</v>
      </c>
      <c r="C138" s="26" t="s">
        <v>8864</v>
      </c>
      <c r="D138" t="s">
        <v>635</v>
      </c>
      <c r="E138" s="27" t="s">
        <v>1857</v>
      </c>
      <c r="F138" s="28" t="s">
        <v>1858</v>
      </c>
      <c r="G138" s="29">
        <v>24.318000000000001</v>
      </c>
      <c r="H138" s="28">
        <v>0</v>
      </c>
      <c r="I138" s="30">
        <f>ROUND(G138*H138,P4)</f>
        <v>0</v>
      </c>
      <c r="L138" s="31">
        <v>0</v>
      </c>
      <c r="M138" s="24">
        <f>ROUND(G138*L138,P4)</f>
        <v>0</v>
      </c>
      <c r="N138" s="25" t="s">
        <v>638</v>
      </c>
      <c r="O138" s="32">
        <f>M138*AA138</f>
        <v>0</v>
      </c>
      <c r="P138" s="1">
        <v>3</v>
      </c>
      <c r="AA138" s="1">
        <f>IF(P138=1,$O$3,IF(P138=2,$O$4,$O$5))</f>
        <v>0</v>
      </c>
    </row>
    <row r="139" ht="25">
      <c r="A139" s="1" t="s">
        <v>639</v>
      </c>
      <c r="E139" s="27" t="s">
        <v>16211</v>
      </c>
    </row>
    <row r="140" ht="13">
      <c r="A140" s="1" t="s">
        <v>640</v>
      </c>
      <c r="E140" s="33" t="s">
        <v>16212</v>
      </c>
    </row>
    <row r="141">
      <c r="A141" s="1" t="s">
        <v>642</v>
      </c>
      <c r="E141" s="27" t="s">
        <v>1313</v>
      </c>
    </row>
    <row r="142" ht="25">
      <c r="A142" s="1" t="s">
        <v>633</v>
      </c>
      <c r="B142" s="1">
        <v>107</v>
      </c>
      <c r="C142" s="26" t="s">
        <v>8901</v>
      </c>
      <c r="D142" t="s">
        <v>635</v>
      </c>
      <c r="E142" s="27" t="s">
        <v>8902</v>
      </c>
      <c r="F142" s="28" t="s">
        <v>649</v>
      </c>
      <c r="G142" s="29">
        <v>189</v>
      </c>
      <c r="H142" s="28">
        <v>0</v>
      </c>
      <c r="I142" s="30">
        <f>ROUND(G142*H142,P4)</f>
        <v>0</v>
      </c>
      <c r="L142" s="31">
        <v>0</v>
      </c>
      <c r="M142" s="24">
        <f>ROUND(G142*L142,P4)</f>
        <v>0</v>
      </c>
      <c r="N142" s="25" t="s">
        <v>635</v>
      </c>
      <c r="O142" s="32">
        <f>M142*AA142</f>
        <v>0</v>
      </c>
      <c r="P142" s="1">
        <v>3</v>
      </c>
      <c r="AA142" s="1">
        <f>IF(P142=1,$O$3,IF(P142=2,$O$4,$O$5))</f>
        <v>0</v>
      </c>
    </row>
    <row r="143" ht="25">
      <c r="A143" s="1" t="s">
        <v>639</v>
      </c>
      <c r="E143" s="27" t="s">
        <v>8903</v>
      </c>
    </row>
    <row r="144" ht="13">
      <c r="A144" s="1" t="s">
        <v>640</v>
      </c>
      <c r="E144" s="33" t="s">
        <v>16440</v>
      </c>
    </row>
    <row r="145" ht="37.5">
      <c r="A145" s="1" t="s">
        <v>642</v>
      </c>
      <c r="E145" s="27" t="s">
        <v>8904</v>
      </c>
    </row>
    <row r="146" ht="25">
      <c r="A146" s="1" t="s">
        <v>633</v>
      </c>
      <c r="B146" s="1">
        <v>110</v>
      </c>
      <c r="C146" s="26" t="s">
        <v>8905</v>
      </c>
      <c r="D146" t="s">
        <v>635</v>
      </c>
      <c r="E146" s="27" t="s">
        <v>8906</v>
      </c>
      <c r="F146" s="28" t="s">
        <v>649</v>
      </c>
      <c r="G146" s="29">
        <v>1240</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13">
      <c r="A148" s="1" t="s">
        <v>640</v>
      </c>
      <c r="E148" s="33" t="s">
        <v>16214</v>
      </c>
    </row>
    <row r="149" ht="87.5">
      <c r="A149" s="1" t="s">
        <v>642</v>
      </c>
      <c r="E149" s="27" t="s">
        <v>8908</v>
      </c>
    </row>
    <row r="150" ht="13">
      <c r="A150" s="1" t="s">
        <v>630</v>
      </c>
      <c r="C150" s="22" t="s">
        <v>922</v>
      </c>
      <c r="E150" s="23" t="s">
        <v>3966</v>
      </c>
      <c r="L150" s="24">
        <f>SUMIFS(L151:L430,A151:A430,"P")</f>
        <v>0</v>
      </c>
      <c r="M150" s="24">
        <f>SUMIFS(M151:M430,A151:A430,"P")</f>
        <v>0</v>
      </c>
      <c r="N150" s="25"/>
    </row>
    <row r="151" ht="25">
      <c r="A151" s="1" t="s">
        <v>633</v>
      </c>
      <c r="B151" s="1">
        <v>30</v>
      </c>
      <c r="C151" s="26" t="s">
        <v>16441</v>
      </c>
      <c r="D151" t="s">
        <v>635</v>
      </c>
      <c r="E151" s="27" t="s">
        <v>16442</v>
      </c>
      <c r="F151" s="28" t="s">
        <v>659</v>
      </c>
      <c r="G151" s="29">
        <v>160</v>
      </c>
      <c r="H151" s="28">
        <v>0</v>
      </c>
      <c r="I151" s="30">
        <f>ROUND(G151*H151,P4)</f>
        <v>0</v>
      </c>
      <c r="L151" s="31">
        <v>0</v>
      </c>
      <c r="M151" s="24">
        <f>ROUND(G151*L151,P4)</f>
        <v>0</v>
      </c>
      <c r="N151" s="25" t="s">
        <v>638</v>
      </c>
      <c r="O151" s="32">
        <f>M151*AA151</f>
        <v>0</v>
      </c>
      <c r="P151" s="1">
        <v>3</v>
      </c>
      <c r="AA151" s="1">
        <f>IF(P151=1,$O$3,IF(P151=2,$O$4,$O$5))</f>
        <v>0</v>
      </c>
    </row>
    <row r="152">
      <c r="A152" s="1" t="s">
        <v>639</v>
      </c>
      <c r="E152" s="27" t="s">
        <v>16443</v>
      </c>
    </row>
    <row r="153" ht="26">
      <c r="A153" s="1" t="s">
        <v>640</v>
      </c>
      <c r="E153" s="33" t="s">
        <v>16444</v>
      </c>
    </row>
    <row r="154">
      <c r="A154" s="1" t="s">
        <v>642</v>
      </c>
      <c r="E154" s="27" t="s">
        <v>1313</v>
      </c>
    </row>
    <row r="155">
      <c r="A155" s="1" t="s">
        <v>633</v>
      </c>
      <c r="B155" s="1">
        <v>31</v>
      </c>
      <c r="C155" s="26" t="s">
        <v>16445</v>
      </c>
      <c r="D155" t="s">
        <v>635</v>
      </c>
      <c r="E155" s="27" t="s">
        <v>16446</v>
      </c>
      <c r="F155" s="28" t="s">
        <v>659</v>
      </c>
      <c r="G155" s="29">
        <v>140</v>
      </c>
      <c r="H155" s="28">
        <v>0</v>
      </c>
      <c r="I155" s="30">
        <f>ROUND(G155*H155,P4)</f>
        <v>0</v>
      </c>
      <c r="L155" s="31">
        <v>0</v>
      </c>
      <c r="M155" s="24">
        <f>ROUND(G155*L155,P4)</f>
        <v>0</v>
      </c>
      <c r="N155" s="25" t="s">
        <v>638</v>
      </c>
      <c r="O155" s="32">
        <f>M155*AA155</f>
        <v>0</v>
      </c>
      <c r="P155" s="1">
        <v>3</v>
      </c>
      <c r="AA155" s="1">
        <f>IF(P155=1,$O$3,IF(P155=2,$O$4,$O$5))</f>
        <v>0</v>
      </c>
    </row>
    <row r="156">
      <c r="A156" s="1" t="s">
        <v>639</v>
      </c>
      <c r="E156" s="27" t="s">
        <v>16443</v>
      </c>
    </row>
    <row r="157" ht="26">
      <c r="A157" s="1" t="s">
        <v>640</v>
      </c>
      <c r="E157" s="33" t="s">
        <v>16447</v>
      </c>
    </row>
    <row r="158">
      <c r="A158" s="1" t="s">
        <v>642</v>
      </c>
      <c r="E158" s="27" t="s">
        <v>1313</v>
      </c>
    </row>
    <row r="159">
      <c r="A159" s="1" t="s">
        <v>633</v>
      </c>
      <c r="B159" s="1">
        <v>32</v>
      </c>
      <c r="C159" s="26" t="s">
        <v>924</v>
      </c>
      <c r="D159" t="s">
        <v>635</v>
      </c>
      <c r="E159" s="27" t="s">
        <v>925</v>
      </c>
      <c r="F159" s="28" t="s">
        <v>649</v>
      </c>
      <c r="G159" s="29">
        <v>890</v>
      </c>
      <c r="H159" s="28">
        <v>0</v>
      </c>
      <c r="I159" s="30">
        <f>ROUND(G159*H159,P4)</f>
        <v>0</v>
      </c>
      <c r="L159" s="31">
        <v>0</v>
      </c>
      <c r="M159" s="24">
        <f>ROUND(G159*L159,P4)</f>
        <v>0</v>
      </c>
      <c r="N159" s="25" t="s">
        <v>638</v>
      </c>
      <c r="O159" s="32">
        <f>M159*AA159</f>
        <v>0</v>
      </c>
      <c r="P159" s="1">
        <v>3</v>
      </c>
      <c r="AA159" s="1">
        <f>IF(P159=1,$O$3,IF(P159=2,$O$4,$O$5))</f>
        <v>0</v>
      </c>
    </row>
    <row r="160">
      <c r="A160" s="1" t="s">
        <v>639</v>
      </c>
      <c r="E160" s="27" t="s">
        <v>16215</v>
      </c>
    </row>
    <row r="161" ht="13">
      <c r="A161" s="1" t="s">
        <v>640</v>
      </c>
      <c r="E161" s="33" t="s">
        <v>16428</v>
      </c>
    </row>
    <row r="162">
      <c r="A162" s="1" t="s">
        <v>642</v>
      </c>
      <c r="E162" s="27" t="s">
        <v>1313</v>
      </c>
    </row>
    <row r="163">
      <c r="A163" s="1" t="s">
        <v>633</v>
      </c>
      <c r="B163" s="1">
        <v>33</v>
      </c>
      <c r="C163" s="26" t="s">
        <v>3989</v>
      </c>
      <c r="D163" t="s">
        <v>635</v>
      </c>
      <c r="E163" s="27" t="s">
        <v>3990</v>
      </c>
      <c r="F163" s="28" t="s">
        <v>659</v>
      </c>
      <c r="G163" s="29">
        <v>60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16022</v>
      </c>
    </row>
    <row r="166">
      <c r="A166" s="1" t="s">
        <v>642</v>
      </c>
      <c r="E166" s="27" t="s">
        <v>1313</v>
      </c>
    </row>
    <row r="167">
      <c r="A167" s="1" t="s">
        <v>633</v>
      </c>
      <c r="B167" s="1">
        <v>34</v>
      </c>
      <c r="C167" s="26" t="s">
        <v>2785</v>
      </c>
      <c r="D167" t="s">
        <v>635</v>
      </c>
      <c r="E167" s="27" t="s">
        <v>2786</v>
      </c>
      <c r="F167" s="28" t="s">
        <v>659</v>
      </c>
      <c r="G167" s="29">
        <v>72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16448</v>
      </c>
    </row>
    <row r="170">
      <c r="A170" s="1" t="s">
        <v>642</v>
      </c>
      <c r="E170" s="27" t="s">
        <v>1313</v>
      </c>
    </row>
    <row r="171">
      <c r="A171" s="1" t="s">
        <v>633</v>
      </c>
      <c r="B171" s="1">
        <v>35</v>
      </c>
      <c r="C171" s="26" t="s">
        <v>3987</v>
      </c>
      <c r="D171" t="s">
        <v>635</v>
      </c>
      <c r="E171" s="27" t="s">
        <v>3988</v>
      </c>
      <c r="F171" s="28" t="s">
        <v>659</v>
      </c>
      <c r="G171" s="29">
        <v>92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16449</v>
      </c>
    </row>
    <row r="174">
      <c r="A174" s="1" t="s">
        <v>642</v>
      </c>
      <c r="E174" s="27" t="s">
        <v>1313</v>
      </c>
    </row>
    <row r="175">
      <c r="A175" s="1" t="s">
        <v>633</v>
      </c>
      <c r="B175" s="1">
        <v>36</v>
      </c>
      <c r="C175" s="26" t="s">
        <v>2447</v>
      </c>
      <c r="D175" t="s">
        <v>635</v>
      </c>
      <c r="E175" s="27" t="s">
        <v>2448</v>
      </c>
      <c r="F175" s="28" t="s">
        <v>649</v>
      </c>
      <c r="G175" s="29">
        <v>1970</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16450</v>
      </c>
    </row>
    <row r="177" ht="13">
      <c r="A177" s="1" t="s">
        <v>640</v>
      </c>
      <c r="E177" s="33" t="s">
        <v>16451</v>
      </c>
    </row>
    <row r="178">
      <c r="A178" s="1" t="s">
        <v>642</v>
      </c>
      <c r="E178" s="27" t="s">
        <v>1313</v>
      </c>
    </row>
    <row r="179">
      <c r="A179" s="1" t="s">
        <v>633</v>
      </c>
      <c r="B179" s="1">
        <v>37</v>
      </c>
      <c r="C179" s="26" t="s">
        <v>2447</v>
      </c>
      <c r="D179" t="s">
        <v>861</v>
      </c>
      <c r="E179" s="27" t="s">
        <v>2448</v>
      </c>
      <c r="F179" s="28" t="s">
        <v>649</v>
      </c>
      <c r="G179" s="29">
        <v>460</v>
      </c>
      <c r="H179" s="28">
        <v>0</v>
      </c>
      <c r="I179" s="30">
        <f>ROUND(G179*H179,P4)</f>
        <v>0</v>
      </c>
      <c r="L179" s="31">
        <v>0</v>
      </c>
      <c r="M179" s="24">
        <f>ROUND(G179*L179,P4)</f>
        <v>0</v>
      </c>
      <c r="N179" s="25" t="s">
        <v>638</v>
      </c>
      <c r="O179" s="32">
        <f>M179*AA179</f>
        <v>0</v>
      </c>
      <c r="P179" s="1">
        <v>3</v>
      </c>
      <c r="AA179" s="1">
        <f>IF(P179=1,$O$3,IF(P179=2,$O$4,$O$5))</f>
        <v>0</v>
      </c>
    </row>
    <row r="180">
      <c r="A180" s="1" t="s">
        <v>639</v>
      </c>
      <c r="E180" s="27" t="s">
        <v>16452</v>
      </c>
    </row>
    <row r="181" ht="13">
      <c r="A181" s="1" t="s">
        <v>640</v>
      </c>
      <c r="E181" s="33" t="s">
        <v>16453</v>
      </c>
    </row>
    <row r="182">
      <c r="A182" s="1" t="s">
        <v>642</v>
      </c>
      <c r="E182" s="27" t="s">
        <v>1313</v>
      </c>
    </row>
    <row r="183" ht="25">
      <c r="A183" s="1" t="s">
        <v>633</v>
      </c>
      <c r="B183" s="1">
        <v>38</v>
      </c>
      <c r="C183" s="26" t="s">
        <v>16454</v>
      </c>
      <c r="D183" t="s">
        <v>635</v>
      </c>
      <c r="E183" s="27" t="s">
        <v>16455</v>
      </c>
      <c r="F183" s="28" t="s">
        <v>649</v>
      </c>
      <c r="G183" s="29">
        <v>490</v>
      </c>
      <c r="H183" s="28">
        <v>0</v>
      </c>
      <c r="I183" s="30">
        <f>ROUND(G183*H183,P4)</f>
        <v>0</v>
      </c>
      <c r="L183" s="31">
        <v>0</v>
      </c>
      <c r="M183" s="24">
        <f>ROUND(G183*L183,P4)</f>
        <v>0</v>
      </c>
      <c r="N183" s="25" t="s">
        <v>638</v>
      </c>
      <c r="O183" s="32">
        <f>M183*AA183</f>
        <v>0</v>
      </c>
      <c r="P183" s="1">
        <v>3</v>
      </c>
      <c r="AA183" s="1">
        <f>IF(P183=1,$O$3,IF(P183=2,$O$4,$O$5))</f>
        <v>0</v>
      </c>
    </row>
    <row r="184">
      <c r="A184" s="1" t="s">
        <v>639</v>
      </c>
      <c r="E184" s="27" t="s">
        <v>16456</v>
      </c>
    </row>
    <row r="185" ht="26">
      <c r="A185" s="1" t="s">
        <v>640</v>
      </c>
      <c r="E185" s="33" t="s">
        <v>16457</v>
      </c>
    </row>
    <row r="186">
      <c r="A186" s="1" t="s">
        <v>642</v>
      </c>
      <c r="E186" s="27" t="s">
        <v>1313</v>
      </c>
    </row>
    <row r="187">
      <c r="A187" s="1" t="s">
        <v>633</v>
      </c>
      <c r="B187" s="1">
        <v>39</v>
      </c>
      <c r="C187" s="26" t="s">
        <v>12870</v>
      </c>
      <c r="D187" t="s">
        <v>635</v>
      </c>
      <c r="E187" s="27" t="s">
        <v>12465</v>
      </c>
      <c r="F187" s="28" t="s">
        <v>649</v>
      </c>
      <c r="G187" s="29">
        <v>1705</v>
      </c>
      <c r="H187" s="28">
        <v>0</v>
      </c>
      <c r="I187" s="30">
        <f>ROUND(G187*H187,P4)</f>
        <v>0</v>
      </c>
      <c r="L187" s="31">
        <v>0</v>
      </c>
      <c r="M187" s="24">
        <f>ROUND(G187*L187,P4)</f>
        <v>0</v>
      </c>
      <c r="N187" s="25" t="s">
        <v>638</v>
      </c>
      <c r="O187" s="32">
        <f>M187*AA187</f>
        <v>0</v>
      </c>
      <c r="P187" s="1">
        <v>3</v>
      </c>
      <c r="AA187" s="1">
        <f>IF(P187=1,$O$3,IF(P187=2,$O$4,$O$5))</f>
        <v>0</v>
      </c>
    </row>
    <row r="188">
      <c r="A188" s="1" t="s">
        <v>639</v>
      </c>
      <c r="E188" s="27" t="s">
        <v>16458</v>
      </c>
    </row>
    <row r="189" ht="13">
      <c r="A189" s="1" t="s">
        <v>640</v>
      </c>
      <c r="E189" s="33" t="s">
        <v>16459</v>
      </c>
    </row>
    <row r="190">
      <c r="A190" s="1" t="s">
        <v>642</v>
      </c>
      <c r="E190" s="27" t="s">
        <v>1313</v>
      </c>
    </row>
    <row r="191">
      <c r="A191" s="1" t="s">
        <v>633</v>
      </c>
      <c r="B191" s="1">
        <v>40</v>
      </c>
      <c r="C191" s="26" t="s">
        <v>8871</v>
      </c>
      <c r="D191" t="s">
        <v>635</v>
      </c>
      <c r="E191" s="27" t="s">
        <v>8872</v>
      </c>
      <c r="F191" s="28" t="s">
        <v>649</v>
      </c>
      <c r="G191" s="29">
        <v>7056</v>
      </c>
      <c r="H191" s="28">
        <v>0</v>
      </c>
      <c r="I191" s="30">
        <f>ROUND(G191*H191,P4)</f>
        <v>0</v>
      </c>
      <c r="L191" s="31">
        <v>0</v>
      </c>
      <c r="M191" s="24">
        <f>ROUND(G191*L191,P4)</f>
        <v>0</v>
      </c>
      <c r="N191" s="25" t="s">
        <v>638</v>
      </c>
      <c r="O191" s="32">
        <f>M191*AA191</f>
        <v>0</v>
      </c>
      <c r="P191" s="1">
        <v>3</v>
      </c>
      <c r="AA191" s="1">
        <f>IF(P191=1,$O$3,IF(P191=2,$O$4,$O$5))</f>
        <v>0</v>
      </c>
    </row>
    <row r="192" ht="50">
      <c r="A192" s="1" t="s">
        <v>639</v>
      </c>
      <c r="E192" s="27" t="s">
        <v>16460</v>
      </c>
    </row>
    <row r="193" ht="13">
      <c r="A193" s="1" t="s">
        <v>640</v>
      </c>
      <c r="E193" s="33" t="s">
        <v>16461</v>
      </c>
    </row>
    <row r="194">
      <c r="A194" s="1" t="s">
        <v>642</v>
      </c>
      <c r="E194" s="27" t="s">
        <v>1313</v>
      </c>
    </row>
    <row r="195">
      <c r="A195" s="1" t="s">
        <v>633</v>
      </c>
      <c r="B195" s="1">
        <v>41</v>
      </c>
      <c r="C195" s="26" t="s">
        <v>930</v>
      </c>
      <c r="D195" t="s">
        <v>635</v>
      </c>
      <c r="E195" s="27" t="s">
        <v>931</v>
      </c>
      <c r="F195" s="28" t="s">
        <v>649</v>
      </c>
      <c r="G195" s="29">
        <v>1346</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16462</v>
      </c>
    </row>
    <row r="197" ht="13">
      <c r="A197" s="1" t="s">
        <v>640</v>
      </c>
      <c r="E197" s="33" t="s">
        <v>16221</v>
      </c>
    </row>
    <row r="198">
      <c r="A198" s="1" t="s">
        <v>642</v>
      </c>
      <c r="E198" s="27" t="s">
        <v>1313</v>
      </c>
    </row>
    <row r="199">
      <c r="A199" s="1" t="s">
        <v>633</v>
      </c>
      <c r="B199" s="1">
        <v>42</v>
      </c>
      <c r="C199" s="26" t="s">
        <v>16222</v>
      </c>
      <c r="D199" t="s">
        <v>635</v>
      </c>
      <c r="E199" s="27" t="s">
        <v>16223</v>
      </c>
      <c r="F199" s="28" t="s">
        <v>649</v>
      </c>
      <c r="G199" s="29">
        <v>260</v>
      </c>
      <c r="H199" s="28">
        <v>0</v>
      </c>
      <c r="I199" s="30">
        <f>ROUND(G199*H199,P4)</f>
        <v>0</v>
      </c>
      <c r="L199" s="31">
        <v>0</v>
      </c>
      <c r="M199" s="24">
        <f>ROUND(G199*L199,P4)</f>
        <v>0</v>
      </c>
      <c r="N199" s="25" t="s">
        <v>638</v>
      </c>
      <c r="O199" s="32">
        <f>M199*AA199</f>
        <v>0</v>
      </c>
      <c r="P199" s="1">
        <v>3</v>
      </c>
      <c r="AA199" s="1">
        <f>IF(P199=1,$O$3,IF(P199=2,$O$4,$O$5))</f>
        <v>0</v>
      </c>
    </row>
    <row r="200">
      <c r="A200" s="1" t="s">
        <v>639</v>
      </c>
      <c r="E200" s="27" t="s">
        <v>16463</v>
      </c>
    </row>
    <row r="201" ht="13">
      <c r="A201" s="1" t="s">
        <v>640</v>
      </c>
      <c r="E201" s="33" t="s">
        <v>16464</v>
      </c>
    </row>
    <row r="202">
      <c r="A202" s="1" t="s">
        <v>642</v>
      </c>
      <c r="E202" s="27" t="s">
        <v>1313</v>
      </c>
    </row>
    <row r="203">
      <c r="A203" s="1" t="s">
        <v>633</v>
      </c>
      <c r="B203" s="1">
        <v>43</v>
      </c>
      <c r="C203" s="26" t="s">
        <v>16226</v>
      </c>
      <c r="D203" t="s">
        <v>635</v>
      </c>
      <c r="E203" s="27" t="s">
        <v>16227</v>
      </c>
      <c r="F203" s="28" t="s">
        <v>649</v>
      </c>
      <c r="G203" s="29">
        <v>2622</v>
      </c>
      <c r="H203" s="28">
        <v>0</v>
      </c>
      <c r="I203" s="30">
        <f>ROUND(G203*H203,P4)</f>
        <v>0</v>
      </c>
      <c r="L203" s="31">
        <v>0</v>
      </c>
      <c r="M203" s="24">
        <f>ROUND(G203*L203,P4)</f>
        <v>0</v>
      </c>
      <c r="N203" s="25" t="s">
        <v>638</v>
      </c>
      <c r="O203" s="32">
        <f>M203*AA203</f>
        <v>0</v>
      </c>
      <c r="P203" s="1">
        <v>3</v>
      </c>
      <c r="AA203" s="1">
        <f>IF(P203=1,$O$3,IF(P203=2,$O$4,$O$5))</f>
        <v>0</v>
      </c>
    </row>
    <row r="204">
      <c r="A204" s="1" t="s">
        <v>639</v>
      </c>
      <c r="E204" s="27" t="s">
        <v>16465</v>
      </c>
    </row>
    <row r="205" ht="13">
      <c r="A205" s="1" t="s">
        <v>640</v>
      </c>
      <c r="E205" s="33" t="s">
        <v>16466</v>
      </c>
    </row>
    <row r="206">
      <c r="A206" s="1" t="s">
        <v>642</v>
      </c>
      <c r="E206" s="27" t="s">
        <v>1313</v>
      </c>
    </row>
    <row r="207">
      <c r="A207" s="1" t="s">
        <v>633</v>
      </c>
      <c r="B207" s="1">
        <v>44</v>
      </c>
      <c r="C207" s="26" t="s">
        <v>16230</v>
      </c>
      <c r="D207" t="s">
        <v>635</v>
      </c>
      <c r="E207" s="27" t="s">
        <v>16231</v>
      </c>
      <c r="F207" s="28" t="s">
        <v>649</v>
      </c>
      <c r="G207" s="29">
        <v>600</v>
      </c>
      <c r="H207" s="28">
        <v>0</v>
      </c>
      <c r="I207" s="30">
        <f>ROUND(G207*H207,P4)</f>
        <v>0</v>
      </c>
      <c r="L207" s="31">
        <v>0</v>
      </c>
      <c r="M207" s="24">
        <f>ROUND(G207*L207,P4)</f>
        <v>0</v>
      </c>
      <c r="N207" s="25" t="s">
        <v>638</v>
      </c>
      <c r="O207" s="32">
        <f>M207*AA207</f>
        <v>0</v>
      </c>
      <c r="P207" s="1">
        <v>3</v>
      </c>
      <c r="AA207" s="1">
        <f>IF(P207=1,$O$3,IF(P207=2,$O$4,$O$5))</f>
        <v>0</v>
      </c>
    </row>
    <row r="208">
      <c r="A208" s="1" t="s">
        <v>639</v>
      </c>
      <c r="E208" s="27" t="s">
        <v>16467</v>
      </c>
    </row>
    <row r="209" ht="13">
      <c r="A209" s="1" t="s">
        <v>640</v>
      </c>
      <c r="E209" s="33" t="s">
        <v>16468</v>
      </c>
    </row>
    <row r="210">
      <c r="A210" s="1" t="s">
        <v>642</v>
      </c>
      <c r="E210" s="27" t="s">
        <v>1313</v>
      </c>
    </row>
    <row r="211" ht="25">
      <c r="A211" s="1" t="s">
        <v>633</v>
      </c>
      <c r="B211" s="1">
        <v>45</v>
      </c>
      <c r="C211" s="26" t="s">
        <v>8866</v>
      </c>
      <c r="D211" t="s">
        <v>635</v>
      </c>
      <c r="E211" s="27" t="s">
        <v>8867</v>
      </c>
      <c r="F211" s="28" t="s">
        <v>649</v>
      </c>
      <c r="G211" s="29">
        <v>2555</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16469</v>
      </c>
    </row>
    <row r="213" ht="13">
      <c r="A213" s="1" t="s">
        <v>640</v>
      </c>
      <c r="E213" s="33" t="s">
        <v>16470</v>
      </c>
    </row>
    <row r="214">
      <c r="A214" s="1" t="s">
        <v>642</v>
      </c>
      <c r="E214" s="27" t="s">
        <v>1313</v>
      </c>
    </row>
    <row r="215">
      <c r="A215" s="1" t="s">
        <v>633</v>
      </c>
      <c r="B215" s="1">
        <v>46</v>
      </c>
      <c r="C215" s="26" t="s">
        <v>933</v>
      </c>
      <c r="D215" t="s">
        <v>635</v>
      </c>
      <c r="E215" s="27" t="s">
        <v>934</v>
      </c>
      <c r="F215" s="28" t="s">
        <v>649</v>
      </c>
      <c r="G215" s="29">
        <v>80</v>
      </c>
      <c r="H215" s="28">
        <v>0</v>
      </c>
      <c r="I215" s="30">
        <f>ROUND(G215*H215,P4)</f>
        <v>0</v>
      </c>
      <c r="L215" s="31">
        <v>0</v>
      </c>
      <c r="M215" s="24">
        <f>ROUND(G215*L215,P4)</f>
        <v>0</v>
      </c>
      <c r="N215" s="25" t="s">
        <v>638</v>
      </c>
      <c r="O215" s="32">
        <f>M215*AA215</f>
        <v>0</v>
      </c>
      <c r="P215" s="1">
        <v>3</v>
      </c>
      <c r="AA215" s="1">
        <f>IF(P215=1,$O$3,IF(P215=2,$O$4,$O$5))</f>
        <v>0</v>
      </c>
    </row>
    <row r="216">
      <c r="A216" s="1" t="s">
        <v>639</v>
      </c>
      <c r="E216" s="27" t="s">
        <v>16471</v>
      </c>
    </row>
    <row r="217" ht="13">
      <c r="A217" s="1" t="s">
        <v>640</v>
      </c>
      <c r="E217" s="33" t="s">
        <v>13786</v>
      </c>
    </row>
    <row r="218">
      <c r="A218" s="1" t="s">
        <v>642</v>
      </c>
      <c r="E218" s="27" t="s">
        <v>1313</v>
      </c>
    </row>
    <row r="219" ht="25">
      <c r="A219" s="1" t="s">
        <v>633</v>
      </c>
      <c r="B219" s="1">
        <v>47</v>
      </c>
      <c r="C219" s="26" t="s">
        <v>16234</v>
      </c>
      <c r="D219" t="s">
        <v>635</v>
      </c>
      <c r="E219" s="27" t="s">
        <v>16235</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9100</v>
      </c>
    </row>
    <row r="222">
      <c r="A222" s="1" t="s">
        <v>642</v>
      </c>
      <c r="E222" s="27" t="s">
        <v>1313</v>
      </c>
    </row>
    <row r="223" ht="25">
      <c r="A223" s="1" t="s">
        <v>633</v>
      </c>
      <c r="B223" s="1">
        <v>48</v>
      </c>
      <c r="C223" s="26" t="s">
        <v>2449</v>
      </c>
      <c r="D223" t="s">
        <v>635</v>
      </c>
      <c r="E223" s="27" t="s">
        <v>2450</v>
      </c>
      <c r="F223" s="28" t="s">
        <v>659</v>
      </c>
      <c r="G223" s="29">
        <v>320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16472</v>
      </c>
    </row>
    <row r="226">
      <c r="A226" s="1" t="s">
        <v>642</v>
      </c>
      <c r="E226" s="27" t="s">
        <v>1313</v>
      </c>
    </row>
    <row r="227" ht="25">
      <c r="A227" s="1" t="s">
        <v>633</v>
      </c>
      <c r="B227" s="1">
        <v>49</v>
      </c>
      <c r="C227" s="26" t="s">
        <v>2743</v>
      </c>
      <c r="D227" t="s">
        <v>635</v>
      </c>
      <c r="E227" s="27" t="s">
        <v>2744</v>
      </c>
      <c r="F227" s="28" t="s">
        <v>659</v>
      </c>
      <c r="G227" s="29">
        <v>303</v>
      </c>
      <c r="H227" s="28">
        <v>0</v>
      </c>
      <c r="I227" s="30">
        <f>ROUND(G227*H227,P4)</f>
        <v>0</v>
      </c>
      <c r="L227" s="31">
        <v>0</v>
      </c>
      <c r="M227" s="24">
        <f>ROUND(G227*L227,P4)</f>
        <v>0</v>
      </c>
      <c r="N227" s="25" t="s">
        <v>638</v>
      </c>
      <c r="O227" s="32">
        <f>M227*AA227</f>
        <v>0</v>
      </c>
      <c r="P227" s="1">
        <v>3</v>
      </c>
      <c r="AA227" s="1">
        <f>IF(P227=1,$O$3,IF(P227=2,$O$4,$O$5))</f>
        <v>0</v>
      </c>
    </row>
    <row r="228">
      <c r="A228" s="1" t="s">
        <v>639</v>
      </c>
      <c r="E228" s="27" t="s">
        <v>16236</v>
      </c>
    </row>
    <row r="229" ht="13">
      <c r="A229" s="1" t="s">
        <v>640</v>
      </c>
      <c r="E229" s="33" t="s">
        <v>16237</v>
      </c>
    </row>
    <row r="230">
      <c r="A230" s="1" t="s">
        <v>642</v>
      </c>
      <c r="E230" s="27" t="s">
        <v>1313</v>
      </c>
    </row>
    <row r="231" ht="25">
      <c r="A231" s="1" t="s">
        <v>633</v>
      </c>
      <c r="B231" s="1">
        <v>50</v>
      </c>
      <c r="C231" s="26" t="s">
        <v>936</v>
      </c>
      <c r="D231" t="s">
        <v>635</v>
      </c>
      <c r="E231" s="27" t="s">
        <v>937</v>
      </c>
      <c r="F231" s="28" t="s">
        <v>659</v>
      </c>
      <c r="G231" s="29">
        <v>79</v>
      </c>
      <c r="H231" s="28">
        <v>0</v>
      </c>
      <c r="I231" s="30">
        <f>ROUND(G231*H231,P4)</f>
        <v>0</v>
      </c>
      <c r="L231" s="31">
        <v>0</v>
      </c>
      <c r="M231" s="24">
        <f>ROUND(G231*L231,P4)</f>
        <v>0</v>
      </c>
      <c r="N231" s="25" t="s">
        <v>638</v>
      </c>
      <c r="O231" s="32">
        <f>M231*AA231</f>
        <v>0</v>
      </c>
      <c r="P231" s="1">
        <v>3</v>
      </c>
      <c r="AA231" s="1">
        <f>IF(P231=1,$O$3,IF(P231=2,$O$4,$O$5))</f>
        <v>0</v>
      </c>
    </row>
    <row r="232">
      <c r="A232" s="1" t="s">
        <v>639</v>
      </c>
      <c r="E232" s="27" t="s">
        <v>16238</v>
      </c>
    </row>
    <row r="233" ht="13">
      <c r="A233" s="1" t="s">
        <v>640</v>
      </c>
      <c r="E233" s="33" t="s">
        <v>16239</v>
      </c>
    </row>
    <row r="234">
      <c r="A234" s="1" t="s">
        <v>642</v>
      </c>
      <c r="E234" s="27" t="s">
        <v>1313</v>
      </c>
    </row>
    <row r="235" ht="25">
      <c r="A235" s="1" t="s">
        <v>633</v>
      </c>
      <c r="B235" s="1">
        <v>51</v>
      </c>
      <c r="C235" s="26" t="s">
        <v>16240</v>
      </c>
      <c r="D235" t="s">
        <v>635</v>
      </c>
      <c r="E235" s="27" t="s">
        <v>16241</v>
      </c>
      <c r="F235" s="28" t="s">
        <v>659</v>
      </c>
      <c r="G235" s="29">
        <v>8</v>
      </c>
      <c r="H235" s="28">
        <v>0</v>
      </c>
      <c r="I235" s="30">
        <f>ROUND(G235*H235,P4)</f>
        <v>0</v>
      </c>
      <c r="L235" s="31">
        <v>0</v>
      </c>
      <c r="M235" s="24">
        <f>ROUND(G235*L235,P4)</f>
        <v>0</v>
      </c>
      <c r="N235" s="25" t="s">
        <v>638</v>
      </c>
      <c r="O235" s="32">
        <f>M235*AA235</f>
        <v>0</v>
      </c>
      <c r="P235" s="1">
        <v>3</v>
      </c>
      <c r="AA235" s="1">
        <f>IF(P235=1,$O$3,IF(P235=2,$O$4,$O$5))</f>
        <v>0</v>
      </c>
    </row>
    <row r="236">
      <c r="A236" s="1" t="s">
        <v>639</v>
      </c>
      <c r="E236" s="27" t="s">
        <v>16242</v>
      </c>
    </row>
    <row r="237" ht="13">
      <c r="A237" s="1" t="s">
        <v>640</v>
      </c>
      <c r="E237" s="33" t="s">
        <v>9281</v>
      </c>
    </row>
    <row r="238">
      <c r="A238" s="1" t="s">
        <v>642</v>
      </c>
      <c r="E238" s="27" t="s">
        <v>1313</v>
      </c>
    </row>
    <row r="239" ht="25">
      <c r="A239" s="1" t="s">
        <v>633</v>
      </c>
      <c r="B239" s="1">
        <v>52</v>
      </c>
      <c r="C239" s="26" t="s">
        <v>8875</v>
      </c>
      <c r="D239" t="s">
        <v>635</v>
      </c>
      <c r="E239" s="27" t="s">
        <v>8876</v>
      </c>
      <c r="F239" s="28" t="s">
        <v>659</v>
      </c>
      <c r="G239" s="29">
        <v>6</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16473</v>
      </c>
    </row>
    <row r="241" ht="13">
      <c r="A241" s="1" t="s">
        <v>640</v>
      </c>
      <c r="E241" s="33" t="s">
        <v>9235</v>
      </c>
    </row>
    <row r="242">
      <c r="A242" s="1" t="s">
        <v>642</v>
      </c>
      <c r="E242" s="27" t="s">
        <v>1313</v>
      </c>
    </row>
    <row r="243" ht="25">
      <c r="A243" s="1" t="s">
        <v>633</v>
      </c>
      <c r="B243" s="1">
        <v>53</v>
      </c>
      <c r="C243" s="26" t="s">
        <v>16243</v>
      </c>
      <c r="D243" t="s">
        <v>635</v>
      </c>
      <c r="E243" s="27" t="s">
        <v>8821</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16244</v>
      </c>
    </row>
    <row r="245" ht="13">
      <c r="A245" s="1" t="s">
        <v>640</v>
      </c>
      <c r="E245" s="33" t="s">
        <v>11958</v>
      </c>
    </row>
    <row r="246">
      <c r="A246" s="1" t="s">
        <v>642</v>
      </c>
      <c r="E246" s="27" t="s">
        <v>1313</v>
      </c>
    </row>
    <row r="247" ht="25">
      <c r="A247" s="1" t="s">
        <v>633</v>
      </c>
      <c r="B247" s="1">
        <v>54</v>
      </c>
      <c r="C247" s="26" t="s">
        <v>16245</v>
      </c>
      <c r="D247" t="s">
        <v>635</v>
      </c>
      <c r="E247" s="27" t="s">
        <v>16246</v>
      </c>
      <c r="F247" s="28" t="s">
        <v>659</v>
      </c>
      <c r="G247" s="29">
        <v>16</v>
      </c>
      <c r="H247" s="28">
        <v>0</v>
      </c>
      <c r="I247" s="30">
        <f>ROUND(G247*H247,P4)</f>
        <v>0</v>
      </c>
      <c r="L247" s="31">
        <v>0</v>
      </c>
      <c r="M247" s="24">
        <f>ROUND(G247*L247,P4)</f>
        <v>0</v>
      </c>
      <c r="N247" s="25" t="s">
        <v>638</v>
      </c>
      <c r="O247" s="32">
        <f>M247*AA247</f>
        <v>0</v>
      </c>
      <c r="P247" s="1">
        <v>3</v>
      </c>
      <c r="AA247" s="1">
        <f>IF(P247=1,$O$3,IF(P247=2,$O$4,$O$5))</f>
        <v>0</v>
      </c>
    </row>
    <row r="248">
      <c r="A248" s="1" t="s">
        <v>639</v>
      </c>
      <c r="E248" s="27" t="s">
        <v>16247</v>
      </c>
    </row>
    <row r="249" ht="13">
      <c r="A249" s="1" t="s">
        <v>640</v>
      </c>
      <c r="E249" s="33" t="s">
        <v>12366</v>
      </c>
    </row>
    <row r="250">
      <c r="A250" s="1" t="s">
        <v>642</v>
      </c>
      <c r="E250" s="27" t="s">
        <v>1313</v>
      </c>
    </row>
    <row r="251" ht="25">
      <c r="A251" s="1" t="s">
        <v>633</v>
      </c>
      <c r="B251" s="1">
        <v>55</v>
      </c>
      <c r="C251" s="26" t="s">
        <v>8878</v>
      </c>
      <c r="D251" t="s">
        <v>635</v>
      </c>
      <c r="E251" s="27" t="s">
        <v>8879</v>
      </c>
      <c r="F251" s="28" t="s">
        <v>659</v>
      </c>
      <c r="G251" s="29">
        <v>12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9117</v>
      </c>
    </row>
    <row r="254">
      <c r="A254" s="1" t="s">
        <v>642</v>
      </c>
      <c r="E254" s="27" t="s">
        <v>1313</v>
      </c>
    </row>
    <row r="255">
      <c r="A255" s="1" t="s">
        <v>633</v>
      </c>
      <c r="B255" s="1">
        <v>56</v>
      </c>
      <c r="C255" s="26" t="s">
        <v>943</v>
      </c>
      <c r="D255" t="s">
        <v>635</v>
      </c>
      <c r="E255" s="27" t="s">
        <v>944</v>
      </c>
      <c r="F255" s="28" t="s">
        <v>649</v>
      </c>
      <c r="G255" s="29">
        <v>18194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16474</v>
      </c>
    </row>
    <row r="258">
      <c r="A258" s="1" t="s">
        <v>642</v>
      </c>
      <c r="E258" s="27" t="s">
        <v>1313</v>
      </c>
    </row>
    <row r="259">
      <c r="A259" s="1" t="s">
        <v>633</v>
      </c>
      <c r="B259" s="1">
        <v>57</v>
      </c>
      <c r="C259" s="26" t="s">
        <v>1881</v>
      </c>
      <c r="D259" t="s">
        <v>635</v>
      </c>
      <c r="E259" s="27" t="s">
        <v>1882</v>
      </c>
      <c r="F259" s="28" t="s">
        <v>649</v>
      </c>
      <c r="G259" s="29">
        <v>2890</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16475</v>
      </c>
    </row>
    <row r="262">
      <c r="A262" s="1" t="s">
        <v>642</v>
      </c>
      <c r="E262" s="27" t="s">
        <v>1313</v>
      </c>
    </row>
    <row r="263">
      <c r="A263" s="1" t="s">
        <v>633</v>
      </c>
      <c r="B263" s="1">
        <v>58</v>
      </c>
      <c r="C263" s="26" t="s">
        <v>8910</v>
      </c>
      <c r="D263" t="s">
        <v>635</v>
      </c>
      <c r="E263" s="27" t="s">
        <v>16476</v>
      </c>
      <c r="F263" s="28" t="s">
        <v>659</v>
      </c>
      <c r="G263" s="29">
        <v>37</v>
      </c>
      <c r="H263" s="28">
        <v>0</v>
      </c>
      <c r="I263" s="30">
        <f>ROUND(G263*H263,P4)</f>
        <v>0</v>
      </c>
      <c r="L263" s="31">
        <v>0</v>
      </c>
      <c r="M263" s="24">
        <f>ROUND(G263*L263,P4)</f>
        <v>0</v>
      </c>
      <c r="N263" s="25" t="s">
        <v>638</v>
      </c>
      <c r="O263" s="32">
        <f>M263*AA263</f>
        <v>0</v>
      </c>
      <c r="P263" s="1">
        <v>3</v>
      </c>
      <c r="AA263" s="1">
        <f>IF(P263=1,$O$3,IF(P263=2,$O$4,$O$5))</f>
        <v>0</v>
      </c>
    </row>
    <row r="264">
      <c r="A264" s="1" t="s">
        <v>639</v>
      </c>
      <c r="E264" s="27" t="s">
        <v>16477</v>
      </c>
    </row>
    <row r="265" ht="13">
      <c r="A265" s="1" t="s">
        <v>640</v>
      </c>
      <c r="E265" s="33" t="s">
        <v>16478</v>
      </c>
    </row>
    <row r="266">
      <c r="A266" s="1" t="s">
        <v>642</v>
      </c>
      <c r="E266" s="27" t="s">
        <v>1313</v>
      </c>
    </row>
    <row r="267" ht="25">
      <c r="A267" s="1" t="s">
        <v>633</v>
      </c>
      <c r="B267" s="1">
        <v>59</v>
      </c>
      <c r="C267" s="26" t="s">
        <v>16249</v>
      </c>
      <c r="D267" t="s">
        <v>635</v>
      </c>
      <c r="E267" s="27" t="s">
        <v>16250</v>
      </c>
      <c r="F267" s="28" t="s">
        <v>659</v>
      </c>
      <c r="G267" s="29">
        <v>68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16479</v>
      </c>
    </row>
    <row r="270">
      <c r="A270" s="1" t="s">
        <v>642</v>
      </c>
      <c r="E270" s="27" t="s">
        <v>1313</v>
      </c>
    </row>
    <row r="271">
      <c r="A271" s="1" t="s">
        <v>633</v>
      </c>
      <c r="B271" s="1">
        <v>60</v>
      </c>
      <c r="C271" s="26" t="s">
        <v>8912</v>
      </c>
      <c r="D271" t="s">
        <v>635</v>
      </c>
      <c r="E271" s="27" t="s">
        <v>16251</v>
      </c>
      <c r="F271" s="28" t="s">
        <v>659</v>
      </c>
      <c r="G271" s="29">
        <v>105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16072</v>
      </c>
    </row>
    <row r="274">
      <c r="A274" s="1" t="s">
        <v>642</v>
      </c>
      <c r="E274" s="27" t="s">
        <v>1313</v>
      </c>
    </row>
    <row r="275">
      <c r="A275" s="1" t="s">
        <v>633</v>
      </c>
      <c r="B275" s="1">
        <v>61</v>
      </c>
      <c r="C275" s="26" t="s">
        <v>16252</v>
      </c>
      <c r="D275" t="s">
        <v>635</v>
      </c>
      <c r="E275" s="27" t="s">
        <v>16253</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5326</v>
      </c>
    </row>
    <row r="278">
      <c r="A278" s="1" t="s">
        <v>642</v>
      </c>
      <c r="E278" s="27" t="s">
        <v>1313</v>
      </c>
    </row>
    <row r="279">
      <c r="A279" s="1" t="s">
        <v>633</v>
      </c>
      <c r="B279" s="1">
        <v>62</v>
      </c>
      <c r="C279" s="26" t="s">
        <v>16254</v>
      </c>
      <c r="D279" t="s">
        <v>635</v>
      </c>
      <c r="E279" s="27" t="s">
        <v>16255</v>
      </c>
      <c r="F279" s="28" t="s">
        <v>659</v>
      </c>
      <c r="G279" s="29">
        <v>105</v>
      </c>
      <c r="H279" s="28">
        <v>0</v>
      </c>
      <c r="I279" s="30">
        <f>ROUND(G279*H279,P4)</f>
        <v>0</v>
      </c>
      <c r="L279" s="31">
        <v>0</v>
      </c>
      <c r="M279" s="24">
        <f>ROUND(G279*L279,P4)</f>
        <v>0</v>
      </c>
      <c r="N279" s="25" t="s">
        <v>638</v>
      </c>
      <c r="O279" s="32">
        <f>M279*AA279</f>
        <v>0</v>
      </c>
      <c r="P279" s="1">
        <v>3</v>
      </c>
      <c r="AA279" s="1">
        <f>IF(P279=1,$O$3,IF(P279=2,$O$4,$O$5))</f>
        <v>0</v>
      </c>
    </row>
    <row r="280">
      <c r="A280" s="1" t="s">
        <v>639</v>
      </c>
      <c r="E280" s="27" t="s">
        <v>16256</v>
      </c>
    </row>
    <row r="281" ht="13">
      <c r="A281" s="1" t="s">
        <v>640</v>
      </c>
      <c r="E281" s="33" t="s">
        <v>16072</v>
      </c>
    </row>
    <row r="282">
      <c r="A282" s="1" t="s">
        <v>642</v>
      </c>
      <c r="E282" s="27" t="s">
        <v>1313</v>
      </c>
    </row>
    <row r="283" ht="25">
      <c r="A283" s="1" t="s">
        <v>633</v>
      </c>
      <c r="B283" s="1">
        <v>63</v>
      </c>
      <c r="C283" s="26" t="s">
        <v>16480</v>
      </c>
      <c r="D283" t="s">
        <v>635</v>
      </c>
      <c r="E283" s="27" t="s">
        <v>15169</v>
      </c>
      <c r="F283" s="28" t="s">
        <v>659</v>
      </c>
      <c r="G283" s="29">
        <v>110</v>
      </c>
      <c r="H283" s="28">
        <v>0</v>
      </c>
      <c r="I283" s="30">
        <f>ROUND(G283*H283,P4)</f>
        <v>0</v>
      </c>
      <c r="L283" s="31">
        <v>0</v>
      </c>
      <c r="M283" s="24">
        <f>ROUND(G283*L283,P4)</f>
        <v>0</v>
      </c>
      <c r="N283" s="25" t="s">
        <v>638</v>
      </c>
      <c r="O283" s="32">
        <f>M283*AA283</f>
        <v>0</v>
      </c>
      <c r="P283" s="1">
        <v>3</v>
      </c>
      <c r="AA283" s="1">
        <f>IF(P283=1,$O$3,IF(P283=2,$O$4,$O$5))</f>
        <v>0</v>
      </c>
    </row>
    <row r="284">
      <c r="A284" s="1" t="s">
        <v>639</v>
      </c>
      <c r="E284" s="27" t="s">
        <v>2657</v>
      </c>
    </row>
    <row r="285" ht="13">
      <c r="A285" s="1" t="s">
        <v>640</v>
      </c>
      <c r="E285" s="33" t="s">
        <v>16481</v>
      </c>
    </row>
    <row r="286">
      <c r="A286" s="1" t="s">
        <v>642</v>
      </c>
      <c r="E286" s="27" t="s">
        <v>643</v>
      </c>
    </row>
    <row r="287">
      <c r="A287" s="1" t="s">
        <v>633</v>
      </c>
      <c r="B287" s="1">
        <v>64</v>
      </c>
      <c r="C287" s="26" t="s">
        <v>16482</v>
      </c>
      <c r="D287" t="s">
        <v>635</v>
      </c>
      <c r="E287" s="27" t="s">
        <v>16483</v>
      </c>
      <c r="F287" s="28" t="s">
        <v>659</v>
      </c>
      <c r="G287" s="29">
        <v>110</v>
      </c>
      <c r="H287" s="28">
        <v>0</v>
      </c>
      <c r="I287" s="30">
        <f>ROUND(G287*H287,P4)</f>
        <v>0</v>
      </c>
      <c r="L287" s="31">
        <v>0</v>
      </c>
      <c r="M287" s="24">
        <f>ROUND(G287*L287,P4)</f>
        <v>0</v>
      </c>
      <c r="N287" s="25" t="s">
        <v>638</v>
      </c>
      <c r="O287" s="32">
        <f>M287*AA287</f>
        <v>0</v>
      </c>
      <c r="P287" s="1">
        <v>3</v>
      </c>
      <c r="AA287" s="1">
        <f>IF(P287=1,$O$3,IF(P287=2,$O$4,$O$5))</f>
        <v>0</v>
      </c>
    </row>
    <row r="288">
      <c r="A288" s="1" t="s">
        <v>639</v>
      </c>
      <c r="E288" s="27" t="s">
        <v>2657</v>
      </c>
    </row>
    <row r="289" ht="13">
      <c r="A289" s="1" t="s">
        <v>640</v>
      </c>
      <c r="E289" s="33" t="s">
        <v>16481</v>
      </c>
    </row>
    <row r="290">
      <c r="A290" s="1" t="s">
        <v>642</v>
      </c>
      <c r="E290" s="27" t="s">
        <v>643</v>
      </c>
    </row>
    <row r="291" ht="25">
      <c r="A291" s="1" t="s">
        <v>633</v>
      </c>
      <c r="B291" s="1">
        <v>65</v>
      </c>
      <c r="C291" s="26" t="s">
        <v>16484</v>
      </c>
      <c r="D291" t="s">
        <v>635</v>
      </c>
      <c r="E291" s="27" t="s">
        <v>16485</v>
      </c>
      <c r="F291" s="28" t="s">
        <v>659</v>
      </c>
      <c r="G291" s="29">
        <v>4</v>
      </c>
      <c r="H291" s="28">
        <v>0</v>
      </c>
      <c r="I291" s="30">
        <f>ROUND(G291*H291,P4)</f>
        <v>0</v>
      </c>
      <c r="L291" s="31">
        <v>0</v>
      </c>
      <c r="M291" s="24">
        <f>ROUND(G291*L291,P4)</f>
        <v>0</v>
      </c>
      <c r="N291" s="25" t="s">
        <v>638</v>
      </c>
      <c r="O291" s="32">
        <f>M291*AA291</f>
        <v>0</v>
      </c>
      <c r="P291" s="1">
        <v>3</v>
      </c>
      <c r="AA291" s="1">
        <f>IF(P291=1,$O$3,IF(P291=2,$O$4,$O$5))</f>
        <v>0</v>
      </c>
    </row>
    <row r="292" ht="25">
      <c r="A292" s="1" t="s">
        <v>639</v>
      </c>
      <c r="E292" s="27" t="s">
        <v>16486</v>
      </c>
    </row>
    <row r="293" ht="13">
      <c r="A293" s="1" t="s">
        <v>640</v>
      </c>
      <c r="E293" s="33" t="s">
        <v>9093</v>
      </c>
    </row>
    <row r="294">
      <c r="A294" s="1" t="s">
        <v>642</v>
      </c>
      <c r="E294" s="27" t="s">
        <v>1313</v>
      </c>
    </row>
    <row r="295" ht="25">
      <c r="A295" s="1" t="s">
        <v>633</v>
      </c>
      <c r="B295" s="1">
        <v>66</v>
      </c>
      <c r="C295" s="26" t="s">
        <v>16487</v>
      </c>
      <c r="D295" t="s">
        <v>635</v>
      </c>
      <c r="E295" s="27" t="s">
        <v>16488</v>
      </c>
      <c r="F295" s="28" t="s">
        <v>659</v>
      </c>
      <c r="G295" s="29">
        <v>1</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16489</v>
      </c>
    </row>
    <row r="297" ht="13">
      <c r="A297" s="1" t="s">
        <v>640</v>
      </c>
      <c r="E297" s="33" t="s">
        <v>5326</v>
      </c>
    </row>
    <row r="298">
      <c r="A298" s="1" t="s">
        <v>642</v>
      </c>
      <c r="E298" s="27" t="s">
        <v>1313</v>
      </c>
    </row>
    <row r="299" ht="25">
      <c r="A299" s="1" t="s">
        <v>633</v>
      </c>
      <c r="B299" s="1">
        <v>67</v>
      </c>
      <c r="C299" s="26" t="s">
        <v>16109</v>
      </c>
      <c r="D299" t="s">
        <v>635</v>
      </c>
      <c r="E299" s="27" t="s">
        <v>16110</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16260</v>
      </c>
    </row>
    <row r="301" ht="13">
      <c r="A301" s="1" t="s">
        <v>640</v>
      </c>
      <c r="E301" s="33" t="s">
        <v>5326</v>
      </c>
    </row>
    <row r="302">
      <c r="A302" s="1" t="s">
        <v>642</v>
      </c>
      <c r="E302" s="27" t="s">
        <v>1313</v>
      </c>
    </row>
    <row r="303" ht="25">
      <c r="A303" s="1" t="s">
        <v>633</v>
      </c>
      <c r="B303" s="1">
        <v>68</v>
      </c>
      <c r="C303" s="26" t="s">
        <v>16116</v>
      </c>
      <c r="D303" t="s">
        <v>635</v>
      </c>
      <c r="E303" s="27" t="s">
        <v>16117</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16260</v>
      </c>
    </row>
    <row r="305" ht="13">
      <c r="A305" s="1" t="s">
        <v>640</v>
      </c>
      <c r="E305" s="33" t="s">
        <v>5326</v>
      </c>
    </row>
    <row r="306">
      <c r="A306" s="1" t="s">
        <v>642</v>
      </c>
      <c r="E306" s="27" t="s">
        <v>1313</v>
      </c>
    </row>
    <row r="307" ht="25">
      <c r="A307" s="1" t="s">
        <v>633</v>
      </c>
      <c r="B307" s="1">
        <v>69</v>
      </c>
      <c r="C307" s="26" t="s">
        <v>16261</v>
      </c>
      <c r="D307" t="s">
        <v>635</v>
      </c>
      <c r="E307" s="27" t="s">
        <v>16262</v>
      </c>
      <c r="F307" s="28" t="s">
        <v>659</v>
      </c>
      <c r="G307" s="29">
        <v>52</v>
      </c>
      <c r="H307" s="28">
        <v>0</v>
      </c>
      <c r="I307" s="30">
        <f>ROUND(G307*H307,P4)</f>
        <v>0</v>
      </c>
      <c r="L307" s="31">
        <v>0</v>
      </c>
      <c r="M307" s="24">
        <f>ROUND(G307*L307,P4)</f>
        <v>0</v>
      </c>
      <c r="N307" s="25" t="s">
        <v>638</v>
      </c>
      <c r="O307" s="32">
        <f>M307*AA307</f>
        <v>0</v>
      </c>
      <c r="P307" s="1">
        <v>3</v>
      </c>
      <c r="AA307" s="1">
        <f>IF(P307=1,$O$3,IF(P307=2,$O$4,$O$5))</f>
        <v>0</v>
      </c>
    </row>
    <row r="308">
      <c r="A308" s="1" t="s">
        <v>639</v>
      </c>
      <c r="E308" s="27" t="s">
        <v>16490</v>
      </c>
    </row>
    <row r="309" ht="13">
      <c r="A309" s="1" t="s">
        <v>640</v>
      </c>
      <c r="E309" s="33" t="s">
        <v>16491</v>
      </c>
    </row>
    <row r="310">
      <c r="A310" s="1" t="s">
        <v>642</v>
      </c>
      <c r="E310" s="27" t="s">
        <v>1313</v>
      </c>
    </row>
    <row r="311" ht="25">
      <c r="A311" s="1" t="s">
        <v>633</v>
      </c>
      <c r="B311" s="1">
        <v>70</v>
      </c>
      <c r="C311" s="26" t="s">
        <v>16119</v>
      </c>
      <c r="D311" t="s">
        <v>635</v>
      </c>
      <c r="E311" s="27" t="s">
        <v>16120</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16260</v>
      </c>
    </row>
    <row r="313" ht="13">
      <c r="A313" s="1" t="s">
        <v>640</v>
      </c>
      <c r="E313" s="33" t="s">
        <v>5326</v>
      </c>
    </row>
    <row r="314">
      <c r="A314" s="1" t="s">
        <v>642</v>
      </c>
      <c r="E314" s="27" t="s">
        <v>1313</v>
      </c>
    </row>
    <row r="315" ht="25">
      <c r="A315" s="1" t="s">
        <v>633</v>
      </c>
      <c r="B315" s="1">
        <v>71</v>
      </c>
      <c r="C315" s="26" t="s">
        <v>16122</v>
      </c>
      <c r="D315" t="s">
        <v>635</v>
      </c>
      <c r="E315" s="27" t="s">
        <v>16123</v>
      </c>
      <c r="F315" s="28" t="s">
        <v>659</v>
      </c>
      <c r="G315" s="29">
        <v>60</v>
      </c>
      <c r="H315" s="28">
        <v>0</v>
      </c>
      <c r="I315" s="30">
        <f>ROUND(G315*H315,P4)</f>
        <v>0</v>
      </c>
      <c r="L315" s="31">
        <v>0</v>
      </c>
      <c r="M315" s="24">
        <f>ROUND(G315*L315,P4)</f>
        <v>0</v>
      </c>
      <c r="N315" s="25" t="s">
        <v>638</v>
      </c>
      <c r="O315" s="32">
        <f>M315*AA315</f>
        <v>0</v>
      </c>
      <c r="P315" s="1">
        <v>3</v>
      </c>
      <c r="AA315" s="1">
        <f>IF(P315=1,$O$3,IF(P315=2,$O$4,$O$5))</f>
        <v>0</v>
      </c>
    </row>
    <row r="316">
      <c r="A316" s="1" t="s">
        <v>639</v>
      </c>
      <c r="E316" s="27" t="s">
        <v>16490</v>
      </c>
    </row>
    <row r="317" ht="13">
      <c r="A317" s="1" t="s">
        <v>640</v>
      </c>
      <c r="E317" s="33" t="s">
        <v>16022</v>
      </c>
    </row>
    <row r="318">
      <c r="A318" s="1" t="s">
        <v>642</v>
      </c>
      <c r="E318" s="27" t="s">
        <v>1313</v>
      </c>
    </row>
    <row r="319" ht="25">
      <c r="A319" s="1" t="s">
        <v>633</v>
      </c>
      <c r="B319" s="1">
        <v>72</v>
      </c>
      <c r="C319" s="26" t="s">
        <v>16125</v>
      </c>
      <c r="D319" t="s">
        <v>635</v>
      </c>
      <c r="E319" s="27" t="s">
        <v>16126</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16490</v>
      </c>
    </row>
    <row r="321" ht="13">
      <c r="A321" s="1" t="s">
        <v>640</v>
      </c>
      <c r="E321" s="33" t="s">
        <v>5326</v>
      </c>
    </row>
    <row r="322">
      <c r="A322" s="1" t="s">
        <v>642</v>
      </c>
      <c r="E322" s="27" t="s">
        <v>1313</v>
      </c>
    </row>
    <row r="323" ht="25">
      <c r="A323" s="1" t="s">
        <v>633</v>
      </c>
      <c r="B323" s="1">
        <v>73</v>
      </c>
      <c r="C323" s="26" t="s">
        <v>16268</v>
      </c>
      <c r="D323" t="s">
        <v>635</v>
      </c>
      <c r="E323" s="27" t="s">
        <v>16269</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16492</v>
      </c>
    </row>
    <row r="325" ht="13">
      <c r="A325" s="1" t="s">
        <v>640</v>
      </c>
      <c r="E325" s="33" t="s">
        <v>9100</v>
      </c>
    </row>
    <row r="326">
      <c r="A326" s="1" t="s">
        <v>642</v>
      </c>
      <c r="E326" s="27" t="s">
        <v>1313</v>
      </c>
    </row>
    <row r="327">
      <c r="A327" s="1" t="s">
        <v>633</v>
      </c>
      <c r="B327" s="1">
        <v>74</v>
      </c>
      <c r="C327" s="26" t="s">
        <v>16271</v>
      </c>
      <c r="D327" t="s">
        <v>635</v>
      </c>
      <c r="E327" s="27" t="s">
        <v>16272</v>
      </c>
      <c r="F327" s="28" t="s">
        <v>659</v>
      </c>
      <c r="G327" s="29">
        <v>62</v>
      </c>
      <c r="H327" s="28">
        <v>0</v>
      </c>
      <c r="I327" s="30">
        <f>ROUND(G327*H327,P4)</f>
        <v>0</v>
      </c>
      <c r="L327" s="31">
        <v>0</v>
      </c>
      <c r="M327" s="24">
        <f>ROUND(G327*L327,P4)</f>
        <v>0</v>
      </c>
      <c r="N327" s="25" t="s">
        <v>638</v>
      </c>
      <c r="O327" s="32">
        <f>M327*AA327</f>
        <v>0</v>
      </c>
      <c r="P327" s="1">
        <v>3</v>
      </c>
      <c r="AA327" s="1">
        <f>IF(P327=1,$O$3,IF(P327=2,$O$4,$O$5))</f>
        <v>0</v>
      </c>
    </row>
    <row r="328">
      <c r="A328" s="1" t="s">
        <v>639</v>
      </c>
      <c r="E328" s="27" t="s">
        <v>16493</v>
      </c>
    </row>
    <row r="329" ht="13">
      <c r="A329" s="1" t="s">
        <v>640</v>
      </c>
      <c r="E329" s="33" t="s">
        <v>16494</v>
      </c>
    </row>
    <row r="330">
      <c r="A330" s="1" t="s">
        <v>642</v>
      </c>
      <c r="E330" s="27" t="s">
        <v>1313</v>
      </c>
    </row>
    <row r="331">
      <c r="A331" s="1" t="s">
        <v>633</v>
      </c>
      <c r="B331" s="1">
        <v>75</v>
      </c>
      <c r="C331" s="26" t="s">
        <v>16273</v>
      </c>
      <c r="D331" t="s">
        <v>635</v>
      </c>
      <c r="E331" s="27" t="s">
        <v>16274</v>
      </c>
      <c r="F331" s="28" t="s">
        <v>659</v>
      </c>
      <c r="G331" s="29">
        <v>46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16399</v>
      </c>
    </row>
    <row r="334">
      <c r="A334" s="1" t="s">
        <v>642</v>
      </c>
      <c r="E334" s="27" t="s">
        <v>1313</v>
      </c>
    </row>
    <row r="335">
      <c r="A335" s="1" t="s">
        <v>633</v>
      </c>
      <c r="B335" s="1">
        <v>76</v>
      </c>
      <c r="C335" s="26" t="s">
        <v>16275</v>
      </c>
      <c r="D335" t="s">
        <v>635</v>
      </c>
      <c r="E335" s="27" t="s">
        <v>16276</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9100</v>
      </c>
    </row>
    <row r="338">
      <c r="A338" s="1" t="s">
        <v>642</v>
      </c>
      <c r="E338" s="27" t="s">
        <v>1313</v>
      </c>
    </row>
    <row r="339">
      <c r="A339" s="1" t="s">
        <v>633</v>
      </c>
      <c r="B339" s="1">
        <v>77</v>
      </c>
      <c r="C339" s="26" t="s">
        <v>3998</v>
      </c>
      <c r="D339" t="s">
        <v>635</v>
      </c>
      <c r="E339" s="27" t="s">
        <v>3999</v>
      </c>
      <c r="F339" s="28" t="s">
        <v>659</v>
      </c>
      <c r="G339" s="29">
        <v>8</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9281</v>
      </c>
    </row>
    <row r="342">
      <c r="A342" s="1" t="s">
        <v>642</v>
      </c>
      <c r="E342" s="27" t="s">
        <v>1313</v>
      </c>
    </row>
    <row r="343">
      <c r="A343" s="1" t="s">
        <v>633</v>
      </c>
      <c r="B343" s="1">
        <v>78</v>
      </c>
      <c r="C343" s="26" t="s">
        <v>8892</v>
      </c>
      <c r="D343" t="s">
        <v>635</v>
      </c>
      <c r="E343" s="27" t="s">
        <v>8893</v>
      </c>
      <c r="F343" s="28" t="s">
        <v>659</v>
      </c>
      <c r="G343" s="29">
        <v>8</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13">
      <c r="A345" s="1" t="s">
        <v>640</v>
      </c>
      <c r="E345" s="33" t="s">
        <v>9281</v>
      </c>
    </row>
    <row r="346">
      <c r="A346" s="1" t="s">
        <v>642</v>
      </c>
      <c r="E346" s="27" t="s">
        <v>1313</v>
      </c>
    </row>
    <row r="347" ht="37.5">
      <c r="A347" s="1" t="s">
        <v>633</v>
      </c>
      <c r="B347" s="1">
        <v>80</v>
      </c>
      <c r="C347" s="26" t="s">
        <v>16277</v>
      </c>
      <c r="D347" t="s">
        <v>635</v>
      </c>
      <c r="E347" s="27" t="s">
        <v>16278</v>
      </c>
      <c r="F347" s="28" t="s">
        <v>659</v>
      </c>
      <c r="G347" s="29">
        <v>2</v>
      </c>
      <c r="H347" s="28">
        <v>0</v>
      </c>
      <c r="I347" s="30">
        <f>ROUND(G347*H347,P4)</f>
        <v>0</v>
      </c>
      <c r="L347" s="31">
        <v>0</v>
      </c>
      <c r="M347" s="24">
        <f>ROUND(G347*L347,P4)</f>
        <v>0</v>
      </c>
      <c r="N347" s="25" t="s">
        <v>638</v>
      </c>
      <c r="O347" s="32">
        <f>M347*AA347</f>
        <v>0</v>
      </c>
      <c r="P347" s="1">
        <v>3</v>
      </c>
      <c r="AA347" s="1">
        <f>IF(P347=1,$O$3,IF(P347=2,$O$4,$O$5))</f>
        <v>0</v>
      </c>
    </row>
    <row r="348">
      <c r="A348" s="1" t="s">
        <v>639</v>
      </c>
      <c r="E348" s="27" t="s">
        <v>16279</v>
      </c>
    </row>
    <row r="349" ht="13">
      <c r="A349" s="1" t="s">
        <v>640</v>
      </c>
      <c r="E349" s="33" t="s">
        <v>9100</v>
      </c>
    </row>
    <row r="350">
      <c r="A350" s="1" t="s">
        <v>642</v>
      </c>
      <c r="E350" s="27" t="s">
        <v>1313</v>
      </c>
    </row>
    <row r="351" ht="37.5">
      <c r="A351" s="1" t="s">
        <v>633</v>
      </c>
      <c r="B351" s="1">
        <v>81</v>
      </c>
      <c r="C351" s="26" t="s">
        <v>16280</v>
      </c>
      <c r="D351" t="s">
        <v>635</v>
      </c>
      <c r="E351" s="27" t="s">
        <v>16281</v>
      </c>
      <c r="F351" s="28" t="s">
        <v>659</v>
      </c>
      <c r="G351" s="29">
        <v>2</v>
      </c>
      <c r="H351" s="28">
        <v>0</v>
      </c>
      <c r="I351" s="30">
        <f>ROUND(G351*H351,P4)</f>
        <v>0</v>
      </c>
      <c r="L351" s="31">
        <v>0</v>
      </c>
      <c r="M351" s="24">
        <f>ROUND(G351*L351,P4)</f>
        <v>0</v>
      </c>
      <c r="N351" s="25" t="s">
        <v>638</v>
      </c>
      <c r="O351" s="32">
        <f>M351*AA351</f>
        <v>0</v>
      </c>
      <c r="P351" s="1">
        <v>3</v>
      </c>
      <c r="AA351" s="1">
        <f>IF(P351=1,$O$3,IF(P351=2,$O$4,$O$5))</f>
        <v>0</v>
      </c>
    </row>
    <row r="352">
      <c r="A352" s="1" t="s">
        <v>639</v>
      </c>
      <c r="E352" s="27" t="s">
        <v>16282</v>
      </c>
    </row>
    <row r="353" ht="13">
      <c r="A353" s="1" t="s">
        <v>640</v>
      </c>
      <c r="E353" s="33" t="s">
        <v>9100</v>
      </c>
    </row>
    <row r="354">
      <c r="A354" s="1" t="s">
        <v>642</v>
      </c>
      <c r="E354" s="27" t="s">
        <v>1313</v>
      </c>
    </row>
    <row r="355" ht="37.5">
      <c r="A355" s="1" t="s">
        <v>633</v>
      </c>
      <c r="B355" s="1">
        <v>82</v>
      </c>
      <c r="C355" s="26" t="s">
        <v>16283</v>
      </c>
      <c r="D355" t="s">
        <v>635</v>
      </c>
      <c r="E355" s="27" t="s">
        <v>16284</v>
      </c>
      <c r="F355" s="28" t="s">
        <v>659</v>
      </c>
      <c r="G355" s="29">
        <v>5</v>
      </c>
      <c r="H355" s="28">
        <v>0</v>
      </c>
      <c r="I355" s="30">
        <f>ROUND(G355*H355,P4)</f>
        <v>0</v>
      </c>
      <c r="L355" s="31">
        <v>0</v>
      </c>
      <c r="M355" s="24">
        <f>ROUND(G355*L355,P4)</f>
        <v>0</v>
      </c>
      <c r="N355" s="25" t="s">
        <v>638</v>
      </c>
      <c r="O355" s="32">
        <f>M355*AA355</f>
        <v>0</v>
      </c>
      <c r="P355" s="1">
        <v>3</v>
      </c>
      <c r="AA355" s="1">
        <f>IF(P355=1,$O$3,IF(P355=2,$O$4,$O$5))</f>
        <v>0</v>
      </c>
    </row>
    <row r="356">
      <c r="A356" s="1" t="s">
        <v>639</v>
      </c>
      <c r="E356" s="27" t="s">
        <v>16285</v>
      </c>
    </row>
    <row r="357" ht="13">
      <c r="A357" s="1" t="s">
        <v>640</v>
      </c>
      <c r="E357" s="33" t="s">
        <v>9121</v>
      </c>
    </row>
    <row r="358">
      <c r="A358" s="1" t="s">
        <v>642</v>
      </c>
      <c r="E358" s="27" t="s">
        <v>1313</v>
      </c>
    </row>
    <row r="359">
      <c r="A359" s="1" t="s">
        <v>633</v>
      </c>
      <c r="B359" s="1">
        <v>83</v>
      </c>
      <c r="C359" s="26" t="s">
        <v>16286</v>
      </c>
      <c r="D359" t="s">
        <v>635</v>
      </c>
      <c r="E359" s="27" t="s">
        <v>16287</v>
      </c>
      <c r="F359" s="28" t="s">
        <v>659</v>
      </c>
      <c r="G359" s="29">
        <v>1</v>
      </c>
      <c r="H359" s="28">
        <v>0</v>
      </c>
      <c r="I359" s="30">
        <f>ROUND(G359*H359,P4)</f>
        <v>0</v>
      </c>
      <c r="L359" s="31">
        <v>0</v>
      </c>
      <c r="M359" s="24">
        <f>ROUND(G359*L359,P4)</f>
        <v>0</v>
      </c>
      <c r="N359" s="25" t="s">
        <v>638</v>
      </c>
      <c r="O359" s="32">
        <f>M359*AA359</f>
        <v>0</v>
      </c>
      <c r="P359" s="1">
        <v>3</v>
      </c>
      <c r="AA359" s="1">
        <f>IF(P359=1,$O$3,IF(P359=2,$O$4,$O$5))</f>
        <v>0</v>
      </c>
    </row>
    <row r="360">
      <c r="A360" s="1" t="s">
        <v>639</v>
      </c>
      <c r="E360" s="27" t="s">
        <v>16288</v>
      </c>
    </row>
    <row r="361" ht="13">
      <c r="A361" s="1" t="s">
        <v>640</v>
      </c>
      <c r="E361" s="33" t="s">
        <v>5326</v>
      </c>
    </row>
    <row r="362">
      <c r="A362" s="1" t="s">
        <v>642</v>
      </c>
      <c r="E362" s="27" t="s">
        <v>1313</v>
      </c>
    </row>
    <row r="363">
      <c r="A363" s="1" t="s">
        <v>633</v>
      </c>
      <c r="B363" s="1">
        <v>84</v>
      </c>
      <c r="C363" s="26" t="s">
        <v>16289</v>
      </c>
      <c r="D363" t="s">
        <v>635</v>
      </c>
      <c r="E363" s="27" t="s">
        <v>16290</v>
      </c>
      <c r="F363" s="28" t="s">
        <v>659</v>
      </c>
      <c r="G363" s="29">
        <v>10</v>
      </c>
      <c r="H363" s="28">
        <v>0</v>
      </c>
      <c r="I363" s="30">
        <f>ROUND(G363*H363,P4)</f>
        <v>0</v>
      </c>
      <c r="L363" s="31">
        <v>0</v>
      </c>
      <c r="M363" s="24">
        <f>ROUND(G363*L363,P4)</f>
        <v>0</v>
      </c>
      <c r="N363" s="25" t="s">
        <v>638</v>
      </c>
      <c r="O363" s="32">
        <f>M363*AA363</f>
        <v>0</v>
      </c>
      <c r="P363" s="1">
        <v>3</v>
      </c>
      <c r="AA363" s="1">
        <f>IF(P363=1,$O$3,IF(P363=2,$O$4,$O$5))</f>
        <v>0</v>
      </c>
    </row>
    <row r="364">
      <c r="A364" s="1" t="s">
        <v>639</v>
      </c>
      <c r="E364" s="27" t="s">
        <v>16291</v>
      </c>
    </row>
    <row r="365" ht="13">
      <c r="A365" s="1" t="s">
        <v>640</v>
      </c>
      <c r="E365" s="33" t="s">
        <v>9135</v>
      </c>
    </row>
    <row r="366">
      <c r="A366" s="1" t="s">
        <v>642</v>
      </c>
      <c r="E366" s="27" t="s">
        <v>1313</v>
      </c>
    </row>
    <row r="367">
      <c r="A367" s="1" t="s">
        <v>633</v>
      </c>
      <c r="B367" s="1">
        <v>85</v>
      </c>
      <c r="C367" s="26" t="s">
        <v>16139</v>
      </c>
      <c r="D367" t="s">
        <v>635</v>
      </c>
      <c r="E367" s="27" t="s">
        <v>16140</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5326</v>
      </c>
    </row>
    <row r="370">
      <c r="A370" s="1" t="s">
        <v>642</v>
      </c>
      <c r="E370" s="27" t="s">
        <v>1313</v>
      </c>
    </row>
    <row r="371">
      <c r="A371" s="1" t="s">
        <v>633</v>
      </c>
      <c r="B371" s="1">
        <v>86</v>
      </c>
      <c r="C371" s="26" t="s">
        <v>4003</v>
      </c>
      <c r="D371" t="s">
        <v>635</v>
      </c>
      <c r="E371" s="27" t="s">
        <v>4004</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5326</v>
      </c>
    </row>
    <row r="374">
      <c r="A374" s="1" t="s">
        <v>642</v>
      </c>
      <c r="E374" s="27" t="s">
        <v>1313</v>
      </c>
    </row>
    <row r="375">
      <c r="A375" s="1" t="s">
        <v>633</v>
      </c>
      <c r="B375" s="1">
        <v>87</v>
      </c>
      <c r="C375" s="26" t="s">
        <v>4249</v>
      </c>
      <c r="D375" t="s">
        <v>635</v>
      </c>
      <c r="E375" s="27" t="s">
        <v>4250</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16292</v>
      </c>
    </row>
    <row r="377" ht="13">
      <c r="A377" s="1" t="s">
        <v>640</v>
      </c>
      <c r="E377" s="33" t="s">
        <v>5326</v>
      </c>
    </row>
    <row r="378">
      <c r="A378" s="1" t="s">
        <v>642</v>
      </c>
      <c r="E378" s="27" t="s">
        <v>1313</v>
      </c>
    </row>
    <row r="379" ht="25">
      <c r="A379" s="1" t="s">
        <v>633</v>
      </c>
      <c r="B379" s="1">
        <v>88</v>
      </c>
      <c r="C379" s="26" t="s">
        <v>1789</v>
      </c>
      <c r="D379" t="s">
        <v>635</v>
      </c>
      <c r="E379" s="27" t="s">
        <v>1790</v>
      </c>
      <c r="F379" s="28" t="s">
        <v>659</v>
      </c>
      <c r="G379" s="29">
        <v>1</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5326</v>
      </c>
    </row>
    <row r="382">
      <c r="A382" s="1" t="s">
        <v>642</v>
      </c>
      <c r="E382" s="27" t="s">
        <v>1313</v>
      </c>
    </row>
    <row r="383" ht="37.5">
      <c r="A383" s="1" t="s">
        <v>633</v>
      </c>
      <c r="B383" s="1">
        <v>89</v>
      </c>
      <c r="C383" s="26" t="s">
        <v>1791</v>
      </c>
      <c r="D383" t="s">
        <v>635</v>
      </c>
      <c r="E383" s="27" t="s">
        <v>1792</v>
      </c>
      <c r="F383" s="28" t="s">
        <v>659</v>
      </c>
      <c r="G383" s="29">
        <v>94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16495</v>
      </c>
    </row>
    <row r="386">
      <c r="A386" s="1" t="s">
        <v>642</v>
      </c>
      <c r="E386" s="27" t="s">
        <v>1313</v>
      </c>
    </row>
    <row r="387" ht="25">
      <c r="A387" s="1" t="s">
        <v>633</v>
      </c>
      <c r="B387" s="1">
        <v>90</v>
      </c>
      <c r="C387" s="26" t="s">
        <v>3545</v>
      </c>
      <c r="D387" t="s">
        <v>635</v>
      </c>
      <c r="E387" s="27" t="s">
        <v>3546</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13">
      <c r="A389" s="1" t="s">
        <v>640</v>
      </c>
      <c r="E389" s="33" t="s">
        <v>5326</v>
      </c>
    </row>
    <row r="390">
      <c r="A390" s="1" t="s">
        <v>642</v>
      </c>
      <c r="E390" s="27" t="s">
        <v>1313</v>
      </c>
    </row>
    <row r="391">
      <c r="A391" s="1" t="s">
        <v>633</v>
      </c>
      <c r="B391" s="1">
        <v>91</v>
      </c>
      <c r="C391" s="26" t="s">
        <v>8928</v>
      </c>
      <c r="D391" t="s">
        <v>635</v>
      </c>
      <c r="E391" s="27" t="s">
        <v>8929</v>
      </c>
      <c r="F391" s="28" t="s">
        <v>659</v>
      </c>
      <c r="G391" s="29">
        <v>4</v>
      </c>
      <c r="H391" s="28">
        <v>0</v>
      </c>
      <c r="I391" s="30">
        <f>ROUND(G391*H391,P4)</f>
        <v>0</v>
      </c>
      <c r="L391" s="31">
        <v>0</v>
      </c>
      <c r="M391" s="24">
        <f>ROUND(G391*L391,P4)</f>
        <v>0</v>
      </c>
      <c r="N391" s="25" t="s">
        <v>638</v>
      </c>
      <c r="O391" s="32">
        <f>M391*AA391</f>
        <v>0</v>
      </c>
      <c r="P391" s="1">
        <v>3</v>
      </c>
      <c r="AA391" s="1">
        <f>IF(P391=1,$O$3,IF(P391=2,$O$4,$O$5))</f>
        <v>0</v>
      </c>
    </row>
    <row r="392">
      <c r="A392" s="1" t="s">
        <v>639</v>
      </c>
      <c r="E392" s="27" t="s">
        <v>2657</v>
      </c>
    </row>
    <row r="393" ht="13">
      <c r="A393" s="1" t="s">
        <v>640</v>
      </c>
      <c r="E393" s="33" t="s">
        <v>16496</v>
      </c>
    </row>
    <row r="394">
      <c r="A394" s="1" t="s">
        <v>642</v>
      </c>
      <c r="E394" s="27" t="s">
        <v>643</v>
      </c>
    </row>
    <row r="395">
      <c r="A395" s="1" t="s">
        <v>633</v>
      </c>
      <c r="B395" s="1">
        <v>92</v>
      </c>
      <c r="C395" s="26" t="s">
        <v>3559</v>
      </c>
      <c r="D395" t="s">
        <v>635</v>
      </c>
      <c r="E395" s="27" t="s">
        <v>3560</v>
      </c>
      <c r="F395" s="28" t="s">
        <v>809</v>
      </c>
      <c r="G395" s="29">
        <v>212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13">
      <c r="A397" s="1" t="s">
        <v>640</v>
      </c>
      <c r="E397" s="33" t="s">
        <v>16497</v>
      </c>
    </row>
    <row r="398">
      <c r="A398" s="1" t="s">
        <v>642</v>
      </c>
      <c r="E398" s="27" t="s">
        <v>1313</v>
      </c>
    </row>
    <row r="399">
      <c r="A399" s="1" t="s">
        <v>633</v>
      </c>
      <c r="B399" s="1">
        <v>93</v>
      </c>
      <c r="C399" s="26" t="s">
        <v>3562</v>
      </c>
      <c r="D399" t="s">
        <v>635</v>
      </c>
      <c r="E399" s="27" t="s">
        <v>3563</v>
      </c>
      <c r="F399" s="28" t="s">
        <v>809</v>
      </c>
      <c r="G399" s="29">
        <v>320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13">
      <c r="A401" s="1" t="s">
        <v>640</v>
      </c>
      <c r="E401" s="33" t="s">
        <v>16472</v>
      </c>
    </row>
    <row r="402">
      <c r="A402" s="1" t="s">
        <v>642</v>
      </c>
      <c r="E402" s="27" t="s">
        <v>1313</v>
      </c>
    </row>
    <row r="403">
      <c r="A403" s="1" t="s">
        <v>633</v>
      </c>
      <c r="B403" s="1">
        <v>94</v>
      </c>
      <c r="C403" s="26" t="s">
        <v>3564</v>
      </c>
      <c r="D403" t="s">
        <v>635</v>
      </c>
      <c r="E403" s="27" t="s">
        <v>3565</v>
      </c>
      <c r="F403" s="28" t="s">
        <v>809</v>
      </c>
      <c r="G403" s="29">
        <v>32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13">
      <c r="A405" s="1" t="s">
        <v>640</v>
      </c>
      <c r="E405" s="33" t="s">
        <v>16029</v>
      </c>
    </row>
    <row r="406">
      <c r="A406" s="1" t="s">
        <v>642</v>
      </c>
      <c r="E406" s="27" t="s">
        <v>1313</v>
      </c>
    </row>
    <row r="407">
      <c r="A407" s="1" t="s">
        <v>633</v>
      </c>
      <c r="B407" s="1">
        <v>95</v>
      </c>
      <c r="C407" s="26" t="s">
        <v>3567</v>
      </c>
      <c r="D407" t="s">
        <v>635</v>
      </c>
      <c r="E407" s="27" t="s">
        <v>3568</v>
      </c>
      <c r="F407" s="28" t="s">
        <v>809</v>
      </c>
      <c r="G407" s="29">
        <v>160</v>
      </c>
      <c r="H407" s="28">
        <v>0</v>
      </c>
      <c r="I407" s="30">
        <f>ROUND(G407*H407,P4)</f>
        <v>0</v>
      </c>
      <c r="L407" s="31">
        <v>0</v>
      </c>
      <c r="M407" s="24">
        <f>ROUND(G407*L407,P4)</f>
        <v>0</v>
      </c>
      <c r="N407" s="25" t="s">
        <v>638</v>
      </c>
      <c r="O407" s="32">
        <f>M407*AA407</f>
        <v>0</v>
      </c>
      <c r="P407" s="1">
        <v>3</v>
      </c>
      <c r="AA407" s="1">
        <f>IF(P407=1,$O$3,IF(P407=2,$O$4,$O$5))</f>
        <v>0</v>
      </c>
    </row>
    <row r="408" ht="50">
      <c r="A408" s="1" t="s">
        <v>639</v>
      </c>
      <c r="E408" s="27" t="s">
        <v>8930</v>
      </c>
    </row>
    <row r="409" ht="13">
      <c r="A409" s="1" t="s">
        <v>640</v>
      </c>
      <c r="E409" s="33" t="s">
        <v>16498</v>
      </c>
    </row>
    <row r="410">
      <c r="A410" s="1" t="s">
        <v>642</v>
      </c>
      <c r="E410" s="27" t="s">
        <v>1313</v>
      </c>
    </row>
    <row r="411">
      <c r="A411" s="1" t="s">
        <v>633</v>
      </c>
      <c r="B411" s="1">
        <v>96</v>
      </c>
      <c r="C411" s="26" t="s">
        <v>8920</v>
      </c>
      <c r="D411" t="s">
        <v>635</v>
      </c>
      <c r="E411" s="27" t="s">
        <v>8921</v>
      </c>
      <c r="F411" s="28" t="s">
        <v>659</v>
      </c>
      <c r="G411" s="29">
        <v>68</v>
      </c>
      <c r="H411" s="28">
        <v>0</v>
      </c>
      <c r="I411" s="30">
        <f>ROUND(G411*H411,P4)</f>
        <v>0</v>
      </c>
      <c r="L411" s="31">
        <v>0</v>
      </c>
      <c r="M411" s="24">
        <f>ROUND(G411*L411,P4)</f>
        <v>0</v>
      </c>
      <c r="N411" s="25" t="s">
        <v>638</v>
      </c>
      <c r="O411" s="32">
        <f>M411*AA411</f>
        <v>0</v>
      </c>
      <c r="P411" s="1">
        <v>3</v>
      </c>
      <c r="AA411" s="1">
        <f>IF(P411=1,$O$3,IF(P411=2,$O$4,$O$5))</f>
        <v>0</v>
      </c>
    </row>
    <row r="412">
      <c r="A412" s="1" t="s">
        <v>639</v>
      </c>
      <c r="E412" s="27" t="s">
        <v>8922</v>
      </c>
    </row>
    <row r="413" ht="13">
      <c r="A413" s="1" t="s">
        <v>640</v>
      </c>
      <c r="E413" s="33" t="s">
        <v>16479</v>
      </c>
    </row>
    <row r="414">
      <c r="A414" s="1" t="s">
        <v>642</v>
      </c>
      <c r="E414" s="27" t="s">
        <v>1313</v>
      </c>
    </row>
    <row r="415">
      <c r="A415" s="1" t="s">
        <v>633</v>
      </c>
      <c r="B415" s="1">
        <v>97</v>
      </c>
      <c r="C415" s="26" t="s">
        <v>3580</v>
      </c>
      <c r="D415" t="s">
        <v>635</v>
      </c>
      <c r="E415" s="27" t="s">
        <v>3581</v>
      </c>
      <c r="F415" s="28" t="s">
        <v>659</v>
      </c>
      <c r="G415" s="29">
        <v>142</v>
      </c>
      <c r="H415" s="28">
        <v>0</v>
      </c>
      <c r="I415" s="30">
        <f>ROUND(G415*H415,P4)</f>
        <v>0</v>
      </c>
      <c r="L415" s="31">
        <v>0</v>
      </c>
      <c r="M415" s="24">
        <f>ROUND(G415*L415,P4)</f>
        <v>0</v>
      </c>
      <c r="N415" s="25" t="s">
        <v>638</v>
      </c>
      <c r="O415" s="32">
        <f>M415*AA415</f>
        <v>0</v>
      </c>
      <c r="P415" s="1">
        <v>3</v>
      </c>
      <c r="AA415" s="1">
        <f>IF(P415=1,$O$3,IF(P415=2,$O$4,$O$5))</f>
        <v>0</v>
      </c>
    </row>
    <row r="416">
      <c r="A416" s="1" t="s">
        <v>639</v>
      </c>
      <c r="E416" s="27" t="s">
        <v>8923</v>
      </c>
    </row>
    <row r="417" ht="13">
      <c r="A417" s="1" t="s">
        <v>640</v>
      </c>
      <c r="E417" s="33" t="s">
        <v>16499</v>
      </c>
    </row>
    <row r="418">
      <c r="A418" s="1" t="s">
        <v>642</v>
      </c>
      <c r="E418" s="27" t="s">
        <v>1313</v>
      </c>
    </row>
    <row r="419">
      <c r="A419" s="1" t="s">
        <v>633</v>
      </c>
      <c r="B419" s="1">
        <v>98</v>
      </c>
      <c r="C419" s="26" t="s">
        <v>8917</v>
      </c>
      <c r="D419" t="s">
        <v>635</v>
      </c>
      <c r="E419" s="27" t="s">
        <v>8918</v>
      </c>
      <c r="F419" s="28" t="s">
        <v>869</v>
      </c>
      <c r="G419" s="29">
        <v>151.25</v>
      </c>
      <c r="H419" s="28">
        <v>0</v>
      </c>
      <c r="I419" s="30">
        <f>ROUND(G419*H419,P4)</f>
        <v>0</v>
      </c>
      <c r="L419" s="31">
        <v>0</v>
      </c>
      <c r="M419" s="24">
        <f>ROUND(G419*L419,P4)</f>
        <v>0</v>
      </c>
      <c r="N419" s="25" t="s">
        <v>638</v>
      </c>
      <c r="O419" s="32">
        <f>M419*AA419</f>
        <v>0</v>
      </c>
      <c r="P419" s="1">
        <v>3</v>
      </c>
      <c r="AA419" s="1">
        <f>IF(P419=1,$O$3,IF(P419=2,$O$4,$O$5))</f>
        <v>0</v>
      </c>
    </row>
    <row r="420">
      <c r="A420" s="1" t="s">
        <v>639</v>
      </c>
      <c r="E420" s="27" t="s">
        <v>16295</v>
      </c>
    </row>
    <row r="421" ht="13">
      <c r="A421" s="1" t="s">
        <v>640</v>
      </c>
      <c r="E421" s="33" t="s">
        <v>16500</v>
      </c>
    </row>
    <row r="422">
      <c r="A422" s="1" t="s">
        <v>642</v>
      </c>
      <c r="E422" s="27" t="s">
        <v>1313</v>
      </c>
    </row>
    <row r="423" ht="25">
      <c r="A423" s="1" t="s">
        <v>633</v>
      </c>
      <c r="B423" s="1">
        <v>99</v>
      </c>
      <c r="C423" s="26" t="s">
        <v>16296</v>
      </c>
      <c r="D423" t="s">
        <v>635</v>
      </c>
      <c r="E423" s="27" t="s">
        <v>16297</v>
      </c>
      <c r="F423" s="28" t="s">
        <v>659</v>
      </c>
      <c r="G423" s="29">
        <v>105</v>
      </c>
      <c r="H423" s="28">
        <v>0</v>
      </c>
      <c r="I423" s="30">
        <f>ROUND(G423*H423,P4)</f>
        <v>0</v>
      </c>
      <c r="L423" s="31">
        <v>0</v>
      </c>
      <c r="M423" s="24">
        <f>ROUND(G423*L423,P4)</f>
        <v>0</v>
      </c>
      <c r="N423" s="25" t="s">
        <v>638</v>
      </c>
      <c r="O423" s="32">
        <f>M423*AA423</f>
        <v>0</v>
      </c>
      <c r="P423" s="1">
        <v>3</v>
      </c>
      <c r="AA423" s="1">
        <f>IF(P423=1,$O$3,IF(P423=2,$O$4,$O$5))</f>
        <v>0</v>
      </c>
    </row>
    <row r="424">
      <c r="A424" s="1" t="s">
        <v>639</v>
      </c>
      <c r="E424" s="27" t="s">
        <v>16298</v>
      </c>
    </row>
    <row r="425" ht="13">
      <c r="A425" s="1" t="s">
        <v>640</v>
      </c>
      <c r="E425" s="33" t="s">
        <v>16072</v>
      </c>
    </row>
    <row r="426">
      <c r="A426" s="1" t="s">
        <v>642</v>
      </c>
      <c r="E426" s="27" t="s">
        <v>1313</v>
      </c>
    </row>
    <row r="427">
      <c r="A427" s="1" t="s">
        <v>633</v>
      </c>
      <c r="B427" s="1">
        <v>111</v>
      </c>
      <c r="C427" s="26" t="s">
        <v>16299</v>
      </c>
      <c r="D427" t="s">
        <v>635</v>
      </c>
      <c r="E427" s="27" t="s">
        <v>16300</v>
      </c>
      <c r="F427" s="28" t="s">
        <v>659</v>
      </c>
      <c r="G427" s="29">
        <v>1</v>
      </c>
      <c r="H427" s="28">
        <v>0</v>
      </c>
      <c r="I427" s="30">
        <f>ROUND(G427*H427,P4)</f>
        <v>0</v>
      </c>
      <c r="L427" s="31">
        <v>0</v>
      </c>
      <c r="M427" s="24">
        <f>ROUND(G427*L427,P4)</f>
        <v>0</v>
      </c>
      <c r="N427" s="25" t="s">
        <v>635</v>
      </c>
      <c r="O427" s="32">
        <f>M427*AA427</f>
        <v>0</v>
      </c>
      <c r="P427" s="1">
        <v>3</v>
      </c>
      <c r="AA427" s="1">
        <f>IF(P427=1,$O$3,IF(P427=2,$O$4,$O$5))</f>
        <v>0</v>
      </c>
    </row>
    <row r="428">
      <c r="A428" s="1" t="s">
        <v>639</v>
      </c>
      <c r="E428" s="27" t="s">
        <v>635</v>
      </c>
    </row>
    <row r="429" ht="13">
      <c r="A429" s="1" t="s">
        <v>640</v>
      </c>
      <c r="E429" s="33" t="s">
        <v>5326</v>
      </c>
    </row>
    <row r="430" ht="125">
      <c r="A430" s="1" t="s">
        <v>642</v>
      </c>
      <c r="E430" s="27" t="s">
        <v>16301</v>
      </c>
    </row>
    <row r="431" ht="13">
      <c r="A431" s="1" t="s">
        <v>630</v>
      </c>
      <c r="C431" s="22" t="s">
        <v>4005</v>
      </c>
      <c r="E431" s="23" t="s">
        <v>4006</v>
      </c>
      <c r="L431" s="24">
        <f>SUMIFS(L432:L443,A432:A443,"P")</f>
        <v>0</v>
      </c>
      <c r="M431" s="24">
        <f>SUMIFS(M432:M443,A432:A443,"P")</f>
        <v>0</v>
      </c>
      <c r="N431" s="25"/>
    </row>
    <row r="432">
      <c r="A432" s="1" t="s">
        <v>633</v>
      </c>
      <c r="B432" s="1">
        <v>100</v>
      </c>
      <c r="C432" s="26" t="s">
        <v>8934</v>
      </c>
      <c r="D432" t="s">
        <v>635</v>
      </c>
      <c r="E432" s="27" t="s">
        <v>8935</v>
      </c>
      <c r="F432" s="28" t="s">
        <v>869</v>
      </c>
      <c r="G432" s="29">
        <v>12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9117</v>
      </c>
    </row>
    <row r="435">
      <c r="A435" s="1" t="s">
        <v>642</v>
      </c>
      <c r="E435" s="27" t="s">
        <v>1313</v>
      </c>
    </row>
    <row r="436">
      <c r="A436" s="1" t="s">
        <v>633</v>
      </c>
      <c r="B436" s="1">
        <v>101</v>
      </c>
      <c r="C436" s="26" t="s">
        <v>4009</v>
      </c>
      <c r="D436" t="s">
        <v>635</v>
      </c>
      <c r="E436" s="27" t="s">
        <v>4010</v>
      </c>
      <c r="F436" s="28" t="s">
        <v>1858</v>
      </c>
      <c r="G436" s="29">
        <v>827.10000000000002</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16501</v>
      </c>
    </row>
    <row r="439">
      <c r="A439" s="1" t="s">
        <v>642</v>
      </c>
      <c r="E439" s="27" t="s">
        <v>1313</v>
      </c>
    </row>
    <row r="440">
      <c r="A440" s="1" t="s">
        <v>633</v>
      </c>
      <c r="B440" s="1">
        <v>102</v>
      </c>
      <c r="C440" s="26" t="s">
        <v>4007</v>
      </c>
      <c r="D440" t="s">
        <v>635</v>
      </c>
      <c r="E440" s="27" t="s">
        <v>4008</v>
      </c>
      <c r="F440" s="28" t="s">
        <v>869</v>
      </c>
      <c r="G440" s="29">
        <v>251.09999999999999</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16502</v>
      </c>
    </row>
    <row r="443">
      <c r="A443" s="1" t="s">
        <v>642</v>
      </c>
      <c r="E443" s="27" t="s">
        <v>1313</v>
      </c>
    </row>
    <row r="444" ht="13">
      <c r="A444" s="1" t="s">
        <v>630</v>
      </c>
      <c r="C444" s="22" t="s">
        <v>1724</v>
      </c>
      <c r="E444" s="23" t="s">
        <v>1725</v>
      </c>
      <c r="L444" s="24">
        <f>SUMIFS(L445:L460,A445:A460,"P")</f>
        <v>0</v>
      </c>
      <c r="M444" s="24">
        <f>SUMIFS(M445:M460,A445:A460,"P")</f>
        <v>0</v>
      </c>
      <c r="N444" s="25"/>
    </row>
    <row r="445" ht="25">
      <c r="A445" s="1" t="s">
        <v>633</v>
      </c>
      <c r="B445" s="1">
        <v>103</v>
      </c>
      <c r="C445" s="26" t="s">
        <v>1726</v>
      </c>
      <c r="D445" t="s">
        <v>1727</v>
      </c>
      <c r="E445" s="27" t="s">
        <v>1728</v>
      </c>
      <c r="F445" s="28" t="s">
        <v>1729</v>
      </c>
      <c r="G445" s="29">
        <v>479.26999999999998</v>
      </c>
      <c r="H445" s="28">
        <v>0</v>
      </c>
      <c r="I445" s="30">
        <f>ROUND(G445*H445,P4)</f>
        <v>0</v>
      </c>
      <c r="L445" s="31">
        <v>0</v>
      </c>
      <c r="M445" s="24">
        <f>ROUND(G445*L445,P4)</f>
        <v>0</v>
      </c>
      <c r="N445" s="25" t="s">
        <v>1730</v>
      </c>
      <c r="O445" s="32">
        <f>M445*AA445</f>
        <v>0</v>
      </c>
      <c r="P445" s="1">
        <v>3</v>
      </c>
      <c r="AA445" s="1">
        <f>IF(P445=1,$O$3,IF(P445=2,$O$4,$O$5))</f>
        <v>0</v>
      </c>
    </row>
    <row r="446" ht="25">
      <c r="A446" s="1" t="s">
        <v>639</v>
      </c>
      <c r="E446" s="27" t="s">
        <v>1731</v>
      </c>
    </row>
    <row r="447" ht="13">
      <c r="A447" s="1" t="s">
        <v>640</v>
      </c>
      <c r="E447" s="33" t="s">
        <v>16503</v>
      </c>
    </row>
    <row r="448" ht="187.5">
      <c r="A448" s="1" t="s">
        <v>642</v>
      </c>
      <c r="E448" s="27" t="s">
        <v>3628</v>
      </c>
    </row>
    <row r="449" ht="25">
      <c r="A449" s="1" t="s">
        <v>633</v>
      </c>
      <c r="B449" s="1">
        <v>104</v>
      </c>
      <c r="C449" s="26" t="s">
        <v>1738</v>
      </c>
      <c r="D449" t="s">
        <v>1739</v>
      </c>
      <c r="E449" s="27" t="s">
        <v>1740</v>
      </c>
      <c r="F449" s="28" t="s">
        <v>1729</v>
      </c>
      <c r="G449" s="29">
        <v>602.63999999999999</v>
      </c>
      <c r="H449" s="28">
        <v>0</v>
      </c>
      <c r="I449" s="30">
        <f>ROUND(G449*H449,P4)</f>
        <v>0</v>
      </c>
      <c r="L449" s="31">
        <v>0</v>
      </c>
      <c r="M449" s="24">
        <f>ROUND(G449*L449,P4)</f>
        <v>0</v>
      </c>
      <c r="N449" s="25" t="s">
        <v>1730</v>
      </c>
      <c r="O449" s="32">
        <f>M449*AA449</f>
        <v>0</v>
      </c>
      <c r="P449" s="1">
        <v>3</v>
      </c>
      <c r="AA449" s="1">
        <f>IF(P449=1,$O$3,IF(P449=2,$O$4,$O$5))</f>
        <v>0</v>
      </c>
    </row>
    <row r="450" ht="25">
      <c r="A450" s="1" t="s">
        <v>639</v>
      </c>
      <c r="E450" s="27" t="s">
        <v>1731</v>
      </c>
    </row>
    <row r="451" ht="13">
      <c r="A451" s="1" t="s">
        <v>640</v>
      </c>
      <c r="E451" s="33" t="s">
        <v>16504</v>
      </c>
    </row>
    <row r="452" ht="187.5">
      <c r="A452" s="1" t="s">
        <v>642</v>
      </c>
      <c r="E452" s="27" t="s">
        <v>4011</v>
      </c>
    </row>
    <row r="453" ht="25">
      <c r="A453" s="1" t="s">
        <v>633</v>
      </c>
      <c r="B453" s="1">
        <v>105</v>
      </c>
      <c r="C453" s="26" t="s">
        <v>1742</v>
      </c>
      <c r="D453" t="s">
        <v>1743</v>
      </c>
      <c r="E453" s="27" t="s">
        <v>1744</v>
      </c>
      <c r="F453" s="28" t="s">
        <v>1729</v>
      </c>
      <c r="G453" s="29">
        <v>1.3500000000000001</v>
      </c>
      <c r="H453" s="28">
        <v>0</v>
      </c>
      <c r="I453" s="30">
        <f>ROUND(G453*H453,P4)</f>
        <v>0</v>
      </c>
      <c r="L453" s="31">
        <v>0</v>
      </c>
      <c r="M453" s="24">
        <f>ROUND(G453*L453,P4)</f>
        <v>0</v>
      </c>
      <c r="N453" s="25" t="s">
        <v>1730</v>
      </c>
      <c r="O453" s="32">
        <f>M453*AA453</f>
        <v>0</v>
      </c>
      <c r="P453" s="1">
        <v>3</v>
      </c>
      <c r="AA453" s="1">
        <f>IF(P453=1,$O$3,IF(P453=2,$O$4,$O$5))</f>
        <v>0</v>
      </c>
    </row>
    <row r="454" ht="25">
      <c r="A454" s="1" t="s">
        <v>639</v>
      </c>
      <c r="E454" s="27" t="s">
        <v>1731</v>
      </c>
    </row>
    <row r="455" ht="13">
      <c r="A455" s="1" t="s">
        <v>640</v>
      </c>
      <c r="E455" s="33" t="s">
        <v>16306</v>
      </c>
    </row>
    <row r="456" ht="187.5">
      <c r="A456" s="1" t="s">
        <v>642</v>
      </c>
      <c r="E456" s="27" t="s">
        <v>3633</v>
      </c>
    </row>
    <row r="457" ht="25">
      <c r="A457" s="1" t="s">
        <v>633</v>
      </c>
      <c r="B457" s="1">
        <v>106</v>
      </c>
      <c r="C457" s="26" t="s">
        <v>1750</v>
      </c>
      <c r="D457" t="s">
        <v>1751</v>
      </c>
      <c r="E457" s="27" t="s">
        <v>1752</v>
      </c>
      <c r="F457" s="28" t="s">
        <v>1729</v>
      </c>
      <c r="G457" s="29">
        <v>0.40000000000000002</v>
      </c>
      <c r="H457" s="28">
        <v>0</v>
      </c>
      <c r="I457" s="30">
        <f>ROUND(G457*H457,P4)</f>
        <v>0</v>
      </c>
      <c r="L457" s="31">
        <v>0</v>
      </c>
      <c r="M457" s="24">
        <f>ROUND(G457*L457,P4)</f>
        <v>0</v>
      </c>
      <c r="N457" s="25" t="s">
        <v>1730</v>
      </c>
      <c r="O457" s="32">
        <f>M457*AA457</f>
        <v>0</v>
      </c>
      <c r="P457" s="1">
        <v>3</v>
      </c>
      <c r="AA457" s="1">
        <f>IF(P457=1,$O$3,IF(P457=2,$O$4,$O$5))</f>
        <v>0</v>
      </c>
    </row>
    <row r="458" ht="25">
      <c r="A458" s="1" t="s">
        <v>639</v>
      </c>
      <c r="E458" s="27" t="s">
        <v>1731</v>
      </c>
    </row>
    <row r="459" ht="13">
      <c r="A459" s="1" t="s">
        <v>640</v>
      </c>
      <c r="E459" s="33" t="s">
        <v>16075</v>
      </c>
    </row>
    <row r="460" ht="187.5">
      <c r="A460" s="1" t="s">
        <v>642</v>
      </c>
      <c r="E460" s="27" t="s">
        <v>3633</v>
      </c>
    </row>
  </sheetData>
  <sheetProtection sheet="1" objects="1" scenarios="1" spinCount="100000" saltValue="q8H5bbcrYu9kNhzptzs+cDJHe3WbMDyXJ2PFV8ygyk0iPTVg5uPE3gM7PyOCPwZuZaT7uzC7FHiTwJwewaVWOg==" hashValue="cYNHX5SD7WvHslNkuOIwFIk9bFyXIbaaWl7QsspjiPRFLvbmgP3eFiu+i2JvaGV1tjkx5y7PhStd1NIke3/5P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COUNTIFS(L8:L337,"=0",A8:A337,"P")+COUNTIFS(L8:L337,"",A8:A337,"P")+SUM(Q8:Q337)</f>
        <v>0</v>
      </c>
    </row>
    <row r="8" ht="13">
      <c r="A8" s="1" t="s">
        <v>628</v>
      </c>
      <c r="C8" s="22" t="s">
        <v>16505</v>
      </c>
      <c r="E8" s="23" t="s">
        <v>575</v>
      </c>
      <c r="L8" s="24">
        <f>L9+L14+L31+L48+L53+L146+L307+L320</f>
        <v>0</v>
      </c>
      <c r="M8" s="24">
        <f>M9+M14+M31+M48+M53+M146+M307+M320</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16308</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16309</v>
      </c>
    </row>
    <row r="17" ht="13">
      <c r="A17" s="1" t="s">
        <v>640</v>
      </c>
      <c r="E17" s="33" t="s">
        <v>16310</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16311</v>
      </c>
    </row>
    <row r="21" ht="13">
      <c r="A21" s="1" t="s">
        <v>640</v>
      </c>
      <c r="E21" s="33" t="s">
        <v>16312</v>
      </c>
    </row>
    <row r="22">
      <c r="A22" s="1" t="s">
        <v>642</v>
      </c>
      <c r="E22" s="27" t="s">
        <v>1313</v>
      </c>
    </row>
    <row r="23">
      <c r="A23" s="1" t="s">
        <v>633</v>
      </c>
      <c r="B23" s="1">
        <v>4</v>
      </c>
      <c r="C23" s="26" t="s">
        <v>1399</v>
      </c>
      <c r="D23" t="s">
        <v>635</v>
      </c>
      <c r="E23" s="27" t="s">
        <v>1400</v>
      </c>
      <c r="F23" s="28" t="s">
        <v>869</v>
      </c>
      <c r="G23" s="29">
        <v>4492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16506</v>
      </c>
    </row>
    <row r="26">
      <c r="A26" s="1" t="s">
        <v>642</v>
      </c>
      <c r="E26" s="27" t="s">
        <v>1313</v>
      </c>
    </row>
    <row r="27">
      <c r="A27" s="1" t="s">
        <v>633</v>
      </c>
      <c r="B27" s="1">
        <v>5</v>
      </c>
      <c r="C27" s="26" t="s">
        <v>3929</v>
      </c>
      <c r="D27" t="s">
        <v>635</v>
      </c>
      <c r="E27" s="27" t="s">
        <v>3930</v>
      </c>
      <c r="F27" s="28" t="s">
        <v>3931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16314</v>
      </c>
    </row>
    <row r="29" ht="13">
      <c r="A29" s="1" t="s">
        <v>640</v>
      </c>
      <c r="E29" s="33" t="s">
        <v>16507</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4384.4399999999996</v>
      </c>
      <c r="H32" s="28">
        <v>0</v>
      </c>
      <c r="I32" s="30">
        <f>ROUND(G32*H32,P4)</f>
        <v>0</v>
      </c>
      <c r="L32" s="31">
        <v>0</v>
      </c>
      <c r="M32" s="24">
        <f>ROUND(G32*L32,P4)</f>
        <v>0</v>
      </c>
      <c r="N32" s="25" t="s">
        <v>638</v>
      </c>
      <c r="O32" s="32">
        <f>M32*AA32</f>
        <v>0</v>
      </c>
      <c r="P32" s="1">
        <v>3</v>
      </c>
      <c r="AA32" s="1">
        <f>IF(P32=1,$O$3,IF(P32=2,$O$4,$O$5))</f>
        <v>0</v>
      </c>
    </row>
    <row r="33" ht="37.5">
      <c r="A33" s="1" t="s">
        <v>639</v>
      </c>
      <c r="E33" s="27" t="s">
        <v>16316</v>
      </c>
    </row>
    <row r="34" ht="13">
      <c r="A34" s="1" t="s">
        <v>640</v>
      </c>
      <c r="E34" s="33" t="s">
        <v>16508</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16318</v>
      </c>
    </row>
    <row r="38" ht="13">
      <c r="A38" s="1" t="s">
        <v>640</v>
      </c>
      <c r="E38" s="33" t="s">
        <v>16319</v>
      </c>
    </row>
    <row r="39">
      <c r="A39" s="1" t="s">
        <v>642</v>
      </c>
      <c r="E39" s="27" t="s">
        <v>1313</v>
      </c>
    </row>
    <row r="40">
      <c r="A40" s="1" t="s">
        <v>633</v>
      </c>
      <c r="B40" s="1">
        <v>73</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16320</v>
      </c>
    </row>
    <row r="42" ht="13">
      <c r="A42" s="1" t="s">
        <v>640</v>
      </c>
      <c r="E42" s="33" t="s">
        <v>16321</v>
      </c>
    </row>
    <row r="43" ht="25">
      <c r="A43" s="1" t="s">
        <v>642</v>
      </c>
      <c r="E43" s="27" t="s">
        <v>3941</v>
      </c>
    </row>
    <row r="44">
      <c r="A44" s="1" t="s">
        <v>633</v>
      </c>
      <c r="B44" s="1">
        <v>74</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16322</v>
      </c>
    </row>
    <row r="46" ht="13">
      <c r="A46" s="1" t="s">
        <v>640</v>
      </c>
      <c r="E46" s="33" t="s">
        <v>16323</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16324</v>
      </c>
    </row>
    <row r="51" ht="13">
      <c r="A51" s="1" t="s">
        <v>640</v>
      </c>
      <c r="E51" s="33" t="s">
        <v>16049</v>
      </c>
    </row>
    <row r="52">
      <c r="A52" s="1" t="s">
        <v>642</v>
      </c>
      <c r="E52" s="27" t="s">
        <v>1313</v>
      </c>
    </row>
    <row r="53" ht="13">
      <c r="A53" s="1" t="s">
        <v>630</v>
      </c>
      <c r="C53" s="22" t="s">
        <v>893</v>
      </c>
      <c r="E53" s="23" t="s">
        <v>3948</v>
      </c>
      <c r="L53" s="24">
        <f>SUMIFS(L54:L145,A54:A145,"P")</f>
        <v>0</v>
      </c>
      <c r="M53" s="24">
        <f>SUMIFS(M54:M145,A54:A145,"P")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16196</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16197</v>
      </c>
    </row>
    <row r="60" ht="13">
      <c r="A60" s="1" t="s">
        <v>640</v>
      </c>
      <c r="E60" s="33" t="s">
        <v>16325</v>
      </c>
    </row>
    <row r="61">
      <c r="A61" s="1" t="s">
        <v>642</v>
      </c>
      <c r="E61" s="27" t="s">
        <v>1313</v>
      </c>
    </row>
    <row r="62">
      <c r="A62" s="1" t="s">
        <v>633</v>
      </c>
      <c r="B62" s="1">
        <v>11</v>
      </c>
      <c r="C62" s="26" t="s">
        <v>895</v>
      </c>
      <c r="D62" t="s">
        <v>635</v>
      </c>
      <c r="E62" s="27" t="s">
        <v>896</v>
      </c>
      <c r="F62" s="28" t="s">
        <v>649</v>
      </c>
      <c r="G62" s="29">
        <v>354</v>
      </c>
      <c r="H62" s="28">
        <v>0</v>
      </c>
      <c r="I62" s="30">
        <f>ROUND(G62*H62,P4)</f>
        <v>0</v>
      </c>
      <c r="L62" s="31">
        <v>0</v>
      </c>
      <c r="M62" s="24">
        <f>ROUND(G62*L62,P4)</f>
        <v>0</v>
      </c>
      <c r="N62" s="25" t="s">
        <v>638</v>
      </c>
      <c r="O62" s="32">
        <f>M62*AA62</f>
        <v>0</v>
      </c>
      <c r="P62" s="1">
        <v>3</v>
      </c>
      <c r="AA62" s="1">
        <f>IF(P62=1,$O$3,IF(P62=2,$O$4,$O$5))</f>
        <v>0</v>
      </c>
    </row>
    <row r="63">
      <c r="A63" s="1" t="s">
        <v>639</v>
      </c>
      <c r="E63" s="27" t="s">
        <v>16062</v>
      </c>
    </row>
    <row r="64" ht="13">
      <c r="A64" s="1" t="s">
        <v>640</v>
      </c>
      <c r="E64" s="33" t="s">
        <v>16509</v>
      </c>
    </row>
    <row r="65">
      <c r="A65" s="1" t="s">
        <v>642</v>
      </c>
      <c r="E65" s="27" t="s">
        <v>1313</v>
      </c>
    </row>
    <row r="66">
      <c r="A66" s="1" t="s">
        <v>633</v>
      </c>
      <c r="B66" s="1">
        <v>12</v>
      </c>
      <c r="C66" s="26" t="s">
        <v>16200</v>
      </c>
      <c r="D66" t="s">
        <v>635</v>
      </c>
      <c r="E66" s="27" t="s">
        <v>16201</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16327</v>
      </c>
    </row>
    <row r="68" ht="13">
      <c r="A68" s="1" t="s">
        <v>640</v>
      </c>
      <c r="E68" s="33" t="s">
        <v>16328</v>
      </c>
    </row>
    <row r="69">
      <c r="A69" s="1" t="s">
        <v>642</v>
      </c>
      <c r="E69" s="27" t="s">
        <v>1313</v>
      </c>
    </row>
    <row r="70">
      <c r="A70" s="1" t="s">
        <v>633</v>
      </c>
      <c r="B70" s="1">
        <v>13</v>
      </c>
      <c r="C70" s="26" t="s">
        <v>3950</v>
      </c>
      <c r="D70" t="s">
        <v>635</v>
      </c>
      <c r="E70" s="27" t="s">
        <v>3951</v>
      </c>
      <c r="F70" s="28" t="s">
        <v>649</v>
      </c>
      <c r="G70" s="29">
        <v>8984</v>
      </c>
      <c r="H70" s="28">
        <v>0</v>
      </c>
      <c r="I70" s="30">
        <f>ROUND(G70*H70,P4)</f>
        <v>0</v>
      </c>
      <c r="L70" s="31">
        <v>0</v>
      </c>
      <c r="M70" s="24">
        <f>ROUND(G70*L70,P4)</f>
        <v>0</v>
      </c>
      <c r="N70" s="25" t="s">
        <v>638</v>
      </c>
      <c r="O70" s="32">
        <f>M70*AA70</f>
        <v>0</v>
      </c>
      <c r="P70" s="1">
        <v>3</v>
      </c>
      <c r="AA70" s="1">
        <f>IF(P70=1,$O$3,IF(P70=2,$O$4,$O$5))</f>
        <v>0</v>
      </c>
    </row>
    <row r="71" ht="25">
      <c r="A71" s="1" t="s">
        <v>639</v>
      </c>
      <c r="E71" s="27" t="s">
        <v>16329</v>
      </c>
    </row>
    <row r="72" ht="13">
      <c r="A72" s="1" t="s">
        <v>640</v>
      </c>
      <c r="E72" s="33" t="s">
        <v>16510</v>
      </c>
    </row>
    <row r="73">
      <c r="A73" s="1" t="s">
        <v>642</v>
      </c>
      <c r="E73" s="27" t="s">
        <v>1313</v>
      </c>
    </row>
    <row r="74">
      <c r="A74" s="1" t="s">
        <v>633</v>
      </c>
      <c r="B74" s="1">
        <v>14</v>
      </c>
      <c r="C74" s="26" t="s">
        <v>3953</v>
      </c>
      <c r="D74" t="s">
        <v>635</v>
      </c>
      <c r="E74" s="27" t="s">
        <v>3954</v>
      </c>
      <c r="F74" s="28" t="s">
        <v>649</v>
      </c>
      <c r="G74" s="29">
        <v>8984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16510</v>
      </c>
    </row>
    <row r="77">
      <c r="A77" s="1" t="s">
        <v>642</v>
      </c>
      <c r="E77" s="27" t="s">
        <v>1313</v>
      </c>
    </row>
    <row r="78" ht="25">
      <c r="A78" s="1" t="s">
        <v>633</v>
      </c>
      <c r="B78" s="1">
        <v>15</v>
      </c>
      <c r="C78" s="26" t="s">
        <v>2724</v>
      </c>
      <c r="D78" t="s">
        <v>635</v>
      </c>
      <c r="E78" s="27" t="s">
        <v>2725</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16331</v>
      </c>
    </row>
    <row r="80" ht="13">
      <c r="A80" s="1" t="s">
        <v>640</v>
      </c>
      <c r="E80" s="33" t="s">
        <v>16332</v>
      </c>
    </row>
    <row r="81">
      <c r="A81" s="1" t="s">
        <v>642</v>
      </c>
      <c r="E81" s="27" t="s">
        <v>1313</v>
      </c>
    </row>
    <row r="82">
      <c r="A82" s="1" t="s">
        <v>633</v>
      </c>
      <c r="B82" s="1">
        <v>16</v>
      </c>
      <c r="C82" s="26" t="s">
        <v>16204</v>
      </c>
      <c r="D82" t="s">
        <v>635</v>
      </c>
      <c r="E82" s="27" t="s">
        <v>16205</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16333</v>
      </c>
    </row>
    <row r="84" ht="13">
      <c r="A84" s="1" t="s">
        <v>640</v>
      </c>
      <c r="E84" s="33" t="s">
        <v>9453</v>
      </c>
    </row>
    <row r="85">
      <c r="A85" s="1" t="s">
        <v>642</v>
      </c>
      <c r="E85" s="27" t="s">
        <v>1313</v>
      </c>
    </row>
    <row r="86">
      <c r="A86" s="1" t="s">
        <v>633</v>
      </c>
      <c r="B86" s="1">
        <v>17</v>
      </c>
      <c r="C86" s="26" t="s">
        <v>3048</v>
      </c>
      <c r="D86" t="s">
        <v>635</v>
      </c>
      <c r="E86" s="27" t="s">
        <v>3049</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16334</v>
      </c>
    </row>
    <row r="88" ht="13">
      <c r="A88" s="1" t="s">
        <v>640</v>
      </c>
      <c r="E88" s="33" t="s">
        <v>16335</v>
      </c>
    </row>
    <row r="89">
      <c r="A89" s="1" t="s">
        <v>642</v>
      </c>
      <c r="E89" s="27" t="s">
        <v>1313</v>
      </c>
    </row>
    <row r="90">
      <c r="A90" s="1" t="s">
        <v>633</v>
      </c>
      <c r="B90" s="1">
        <v>18</v>
      </c>
      <c r="C90" s="26" t="s">
        <v>3962</v>
      </c>
      <c r="D90" t="s">
        <v>635</v>
      </c>
      <c r="E90" s="27" t="s">
        <v>3963</v>
      </c>
      <c r="F90" s="28" t="s">
        <v>865</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16336</v>
      </c>
    </row>
    <row r="92" ht="13">
      <c r="A92" s="1" t="s">
        <v>640</v>
      </c>
      <c r="E92" s="33" t="s">
        <v>16206</v>
      </c>
    </row>
    <row r="93">
      <c r="A93" s="1" t="s">
        <v>642</v>
      </c>
      <c r="E93" s="27" t="s">
        <v>1313</v>
      </c>
    </row>
    <row r="94">
      <c r="A94" s="1" t="s">
        <v>633</v>
      </c>
      <c r="B94" s="1">
        <v>19</v>
      </c>
      <c r="C94" s="26" t="s">
        <v>907</v>
      </c>
      <c r="D94" t="s">
        <v>635</v>
      </c>
      <c r="E94" s="27" t="s">
        <v>908</v>
      </c>
      <c r="F94" s="28" t="s">
        <v>865</v>
      </c>
      <c r="G94" s="29">
        <v>0.75</v>
      </c>
      <c r="H94" s="28">
        <v>0</v>
      </c>
      <c r="I94" s="30">
        <f>ROUND(G94*H94,P4)</f>
        <v>0</v>
      </c>
      <c r="L94" s="31">
        <v>0</v>
      </c>
      <c r="M94" s="24">
        <f>ROUND(G94*L94,P4)</f>
        <v>0</v>
      </c>
      <c r="N94" s="25" t="s">
        <v>638</v>
      </c>
      <c r="O94" s="32">
        <f>M94*AA94</f>
        <v>0</v>
      </c>
      <c r="P94" s="1">
        <v>3</v>
      </c>
      <c r="AA94" s="1">
        <f>IF(P94=1,$O$3,IF(P94=2,$O$4,$O$5))</f>
        <v>0</v>
      </c>
    </row>
    <row r="95">
      <c r="A95" s="1" t="s">
        <v>639</v>
      </c>
      <c r="E95" s="27" t="s">
        <v>16337</v>
      </c>
    </row>
    <row r="96" ht="13">
      <c r="A96" s="1" t="s">
        <v>640</v>
      </c>
      <c r="E96" s="33" t="s">
        <v>16207</v>
      </c>
    </row>
    <row r="97">
      <c r="A97" s="1" t="s">
        <v>642</v>
      </c>
      <c r="E97" s="27" t="s">
        <v>1313</v>
      </c>
    </row>
    <row r="98" ht="25">
      <c r="A98" s="1" t="s">
        <v>633</v>
      </c>
      <c r="B98" s="1">
        <v>20</v>
      </c>
      <c r="C98" s="26" t="s">
        <v>1435</v>
      </c>
      <c r="D98" t="s">
        <v>635</v>
      </c>
      <c r="E98" s="27" t="s">
        <v>1436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3961</v>
      </c>
    </row>
    <row r="100" ht="13">
      <c r="A100" s="1" t="s">
        <v>640</v>
      </c>
      <c r="E100" s="33" t="s">
        <v>9235</v>
      </c>
    </row>
    <row r="101">
      <c r="A101" s="1" t="s">
        <v>642</v>
      </c>
      <c r="E101" s="27" t="s">
        <v>1313</v>
      </c>
    </row>
    <row r="102" ht="25">
      <c r="A102" s="1" t="s">
        <v>633</v>
      </c>
      <c r="B102" s="1">
        <v>21</v>
      </c>
      <c r="C102" s="26" t="s">
        <v>1438</v>
      </c>
      <c r="D102" t="s">
        <v>635</v>
      </c>
      <c r="E102" s="27" t="s">
        <v>1439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16208</v>
      </c>
    </row>
    <row r="104" ht="13">
      <c r="A104" s="1" t="s">
        <v>640</v>
      </c>
      <c r="E104" s="33" t="s">
        <v>9117</v>
      </c>
    </row>
    <row r="105">
      <c r="A105" s="1" t="s">
        <v>642</v>
      </c>
      <c r="E105" s="27" t="s">
        <v>1313</v>
      </c>
    </row>
    <row r="106">
      <c r="A106" s="1" t="s">
        <v>633</v>
      </c>
      <c r="B106" s="1">
        <v>22</v>
      </c>
      <c r="C106" s="26" t="s">
        <v>914</v>
      </c>
      <c r="D106" t="s">
        <v>635</v>
      </c>
      <c r="E106" s="27" t="s">
        <v>915</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3958</v>
      </c>
    </row>
    <row r="108" ht="13">
      <c r="A108" s="1" t="s">
        <v>640</v>
      </c>
      <c r="E108" s="33" t="s">
        <v>12637</v>
      </c>
    </row>
    <row r="109">
      <c r="A109" s="1" t="s">
        <v>642</v>
      </c>
      <c r="E109" s="27" t="s">
        <v>1313</v>
      </c>
    </row>
    <row r="110" ht="25">
      <c r="A110" s="1" t="s">
        <v>633</v>
      </c>
      <c r="B110" s="1">
        <v>23</v>
      </c>
      <c r="C110" s="26" t="s">
        <v>917</v>
      </c>
      <c r="D110" t="s">
        <v>635</v>
      </c>
      <c r="E110" s="27" t="s">
        <v>918</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16029</v>
      </c>
    </row>
    <row r="113">
      <c r="A113" s="1" t="s">
        <v>642</v>
      </c>
      <c r="E113" s="27" t="s">
        <v>1313</v>
      </c>
    </row>
    <row r="114" ht="25">
      <c r="A114" s="1" t="s">
        <v>633</v>
      </c>
      <c r="B114" s="1">
        <v>24</v>
      </c>
      <c r="C114" s="26" t="s">
        <v>3955</v>
      </c>
      <c r="D114" t="s">
        <v>635</v>
      </c>
      <c r="E114" s="27" t="s">
        <v>3956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12366</v>
      </c>
    </row>
    <row r="117">
      <c r="A117" s="1" t="s">
        <v>642</v>
      </c>
      <c r="E117" s="27" t="s">
        <v>1313</v>
      </c>
    </row>
    <row r="118">
      <c r="A118" s="1" t="s">
        <v>633</v>
      </c>
      <c r="B118" s="1">
        <v>25</v>
      </c>
      <c r="C118" s="26" t="s">
        <v>920</v>
      </c>
      <c r="D118" t="s">
        <v>635</v>
      </c>
      <c r="E118" s="27" t="s">
        <v>921</v>
      </c>
      <c r="F118" s="28" t="s">
        <v>649</v>
      </c>
      <c r="G118" s="29">
        <v>9338</v>
      </c>
      <c r="H118" s="28">
        <v>0</v>
      </c>
      <c r="I118" s="30">
        <f>ROUND(G118*H118,P4)</f>
        <v>0</v>
      </c>
      <c r="L118" s="31">
        <v>0</v>
      </c>
      <c r="M118" s="24">
        <f>ROUND(G118*L118,P4)</f>
        <v>0</v>
      </c>
      <c r="N118" s="25" t="s">
        <v>638</v>
      </c>
      <c r="O118" s="32">
        <f>M118*AA118</f>
        <v>0</v>
      </c>
      <c r="P118" s="1">
        <v>3</v>
      </c>
      <c r="AA118" s="1">
        <f>IF(P118=1,$O$3,IF(P118=2,$O$4,$O$5))</f>
        <v>0</v>
      </c>
    </row>
    <row r="119">
      <c r="A119" s="1" t="s">
        <v>639</v>
      </c>
      <c r="E119" s="27" t="s">
        <v>16209</v>
      </c>
    </row>
    <row r="120" ht="13">
      <c r="A120" s="1" t="s">
        <v>640</v>
      </c>
      <c r="E120" s="33" t="s">
        <v>16511</v>
      </c>
    </row>
    <row r="121">
      <c r="A121" s="1" t="s">
        <v>642</v>
      </c>
      <c r="E121" s="27" t="s">
        <v>1313</v>
      </c>
    </row>
    <row r="122">
      <c r="A122" s="1" t="s">
        <v>633</v>
      </c>
      <c r="B122" s="1">
        <v>26</v>
      </c>
      <c r="C122" s="26" t="s">
        <v>1695</v>
      </c>
      <c r="D122" t="s">
        <v>635</v>
      </c>
      <c r="E122" s="27" t="s">
        <v>1696</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8863</v>
      </c>
    </row>
    <row r="124" ht="13">
      <c r="A124" s="1" t="s">
        <v>640</v>
      </c>
      <c r="E124" s="33" t="s">
        <v>16339</v>
      </c>
    </row>
    <row r="125">
      <c r="A125" s="1" t="s">
        <v>642</v>
      </c>
      <c r="E125" s="27" t="s">
        <v>1313</v>
      </c>
    </row>
    <row r="126" ht="25">
      <c r="A126" s="1" t="s">
        <v>633</v>
      </c>
      <c r="B126" s="1">
        <v>72</v>
      </c>
      <c r="C126" s="26" t="s">
        <v>8901</v>
      </c>
      <c r="D126" t="s">
        <v>635</v>
      </c>
      <c r="E126" s="27" t="s">
        <v>8902</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8903</v>
      </c>
    </row>
    <row r="128" ht="13">
      <c r="A128" s="1" t="s">
        <v>640</v>
      </c>
      <c r="E128" s="33" t="s">
        <v>16340</v>
      </c>
    </row>
    <row r="129" ht="37.5">
      <c r="A129" s="1" t="s">
        <v>642</v>
      </c>
      <c r="E129" s="27" t="s">
        <v>8904</v>
      </c>
    </row>
    <row r="130" ht="25">
      <c r="A130" s="1" t="s">
        <v>633</v>
      </c>
      <c r="B130" s="1">
        <v>75</v>
      </c>
      <c r="C130" s="26" t="s">
        <v>8905</v>
      </c>
      <c r="D130" t="s">
        <v>635</v>
      </c>
      <c r="E130" s="27" t="s">
        <v>8906</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8907</v>
      </c>
    </row>
    <row r="132" ht="13">
      <c r="A132" s="1" t="s">
        <v>640</v>
      </c>
      <c r="E132" s="33" t="s">
        <v>16341</v>
      </c>
    </row>
    <row r="133" ht="87.5">
      <c r="A133" s="1" t="s">
        <v>642</v>
      </c>
      <c r="E133" s="27" t="s">
        <v>8908</v>
      </c>
    </row>
    <row r="134">
      <c r="A134" s="1" t="s">
        <v>633</v>
      </c>
      <c r="B134" s="1">
        <v>78</v>
      </c>
      <c r="C134" s="26" t="s">
        <v>16383</v>
      </c>
      <c r="D134" t="s">
        <v>861</v>
      </c>
      <c r="E134" s="27" t="s">
        <v>16384</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5326</v>
      </c>
    </row>
    <row r="137">
      <c r="A137" s="1" t="s">
        <v>642</v>
      </c>
      <c r="E137" s="27" t="s">
        <v>1313</v>
      </c>
    </row>
    <row r="138">
      <c r="A138" s="1" t="s">
        <v>633</v>
      </c>
      <c r="B138" s="1">
        <v>79</v>
      </c>
      <c r="C138" s="26" t="s">
        <v>16386</v>
      </c>
      <c r="D138" t="s">
        <v>861</v>
      </c>
      <c r="E138" s="27" t="s">
        <v>16387</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5326</v>
      </c>
    </row>
    <row r="141">
      <c r="A141" s="1" t="s">
        <v>642</v>
      </c>
      <c r="E141" s="27" t="s">
        <v>1313</v>
      </c>
    </row>
    <row r="142">
      <c r="A142" s="1" t="s">
        <v>633</v>
      </c>
      <c r="B142" s="1">
        <v>80</v>
      </c>
      <c r="C142" s="26" t="s">
        <v>8864</v>
      </c>
      <c r="D142" t="s">
        <v>861</v>
      </c>
      <c r="E142" s="27" t="s">
        <v>1857</v>
      </c>
      <c r="F142" s="28" t="s">
        <v>1858</v>
      </c>
      <c r="G142" s="29">
        <v>24.318000000000001</v>
      </c>
      <c r="H142" s="28">
        <v>0</v>
      </c>
      <c r="I142" s="30">
        <f>ROUND(G142*H142,P4)</f>
        <v>0</v>
      </c>
      <c r="L142" s="31">
        <v>0</v>
      </c>
      <c r="M142" s="24">
        <f>ROUND(G142*L142,P4)</f>
        <v>0</v>
      </c>
      <c r="N142" s="25" t="s">
        <v>638</v>
      </c>
      <c r="O142" s="32">
        <f>M142*AA142</f>
        <v>0</v>
      </c>
      <c r="P142" s="1">
        <v>3</v>
      </c>
      <c r="AA142" s="1">
        <f>IF(P142=1,$O$3,IF(P142=2,$O$4,$O$5))</f>
        <v>0</v>
      </c>
    </row>
    <row r="143">
      <c r="A143" s="1" t="s">
        <v>639</v>
      </c>
      <c r="E143" s="27" t="s">
        <v>8865</v>
      </c>
    </row>
    <row r="144" ht="13">
      <c r="A144" s="1" t="s">
        <v>640</v>
      </c>
      <c r="E144" s="33" t="s">
        <v>16212</v>
      </c>
    </row>
    <row r="145">
      <c r="A145" s="1" t="s">
        <v>642</v>
      </c>
      <c r="E145" s="27" t="s">
        <v>1313</v>
      </c>
    </row>
    <row r="146" ht="13">
      <c r="A146" s="1" t="s">
        <v>630</v>
      </c>
      <c r="C146" s="22" t="s">
        <v>922</v>
      </c>
      <c r="E146" s="23" t="s">
        <v>3966</v>
      </c>
      <c r="L146" s="24">
        <f>SUMIFS(L147:L306,A147:A306,"P")</f>
        <v>0</v>
      </c>
      <c r="M146" s="24">
        <f>SUMIFS(M147:M306,A147:A306,"P")</f>
        <v>0</v>
      </c>
      <c r="N146" s="25"/>
    </row>
    <row r="147" ht="25">
      <c r="A147" s="1" t="s">
        <v>633</v>
      </c>
      <c r="B147" s="1">
        <v>27</v>
      </c>
      <c r="C147" s="26" t="s">
        <v>1608</v>
      </c>
      <c r="D147" t="s">
        <v>635</v>
      </c>
      <c r="E147" s="27" t="s">
        <v>1609</v>
      </c>
      <c r="F147" s="28" t="s">
        <v>649</v>
      </c>
      <c r="G147" s="29">
        <v>120</v>
      </c>
      <c r="H147" s="28">
        <v>0</v>
      </c>
      <c r="I147" s="30">
        <f>ROUND(G147*H147,P4)</f>
        <v>0</v>
      </c>
      <c r="L147" s="31">
        <v>0</v>
      </c>
      <c r="M147" s="24">
        <f>ROUND(G147*L147,P4)</f>
        <v>0</v>
      </c>
      <c r="N147" s="25" t="s">
        <v>638</v>
      </c>
      <c r="O147" s="32">
        <f>M147*AA147</f>
        <v>0</v>
      </c>
      <c r="P147" s="1">
        <v>3</v>
      </c>
      <c r="AA147" s="1">
        <f>IF(P147=1,$O$3,IF(P147=2,$O$4,$O$5))</f>
        <v>0</v>
      </c>
    </row>
    <row r="148" ht="25">
      <c r="A148" s="1" t="s">
        <v>639</v>
      </c>
      <c r="E148" s="27" t="s">
        <v>16342</v>
      </c>
    </row>
    <row r="149" ht="13">
      <c r="A149" s="1" t="s">
        <v>640</v>
      </c>
      <c r="E149" s="33" t="s">
        <v>13780</v>
      </c>
    </row>
    <row r="150">
      <c r="A150" s="1" t="s">
        <v>642</v>
      </c>
      <c r="E150" s="27" t="s">
        <v>1313</v>
      </c>
    </row>
    <row r="151">
      <c r="A151" s="1" t="s">
        <v>633</v>
      </c>
      <c r="B151" s="1">
        <v>28</v>
      </c>
      <c r="C151" s="26" t="s">
        <v>2729</v>
      </c>
      <c r="D151" t="s">
        <v>635</v>
      </c>
      <c r="E151" s="27" t="s">
        <v>2730</v>
      </c>
      <c r="F151" s="28" t="s">
        <v>649</v>
      </c>
      <c r="G151" s="29">
        <v>170</v>
      </c>
      <c r="H151" s="28">
        <v>0</v>
      </c>
      <c r="I151" s="30">
        <f>ROUND(G151*H151,P4)</f>
        <v>0</v>
      </c>
      <c r="L151" s="31">
        <v>0</v>
      </c>
      <c r="M151" s="24">
        <f>ROUND(G151*L151,P4)</f>
        <v>0</v>
      </c>
      <c r="N151" s="25" t="s">
        <v>638</v>
      </c>
      <c r="O151" s="32">
        <f>M151*AA151</f>
        <v>0</v>
      </c>
      <c r="P151" s="1">
        <v>3</v>
      </c>
      <c r="AA151" s="1">
        <f>IF(P151=1,$O$3,IF(P151=2,$O$4,$O$5))</f>
        <v>0</v>
      </c>
    </row>
    <row r="152">
      <c r="A152" s="1" t="s">
        <v>639</v>
      </c>
      <c r="E152" s="27" t="s">
        <v>16512</v>
      </c>
    </row>
    <row r="153" ht="13">
      <c r="A153" s="1" t="s">
        <v>640</v>
      </c>
      <c r="E153" s="33" t="s">
        <v>16081</v>
      </c>
    </row>
    <row r="154">
      <c r="A154" s="1" t="s">
        <v>642</v>
      </c>
      <c r="E154" s="27" t="s">
        <v>1313</v>
      </c>
    </row>
    <row r="155">
      <c r="A155" s="1" t="s">
        <v>633</v>
      </c>
      <c r="B155" s="1">
        <v>29</v>
      </c>
      <c r="C155" s="26" t="s">
        <v>933</v>
      </c>
      <c r="D155" t="s">
        <v>635</v>
      </c>
      <c r="E155" s="27" t="s">
        <v>934</v>
      </c>
      <c r="F155" s="28" t="s">
        <v>649</v>
      </c>
      <c r="G155" s="29">
        <v>64</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16513</v>
      </c>
    </row>
    <row r="157" ht="13">
      <c r="A157" s="1" t="s">
        <v>640</v>
      </c>
      <c r="E157" s="33" t="s">
        <v>16081</v>
      </c>
    </row>
    <row r="158">
      <c r="A158" s="1" t="s">
        <v>642</v>
      </c>
      <c r="E158" s="27" t="s">
        <v>1313</v>
      </c>
    </row>
    <row r="159">
      <c r="A159" s="1" t="s">
        <v>633</v>
      </c>
      <c r="B159" s="1">
        <v>30</v>
      </c>
      <c r="C159" s="26" t="s">
        <v>16087</v>
      </c>
      <c r="D159" t="s">
        <v>635</v>
      </c>
      <c r="E159" s="27" t="s">
        <v>16088</v>
      </c>
      <c r="F159" s="28" t="s">
        <v>649</v>
      </c>
      <c r="G159" s="29">
        <v>8984</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16514</v>
      </c>
    </row>
    <row r="161" ht="13">
      <c r="A161" s="1" t="s">
        <v>640</v>
      </c>
      <c r="E161" s="33" t="s">
        <v>16081</v>
      </c>
    </row>
    <row r="162">
      <c r="A162" s="1" t="s">
        <v>642</v>
      </c>
      <c r="E162" s="27" t="s">
        <v>1313</v>
      </c>
    </row>
    <row r="163" ht="25">
      <c r="A163" s="1" t="s">
        <v>633</v>
      </c>
      <c r="B163" s="1">
        <v>31</v>
      </c>
      <c r="C163" s="26" t="s">
        <v>2449</v>
      </c>
      <c r="D163" t="s">
        <v>635</v>
      </c>
      <c r="E163" s="27" t="s">
        <v>2450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9235</v>
      </c>
    </row>
    <row r="166">
      <c r="A166" s="1" t="s">
        <v>642</v>
      </c>
      <c r="E166" s="27" t="s">
        <v>1313</v>
      </c>
    </row>
    <row r="167" ht="25">
      <c r="A167" s="1" t="s">
        <v>633</v>
      </c>
      <c r="B167" s="1">
        <v>32</v>
      </c>
      <c r="C167" s="26" t="s">
        <v>2743</v>
      </c>
      <c r="D167" t="s">
        <v>635</v>
      </c>
      <c r="E167" s="27" t="s">
        <v>2744</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9117</v>
      </c>
    </row>
    <row r="170">
      <c r="A170" s="1" t="s">
        <v>642</v>
      </c>
      <c r="E170" s="27" t="s">
        <v>1313</v>
      </c>
    </row>
    <row r="171" ht="25">
      <c r="A171" s="1" t="s">
        <v>633</v>
      </c>
      <c r="B171" s="1">
        <v>33</v>
      </c>
      <c r="C171" s="26" t="s">
        <v>938</v>
      </c>
      <c r="D171" t="s">
        <v>635</v>
      </c>
      <c r="E171" s="27" t="s">
        <v>939</v>
      </c>
      <c r="F171" s="28" t="s">
        <v>659</v>
      </c>
      <c r="G171" s="29">
        <v>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13786</v>
      </c>
    </row>
    <row r="174">
      <c r="A174" s="1" t="s">
        <v>642</v>
      </c>
      <c r="E174" s="27" t="s">
        <v>1313</v>
      </c>
    </row>
    <row r="175" ht="25">
      <c r="A175" s="1" t="s">
        <v>633</v>
      </c>
      <c r="B175" s="1">
        <v>34</v>
      </c>
      <c r="C175" s="26" t="s">
        <v>16092</v>
      </c>
      <c r="D175" t="s">
        <v>635</v>
      </c>
      <c r="E175" s="27" t="s">
        <v>16093</v>
      </c>
      <c r="F175" s="28" t="s">
        <v>659</v>
      </c>
      <c r="G175" s="29">
        <v>118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16346</v>
      </c>
    </row>
    <row r="178">
      <c r="A178" s="1" t="s">
        <v>642</v>
      </c>
      <c r="E178" s="27" t="s">
        <v>1313</v>
      </c>
    </row>
    <row r="179">
      <c r="A179" s="1" t="s">
        <v>633</v>
      </c>
      <c r="B179" s="1">
        <v>35</v>
      </c>
      <c r="C179" s="26" t="s">
        <v>16347</v>
      </c>
      <c r="D179" t="s">
        <v>635</v>
      </c>
      <c r="E179" s="27" t="s">
        <v>16348</v>
      </c>
      <c r="F179" s="28" t="s">
        <v>659</v>
      </c>
      <c r="G179" s="29">
        <v>48</v>
      </c>
      <c r="H179" s="28">
        <v>0</v>
      </c>
      <c r="I179" s="30">
        <f>ROUND(G179*H179,P4)</f>
        <v>0</v>
      </c>
      <c r="L179" s="31">
        <v>0</v>
      </c>
      <c r="M179" s="24">
        <f>ROUND(G179*L179,P4)</f>
        <v>0</v>
      </c>
      <c r="N179" s="25" t="s">
        <v>638</v>
      </c>
      <c r="O179" s="32">
        <f>M179*AA179</f>
        <v>0</v>
      </c>
      <c r="P179" s="1">
        <v>3</v>
      </c>
      <c r="AA179" s="1">
        <f>IF(P179=1,$O$3,IF(P179=2,$O$4,$O$5))</f>
        <v>0</v>
      </c>
    </row>
    <row r="180">
      <c r="A180" s="1" t="s">
        <v>639</v>
      </c>
      <c r="E180" s="27" t="s">
        <v>16349</v>
      </c>
    </row>
    <row r="181" ht="13">
      <c r="A181" s="1" t="s">
        <v>640</v>
      </c>
      <c r="E181" s="33" t="s">
        <v>9659</v>
      </c>
    </row>
    <row r="182">
      <c r="A182" s="1" t="s">
        <v>642</v>
      </c>
      <c r="E182" s="27" t="s">
        <v>1313</v>
      </c>
    </row>
    <row r="183">
      <c r="A183" s="1" t="s">
        <v>633</v>
      </c>
      <c r="B183" s="1">
        <v>36</v>
      </c>
      <c r="C183" s="26" t="s">
        <v>1881</v>
      </c>
      <c r="D183" t="s">
        <v>635</v>
      </c>
      <c r="E183" s="27" t="s">
        <v>1882</v>
      </c>
      <c r="F183" s="28" t="s">
        <v>649</v>
      </c>
      <c r="G183" s="29">
        <v>4613</v>
      </c>
      <c r="H183" s="28">
        <v>0</v>
      </c>
      <c r="I183" s="30">
        <f>ROUND(G183*H183,P4)</f>
        <v>0</v>
      </c>
      <c r="L183" s="31">
        <v>0</v>
      </c>
      <c r="M183" s="24">
        <f>ROUND(G183*L183,P4)</f>
        <v>0</v>
      </c>
      <c r="N183" s="25" t="s">
        <v>638</v>
      </c>
      <c r="O183" s="32">
        <f>M183*AA183</f>
        <v>0</v>
      </c>
      <c r="P183" s="1">
        <v>3</v>
      </c>
      <c r="AA183" s="1">
        <f>IF(P183=1,$O$3,IF(P183=2,$O$4,$O$5))</f>
        <v>0</v>
      </c>
    </row>
    <row r="184" ht="25">
      <c r="A184" s="1" t="s">
        <v>639</v>
      </c>
      <c r="E184" s="27" t="s">
        <v>8891</v>
      </c>
    </row>
    <row r="185" ht="13">
      <c r="A185" s="1" t="s">
        <v>640</v>
      </c>
      <c r="E185" s="33" t="s">
        <v>16350</v>
      </c>
    </row>
    <row r="186">
      <c r="A186" s="1" t="s">
        <v>642</v>
      </c>
      <c r="E186" s="27" t="s">
        <v>1313</v>
      </c>
    </row>
    <row r="187" ht="25">
      <c r="A187" s="1" t="s">
        <v>633</v>
      </c>
      <c r="B187" s="1">
        <v>37</v>
      </c>
      <c r="C187" s="26" t="s">
        <v>16351</v>
      </c>
      <c r="D187" t="s">
        <v>635</v>
      </c>
      <c r="E187" s="27" t="s">
        <v>16352</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16515</v>
      </c>
    </row>
    <row r="189" ht="13">
      <c r="A189" s="1" t="s">
        <v>640</v>
      </c>
      <c r="E189" s="33" t="s">
        <v>16081</v>
      </c>
    </row>
    <row r="190">
      <c r="A190" s="1" t="s">
        <v>642</v>
      </c>
      <c r="E190" s="27" t="s">
        <v>1313</v>
      </c>
    </row>
    <row r="191" ht="37.5">
      <c r="A191" s="1" t="s">
        <v>633</v>
      </c>
      <c r="B191" s="1">
        <v>38</v>
      </c>
      <c r="C191" s="26" t="s">
        <v>16354</v>
      </c>
      <c r="D191" t="s">
        <v>635</v>
      </c>
      <c r="E191" s="27" t="s">
        <v>16355</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16356</v>
      </c>
    </row>
    <row r="193" ht="13">
      <c r="A193" s="1" t="s">
        <v>640</v>
      </c>
      <c r="E193" s="33" t="s">
        <v>9100</v>
      </c>
    </row>
    <row r="194">
      <c r="A194" s="1" t="s">
        <v>642</v>
      </c>
      <c r="E194" s="27" t="s">
        <v>1313</v>
      </c>
    </row>
    <row r="195" ht="25">
      <c r="A195" s="1" t="s">
        <v>633</v>
      </c>
      <c r="B195" s="1">
        <v>39</v>
      </c>
      <c r="C195" s="26" t="s">
        <v>16357</v>
      </c>
      <c r="D195" t="s">
        <v>635</v>
      </c>
      <c r="E195" s="27" t="s">
        <v>16358</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16359</v>
      </c>
    </row>
    <row r="197" ht="13">
      <c r="A197" s="1" t="s">
        <v>640</v>
      </c>
      <c r="E197" s="33" t="s">
        <v>9100</v>
      </c>
    </row>
    <row r="198">
      <c r="A198" s="1" t="s">
        <v>642</v>
      </c>
      <c r="E198" s="27" t="s">
        <v>1313</v>
      </c>
    </row>
    <row r="199" ht="25">
      <c r="A199" s="1" t="s">
        <v>633</v>
      </c>
      <c r="B199" s="1">
        <v>40</v>
      </c>
      <c r="C199" s="26" t="s">
        <v>16360</v>
      </c>
      <c r="D199" t="s">
        <v>635</v>
      </c>
      <c r="E199" s="27" t="s">
        <v>16361</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16362</v>
      </c>
    </row>
    <row r="201" ht="13">
      <c r="A201" s="1" t="s">
        <v>640</v>
      </c>
      <c r="E201" s="33" t="s">
        <v>9100</v>
      </c>
    </row>
    <row r="202">
      <c r="A202" s="1" t="s">
        <v>642</v>
      </c>
      <c r="E202" s="27" t="s">
        <v>1313</v>
      </c>
    </row>
    <row r="203" ht="37.5">
      <c r="A203" s="1" t="s">
        <v>633</v>
      </c>
      <c r="B203" s="1">
        <v>41</v>
      </c>
      <c r="C203" s="26" t="s">
        <v>16363</v>
      </c>
      <c r="D203" t="s">
        <v>635</v>
      </c>
      <c r="E203" s="27" t="s">
        <v>16364</v>
      </c>
      <c r="F203" s="28" t="s">
        <v>659</v>
      </c>
      <c r="G203" s="29">
        <v>3</v>
      </c>
      <c r="H203" s="28">
        <v>0</v>
      </c>
      <c r="I203" s="30">
        <f>ROUND(G203*H203,P4)</f>
        <v>0</v>
      </c>
      <c r="L203" s="31">
        <v>0</v>
      </c>
      <c r="M203" s="24">
        <f>ROUND(G203*L203,P4)</f>
        <v>0</v>
      </c>
      <c r="N203" s="25" t="s">
        <v>638</v>
      </c>
      <c r="O203" s="32">
        <f>M203*AA203</f>
        <v>0</v>
      </c>
      <c r="P203" s="1">
        <v>3</v>
      </c>
      <c r="AA203" s="1">
        <f>IF(P203=1,$O$3,IF(P203=2,$O$4,$O$5))</f>
        <v>0</v>
      </c>
    </row>
    <row r="204">
      <c r="A204" s="1" t="s">
        <v>639</v>
      </c>
      <c r="E204" s="27" t="s">
        <v>16516</v>
      </c>
    </row>
    <row r="205" ht="13">
      <c r="A205" s="1" t="s">
        <v>640</v>
      </c>
      <c r="E205" s="33" t="s">
        <v>9094</v>
      </c>
    </row>
    <row r="206">
      <c r="A206" s="1" t="s">
        <v>642</v>
      </c>
      <c r="E206" s="27" t="s">
        <v>1313</v>
      </c>
    </row>
    <row r="207" ht="37.5">
      <c r="A207" s="1" t="s">
        <v>633</v>
      </c>
      <c r="B207" s="1">
        <v>42</v>
      </c>
      <c r="C207" s="26" t="s">
        <v>16366</v>
      </c>
      <c r="D207" t="s">
        <v>635</v>
      </c>
      <c r="E207" s="27" t="s">
        <v>16369</v>
      </c>
      <c r="F207" s="28" t="s">
        <v>659</v>
      </c>
      <c r="G207" s="29">
        <v>2</v>
      </c>
      <c r="H207" s="28">
        <v>0</v>
      </c>
      <c r="I207" s="30">
        <f>ROUND(G207*H207,P4)</f>
        <v>0</v>
      </c>
      <c r="L207" s="31">
        <v>0</v>
      </c>
      <c r="M207" s="24">
        <f>ROUND(G207*L207,P4)</f>
        <v>0</v>
      </c>
      <c r="N207" s="25" t="s">
        <v>638</v>
      </c>
      <c r="O207" s="32">
        <f>M207*AA207</f>
        <v>0</v>
      </c>
      <c r="P207" s="1">
        <v>3</v>
      </c>
      <c r="AA207" s="1">
        <f>IF(P207=1,$O$3,IF(P207=2,$O$4,$O$5))</f>
        <v>0</v>
      </c>
    </row>
    <row r="208" ht="25">
      <c r="A208" s="1" t="s">
        <v>639</v>
      </c>
      <c r="E208" s="27" t="s">
        <v>16370</v>
      </c>
    </row>
    <row r="209" ht="13">
      <c r="A209" s="1" t="s">
        <v>640</v>
      </c>
      <c r="E209" s="33" t="s">
        <v>9100</v>
      </c>
    </row>
    <row r="210">
      <c r="A210" s="1" t="s">
        <v>642</v>
      </c>
      <c r="E210" s="27" t="s">
        <v>1313</v>
      </c>
    </row>
    <row r="211">
      <c r="A211" s="1" t="s">
        <v>633</v>
      </c>
      <c r="B211" s="1">
        <v>43</v>
      </c>
      <c r="C211" s="26" t="s">
        <v>16371</v>
      </c>
      <c r="D211" t="s">
        <v>635</v>
      </c>
      <c r="E211" s="27" t="s">
        <v>16372</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16373</v>
      </c>
    </row>
    <row r="213" ht="13">
      <c r="A213" s="1" t="s">
        <v>640</v>
      </c>
      <c r="E213" s="33" t="s">
        <v>5326</v>
      </c>
    </row>
    <row r="214">
      <c r="A214" s="1" t="s">
        <v>642</v>
      </c>
      <c r="E214" s="27" t="s">
        <v>1313</v>
      </c>
    </row>
    <row r="215" ht="25">
      <c r="A215" s="1" t="s">
        <v>633</v>
      </c>
      <c r="B215" s="1">
        <v>44</v>
      </c>
      <c r="C215" s="26" t="s">
        <v>16374</v>
      </c>
      <c r="D215" t="s">
        <v>635</v>
      </c>
      <c r="E215" s="27" t="s">
        <v>16375</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16376</v>
      </c>
    </row>
    <row r="217" ht="13">
      <c r="A217" s="1" t="s">
        <v>640</v>
      </c>
      <c r="E217" s="33" t="s">
        <v>9100</v>
      </c>
    </row>
    <row r="218">
      <c r="A218" s="1" t="s">
        <v>642</v>
      </c>
      <c r="E218" s="27" t="s">
        <v>1313</v>
      </c>
    </row>
    <row r="219" ht="25">
      <c r="A219" s="1" t="s">
        <v>633</v>
      </c>
      <c r="B219" s="1">
        <v>45</v>
      </c>
      <c r="C219" s="26" t="s">
        <v>16377</v>
      </c>
      <c r="D219" t="s">
        <v>635</v>
      </c>
      <c r="E219" s="27" t="s">
        <v>16378</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16379</v>
      </c>
    </row>
    <row r="221" ht="13">
      <c r="A221" s="1" t="s">
        <v>640</v>
      </c>
      <c r="E221" s="33" t="s">
        <v>9100</v>
      </c>
    </row>
    <row r="222">
      <c r="A222" s="1" t="s">
        <v>642</v>
      </c>
      <c r="E222" s="27" t="s">
        <v>1313</v>
      </c>
    </row>
    <row r="223" ht="25">
      <c r="A223" s="1" t="s">
        <v>633</v>
      </c>
      <c r="B223" s="1">
        <v>46</v>
      </c>
      <c r="C223" s="26" t="s">
        <v>16517</v>
      </c>
      <c r="D223" t="s">
        <v>635</v>
      </c>
      <c r="E223" s="27" t="s">
        <v>16518</v>
      </c>
      <c r="F223" s="28" t="s">
        <v>659</v>
      </c>
      <c r="G223" s="29">
        <v>4</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9093</v>
      </c>
    </row>
    <row r="226">
      <c r="A226" s="1" t="s">
        <v>642</v>
      </c>
      <c r="E226" s="27" t="s">
        <v>1313</v>
      </c>
    </row>
    <row r="227" ht="25">
      <c r="A227" s="1" t="s">
        <v>633</v>
      </c>
      <c r="B227" s="1">
        <v>47</v>
      </c>
      <c r="C227" s="26" t="s">
        <v>16519</v>
      </c>
      <c r="D227" t="s">
        <v>635</v>
      </c>
      <c r="E227" s="27" t="s">
        <v>16520</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16521</v>
      </c>
    </row>
    <row r="229" ht="13">
      <c r="A229" s="1" t="s">
        <v>640</v>
      </c>
      <c r="E229" s="33" t="s">
        <v>9100</v>
      </c>
    </row>
    <row r="230">
      <c r="A230" s="1" t="s">
        <v>642</v>
      </c>
      <c r="E230" s="27" t="s">
        <v>1313</v>
      </c>
    </row>
    <row r="231">
      <c r="A231" s="1" t="s">
        <v>633</v>
      </c>
      <c r="B231" s="1">
        <v>48</v>
      </c>
      <c r="C231" s="26" t="s">
        <v>16383</v>
      </c>
      <c r="D231" t="s">
        <v>635</v>
      </c>
      <c r="E231" s="27" t="s">
        <v>16384</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16385</v>
      </c>
    </row>
    <row r="233" ht="13">
      <c r="A233" s="1" t="s">
        <v>640</v>
      </c>
      <c r="E233" s="33" t="s">
        <v>5326</v>
      </c>
    </row>
    <row r="234">
      <c r="A234" s="1" t="s">
        <v>642</v>
      </c>
      <c r="E234" s="27" t="s">
        <v>1313</v>
      </c>
    </row>
    <row r="235">
      <c r="A235" s="1" t="s">
        <v>633</v>
      </c>
      <c r="B235" s="1">
        <v>49</v>
      </c>
      <c r="C235" s="26" t="s">
        <v>16386</v>
      </c>
      <c r="D235" t="s">
        <v>635</v>
      </c>
      <c r="E235" s="27" t="s">
        <v>16387</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16388</v>
      </c>
    </row>
    <row r="237" ht="13">
      <c r="A237" s="1" t="s">
        <v>640</v>
      </c>
      <c r="E237" s="33" t="s">
        <v>5326</v>
      </c>
    </row>
    <row r="238">
      <c r="A238" s="1" t="s">
        <v>642</v>
      </c>
      <c r="E238" s="27" t="s">
        <v>1313</v>
      </c>
    </row>
    <row r="239">
      <c r="A239" s="1" t="s">
        <v>633</v>
      </c>
      <c r="B239" s="1">
        <v>50</v>
      </c>
      <c r="C239" s="26" t="s">
        <v>3998</v>
      </c>
      <c r="D239" t="s">
        <v>635</v>
      </c>
      <c r="E239" s="27" t="s">
        <v>3999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16389</v>
      </c>
    </row>
    <row r="241" ht="13">
      <c r="A241" s="1" t="s">
        <v>640</v>
      </c>
      <c r="E241" s="33" t="s">
        <v>5326</v>
      </c>
    </row>
    <row r="242">
      <c r="A242" s="1" t="s">
        <v>642</v>
      </c>
      <c r="E242" s="27" t="s">
        <v>1313</v>
      </c>
    </row>
    <row r="243">
      <c r="A243" s="1" t="s">
        <v>633</v>
      </c>
      <c r="B243" s="1">
        <v>51</v>
      </c>
      <c r="C243" s="26" t="s">
        <v>8864</v>
      </c>
      <c r="D243" t="s">
        <v>635</v>
      </c>
      <c r="E243" s="27" t="s">
        <v>1857</v>
      </c>
      <c r="F243" s="28" t="s">
        <v>1858</v>
      </c>
      <c r="G243" s="29">
        <v>96.566000000000003</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16390</v>
      </c>
    </row>
    <row r="245" ht="13">
      <c r="A245" s="1" t="s">
        <v>640</v>
      </c>
      <c r="E245" s="33" t="s">
        <v>16391</v>
      </c>
    </row>
    <row r="246">
      <c r="A246" s="1" t="s">
        <v>642</v>
      </c>
      <c r="E246" s="27" t="s">
        <v>1313</v>
      </c>
    </row>
    <row r="247">
      <c r="A247" s="1" t="s">
        <v>633</v>
      </c>
      <c r="B247" s="1">
        <v>52</v>
      </c>
      <c r="C247" s="26" t="s">
        <v>8823</v>
      </c>
      <c r="D247" t="s">
        <v>635</v>
      </c>
      <c r="E247" s="27" t="s">
        <v>8824</v>
      </c>
      <c r="F247" s="28" t="s">
        <v>659</v>
      </c>
      <c r="G247" s="29">
        <v>1</v>
      </c>
      <c r="H247" s="28">
        <v>0</v>
      </c>
      <c r="I247" s="30">
        <f>ROUND(G247*H247,P4)</f>
        <v>0</v>
      </c>
      <c r="L247" s="31">
        <v>0</v>
      </c>
      <c r="M247" s="24">
        <f>ROUND(G247*L247,P4)</f>
        <v>0</v>
      </c>
      <c r="N247" s="25" t="s">
        <v>638</v>
      </c>
      <c r="O247" s="32">
        <f>M247*AA247</f>
        <v>0</v>
      </c>
      <c r="P247" s="1">
        <v>3</v>
      </c>
      <c r="AA247" s="1">
        <f>IF(P247=1,$O$3,IF(P247=2,$O$4,$O$5))</f>
        <v>0</v>
      </c>
    </row>
    <row r="248" ht="25">
      <c r="A248" s="1" t="s">
        <v>639</v>
      </c>
      <c r="E248" s="27" t="s">
        <v>16392</v>
      </c>
    </row>
    <row r="249" ht="13">
      <c r="A249" s="1" t="s">
        <v>640</v>
      </c>
      <c r="E249" s="33" t="s">
        <v>5326</v>
      </c>
    </row>
    <row r="250">
      <c r="A250" s="1" t="s">
        <v>642</v>
      </c>
      <c r="E250" s="27" t="s">
        <v>1313</v>
      </c>
    </row>
    <row r="251">
      <c r="A251" s="1" t="s">
        <v>633</v>
      </c>
      <c r="B251" s="1">
        <v>53</v>
      </c>
      <c r="C251" s="26" t="s">
        <v>16393</v>
      </c>
      <c r="D251" t="s">
        <v>635</v>
      </c>
      <c r="E251" s="27" t="s">
        <v>16394</v>
      </c>
      <c r="F251" s="28" t="s">
        <v>659</v>
      </c>
      <c r="G251" s="29">
        <v>1</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16522</v>
      </c>
    </row>
    <row r="253" ht="13">
      <c r="A253" s="1" t="s">
        <v>640</v>
      </c>
      <c r="E253" s="33" t="s">
        <v>5326</v>
      </c>
    </row>
    <row r="254">
      <c r="A254" s="1" t="s">
        <v>642</v>
      </c>
      <c r="E254" s="27" t="s">
        <v>1313</v>
      </c>
    </row>
    <row r="255">
      <c r="A255" s="1" t="s">
        <v>633</v>
      </c>
      <c r="B255" s="1">
        <v>54</v>
      </c>
      <c r="C255" s="26" t="s">
        <v>1860</v>
      </c>
      <c r="D255" t="s">
        <v>635</v>
      </c>
      <c r="E255" s="27" t="s">
        <v>1861</v>
      </c>
      <c r="F255" s="28" t="s">
        <v>659</v>
      </c>
      <c r="G255" s="29">
        <v>8</v>
      </c>
      <c r="H255" s="28">
        <v>0</v>
      </c>
      <c r="I255" s="30">
        <f>ROUND(G255*H255,P4)</f>
        <v>0</v>
      </c>
      <c r="L255" s="31">
        <v>0</v>
      </c>
      <c r="M255" s="24">
        <f>ROUND(G255*L255,P4)</f>
        <v>0</v>
      </c>
      <c r="N255" s="25" t="s">
        <v>638</v>
      </c>
      <c r="O255" s="32">
        <f>M255*AA255</f>
        <v>0</v>
      </c>
      <c r="P255" s="1">
        <v>3</v>
      </c>
      <c r="AA255" s="1">
        <f>IF(P255=1,$O$3,IF(P255=2,$O$4,$O$5))</f>
        <v>0</v>
      </c>
    </row>
    <row r="256" ht="37.5">
      <c r="A256" s="1" t="s">
        <v>639</v>
      </c>
      <c r="E256" s="27" t="s">
        <v>16396</v>
      </c>
    </row>
    <row r="257" ht="13">
      <c r="A257" s="1" t="s">
        <v>640</v>
      </c>
      <c r="E257" s="33" t="s">
        <v>9281</v>
      </c>
    </row>
    <row r="258">
      <c r="A258" s="1" t="s">
        <v>642</v>
      </c>
      <c r="E258" s="27" t="s">
        <v>1313</v>
      </c>
    </row>
    <row r="259">
      <c r="A259" s="1" t="s">
        <v>633</v>
      </c>
      <c r="B259" s="1">
        <v>55</v>
      </c>
      <c r="C259" s="26" t="s">
        <v>4003</v>
      </c>
      <c r="D259" t="s">
        <v>635</v>
      </c>
      <c r="E259" s="27" t="s">
        <v>4004</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5326</v>
      </c>
    </row>
    <row r="262">
      <c r="A262" s="1" t="s">
        <v>642</v>
      </c>
      <c r="E262" s="27" t="s">
        <v>1313</v>
      </c>
    </row>
    <row r="263" ht="25">
      <c r="A263" s="1" t="s">
        <v>633</v>
      </c>
      <c r="B263" s="1">
        <v>56</v>
      </c>
      <c r="C263" s="26" t="s">
        <v>1789</v>
      </c>
      <c r="D263" t="s">
        <v>635</v>
      </c>
      <c r="E263" s="27" t="s">
        <v>1790</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ht="37.5">
      <c r="A267" s="1" t="s">
        <v>633</v>
      </c>
      <c r="B267" s="1">
        <v>57</v>
      </c>
      <c r="C267" s="26" t="s">
        <v>1791</v>
      </c>
      <c r="D267" t="s">
        <v>635</v>
      </c>
      <c r="E267" s="27" t="s">
        <v>1792</v>
      </c>
      <c r="F267" s="28" t="s">
        <v>659</v>
      </c>
      <c r="G267" s="29">
        <v>12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9117</v>
      </c>
    </row>
    <row r="270">
      <c r="A270" s="1" t="s">
        <v>642</v>
      </c>
      <c r="E270" s="27" t="s">
        <v>1313</v>
      </c>
    </row>
    <row r="271" ht="25">
      <c r="A271" s="1" t="s">
        <v>633</v>
      </c>
      <c r="B271" s="1">
        <v>58</v>
      </c>
      <c r="C271" s="26" t="s">
        <v>3545</v>
      </c>
      <c r="D271" t="s">
        <v>635</v>
      </c>
      <c r="E271" s="27" t="s">
        <v>3546</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5326</v>
      </c>
    </row>
    <row r="274">
      <c r="A274" s="1" t="s">
        <v>642</v>
      </c>
      <c r="E274" s="27" t="s">
        <v>1313</v>
      </c>
    </row>
    <row r="275">
      <c r="A275" s="1" t="s">
        <v>633</v>
      </c>
      <c r="B275" s="1">
        <v>59</v>
      </c>
      <c r="C275" s="26" t="s">
        <v>3559</v>
      </c>
      <c r="D275" t="s">
        <v>635</v>
      </c>
      <c r="E275" s="27" t="s">
        <v>3560</v>
      </c>
      <c r="F275" s="28" t="s">
        <v>809</v>
      </c>
      <c r="G275" s="29">
        <v>128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16294</v>
      </c>
    </row>
    <row r="278">
      <c r="A278" s="1" t="s">
        <v>642</v>
      </c>
      <c r="E278" s="27" t="s">
        <v>1313</v>
      </c>
    </row>
    <row r="279">
      <c r="A279" s="1" t="s">
        <v>633</v>
      </c>
      <c r="B279" s="1">
        <v>60</v>
      </c>
      <c r="C279" s="26" t="s">
        <v>3826</v>
      </c>
      <c r="D279" t="s">
        <v>635</v>
      </c>
      <c r="E279" s="27" t="s">
        <v>3827</v>
      </c>
      <c r="F279" s="28" t="s">
        <v>809</v>
      </c>
      <c r="G279" s="29">
        <v>46</v>
      </c>
      <c r="H279" s="28">
        <v>0</v>
      </c>
      <c r="I279" s="30">
        <f>ROUND(G279*H279,P4)</f>
        <v>0</v>
      </c>
      <c r="L279" s="31">
        <v>0</v>
      </c>
      <c r="M279" s="24">
        <f>ROUND(G279*L279,P4)</f>
        <v>0</v>
      </c>
      <c r="N279" s="25" t="s">
        <v>638</v>
      </c>
      <c r="O279" s="32">
        <f>M279*AA279</f>
        <v>0</v>
      </c>
      <c r="P279" s="1">
        <v>3</v>
      </c>
      <c r="AA279" s="1">
        <f>IF(P279=1,$O$3,IF(P279=2,$O$4,$O$5))</f>
        <v>0</v>
      </c>
    </row>
    <row r="280" ht="25">
      <c r="A280" s="1" t="s">
        <v>639</v>
      </c>
      <c r="E280" s="27" t="s">
        <v>16398</v>
      </c>
    </row>
    <row r="281" ht="13">
      <c r="A281" s="1" t="s">
        <v>640</v>
      </c>
      <c r="E281" s="33" t="s">
        <v>16399</v>
      </c>
    </row>
    <row r="282">
      <c r="A282" s="1" t="s">
        <v>642</v>
      </c>
      <c r="E282" s="27" t="s">
        <v>1313</v>
      </c>
    </row>
    <row r="283">
      <c r="A283" s="1" t="s">
        <v>633</v>
      </c>
      <c r="B283" s="1">
        <v>61</v>
      </c>
      <c r="C283" s="26" t="s">
        <v>3562</v>
      </c>
      <c r="D283" t="s">
        <v>635</v>
      </c>
      <c r="E283" s="27" t="s">
        <v>3563</v>
      </c>
      <c r="F283" s="28" t="s">
        <v>809</v>
      </c>
      <c r="G283" s="29">
        <v>48</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9659</v>
      </c>
    </row>
    <row r="286">
      <c r="A286" s="1" t="s">
        <v>642</v>
      </c>
      <c r="E286" s="27" t="s">
        <v>1313</v>
      </c>
    </row>
    <row r="287">
      <c r="A287" s="1" t="s">
        <v>633</v>
      </c>
      <c r="B287" s="1">
        <v>62</v>
      </c>
      <c r="C287" s="26" t="s">
        <v>3564</v>
      </c>
      <c r="D287" t="s">
        <v>635</v>
      </c>
      <c r="E287" s="27" t="s">
        <v>3565</v>
      </c>
      <c r="F287" s="28" t="s">
        <v>809</v>
      </c>
      <c r="G287" s="29">
        <v>16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12366</v>
      </c>
    </row>
    <row r="290">
      <c r="A290" s="1" t="s">
        <v>642</v>
      </c>
      <c r="E290" s="27" t="s">
        <v>1313</v>
      </c>
    </row>
    <row r="291">
      <c r="A291" s="1" t="s">
        <v>633</v>
      </c>
      <c r="B291" s="1">
        <v>63</v>
      </c>
      <c r="C291" s="26" t="s">
        <v>3567</v>
      </c>
      <c r="D291" t="s">
        <v>635</v>
      </c>
      <c r="E291" s="27" t="s">
        <v>3568</v>
      </c>
      <c r="F291" s="28" t="s">
        <v>809</v>
      </c>
      <c r="G291" s="29">
        <v>105</v>
      </c>
      <c r="H291" s="28">
        <v>0</v>
      </c>
      <c r="I291" s="30">
        <f>ROUND(G291*H291,P4)</f>
        <v>0</v>
      </c>
      <c r="L291" s="31">
        <v>0</v>
      </c>
      <c r="M291" s="24">
        <f>ROUND(G291*L291,P4)</f>
        <v>0</v>
      </c>
      <c r="N291" s="25" t="s">
        <v>638</v>
      </c>
      <c r="O291" s="32">
        <f>M291*AA291</f>
        <v>0</v>
      </c>
      <c r="P291" s="1">
        <v>3</v>
      </c>
      <c r="AA291" s="1">
        <f>IF(P291=1,$O$3,IF(P291=2,$O$4,$O$5))</f>
        <v>0</v>
      </c>
    </row>
    <row r="292" ht="50">
      <c r="A292" s="1" t="s">
        <v>639</v>
      </c>
      <c r="E292" s="27" t="s">
        <v>8930</v>
      </c>
    </row>
    <row r="293" ht="13">
      <c r="A293" s="1" t="s">
        <v>640</v>
      </c>
      <c r="E293" s="33" t="s">
        <v>16072</v>
      </c>
    </row>
    <row r="294">
      <c r="A294" s="1" t="s">
        <v>642</v>
      </c>
      <c r="E294" s="27" t="s">
        <v>1313</v>
      </c>
    </row>
    <row r="295">
      <c r="A295" s="1" t="s">
        <v>633</v>
      </c>
      <c r="B295" s="1">
        <v>64</v>
      </c>
      <c r="C295" s="26" t="s">
        <v>15723</v>
      </c>
      <c r="D295" t="s">
        <v>635</v>
      </c>
      <c r="E295" s="27" t="s">
        <v>15724</v>
      </c>
      <c r="F295" s="28" t="s">
        <v>659</v>
      </c>
      <c r="G295" s="29">
        <v>4</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16400</v>
      </c>
    </row>
    <row r="297" ht="13">
      <c r="A297" s="1" t="s">
        <v>640</v>
      </c>
      <c r="E297" s="33" t="s">
        <v>9093</v>
      </c>
    </row>
    <row r="298">
      <c r="A298" s="1" t="s">
        <v>642</v>
      </c>
      <c r="E298" s="27" t="s">
        <v>1313</v>
      </c>
    </row>
    <row r="299" ht="37.5">
      <c r="A299" s="1" t="s">
        <v>633</v>
      </c>
      <c r="B299" s="1">
        <v>76</v>
      </c>
      <c r="C299" s="26" t="s">
        <v>16405</v>
      </c>
      <c r="D299" t="s">
        <v>635</v>
      </c>
      <c r="E299" s="27" t="s">
        <v>16406</v>
      </c>
      <c r="F299" s="28" t="s">
        <v>659</v>
      </c>
      <c r="G299" s="29">
        <v>1</v>
      </c>
      <c r="H299" s="28">
        <v>0</v>
      </c>
      <c r="I299" s="30">
        <f>ROUND(G299*H299,P4)</f>
        <v>0</v>
      </c>
      <c r="L299" s="31">
        <v>0</v>
      </c>
      <c r="M299" s="24">
        <f>ROUND(G299*L299,P4)</f>
        <v>0</v>
      </c>
      <c r="N299" s="25" t="s">
        <v>635</v>
      </c>
      <c r="O299" s="32">
        <f>M299*AA299</f>
        <v>0</v>
      </c>
      <c r="P299" s="1">
        <v>3</v>
      </c>
      <c r="AA299" s="1">
        <f>IF(P299=1,$O$3,IF(P299=2,$O$4,$O$5))</f>
        <v>0</v>
      </c>
    </row>
    <row r="300" ht="25">
      <c r="A300" s="1" t="s">
        <v>639</v>
      </c>
      <c r="E300" s="27" t="s">
        <v>16407</v>
      </c>
    </row>
    <row r="301" ht="13">
      <c r="A301" s="1" t="s">
        <v>640</v>
      </c>
      <c r="E301" s="33" t="s">
        <v>5326</v>
      </c>
    </row>
    <row r="302" ht="112.5">
      <c r="A302" s="1" t="s">
        <v>642</v>
      </c>
      <c r="E302" s="27" t="s">
        <v>16408</v>
      </c>
    </row>
    <row r="303">
      <c r="A303" s="1" t="s">
        <v>633</v>
      </c>
      <c r="B303" s="1">
        <v>77</v>
      </c>
      <c r="C303" s="26" t="s">
        <v>16409</v>
      </c>
      <c r="D303" t="s">
        <v>635</v>
      </c>
      <c r="E303" s="27" t="s">
        <v>16410</v>
      </c>
      <c r="F303" s="28" t="s">
        <v>649</v>
      </c>
      <c r="G303" s="29">
        <v>1335</v>
      </c>
      <c r="H303" s="28">
        <v>0</v>
      </c>
      <c r="I303" s="30">
        <f>ROUND(G303*H303,P4)</f>
        <v>0</v>
      </c>
      <c r="L303" s="31">
        <v>0</v>
      </c>
      <c r="M303" s="24">
        <f>ROUND(G303*L303,P4)</f>
        <v>0</v>
      </c>
      <c r="N303" s="25" t="s">
        <v>635</v>
      </c>
      <c r="O303" s="32">
        <f>M303*AA303</f>
        <v>0</v>
      </c>
      <c r="P303" s="1">
        <v>3</v>
      </c>
      <c r="AA303" s="1">
        <f>IF(P303=1,$O$3,IF(P303=2,$O$4,$O$5))</f>
        <v>0</v>
      </c>
    </row>
    <row r="304">
      <c r="A304" s="1" t="s">
        <v>639</v>
      </c>
      <c r="E304" s="27" t="s">
        <v>16411</v>
      </c>
    </row>
    <row r="305" ht="13">
      <c r="A305" s="1" t="s">
        <v>640</v>
      </c>
      <c r="E305" s="33" t="s">
        <v>16412</v>
      </c>
    </row>
    <row r="306" ht="100">
      <c r="A306" s="1" t="s">
        <v>642</v>
      </c>
      <c r="E306" s="27" t="s">
        <v>16413</v>
      </c>
    </row>
    <row r="307" ht="13">
      <c r="A307" s="1" t="s">
        <v>630</v>
      </c>
      <c r="C307" s="22" t="s">
        <v>4005</v>
      </c>
      <c r="E307" s="23" t="s">
        <v>4006</v>
      </c>
      <c r="L307" s="24">
        <f>SUMIFS(L308:L319,A308:A319,"P")</f>
        <v>0</v>
      </c>
      <c r="M307" s="24">
        <f>SUMIFS(M308:M319,A308:A319,"P")</f>
        <v>0</v>
      </c>
      <c r="N307" s="25"/>
    </row>
    <row r="308">
      <c r="A308" s="1" t="s">
        <v>633</v>
      </c>
      <c r="B308" s="1">
        <v>65</v>
      </c>
      <c r="C308" s="26" t="s">
        <v>8934</v>
      </c>
      <c r="D308" t="s">
        <v>635</v>
      </c>
      <c r="E308" s="27" t="s">
        <v>8935</v>
      </c>
      <c r="F308" s="28" t="s">
        <v>869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8936</v>
      </c>
    </row>
    <row r="310" ht="13">
      <c r="A310" s="1" t="s">
        <v>640</v>
      </c>
      <c r="E310" s="33" t="s">
        <v>9235</v>
      </c>
    </row>
    <row r="311">
      <c r="A311" s="1" t="s">
        <v>642</v>
      </c>
      <c r="E311" s="27" t="s">
        <v>1313</v>
      </c>
    </row>
    <row r="312">
      <c r="A312" s="1" t="s">
        <v>633</v>
      </c>
      <c r="B312" s="1">
        <v>66</v>
      </c>
      <c r="C312" s="26" t="s">
        <v>4009</v>
      </c>
      <c r="D312" t="s">
        <v>635</v>
      </c>
      <c r="E312" s="27" t="s">
        <v>4010</v>
      </c>
      <c r="F312" s="28" t="s">
        <v>1858</v>
      </c>
      <c r="G312" s="29">
        <v>252</v>
      </c>
      <c r="H312" s="28">
        <v>0</v>
      </c>
      <c r="I312" s="30">
        <f>ROUND(G312*H312,P4)</f>
        <v>0</v>
      </c>
      <c r="L312" s="31">
        <v>0</v>
      </c>
      <c r="M312" s="24">
        <f>ROUND(G312*L312,P4)</f>
        <v>0</v>
      </c>
      <c r="N312" s="25" t="s">
        <v>638</v>
      </c>
      <c r="O312" s="32">
        <f>M312*AA312</f>
        <v>0</v>
      </c>
      <c r="P312" s="1">
        <v>3</v>
      </c>
      <c r="AA312" s="1">
        <f>IF(P312=1,$O$3,IF(P312=2,$O$4,$O$5))</f>
        <v>0</v>
      </c>
    </row>
    <row r="313">
      <c r="A313" s="1" t="s">
        <v>639</v>
      </c>
      <c r="E313" s="27" t="s">
        <v>16414</v>
      </c>
    </row>
    <row r="314" ht="13">
      <c r="A314" s="1" t="s">
        <v>640</v>
      </c>
      <c r="E314" s="33" t="s">
        <v>16415</v>
      </c>
    </row>
    <row r="315">
      <c r="A315" s="1" t="s">
        <v>642</v>
      </c>
      <c r="E315" s="27" t="s">
        <v>1313</v>
      </c>
    </row>
    <row r="316">
      <c r="A316" s="1" t="s">
        <v>633</v>
      </c>
      <c r="B316" s="1">
        <v>67</v>
      </c>
      <c r="C316" s="26" t="s">
        <v>4007</v>
      </c>
      <c r="D316" t="s">
        <v>635</v>
      </c>
      <c r="E316" s="27" t="s">
        <v>4008</v>
      </c>
      <c r="F316" s="28" t="s">
        <v>869</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16416</v>
      </c>
    </row>
    <row r="318" ht="13">
      <c r="A318" s="1" t="s">
        <v>640</v>
      </c>
      <c r="E318" s="33" t="s">
        <v>16155</v>
      </c>
    </row>
    <row r="319">
      <c r="A319" s="1" t="s">
        <v>642</v>
      </c>
      <c r="E319" s="27" t="s">
        <v>1313</v>
      </c>
    </row>
    <row r="320" ht="13">
      <c r="A320" s="1" t="s">
        <v>630</v>
      </c>
      <c r="C320" s="22" t="s">
        <v>1724</v>
      </c>
      <c r="E320" s="23" t="s">
        <v>1725</v>
      </c>
      <c r="L320" s="24">
        <f>SUMIFS(L321:L336,A321:A336,"P")</f>
        <v>0</v>
      </c>
      <c r="M320" s="24">
        <f>SUMIFS(M321:M336,A321:A336,"P")</f>
        <v>0</v>
      </c>
      <c r="N320" s="25"/>
    </row>
    <row r="321" ht="25">
      <c r="A321" s="1" t="s">
        <v>633</v>
      </c>
      <c r="B321" s="1">
        <v>68</v>
      </c>
      <c r="C321" s="26" t="s">
        <v>1726</v>
      </c>
      <c r="D321" t="s">
        <v>1727</v>
      </c>
      <c r="E321" s="27" t="s">
        <v>1728</v>
      </c>
      <c r="F321" s="28" t="s">
        <v>1729</v>
      </c>
      <c r="G321" s="29">
        <v>193.608</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16523</v>
      </c>
    </row>
    <row r="324" ht="187.5">
      <c r="A324" s="1" t="s">
        <v>642</v>
      </c>
      <c r="E324" s="27" t="s">
        <v>3628</v>
      </c>
    </row>
    <row r="325" ht="25">
      <c r="A325" s="1" t="s">
        <v>633</v>
      </c>
      <c r="B325" s="1">
        <v>69</v>
      </c>
      <c r="C325" s="26" t="s">
        <v>1738</v>
      </c>
      <c r="D325" t="s">
        <v>1739</v>
      </c>
      <c r="E325" s="27" t="s">
        <v>1740</v>
      </c>
      <c r="F325" s="28" t="s">
        <v>1729</v>
      </c>
      <c r="G325" s="29">
        <v>10.08</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16418</v>
      </c>
    </row>
    <row r="328" ht="187.5">
      <c r="A328" s="1" t="s">
        <v>642</v>
      </c>
      <c r="E328" s="27" t="s">
        <v>4011</v>
      </c>
    </row>
    <row r="329" ht="25">
      <c r="A329" s="1" t="s">
        <v>633</v>
      </c>
      <c r="B329" s="1">
        <v>70</v>
      </c>
      <c r="C329" s="26" t="s">
        <v>1742</v>
      </c>
      <c r="D329" t="s">
        <v>1743</v>
      </c>
      <c r="E329" s="27" t="s">
        <v>1744</v>
      </c>
      <c r="F329" s="28" t="s">
        <v>1729</v>
      </c>
      <c r="G329" s="29">
        <v>0.80000000000000004</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16524</v>
      </c>
    </row>
    <row r="332" ht="187.5">
      <c r="A332" s="1" t="s">
        <v>642</v>
      </c>
      <c r="E332" s="27" t="s">
        <v>3633</v>
      </c>
    </row>
    <row r="333" ht="25">
      <c r="A333" s="1" t="s">
        <v>633</v>
      </c>
      <c r="B333" s="1">
        <v>71</v>
      </c>
      <c r="C333" s="26" t="s">
        <v>1750</v>
      </c>
      <c r="D333" t="s">
        <v>1751</v>
      </c>
      <c r="E333" s="27" t="s">
        <v>1752</v>
      </c>
      <c r="F333" s="28" t="s">
        <v>1729</v>
      </c>
      <c r="G333" s="29">
        <v>5.1699999999999999</v>
      </c>
      <c r="H333" s="28">
        <v>0</v>
      </c>
      <c r="I333" s="30">
        <f>ROUND(G333*H333,P4)</f>
        <v>0</v>
      </c>
      <c r="L333" s="31">
        <v>0</v>
      </c>
      <c r="M333" s="24">
        <f>ROUND(G333*L333,P4)</f>
        <v>0</v>
      </c>
      <c r="N333" s="25" t="s">
        <v>1730</v>
      </c>
      <c r="O333" s="32">
        <f>M333*AA333</f>
        <v>0</v>
      </c>
      <c r="P333" s="1">
        <v>3</v>
      </c>
      <c r="AA333" s="1">
        <f>IF(P333=1,$O$3,IF(P333=2,$O$4,$O$5))</f>
        <v>0</v>
      </c>
    </row>
    <row r="334" ht="25">
      <c r="A334" s="1" t="s">
        <v>639</v>
      </c>
      <c r="E334" s="27" t="s">
        <v>1731</v>
      </c>
    </row>
    <row r="335" ht="13">
      <c r="A335" s="1" t="s">
        <v>640</v>
      </c>
      <c r="E335" s="33" t="s">
        <v>16419</v>
      </c>
    </row>
    <row r="336" ht="187.5">
      <c r="A336" s="1" t="s">
        <v>642</v>
      </c>
      <c r="E336" s="27" t="s">
        <v>3633</v>
      </c>
    </row>
  </sheetData>
  <sheetProtection sheet="1" objects="1" scenarios="1" spinCount="100000" saltValue="1XzmqxCkKGz85jP4pMYZ4BT17SqWgRECEJIGx/Y6pn+lzVU3DLgPfCPK3M51xjkNv/4+0UhCvwb9XmG3TkYBhw==" hashValue="JyHGzHfrvGJbHKIpYPG7pRW6gi58nLwPcOwIr8fGaIi95MijUNdWVqqDThtage5MsJkHEnmW0zlrbqyv3OzH1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COUNTIFS(L8:L261,"=0",A8:A261,"P")+COUNTIFS(L8:L261,"",A8:A261,"P")+SUM(Q8:Q261)</f>
        <v>0</v>
      </c>
    </row>
    <row r="8" ht="13">
      <c r="A8" s="1" t="s">
        <v>628</v>
      </c>
      <c r="C8" s="22" t="s">
        <v>16525</v>
      </c>
      <c r="E8" s="23" t="s">
        <v>577</v>
      </c>
      <c r="L8" s="24">
        <f>L9+L14+L31+L48+L53+L114+L227+L240</f>
        <v>0</v>
      </c>
      <c r="M8" s="24">
        <f>M9+M14+M31+M48+M53+M114+M227+M240</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16308</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16309</v>
      </c>
    </row>
    <row r="17" ht="13">
      <c r="A17" s="1" t="s">
        <v>640</v>
      </c>
      <c r="E17" s="33" t="s">
        <v>16310</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16311</v>
      </c>
    </row>
    <row r="21" ht="13">
      <c r="A21" s="1" t="s">
        <v>640</v>
      </c>
      <c r="E21" s="33" t="s">
        <v>16312</v>
      </c>
    </row>
    <row r="22">
      <c r="A22" s="1" t="s">
        <v>642</v>
      </c>
      <c r="E22" s="27" t="s">
        <v>1313</v>
      </c>
    </row>
    <row r="23">
      <c r="A23" s="1" t="s">
        <v>633</v>
      </c>
      <c r="B23" s="1">
        <v>4</v>
      </c>
      <c r="C23" s="26" t="s">
        <v>1399</v>
      </c>
      <c r="D23" t="s">
        <v>635</v>
      </c>
      <c r="E23" s="27" t="s">
        <v>1400</v>
      </c>
      <c r="F23" s="28" t="s">
        <v>869</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16524</v>
      </c>
    </row>
    <row r="26">
      <c r="A26" s="1" t="s">
        <v>642</v>
      </c>
      <c r="E26" s="27" t="s">
        <v>1313</v>
      </c>
    </row>
    <row r="27">
      <c r="A27" s="1" t="s">
        <v>633</v>
      </c>
      <c r="B27" s="1">
        <v>5</v>
      </c>
      <c r="C27" s="26" t="s">
        <v>3929</v>
      </c>
      <c r="D27" t="s">
        <v>635</v>
      </c>
      <c r="E27" s="27" t="s">
        <v>3930</v>
      </c>
      <c r="F27" s="28" t="s">
        <v>3931</v>
      </c>
      <c r="G27" s="29">
        <v>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9093</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83.599999999999994</v>
      </c>
      <c r="H32" s="28">
        <v>0</v>
      </c>
      <c r="I32" s="30">
        <f>ROUND(G32*H32,P4)</f>
        <v>0</v>
      </c>
      <c r="L32" s="31">
        <v>0</v>
      </c>
      <c r="M32" s="24">
        <f>ROUND(G32*L32,P4)</f>
        <v>0</v>
      </c>
      <c r="N32" s="25" t="s">
        <v>638</v>
      </c>
      <c r="O32" s="32">
        <f>M32*AA32</f>
        <v>0</v>
      </c>
      <c r="P32" s="1">
        <v>3</v>
      </c>
      <c r="AA32" s="1">
        <f>IF(P32=1,$O$3,IF(P32=2,$O$4,$O$5))</f>
        <v>0</v>
      </c>
    </row>
    <row r="33" ht="37.5">
      <c r="A33" s="1" t="s">
        <v>639</v>
      </c>
      <c r="E33" s="27" t="s">
        <v>16316</v>
      </c>
    </row>
    <row r="34" ht="13">
      <c r="A34" s="1" t="s">
        <v>640</v>
      </c>
      <c r="E34" s="33" t="s">
        <v>16526</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16318</v>
      </c>
    </row>
    <row r="38" ht="13">
      <c r="A38" s="1" t="s">
        <v>640</v>
      </c>
      <c r="E38" s="33" t="s">
        <v>16319</v>
      </c>
    </row>
    <row r="39">
      <c r="A39" s="1" t="s">
        <v>642</v>
      </c>
      <c r="E39" s="27" t="s">
        <v>1313</v>
      </c>
    </row>
    <row r="40">
      <c r="A40" s="1" t="s">
        <v>633</v>
      </c>
      <c r="B40" s="1">
        <v>57</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16320</v>
      </c>
    </row>
    <row r="42" ht="13">
      <c r="A42" s="1" t="s">
        <v>640</v>
      </c>
      <c r="E42" s="33" t="s">
        <v>16321</v>
      </c>
    </row>
    <row r="43" ht="25">
      <c r="A43" s="1" t="s">
        <v>642</v>
      </c>
      <c r="E43" s="27" t="s">
        <v>3941</v>
      </c>
    </row>
    <row r="44">
      <c r="A44" s="1" t="s">
        <v>633</v>
      </c>
      <c r="B44" s="1">
        <v>58</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16322</v>
      </c>
    </row>
    <row r="46" ht="13">
      <c r="A46" s="1" t="s">
        <v>640</v>
      </c>
      <c r="E46" s="33" t="s">
        <v>16323</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22.800000000000001</v>
      </c>
      <c r="H49" s="28">
        <v>0</v>
      </c>
      <c r="I49" s="30">
        <f>ROUND(G49*H49,P4)</f>
        <v>0</v>
      </c>
      <c r="L49" s="31">
        <v>0</v>
      </c>
      <c r="M49" s="24">
        <f>ROUND(G49*L49,P4)</f>
        <v>0</v>
      </c>
      <c r="N49" s="25" t="s">
        <v>638</v>
      </c>
      <c r="O49" s="32">
        <f>M49*AA49</f>
        <v>0</v>
      </c>
      <c r="P49" s="1">
        <v>3</v>
      </c>
      <c r="AA49" s="1">
        <f>IF(P49=1,$O$3,IF(P49=2,$O$4,$O$5))</f>
        <v>0</v>
      </c>
    </row>
    <row r="50" ht="25">
      <c r="A50" s="1" t="s">
        <v>639</v>
      </c>
      <c r="E50" s="27" t="s">
        <v>16527</v>
      </c>
    </row>
    <row r="51" ht="13">
      <c r="A51" s="1" t="s">
        <v>640</v>
      </c>
      <c r="E51" s="33" t="s">
        <v>16528</v>
      </c>
    </row>
    <row r="52">
      <c r="A52" s="1" t="s">
        <v>642</v>
      </c>
      <c r="E52" s="27" t="s">
        <v>1313</v>
      </c>
    </row>
    <row r="53" ht="13">
      <c r="A53" s="1" t="s">
        <v>630</v>
      </c>
      <c r="C53" s="22" t="s">
        <v>893</v>
      </c>
      <c r="E53" s="23" t="s">
        <v>3948</v>
      </c>
      <c r="L53" s="24">
        <f>SUMIFS(L54:L113,A54:A113,"P")</f>
        <v>0</v>
      </c>
      <c r="M53" s="24">
        <f>SUMIFS(M54:M113,A54:A113,"P")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16196</v>
      </c>
    </row>
    <row r="57">
      <c r="A57" s="1" t="s">
        <v>642</v>
      </c>
      <c r="E57" s="27" t="s">
        <v>1313</v>
      </c>
    </row>
    <row r="58">
      <c r="A58" s="1" t="s">
        <v>633</v>
      </c>
      <c r="B58" s="1">
        <v>10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8862</v>
      </c>
    </row>
    <row r="60" ht="13">
      <c r="A60" s="1" t="s">
        <v>640</v>
      </c>
      <c r="E60" s="33" t="s">
        <v>16096</v>
      </c>
    </row>
    <row r="61">
      <c r="A61" s="1" t="s">
        <v>642</v>
      </c>
      <c r="E61" s="27" t="s">
        <v>1313</v>
      </c>
    </row>
    <row r="62">
      <c r="A62" s="1" t="s">
        <v>633</v>
      </c>
      <c r="B62" s="1">
        <v>11</v>
      </c>
      <c r="C62" s="26" t="s">
        <v>3950</v>
      </c>
      <c r="D62" t="s">
        <v>635</v>
      </c>
      <c r="E62" s="27" t="s">
        <v>3951</v>
      </c>
      <c r="F62" s="28" t="s">
        <v>649</v>
      </c>
      <c r="G62" s="29">
        <v>160</v>
      </c>
      <c r="H62" s="28">
        <v>0</v>
      </c>
      <c r="I62" s="30">
        <f>ROUND(G62*H62,P4)</f>
        <v>0</v>
      </c>
      <c r="L62" s="31">
        <v>0</v>
      </c>
      <c r="M62" s="24">
        <f>ROUND(G62*L62,P4)</f>
        <v>0</v>
      </c>
      <c r="N62" s="25" t="s">
        <v>638</v>
      </c>
      <c r="O62" s="32">
        <f>M62*AA62</f>
        <v>0</v>
      </c>
      <c r="P62" s="1">
        <v>3</v>
      </c>
      <c r="AA62" s="1">
        <f>IF(P62=1,$O$3,IF(P62=2,$O$4,$O$5))</f>
        <v>0</v>
      </c>
    </row>
    <row r="63">
      <c r="A63" s="1" t="s">
        <v>639</v>
      </c>
      <c r="E63" s="27" t="s">
        <v>8861</v>
      </c>
    </row>
    <row r="64" ht="13">
      <c r="A64" s="1" t="s">
        <v>640</v>
      </c>
      <c r="E64" s="33" t="s">
        <v>16498</v>
      </c>
    </row>
    <row r="65">
      <c r="A65" s="1" t="s">
        <v>642</v>
      </c>
      <c r="E65" s="27" t="s">
        <v>1313</v>
      </c>
    </row>
    <row r="66">
      <c r="A66" s="1" t="s">
        <v>633</v>
      </c>
      <c r="B66" s="1">
        <v>12</v>
      </c>
      <c r="C66" s="26" t="s">
        <v>3953</v>
      </c>
      <c r="D66" t="s">
        <v>635</v>
      </c>
      <c r="E66" s="27" t="s">
        <v>3954</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16498</v>
      </c>
    </row>
    <row r="69">
      <c r="A69" s="1" t="s">
        <v>642</v>
      </c>
      <c r="E69" s="27" t="s">
        <v>1313</v>
      </c>
    </row>
    <row r="70" ht="25">
      <c r="A70" s="1" t="s">
        <v>633</v>
      </c>
      <c r="B70" s="1">
        <v>13</v>
      </c>
      <c r="C70" s="26" t="s">
        <v>3045</v>
      </c>
      <c r="D70" t="s">
        <v>635</v>
      </c>
      <c r="E70" s="27" t="s">
        <v>3046</v>
      </c>
      <c r="F70" s="28" t="s">
        <v>649</v>
      </c>
      <c r="G70" s="29">
        <v>46</v>
      </c>
      <c r="H70" s="28">
        <v>0</v>
      </c>
      <c r="I70" s="30">
        <f>ROUND(G70*H70,P4)</f>
        <v>0</v>
      </c>
      <c r="L70" s="31">
        <v>0</v>
      </c>
      <c r="M70" s="24">
        <f>ROUND(G70*L70,P4)</f>
        <v>0</v>
      </c>
      <c r="N70" s="25" t="s">
        <v>638</v>
      </c>
      <c r="O70" s="32">
        <f>M70*AA70</f>
        <v>0</v>
      </c>
      <c r="P70" s="1">
        <v>3</v>
      </c>
      <c r="AA70" s="1">
        <f>IF(P70=1,$O$3,IF(P70=2,$O$4,$O$5))</f>
        <v>0</v>
      </c>
    </row>
    <row r="71">
      <c r="A71" s="1" t="s">
        <v>639</v>
      </c>
      <c r="E71" s="27" t="s">
        <v>8860</v>
      </c>
    </row>
    <row r="72" ht="13">
      <c r="A72" s="1" t="s">
        <v>640</v>
      </c>
      <c r="E72" s="33" t="s">
        <v>16399</v>
      </c>
    </row>
    <row r="73">
      <c r="A73" s="1" t="s">
        <v>642</v>
      </c>
      <c r="E73" s="27" t="s">
        <v>1313</v>
      </c>
    </row>
    <row r="74">
      <c r="A74" s="1" t="s">
        <v>633</v>
      </c>
      <c r="B74" s="1">
        <v>14</v>
      </c>
      <c r="C74" s="26" t="s">
        <v>914</v>
      </c>
      <c r="D74" t="s">
        <v>635</v>
      </c>
      <c r="E74" s="27" t="s">
        <v>915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3958</v>
      </c>
    </row>
    <row r="76" ht="13">
      <c r="A76" s="1" t="s">
        <v>640</v>
      </c>
      <c r="E76" s="33" t="s">
        <v>12637</v>
      </c>
    </row>
    <row r="77">
      <c r="A77" s="1" t="s">
        <v>642</v>
      </c>
      <c r="E77" s="27" t="s">
        <v>1313</v>
      </c>
    </row>
    <row r="78" ht="25">
      <c r="A78" s="1" t="s">
        <v>633</v>
      </c>
      <c r="B78" s="1">
        <v>15</v>
      </c>
      <c r="C78" s="26" t="s">
        <v>917</v>
      </c>
      <c r="D78" t="s">
        <v>635</v>
      </c>
      <c r="E78" s="27" t="s">
        <v>918</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9093</v>
      </c>
    </row>
    <row r="81">
      <c r="A81" s="1" t="s">
        <v>642</v>
      </c>
      <c r="E81" s="27" t="s">
        <v>1313</v>
      </c>
    </row>
    <row r="82" ht="25">
      <c r="A82" s="1" t="s">
        <v>633</v>
      </c>
      <c r="B82" s="1">
        <v>16</v>
      </c>
      <c r="C82" s="26" t="s">
        <v>3955</v>
      </c>
      <c r="D82" t="s">
        <v>635</v>
      </c>
      <c r="E82" s="27" t="s">
        <v>3956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12366</v>
      </c>
    </row>
    <row r="85">
      <c r="A85" s="1" t="s">
        <v>642</v>
      </c>
      <c r="E85" s="27" t="s">
        <v>1313</v>
      </c>
    </row>
    <row r="86">
      <c r="A86" s="1" t="s">
        <v>633</v>
      </c>
      <c r="B86" s="1">
        <v>17</v>
      </c>
      <c r="C86" s="26" t="s">
        <v>920</v>
      </c>
      <c r="D86" t="s">
        <v>635</v>
      </c>
      <c r="E86" s="27" t="s">
        <v>921</v>
      </c>
      <c r="F86" s="28" t="s">
        <v>649</v>
      </c>
      <c r="G86" s="29">
        <v>160</v>
      </c>
      <c r="H86" s="28">
        <v>0</v>
      </c>
      <c r="I86" s="30">
        <f>ROUND(G86*H86,P4)</f>
        <v>0</v>
      </c>
      <c r="L86" s="31">
        <v>0</v>
      </c>
      <c r="M86" s="24">
        <f>ROUND(G86*L86,P4)</f>
        <v>0</v>
      </c>
      <c r="N86" s="25" t="s">
        <v>638</v>
      </c>
      <c r="O86" s="32">
        <f>M86*AA86</f>
        <v>0</v>
      </c>
      <c r="P86" s="1">
        <v>3</v>
      </c>
      <c r="AA86" s="1">
        <f>IF(P86=1,$O$3,IF(P86=2,$O$4,$O$5))</f>
        <v>0</v>
      </c>
    </row>
    <row r="87">
      <c r="A87" s="1" t="s">
        <v>639</v>
      </c>
      <c r="E87" s="27" t="s">
        <v>3959</v>
      </c>
    </row>
    <row r="88" ht="13">
      <c r="A88" s="1" t="s">
        <v>640</v>
      </c>
      <c r="E88" s="33" t="s">
        <v>16498</v>
      </c>
    </row>
    <row r="89">
      <c r="A89" s="1" t="s">
        <v>642</v>
      </c>
      <c r="E89" s="27" t="s">
        <v>1313</v>
      </c>
    </row>
    <row r="90">
      <c r="A90" s="1" t="s">
        <v>633</v>
      </c>
      <c r="B90" s="1">
        <v>18</v>
      </c>
      <c r="C90" s="26" t="s">
        <v>1695</v>
      </c>
      <c r="D90" t="s">
        <v>635</v>
      </c>
      <c r="E90" s="27" t="s">
        <v>1696</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8863</v>
      </c>
    </row>
    <row r="92" ht="13">
      <c r="A92" s="1" t="s">
        <v>640</v>
      </c>
      <c r="E92" s="33" t="s">
        <v>16399</v>
      </c>
    </row>
    <row r="93">
      <c r="A93" s="1" t="s">
        <v>642</v>
      </c>
      <c r="E93" s="27" t="s">
        <v>1313</v>
      </c>
    </row>
    <row r="94">
      <c r="A94" s="1" t="s">
        <v>633</v>
      </c>
      <c r="B94" s="1">
        <v>29</v>
      </c>
      <c r="C94" s="26" t="s">
        <v>16383</v>
      </c>
      <c r="D94" t="s">
        <v>635</v>
      </c>
      <c r="E94" s="27" t="s">
        <v>16384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5326</v>
      </c>
    </row>
    <row r="97">
      <c r="A97" s="1" t="s">
        <v>642</v>
      </c>
      <c r="E97" s="27" t="s">
        <v>1313</v>
      </c>
    </row>
    <row r="98">
      <c r="A98" s="1" t="s">
        <v>633</v>
      </c>
      <c r="B98" s="1">
        <v>30</v>
      </c>
      <c r="C98" s="26" t="s">
        <v>16386</v>
      </c>
      <c r="D98" t="s">
        <v>635</v>
      </c>
      <c r="E98" s="27" t="s">
        <v>16387</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5326</v>
      </c>
    </row>
    <row r="101">
      <c r="A101" s="1" t="s">
        <v>642</v>
      </c>
      <c r="E101" s="27" t="s">
        <v>1313</v>
      </c>
    </row>
    <row r="102" ht="25">
      <c r="A102" s="1" t="s">
        <v>633</v>
      </c>
      <c r="B102" s="1">
        <v>56</v>
      </c>
      <c r="C102" s="26" t="s">
        <v>8901</v>
      </c>
      <c r="D102" t="s">
        <v>635</v>
      </c>
      <c r="E102" s="27" t="s">
        <v>8902</v>
      </c>
      <c r="F102" s="28" t="s">
        <v>649</v>
      </c>
      <c r="G102" s="29">
        <v>64</v>
      </c>
      <c r="H102" s="28">
        <v>0</v>
      </c>
      <c r="I102" s="30">
        <f>ROUND(G102*H102,P4)</f>
        <v>0</v>
      </c>
      <c r="L102" s="31">
        <v>0</v>
      </c>
      <c r="M102" s="24">
        <f>ROUND(G102*L102,P4)</f>
        <v>0</v>
      </c>
      <c r="N102" s="25" t="s">
        <v>635</v>
      </c>
      <c r="O102" s="32">
        <f>M102*AA102</f>
        <v>0</v>
      </c>
      <c r="P102" s="1">
        <v>3</v>
      </c>
      <c r="AA102" s="1">
        <f>IF(P102=1,$O$3,IF(P102=2,$O$4,$O$5))</f>
        <v>0</v>
      </c>
    </row>
    <row r="103" ht="25">
      <c r="A103" s="1" t="s">
        <v>639</v>
      </c>
      <c r="E103" s="27" t="s">
        <v>8903</v>
      </c>
    </row>
    <row r="104" ht="13">
      <c r="A104" s="1" t="s">
        <v>640</v>
      </c>
      <c r="E104" s="33" t="s">
        <v>16529</v>
      </c>
    </row>
    <row r="105" ht="37.5">
      <c r="A105" s="1" t="s">
        <v>642</v>
      </c>
      <c r="E105" s="27" t="s">
        <v>8904</v>
      </c>
    </row>
    <row r="106" ht="25">
      <c r="A106" s="1" t="s">
        <v>633</v>
      </c>
      <c r="B106" s="1">
        <v>59</v>
      </c>
      <c r="C106" s="26" t="s">
        <v>8905</v>
      </c>
      <c r="D106" t="s">
        <v>635</v>
      </c>
      <c r="E106" s="27" t="s">
        <v>8906</v>
      </c>
      <c r="F106" s="28" t="s">
        <v>649</v>
      </c>
      <c r="G106" s="29">
        <v>160</v>
      </c>
      <c r="H106" s="28">
        <v>0</v>
      </c>
      <c r="I106" s="30">
        <f>ROUND(G106*H106,P4)</f>
        <v>0</v>
      </c>
      <c r="L106" s="31">
        <v>0</v>
      </c>
      <c r="M106" s="24">
        <f>ROUND(G106*L106,P4)</f>
        <v>0</v>
      </c>
      <c r="N106" s="25" t="s">
        <v>635</v>
      </c>
      <c r="O106" s="32">
        <f>M106*AA106</f>
        <v>0</v>
      </c>
      <c r="P106" s="1">
        <v>3</v>
      </c>
      <c r="AA106" s="1">
        <f>IF(P106=1,$O$3,IF(P106=2,$O$4,$O$5))</f>
        <v>0</v>
      </c>
    </row>
    <row r="107" ht="25">
      <c r="A107" s="1" t="s">
        <v>639</v>
      </c>
      <c r="E107" s="27" t="s">
        <v>8907</v>
      </c>
    </row>
    <row r="108" ht="13">
      <c r="A108" s="1" t="s">
        <v>640</v>
      </c>
      <c r="E108" s="33" t="s">
        <v>16498</v>
      </c>
    </row>
    <row r="109" ht="87.5">
      <c r="A109" s="1" t="s">
        <v>642</v>
      </c>
      <c r="E109" s="27" t="s">
        <v>8908</v>
      </c>
    </row>
    <row r="110">
      <c r="A110" s="1" t="s">
        <v>633</v>
      </c>
      <c r="B110" s="1">
        <v>61</v>
      </c>
      <c r="C110" s="26" t="s">
        <v>8864</v>
      </c>
      <c r="D110" t="s">
        <v>861</v>
      </c>
      <c r="E110" s="27" t="s">
        <v>1857</v>
      </c>
      <c r="F110" s="28" t="s">
        <v>1858</v>
      </c>
      <c r="G110" s="29">
        <v>24.318000000000001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8865</v>
      </c>
    </row>
    <row r="112" ht="13">
      <c r="A112" s="1" t="s">
        <v>640</v>
      </c>
      <c r="E112" s="33" t="s">
        <v>16212</v>
      </c>
    </row>
    <row r="113">
      <c r="A113" s="1" t="s">
        <v>642</v>
      </c>
      <c r="E113" s="27" t="s">
        <v>1313</v>
      </c>
    </row>
    <row r="114" ht="13">
      <c r="A114" s="1" t="s">
        <v>630</v>
      </c>
      <c r="C114" s="22" t="s">
        <v>922</v>
      </c>
      <c r="E114" s="23" t="s">
        <v>3966</v>
      </c>
      <c r="L114" s="24">
        <f>SUMIFS(L115:L226,A115:A226,"P")</f>
        <v>0</v>
      </c>
      <c r="M114" s="24">
        <f>SUMIFS(M115:M226,A115:A226,"P")</f>
        <v>0</v>
      </c>
      <c r="N114" s="25"/>
    </row>
    <row r="115">
      <c r="A115" s="1" t="s">
        <v>633</v>
      </c>
      <c r="B115" s="1">
        <v>19</v>
      </c>
      <c r="C115" s="26" t="s">
        <v>924</v>
      </c>
      <c r="D115" t="s">
        <v>635</v>
      </c>
      <c r="E115" s="27" t="s">
        <v>925</v>
      </c>
      <c r="F115" s="28" t="s">
        <v>649</v>
      </c>
      <c r="G115" s="29">
        <v>380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16530</v>
      </c>
    </row>
    <row r="118">
      <c r="A118" s="1" t="s">
        <v>642</v>
      </c>
      <c r="E118" s="27" t="s">
        <v>1313</v>
      </c>
    </row>
    <row r="119">
      <c r="A119" s="1" t="s">
        <v>633</v>
      </c>
      <c r="B119" s="1">
        <v>20</v>
      </c>
      <c r="C119" s="26" t="s">
        <v>3989</v>
      </c>
      <c r="D119" t="s">
        <v>635</v>
      </c>
      <c r="E119" s="27" t="s">
        <v>3990</v>
      </c>
      <c r="F119" s="28" t="s">
        <v>659</v>
      </c>
      <c r="G119" s="29">
        <v>26</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16530</v>
      </c>
    </row>
    <row r="122">
      <c r="A122" s="1" t="s">
        <v>642</v>
      </c>
      <c r="E122" s="27" t="s">
        <v>1313</v>
      </c>
    </row>
    <row r="123">
      <c r="A123" s="1" t="s">
        <v>633</v>
      </c>
      <c r="B123" s="1">
        <v>21</v>
      </c>
      <c r="C123" s="26" t="s">
        <v>2785</v>
      </c>
      <c r="D123" t="s">
        <v>635</v>
      </c>
      <c r="E123" s="27" t="s">
        <v>2786</v>
      </c>
      <c r="F123" s="28" t="s">
        <v>659</v>
      </c>
      <c r="G123" s="29">
        <v>42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16530</v>
      </c>
    </row>
    <row r="126">
      <c r="A126" s="1" t="s">
        <v>642</v>
      </c>
      <c r="E126" s="27" t="s">
        <v>1313</v>
      </c>
    </row>
    <row r="127">
      <c r="A127" s="1" t="s">
        <v>633</v>
      </c>
      <c r="B127" s="1">
        <v>22</v>
      </c>
      <c r="C127" s="26" t="s">
        <v>3987</v>
      </c>
      <c r="D127" t="s">
        <v>635</v>
      </c>
      <c r="E127" s="27" t="s">
        <v>3988</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16530</v>
      </c>
    </row>
    <row r="130">
      <c r="A130" s="1" t="s">
        <v>642</v>
      </c>
      <c r="E130" s="27" t="s">
        <v>1313</v>
      </c>
    </row>
    <row r="131">
      <c r="A131" s="1" t="s">
        <v>633</v>
      </c>
      <c r="B131" s="1">
        <v>23</v>
      </c>
      <c r="C131" s="26" t="s">
        <v>8871</v>
      </c>
      <c r="D131" t="s">
        <v>635</v>
      </c>
      <c r="E131" s="27" t="s">
        <v>8872</v>
      </c>
      <c r="F131" s="28" t="s">
        <v>649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16531</v>
      </c>
    </row>
    <row r="133" ht="13">
      <c r="A133" s="1" t="s">
        <v>640</v>
      </c>
      <c r="E133" s="33" t="s">
        <v>9070</v>
      </c>
    </row>
    <row r="134">
      <c r="A134" s="1" t="s">
        <v>642</v>
      </c>
      <c r="E134" s="27" t="s">
        <v>1313</v>
      </c>
    </row>
    <row r="135" ht="25">
      <c r="A135" s="1" t="s">
        <v>633</v>
      </c>
      <c r="B135" s="1">
        <v>24</v>
      </c>
      <c r="C135" s="26" t="s">
        <v>8814</v>
      </c>
      <c r="D135" t="s">
        <v>635</v>
      </c>
      <c r="E135" s="27" t="s">
        <v>8815</v>
      </c>
      <c r="F135" s="28" t="s">
        <v>649</v>
      </c>
      <c r="G135" s="29">
        <v>10</v>
      </c>
      <c r="H135" s="28">
        <v>0</v>
      </c>
      <c r="I135" s="30">
        <f>ROUND(G135*H135,P4)</f>
        <v>0</v>
      </c>
      <c r="L135" s="31">
        <v>0</v>
      </c>
      <c r="M135" s="24">
        <f>ROUND(G135*L135,P4)</f>
        <v>0</v>
      </c>
      <c r="N135" s="25" t="s">
        <v>638</v>
      </c>
      <c r="O135" s="32">
        <f>M135*AA135</f>
        <v>0</v>
      </c>
      <c r="P135" s="1">
        <v>3</v>
      </c>
      <c r="AA135" s="1">
        <f>IF(P135=1,$O$3,IF(P135=2,$O$4,$O$5))</f>
        <v>0</v>
      </c>
    </row>
    <row r="136">
      <c r="A136" s="1" t="s">
        <v>639</v>
      </c>
      <c r="E136" s="27" t="s">
        <v>16532</v>
      </c>
    </row>
    <row r="137" ht="13">
      <c r="A137" s="1" t="s">
        <v>640</v>
      </c>
      <c r="E137" s="33" t="s">
        <v>16081</v>
      </c>
    </row>
    <row r="138">
      <c r="A138" s="1" t="s">
        <v>642</v>
      </c>
      <c r="E138" s="27" t="s">
        <v>1313</v>
      </c>
    </row>
    <row r="139" ht="25">
      <c r="A139" s="1" t="s">
        <v>633</v>
      </c>
      <c r="B139" s="1">
        <v>25</v>
      </c>
      <c r="C139" s="26" t="s">
        <v>8866</v>
      </c>
      <c r="D139" t="s">
        <v>635</v>
      </c>
      <c r="E139" s="27" t="s">
        <v>8867</v>
      </c>
      <c r="F139" s="28" t="s">
        <v>649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16533</v>
      </c>
    </row>
    <row r="141" ht="13">
      <c r="A141" s="1" t="s">
        <v>640</v>
      </c>
      <c r="E141" s="33" t="s">
        <v>16081</v>
      </c>
    </row>
    <row r="142">
      <c r="A142" s="1" t="s">
        <v>642</v>
      </c>
      <c r="E142" s="27" t="s">
        <v>1313</v>
      </c>
    </row>
    <row r="143" ht="25">
      <c r="A143" s="1" t="s">
        <v>633</v>
      </c>
      <c r="B143" s="1">
        <v>26</v>
      </c>
      <c r="C143" s="26" t="s">
        <v>8875</v>
      </c>
      <c r="D143" t="s">
        <v>635</v>
      </c>
      <c r="E143" s="27" t="s">
        <v>8876</v>
      </c>
      <c r="F143" s="28" t="s">
        <v>659</v>
      </c>
      <c r="G143" s="29">
        <v>10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9135</v>
      </c>
    </row>
    <row r="146">
      <c r="A146" s="1" t="s">
        <v>642</v>
      </c>
      <c r="E146" s="27" t="s">
        <v>1313</v>
      </c>
    </row>
    <row r="147" ht="25">
      <c r="A147" s="1" t="s">
        <v>633</v>
      </c>
      <c r="B147" s="1">
        <v>27</v>
      </c>
      <c r="C147" s="26" t="s">
        <v>8878</v>
      </c>
      <c r="D147" t="s">
        <v>635</v>
      </c>
      <c r="E147" s="27" t="s">
        <v>8879</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9093</v>
      </c>
    </row>
    <row r="150">
      <c r="A150" s="1" t="s">
        <v>642</v>
      </c>
      <c r="E150" s="27" t="s">
        <v>1313</v>
      </c>
    </row>
    <row r="151">
      <c r="A151" s="1" t="s">
        <v>633</v>
      </c>
      <c r="B151" s="1">
        <v>28</v>
      </c>
      <c r="C151" s="26" t="s">
        <v>1881</v>
      </c>
      <c r="D151" t="s">
        <v>635</v>
      </c>
      <c r="E151" s="27" t="s">
        <v>1882</v>
      </c>
      <c r="F151" s="28" t="s">
        <v>649</v>
      </c>
      <c r="G151" s="29">
        <v>44</v>
      </c>
      <c r="H151" s="28">
        <v>0</v>
      </c>
      <c r="I151" s="30">
        <f>ROUND(G151*H151,P4)</f>
        <v>0</v>
      </c>
      <c r="L151" s="31">
        <v>0</v>
      </c>
      <c r="M151" s="24">
        <f>ROUND(G151*L151,P4)</f>
        <v>0</v>
      </c>
      <c r="N151" s="25" t="s">
        <v>638</v>
      </c>
      <c r="O151" s="32">
        <f>M151*AA151</f>
        <v>0</v>
      </c>
      <c r="P151" s="1">
        <v>3</v>
      </c>
      <c r="AA151" s="1">
        <f>IF(P151=1,$O$3,IF(P151=2,$O$4,$O$5))</f>
        <v>0</v>
      </c>
    </row>
    <row r="152" ht="25">
      <c r="A152" s="1" t="s">
        <v>639</v>
      </c>
      <c r="E152" s="27" t="s">
        <v>8891</v>
      </c>
    </row>
    <row r="153" ht="13">
      <c r="A153" s="1" t="s">
        <v>640</v>
      </c>
      <c r="E153" s="33" t="s">
        <v>15094</v>
      </c>
    </row>
    <row r="154">
      <c r="A154" s="1" t="s">
        <v>642</v>
      </c>
      <c r="E154" s="27" t="s">
        <v>1313</v>
      </c>
    </row>
    <row r="155">
      <c r="A155" s="1" t="s">
        <v>633</v>
      </c>
      <c r="B155" s="1">
        <v>31</v>
      </c>
      <c r="C155" s="26" t="s">
        <v>8864</v>
      </c>
      <c r="D155" t="s">
        <v>635</v>
      </c>
      <c r="E155" s="27" t="s">
        <v>1857</v>
      </c>
      <c r="F155" s="28" t="s">
        <v>1858</v>
      </c>
      <c r="G155" s="29">
        <v>14</v>
      </c>
      <c r="H155" s="28">
        <v>0</v>
      </c>
      <c r="I155" s="30">
        <f>ROUND(G155*H155,P4)</f>
        <v>0</v>
      </c>
      <c r="L155" s="31">
        <v>0</v>
      </c>
      <c r="M155" s="24">
        <f>ROUND(G155*L155,P4)</f>
        <v>0</v>
      </c>
      <c r="N155" s="25" t="s">
        <v>638</v>
      </c>
      <c r="O155" s="32">
        <f>M155*AA155</f>
        <v>0</v>
      </c>
      <c r="P155" s="1">
        <v>3</v>
      </c>
      <c r="AA155" s="1">
        <f>IF(P155=1,$O$3,IF(P155=2,$O$4,$O$5))</f>
        <v>0</v>
      </c>
    </row>
    <row r="156">
      <c r="A156" s="1" t="s">
        <v>639</v>
      </c>
      <c r="E156" s="27" t="s">
        <v>8896</v>
      </c>
    </row>
    <row r="157" ht="13">
      <c r="A157" s="1" t="s">
        <v>640</v>
      </c>
      <c r="E157" s="33" t="s">
        <v>16096</v>
      </c>
    </row>
    <row r="158">
      <c r="A158" s="1" t="s">
        <v>642</v>
      </c>
      <c r="E158" s="27" t="s">
        <v>1313</v>
      </c>
    </row>
    <row r="159" ht="25">
      <c r="A159" s="1" t="s">
        <v>633</v>
      </c>
      <c r="B159" s="1">
        <v>32</v>
      </c>
      <c r="C159" s="26" t="s">
        <v>16534</v>
      </c>
      <c r="D159" t="s">
        <v>635</v>
      </c>
      <c r="E159" s="27" t="s">
        <v>16535</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16536</v>
      </c>
    </row>
    <row r="161" ht="13">
      <c r="A161" s="1" t="s">
        <v>640</v>
      </c>
      <c r="E161" s="33" t="s">
        <v>9100</v>
      </c>
    </row>
    <row r="162">
      <c r="A162" s="1" t="s">
        <v>642</v>
      </c>
      <c r="E162" s="27" t="s">
        <v>1313</v>
      </c>
    </row>
    <row r="163" ht="25">
      <c r="A163" s="1" t="s">
        <v>633</v>
      </c>
      <c r="B163" s="1">
        <v>33</v>
      </c>
      <c r="C163" s="26" t="s">
        <v>16537</v>
      </c>
      <c r="D163" t="s">
        <v>635</v>
      </c>
      <c r="E163" s="27" t="s">
        <v>16538</v>
      </c>
      <c r="F163" s="28" t="s">
        <v>659</v>
      </c>
      <c r="G163" s="29">
        <v>2</v>
      </c>
      <c r="H163" s="28">
        <v>0</v>
      </c>
      <c r="I163" s="30">
        <f>ROUND(G163*H163,P4)</f>
        <v>0</v>
      </c>
      <c r="L163" s="31">
        <v>0</v>
      </c>
      <c r="M163" s="24">
        <f>ROUND(G163*L163,P4)</f>
        <v>0</v>
      </c>
      <c r="N163" s="25" t="s">
        <v>638</v>
      </c>
      <c r="O163" s="32">
        <f>M163*AA163</f>
        <v>0</v>
      </c>
      <c r="P163" s="1">
        <v>3</v>
      </c>
      <c r="AA163" s="1">
        <f>IF(P163=1,$O$3,IF(P163=2,$O$4,$O$5))</f>
        <v>0</v>
      </c>
    </row>
    <row r="164">
      <c r="A164" s="1" t="s">
        <v>639</v>
      </c>
      <c r="E164" s="27" t="s">
        <v>16536</v>
      </c>
    </row>
    <row r="165" ht="13">
      <c r="A165" s="1" t="s">
        <v>640</v>
      </c>
      <c r="E165" s="33" t="s">
        <v>9100</v>
      </c>
    </row>
    <row r="166">
      <c r="A166" s="1" t="s">
        <v>642</v>
      </c>
      <c r="E166" s="27" t="s">
        <v>1313</v>
      </c>
    </row>
    <row r="167">
      <c r="A167" s="1" t="s">
        <v>633</v>
      </c>
      <c r="B167" s="1">
        <v>34</v>
      </c>
      <c r="C167" s="26" t="s">
        <v>16539</v>
      </c>
      <c r="D167" t="s">
        <v>635</v>
      </c>
      <c r="E167" s="27" t="s">
        <v>16540</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16541</v>
      </c>
    </row>
    <row r="170">
      <c r="A170" s="1" t="s">
        <v>642</v>
      </c>
      <c r="E170" s="27" t="s">
        <v>1313</v>
      </c>
    </row>
    <row r="171">
      <c r="A171" s="1" t="s">
        <v>633</v>
      </c>
      <c r="B171" s="1">
        <v>35</v>
      </c>
      <c r="C171" s="26" t="s">
        <v>16542</v>
      </c>
      <c r="D171" t="s">
        <v>635</v>
      </c>
      <c r="E171" s="27" t="s">
        <v>16543</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16081</v>
      </c>
    </row>
    <row r="174">
      <c r="A174" s="1" t="s">
        <v>642</v>
      </c>
      <c r="E174" s="27" t="s">
        <v>1313</v>
      </c>
    </row>
    <row r="175">
      <c r="A175" s="1" t="s">
        <v>633</v>
      </c>
      <c r="B175" s="1">
        <v>36</v>
      </c>
      <c r="C175" s="26" t="s">
        <v>4001</v>
      </c>
      <c r="D175" t="s">
        <v>635</v>
      </c>
      <c r="E175" s="27" t="s">
        <v>4002</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16544</v>
      </c>
    </row>
    <row r="177" ht="13">
      <c r="A177" s="1" t="s">
        <v>640</v>
      </c>
      <c r="E177" s="33" t="s">
        <v>5326</v>
      </c>
    </row>
    <row r="178">
      <c r="A178" s="1" t="s">
        <v>642</v>
      </c>
      <c r="E178" s="27" t="s">
        <v>1313</v>
      </c>
    </row>
    <row r="179">
      <c r="A179" s="1" t="s">
        <v>633</v>
      </c>
      <c r="B179" s="1">
        <v>37</v>
      </c>
      <c r="C179" s="26" t="s">
        <v>16545</v>
      </c>
      <c r="D179" t="s">
        <v>635</v>
      </c>
      <c r="E179" s="27" t="s">
        <v>16546</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16544</v>
      </c>
    </row>
    <row r="181" ht="13">
      <c r="A181" s="1" t="s">
        <v>640</v>
      </c>
      <c r="E181" s="33" t="s">
        <v>5326</v>
      </c>
    </row>
    <row r="182">
      <c r="A182" s="1" t="s">
        <v>642</v>
      </c>
      <c r="E182" s="27" t="s">
        <v>1313</v>
      </c>
    </row>
    <row r="183">
      <c r="A183" s="1" t="s">
        <v>633</v>
      </c>
      <c r="B183" s="1">
        <v>38</v>
      </c>
      <c r="C183" s="26" t="s">
        <v>4003</v>
      </c>
      <c r="D183" t="s">
        <v>635</v>
      </c>
      <c r="E183" s="27" t="s">
        <v>4004</v>
      </c>
      <c r="F183" s="28" t="s">
        <v>659</v>
      </c>
      <c r="G183" s="29">
        <v>1</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5326</v>
      </c>
    </row>
    <row r="186">
      <c r="A186" s="1" t="s">
        <v>642</v>
      </c>
      <c r="E186" s="27" t="s">
        <v>1313</v>
      </c>
    </row>
    <row r="187" ht="25">
      <c r="A187" s="1" t="s">
        <v>633</v>
      </c>
      <c r="B187" s="1">
        <v>39</v>
      </c>
      <c r="C187" s="26" t="s">
        <v>1789</v>
      </c>
      <c r="D187" t="s">
        <v>635</v>
      </c>
      <c r="E187" s="27" t="s">
        <v>1790</v>
      </c>
      <c r="F187" s="28" t="s">
        <v>659</v>
      </c>
      <c r="G187" s="29">
        <v>1</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13">
      <c r="A189" s="1" t="s">
        <v>640</v>
      </c>
      <c r="E189" s="33" t="s">
        <v>5326</v>
      </c>
    </row>
    <row r="190">
      <c r="A190" s="1" t="s">
        <v>642</v>
      </c>
      <c r="E190" s="27" t="s">
        <v>1313</v>
      </c>
    </row>
    <row r="191" ht="37.5">
      <c r="A191" s="1" t="s">
        <v>633</v>
      </c>
      <c r="B191" s="1">
        <v>40</v>
      </c>
      <c r="C191" s="26" t="s">
        <v>1791</v>
      </c>
      <c r="D191" t="s">
        <v>635</v>
      </c>
      <c r="E191" s="27" t="s">
        <v>1792</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9093</v>
      </c>
    </row>
    <row r="194">
      <c r="A194" s="1" t="s">
        <v>642</v>
      </c>
      <c r="E194" s="27" t="s">
        <v>1313</v>
      </c>
    </row>
    <row r="195" ht="25">
      <c r="A195" s="1" t="s">
        <v>633</v>
      </c>
      <c r="B195" s="1">
        <v>41</v>
      </c>
      <c r="C195" s="26" t="s">
        <v>3545</v>
      </c>
      <c r="D195" t="s">
        <v>635</v>
      </c>
      <c r="E195" s="27" t="s">
        <v>3546</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5326</v>
      </c>
    </row>
    <row r="198">
      <c r="A198" s="1" t="s">
        <v>642</v>
      </c>
      <c r="E198" s="27" t="s">
        <v>1313</v>
      </c>
    </row>
    <row r="199">
      <c r="A199" s="1" t="s">
        <v>633</v>
      </c>
      <c r="B199" s="1">
        <v>42</v>
      </c>
      <c r="C199" s="26" t="s">
        <v>3559</v>
      </c>
      <c r="D199" t="s">
        <v>635</v>
      </c>
      <c r="E199" s="27" t="s">
        <v>3560</v>
      </c>
      <c r="F199" s="28" t="s">
        <v>809</v>
      </c>
      <c r="G199" s="29">
        <v>128</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16294</v>
      </c>
    </row>
    <row r="202">
      <c r="A202" s="1" t="s">
        <v>642</v>
      </c>
      <c r="E202" s="27" t="s">
        <v>1313</v>
      </c>
    </row>
    <row r="203">
      <c r="A203" s="1" t="s">
        <v>633</v>
      </c>
      <c r="B203" s="1">
        <v>43</v>
      </c>
      <c r="C203" s="26" t="s">
        <v>3562</v>
      </c>
      <c r="D203" t="s">
        <v>635</v>
      </c>
      <c r="E203" s="27" t="s">
        <v>3563</v>
      </c>
      <c r="F203" s="28" t="s">
        <v>809</v>
      </c>
      <c r="G203" s="29">
        <v>48</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9659</v>
      </c>
    </row>
    <row r="206">
      <c r="A206" s="1" t="s">
        <v>642</v>
      </c>
      <c r="E206" s="27" t="s">
        <v>1313</v>
      </c>
    </row>
    <row r="207">
      <c r="A207" s="1" t="s">
        <v>633</v>
      </c>
      <c r="B207" s="1">
        <v>44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12366</v>
      </c>
    </row>
    <row r="210">
      <c r="A210" s="1" t="s">
        <v>642</v>
      </c>
      <c r="E210" s="27" t="s">
        <v>1313</v>
      </c>
    </row>
    <row r="211">
      <c r="A211" s="1" t="s">
        <v>633</v>
      </c>
      <c r="B211" s="1">
        <v>45</v>
      </c>
      <c r="C211" s="26" t="s">
        <v>3567</v>
      </c>
      <c r="D211" t="s">
        <v>635</v>
      </c>
      <c r="E211" s="27" t="s">
        <v>3568</v>
      </c>
      <c r="F211" s="28" t="s">
        <v>809</v>
      </c>
      <c r="G211" s="29">
        <v>105</v>
      </c>
      <c r="H211" s="28">
        <v>0</v>
      </c>
      <c r="I211" s="30">
        <f>ROUND(G211*H211,P4)</f>
        <v>0</v>
      </c>
      <c r="L211" s="31">
        <v>0</v>
      </c>
      <c r="M211" s="24">
        <f>ROUND(G211*L211,P4)</f>
        <v>0</v>
      </c>
      <c r="N211" s="25" t="s">
        <v>638</v>
      </c>
      <c r="O211" s="32">
        <f>M211*AA211</f>
        <v>0</v>
      </c>
      <c r="P211" s="1">
        <v>3</v>
      </c>
      <c r="AA211" s="1">
        <f>IF(P211=1,$O$3,IF(P211=2,$O$4,$O$5))</f>
        <v>0</v>
      </c>
    </row>
    <row r="212" ht="50">
      <c r="A212" s="1" t="s">
        <v>639</v>
      </c>
      <c r="E212" s="27" t="s">
        <v>8930</v>
      </c>
    </row>
    <row r="213" ht="13">
      <c r="A213" s="1" t="s">
        <v>640</v>
      </c>
      <c r="E213" s="33" t="s">
        <v>16072</v>
      </c>
    </row>
    <row r="214">
      <c r="A214" s="1" t="s">
        <v>642</v>
      </c>
      <c r="E214" s="27" t="s">
        <v>1313</v>
      </c>
    </row>
    <row r="215" ht="25">
      <c r="A215" s="1" t="s">
        <v>633</v>
      </c>
      <c r="B215" s="1">
        <v>46</v>
      </c>
      <c r="C215" s="26" t="s">
        <v>3971</v>
      </c>
      <c r="D215" t="s">
        <v>635</v>
      </c>
      <c r="E215" s="27" t="s">
        <v>3972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5326</v>
      </c>
    </row>
    <row r="218">
      <c r="A218" s="1" t="s">
        <v>642</v>
      </c>
      <c r="E218" s="27" t="s">
        <v>1313</v>
      </c>
    </row>
    <row r="219">
      <c r="A219" s="1" t="s">
        <v>633</v>
      </c>
      <c r="B219" s="1">
        <v>47</v>
      </c>
      <c r="C219" s="26" t="s">
        <v>15723</v>
      </c>
      <c r="D219" t="s">
        <v>635</v>
      </c>
      <c r="E219" s="27" t="s">
        <v>15724</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16547</v>
      </c>
    </row>
    <row r="221" ht="13">
      <c r="A221" s="1" t="s">
        <v>640</v>
      </c>
      <c r="E221" s="33" t="s">
        <v>5326</v>
      </c>
    </row>
    <row r="222">
      <c r="A222" s="1" t="s">
        <v>642</v>
      </c>
      <c r="E222" s="27" t="s">
        <v>1313</v>
      </c>
    </row>
    <row r="223">
      <c r="A223" s="1" t="s">
        <v>633</v>
      </c>
      <c r="B223" s="1">
        <v>60</v>
      </c>
      <c r="C223" s="26" t="s">
        <v>16409</v>
      </c>
      <c r="D223" t="s">
        <v>635</v>
      </c>
      <c r="E223" s="27" t="s">
        <v>16410</v>
      </c>
      <c r="F223" s="28" t="s">
        <v>649</v>
      </c>
      <c r="G223" s="29">
        <v>20</v>
      </c>
      <c r="H223" s="28">
        <v>0</v>
      </c>
      <c r="I223" s="30">
        <f>ROUND(G223*H223,P4)</f>
        <v>0</v>
      </c>
      <c r="L223" s="31">
        <v>0</v>
      </c>
      <c r="M223" s="24">
        <f>ROUND(G223*L223,P4)</f>
        <v>0</v>
      </c>
      <c r="N223" s="25" t="s">
        <v>635</v>
      </c>
      <c r="O223" s="32">
        <f>M223*AA223</f>
        <v>0</v>
      </c>
      <c r="P223" s="1">
        <v>3</v>
      </c>
      <c r="AA223" s="1">
        <f>IF(P223=1,$O$3,IF(P223=2,$O$4,$O$5))</f>
        <v>0</v>
      </c>
    </row>
    <row r="224">
      <c r="A224" s="1" t="s">
        <v>639</v>
      </c>
      <c r="E224" s="27" t="s">
        <v>16411</v>
      </c>
    </row>
    <row r="225" ht="13">
      <c r="A225" s="1" t="s">
        <v>640</v>
      </c>
      <c r="E225" s="33" t="s">
        <v>5363</v>
      </c>
    </row>
    <row r="226" ht="100">
      <c r="A226" s="1" t="s">
        <v>642</v>
      </c>
      <c r="E226" s="27" t="s">
        <v>16413</v>
      </c>
    </row>
    <row r="227" ht="13">
      <c r="A227" s="1" t="s">
        <v>630</v>
      </c>
      <c r="C227" s="22" t="s">
        <v>4005</v>
      </c>
      <c r="E227" s="23" t="s">
        <v>4006</v>
      </c>
      <c r="L227" s="24">
        <f>SUMIFS(L228:L239,A228:A239,"P")</f>
        <v>0</v>
      </c>
      <c r="M227" s="24">
        <f>SUMIFS(M228:M239,A228:A239,"P")</f>
        <v>0</v>
      </c>
      <c r="N227" s="25"/>
    </row>
    <row r="228">
      <c r="A228" s="1" t="s">
        <v>633</v>
      </c>
      <c r="B228" s="1">
        <v>48</v>
      </c>
      <c r="C228" s="26" t="s">
        <v>8934</v>
      </c>
      <c r="D228" t="s">
        <v>635</v>
      </c>
      <c r="E228" s="27" t="s">
        <v>8935</v>
      </c>
      <c r="F228" s="28" t="s">
        <v>869</v>
      </c>
      <c r="G228" s="29">
        <v>6</v>
      </c>
      <c r="H228" s="28">
        <v>0</v>
      </c>
      <c r="I228" s="30">
        <f>ROUND(G228*H228,P4)</f>
        <v>0</v>
      </c>
      <c r="L228" s="31">
        <v>0</v>
      </c>
      <c r="M228" s="24">
        <f>ROUND(G228*L228,P4)</f>
        <v>0</v>
      </c>
      <c r="N228" s="25" t="s">
        <v>638</v>
      </c>
      <c r="O228" s="32">
        <f>M228*AA228</f>
        <v>0</v>
      </c>
      <c r="P228" s="1">
        <v>3</v>
      </c>
      <c r="AA228" s="1">
        <f>IF(P228=1,$O$3,IF(P228=2,$O$4,$O$5))</f>
        <v>0</v>
      </c>
    </row>
    <row r="229">
      <c r="A229" s="1" t="s">
        <v>639</v>
      </c>
      <c r="E229" s="27" t="s">
        <v>8936</v>
      </c>
    </row>
    <row r="230" ht="13">
      <c r="A230" s="1" t="s">
        <v>640</v>
      </c>
      <c r="E230" s="33" t="s">
        <v>9235</v>
      </c>
    </row>
    <row r="231">
      <c r="A231" s="1" t="s">
        <v>642</v>
      </c>
      <c r="E231" s="27" t="s">
        <v>1313</v>
      </c>
    </row>
    <row r="232">
      <c r="A232" s="1" t="s">
        <v>633</v>
      </c>
      <c r="B232" s="1">
        <v>49</v>
      </c>
      <c r="C232" s="26" t="s">
        <v>4009</v>
      </c>
      <c r="D232" t="s">
        <v>635</v>
      </c>
      <c r="E232" s="27" t="s">
        <v>4010</v>
      </c>
      <c r="F232" s="28" t="s">
        <v>1858</v>
      </c>
      <c r="G232" s="29">
        <v>252</v>
      </c>
      <c r="H232" s="28">
        <v>0</v>
      </c>
      <c r="I232" s="30">
        <f>ROUND(G232*H232,P4)</f>
        <v>0</v>
      </c>
      <c r="L232" s="31">
        <v>0</v>
      </c>
      <c r="M232" s="24">
        <f>ROUND(G232*L232,P4)</f>
        <v>0</v>
      </c>
      <c r="N232" s="25" t="s">
        <v>638</v>
      </c>
      <c r="O232" s="32">
        <f>M232*AA232</f>
        <v>0</v>
      </c>
      <c r="P232" s="1">
        <v>3</v>
      </c>
      <c r="AA232" s="1">
        <f>IF(P232=1,$O$3,IF(P232=2,$O$4,$O$5))</f>
        <v>0</v>
      </c>
    </row>
    <row r="233">
      <c r="A233" s="1" t="s">
        <v>639</v>
      </c>
      <c r="E233" s="27" t="s">
        <v>16414</v>
      </c>
    </row>
    <row r="234" ht="13">
      <c r="A234" s="1" t="s">
        <v>640</v>
      </c>
      <c r="E234" s="33" t="s">
        <v>16415</v>
      </c>
    </row>
    <row r="235">
      <c r="A235" s="1" t="s">
        <v>642</v>
      </c>
      <c r="E235" s="27" t="s">
        <v>1313</v>
      </c>
    </row>
    <row r="236">
      <c r="A236" s="1" t="s">
        <v>633</v>
      </c>
      <c r="B236" s="1">
        <v>50</v>
      </c>
      <c r="C236" s="26" t="s">
        <v>4007</v>
      </c>
      <c r="D236" t="s">
        <v>635</v>
      </c>
      <c r="E236" s="27" t="s">
        <v>4008</v>
      </c>
      <c r="F236" s="28" t="s">
        <v>869</v>
      </c>
      <c r="G236" s="29">
        <v>2.3999999999999999</v>
      </c>
      <c r="H236" s="28">
        <v>0</v>
      </c>
      <c r="I236" s="30">
        <f>ROUND(G236*H236,P4)</f>
        <v>0</v>
      </c>
      <c r="L236" s="31">
        <v>0</v>
      </c>
      <c r="M236" s="24">
        <f>ROUND(G236*L236,P4)</f>
        <v>0</v>
      </c>
      <c r="N236" s="25" t="s">
        <v>638</v>
      </c>
      <c r="O236" s="32">
        <f>M236*AA236</f>
        <v>0</v>
      </c>
      <c r="P236" s="1">
        <v>3</v>
      </c>
      <c r="AA236" s="1">
        <f>IF(P236=1,$O$3,IF(P236=2,$O$4,$O$5))</f>
        <v>0</v>
      </c>
    </row>
    <row r="237">
      <c r="A237" s="1" t="s">
        <v>639</v>
      </c>
      <c r="E237" s="27" t="s">
        <v>16416</v>
      </c>
    </row>
    <row r="238" ht="13">
      <c r="A238" s="1" t="s">
        <v>640</v>
      </c>
      <c r="E238" s="33" t="s">
        <v>16155</v>
      </c>
    </row>
    <row r="239">
      <c r="A239" s="1" t="s">
        <v>642</v>
      </c>
      <c r="E239" s="27" t="s">
        <v>1313</v>
      </c>
    </row>
    <row r="240" ht="13">
      <c r="A240" s="1" t="s">
        <v>630</v>
      </c>
      <c r="C240" s="22" t="s">
        <v>1724</v>
      </c>
      <c r="E240" s="23" t="s">
        <v>1725</v>
      </c>
      <c r="L240" s="24">
        <f>SUMIFS(L241:L260,A241:A260,"P")</f>
        <v>0</v>
      </c>
      <c r="M240" s="24">
        <f>SUMIFS(M241:M260,A241:A260,"P")</f>
        <v>0</v>
      </c>
      <c r="N240" s="25"/>
    </row>
    <row r="241" ht="25">
      <c r="A241" s="1" t="s">
        <v>633</v>
      </c>
      <c r="B241" s="1">
        <v>51</v>
      </c>
      <c r="C241" s="26" t="s">
        <v>1726</v>
      </c>
      <c r="D241" t="s">
        <v>1727</v>
      </c>
      <c r="E241" s="27" t="s">
        <v>1728</v>
      </c>
      <c r="F241" s="28" t="s">
        <v>1729</v>
      </c>
      <c r="G241" s="29">
        <v>41.039999999999999</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ht="13">
      <c r="A243" s="1" t="s">
        <v>640</v>
      </c>
      <c r="E243" s="33" t="s">
        <v>16548</v>
      </c>
    </row>
    <row r="244" ht="187.5">
      <c r="A244" s="1" t="s">
        <v>642</v>
      </c>
      <c r="E244" s="27" t="s">
        <v>3628</v>
      </c>
    </row>
    <row r="245" ht="25">
      <c r="A245" s="1" t="s">
        <v>633</v>
      </c>
      <c r="B245" s="1">
        <v>52</v>
      </c>
      <c r="C245" s="26" t="s">
        <v>1738</v>
      </c>
      <c r="D245" t="s">
        <v>1739</v>
      </c>
      <c r="E245" s="27" t="s">
        <v>1740</v>
      </c>
      <c r="F245" s="28" t="s">
        <v>1729</v>
      </c>
      <c r="G245" s="29">
        <v>54.719999999999999</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ht="13">
      <c r="A247" s="1" t="s">
        <v>640</v>
      </c>
      <c r="E247" s="33" t="s">
        <v>16549</v>
      </c>
    </row>
    <row r="248" ht="187.5">
      <c r="A248" s="1" t="s">
        <v>642</v>
      </c>
      <c r="E248" s="27" t="s">
        <v>4011</v>
      </c>
    </row>
    <row r="249" ht="25">
      <c r="A249" s="1" t="s">
        <v>633</v>
      </c>
      <c r="B249" s="1">
        <v>53</v>
      </c>
      <c r="C249" s="26" t="s">
        <v>1742</v>
      </c>
      <c r="D249" t="s">
        <v>1743</v>
      </c>
      <c r="E249" s="27" t="s">
        <v>1744</v>
      </c>
      <c r="F249" s="28" t="s">
        <v>1729</v>
      </c>
      <c r="G249" s="29">
        <v>0.80000000000000004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ht="13">
      <c r="A251" s="1" t="s">
        <v>640</v>
      </c>
      <c r="E251" s="33" t="s">
        <v>16524</v>
      </c>
    </row>
    <row r="252" ht="187.5">
      <c r="A252" s="1" t="s">
        <v>642</v>
      </c>
      <c r="E252" s="27" t="s">
        <v>3633</v>
      </c>
    </row>
    <row r="253" ht="25">
      <c r="A253" s="1" t="s">
        <v>633</v>
      </c>
      <c r="B253" s="1">
        <v>54</v>
      </c>
      <c r="C253" s="26" t="s">
        <v>3638</v>
      </c>
      <c r="D253" t="s">
        <v>3639</v>
      </c>
      <c r="E253" s="27" t="s">
        <v>3640</v>
      </c>
      <c r="F253" s="28" t="s">
        <v>1729</v>
      </c>
      <c r="G253" s="29">
        <v>2.3999999999999999</v>
      </c>
      <c r="H253" s="28">
        <v>0</v>
      </c>
      <c r="I253" s="30">
        <f>ROUND(G253*H253,P4)</f>
        <v>0</v>
      </c>
      <c r="L253" s="31">
        <v>0</v>
      </c>
      <c r="M253" s="24">
        <f>ROUND(G253*L253,P4)</f>
        <v>0</v>
      </c>
      <c r="N253" s="25" t="s">
        <v>1730</v>
      </c>
      <c r="O253" s="32">
        <f>M253*AA253</f>
        <v>0</v>
      </c>
      <c r="P253" s="1">
        <v>3</v>
      </c>
      <c r="AA253" s="1">
        <f>IF(P253=1,$O$3,IF(P253=2,$O$4,$O$5))</f>
        <v>0</v>
      </c>
    </row>
    <row r="254" ht="25">
      <c r="A254" s="1" t="s">
        <v>639</v>
      </c>
      <c r="E254" s="27" t="s">
        <v>1731</v>
      </c>
    </row>
    <row r="255" ht="13">
      <c r="A255" s="1" t="s">
        <v>640</v>
      </c>
      <c r="E255" s="33" t="s">
        <v>16155</v>
      </c>
    </row>
    <row r="256" ht="187.5">
      <c r="A256" s="1" t="s">
        <v>642</v>
      </c>
      <c r="E256" s="27" t="s">
        <v>3633</v>
      </c>
    </row>
    <row r="257" ht="25">
      <c r="A257" s="1" t="s">
        <v>633</v>
      </c>
      <c r="B257" s="1">
        <v>55</v>
      </c>
      <c r="C257" s="26" t="s">
        <v>1750</v>
      </c>
      <c r="D257" t="s">
        <v>1751</v>
      </c>
      <c r="E257" s="27" t="s">
        <v>1752</v>
      </c>
      <c r="F257" s="28" t="s">
        <v>1729</v>
      </c>
      <c r="G257" s="29">
        <v>5.1699999999999999</v>
      </c>
      <c r="H257" s="28">
        <v>0</v>
      </c>
      <c r="I257" s="30">
        <f>ROUND(G257*H257,P4)</f>
        <v>0</v>
      </c>
      <c r="L257" s="31">
        <v>0</v>
      </c>
      <c r="M257" s="24">
        <f>ROUND(G257*L257,P4)</f>
        <v>0</v>
      </c>
      <c r="N257" s="25" t="s">
        <v>1730</v>
      </c>
      <c r="O257" s="32">
        <f>M257*AA257</f>
        <v>0</v>
      </c>
      <c r="P257" s="1">
        <v>3</v>
      </c>
      <c r="AA257" s="1">
        <f>IF(P257=1,$O$3,IF(P257=2,$O$4,$O$5))</f>
        <v>0</v>
      </c>
    </row>
    <row r="258" ht="25">
      <c r="A258" s="1" t="s">
        <v>639</v>
      </c>
      <c r="E258" s="27" t="s">
        <v>1731</v>
      </c>
    </row>
    <row r="259" ht="13">
      <c r="A259" s="1" t="s">
        <v>640</v>
      </c>
      <c r="E259" s="33" t="s">
        <v>16419</v>
      </c>
    </row>
    <row r="260" ht="187.5">
      <c r="A260" s="1" t="s">
        <v>642</v>
      </c>
      <c r="E260" s="27" t="s">
        <v>3633</v>
      </c>
    </row>
  </sheetData>
  <sheetProtection sheet="1" objects="1" scenarios="1" spinCount="100000" saltValue="dCt9N08Zu/UxCKaotpWql1Qq3Jt7o9BD9Ev0tSM9QPw5yD9+QH+upMuNuHoR9QSgM12UrH2dobRUuRex3loFvw==" hashValue="KnozVPYE4Cryk2jWrCk5qQ5DqzIJVugIkd/ib5Xc2hw4cmjHIz15phnSOH0H/7LcQUu4325I0le0nTp9jZpyl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16550</v>
      </c>
      <c r="E8" s="23" t="s">
        <v>579</v>
      </c>
      <c r="L8" s="24">
        <f>L9+L14+L31+L48+L53+L150+L299+L312</f>
        <v>0</v>
      </c>
      <c r="M8" s="24">
        <f>M9+M14+M31+M48+M53+M150+M299+M312</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16308</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16309</v>
      </c>
    </row>
    <row r="17" ht="13">
      <c r="A17" s="1" t="s">
        <v>640</v>
      </c>
      <c r="E17" s="33" t="s">
        <v>16310</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16311</v>
      </c>
    </row>
    <row r="21" ht="13">
      <c r="A21" s="1" t="s">
        <v>640</v>
      </c>
      <c r="E21" s="33" t="s">
        <v>16312</v>
      </c>
    </row>
    <row r="22">
      <c r="A22" s="1" t="s">
        <v>642</v>
      </c>
      <c r="E22" s="27" t="s">
        <v>1313</v>
      </c>
    </row>
    <row r="23">
      <c r="A23" s="1" t="s">
        <v>633</v>
      </c>
      <c r="B23" s="1">
        <v>4</v>
      </c>
      <c r="C23" s="26" t="s">
        <v>1399</v>
      </c>
      <c r="D23" t="s">
        <v>635</v>
      </c>
      <c r="E23" s="27" t="s">
        <v>1400</v>
      </c>
      <c r="F23" s="28" t="s">
        <v>869</v>
      </c>
      <c r="G23" s="29">
        <v>5022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16551</v>
      </c>
    </row>
    <row r="26">
      <c r="A26" s="1" t="s">
        <v>642</v>
      </c>
      <c r="E26" s="27" t="s">
        <v>1313</v>
      </c>
    </row>
    <row r="27">
      <c r="A27" s="1" t="s">
        <v>633</v>
      </c>
      <c r="B27" s="1">
        <v>5</v>
      </c>
      <c r="C27" s="26" t="s">
        <v>3929</v>
      </c>
      <c r="D27" t="s">
        <v>635</v>
      </c>
      <c r="E27" s="27" t="s">
        <v>3930</v>
      </c>
      <c r="F27" s="28" t="s">
        <v>3931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16314</v>
      </c>
    </row>
    <row r="29" ht="13">
      <c r="A29" s="1" t="s">
        <v>640</v>
      </c>
      <c r="E29" s="33" t="s">
        <v>16507</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102.16</v>
      </c>
      <c r="H32" s="28">
        <v>0</v>
      </c>
      <c r="I32" s="30">
        <f>ROUND(G32*H32,P4)</f>
        <v>0</v>
      </c>
      <c r="L32" s="31">
        <v>0</v>
      </c>
      <c r="M32" s="24">
        <f>ROUND(G32*L32,P4)</f>
        <v>0</v>
      </c>
      <c r="N32" s="25" t="s">
        <v>638</v>
      </c>
      <c r="O32" s="32">
        <f>M32*AA32</f>
        <v>0</v>
      </c>
      <c r="P32" s="1">
        <v>3</v>
      </c>
      <c r="AA32" s="1">
        <f>IF(P32=1,$O$3,IF(P32=2,$O$4,$O$5))</f>
        <v>0</v>
      </c>
    </row>
    <row r="33" ht="37.5">
      <c r="A33" s="1" t="s">
        <v>639</v>
      </c>
      <c r="E33" s="27" t="s">
        <v>16316</v>
      </c>
    </row>
    <row r="34" ht="13">
      <c r="A34" s="1" t="s">
        <v>640</v>
      </c>
      <c r="E34" s="33" t="s">
        <v>16552</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16318</v>
      </c>
    </row>
    <row r="38" ht="13">
      <c r="A38" s="1" t="s">
        <v>640</v>
      </c>
      <c r="E38" s="33" t="s">
        <v>16319</v>
      </c>
    </row>
    <row r="39">
      <c r="A39" s="1" t="s">
        <v>642</v>
      </c>
      <c r="E39" s="27" t="s">
        <v>1313</v>
      </c>
    </row>
    <row r="40">
      <c r="A40" s="1" t="s">
        <v>633</v>
      </c>
      <c r="B40" s="1">
        <v>72</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16320</v>
      </c>
    </row>
    <row r="42" ht="13">
      <c r="A42" s="1" t="s">
        <v>640</v>
      </c>
      <c r="E42" s="33" t="s">
        <v>16321</v>
      </c>
    </row>
    <row r="43" ht="25">
      <c r="A43" s="1" t="s">
        <v>642</v>
      </c>
      <c r="E43" s="27" t="s">
        <v>3941</v>
      </c>
    </row>
    <row r="44">
      <c r="A44" s="1" t="s">
        <v>633</v>
      </c>
      <c r="B44" s="1">
        <v>73</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16322</v>
      </c>
    </row>
    <row r="46" ht="13">
      <c r="A46" s="1" t="s">
        <v>640</v>
      </c>
      <c r="E46" s="33" t="s">
        <v>16323</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16324</v>
      </c>
    </row>
    <row r="51" ht="13">
      <c r="A51" s="1" t="s">
        <v>640</v>
      </c>
      <c r="E51" s="33" t="s">
        <v>16049</v>
      </c>
    </row>
    <row r="52">
      <c r="A52" s="1" t="s">
        <v>642</v>
      </c>
      <c r="E52" s="27" t="s">
        <v>1313</v>
      </c>
    </row>
    <row r="53" ht="13">
      <c r="A53" s="1" t="s">
        <v>630</v>
      </c>
      <c r="C53" s="22" t="s">
        <v>893</v>
      </c>
      <c r="E53" s="23" t="s">
        <v>3948</v>
      </c>
      <c r="L53" s="24">
        <f>SUMIFS(L54:L149,A54:A149,"P")</f>
        <v>0</v>
      </c>
      <c r="M53" s="24">
        <f>SUMIFS(M54:M149,A54:A149,"P")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16196</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16197</v>
      </c>
    </row>
    <row r="60" ht="13">
      <c r="A60" s="1" t="s">
        <v>640</v>
      </c>
      <c r="E60" s="33" t="s">
        <v>16325</v>
      </c>
    </row>
    <row r="61">
      <c r="A61" s="1" t="s">
        <v>642</v>
      </c>
      <c r="E61" s="27" t="s">
        <v>1313</v>
      </c>
    </row>
    <row r="62">
      <c r="A62" s="1" t="s">
        <v>633</v>
      </c>
      <c r="B62" s="1">
        <v>11</v>
      </c>
      <c r="C62" s="26" t="s">
        <v>895</v>
      </c>
      <c r="D62" t="s">
        <v>635</v>
      </c>
      <c r="E62" s="27" t="s">
        <v>896</v>
      </c>
      <c r="F62" s="28" t="s">
        <v>649</v>
      </c>
      <c r="G62" s="29">
        <v>220</v>
      </c>
      <c r="H62" s="28">
        <v>0</v>
      </c>
      <c r="I62" s="30">
        <f>ROUND(G62*H62,P4)</f>
        <v>0</v>
      </c>
      <c r="L62" s="31">
        <v>0</v>
      </c>
      <c r="M62" s="24">
        <f>ROUND(G62*L62,P4)</f>
        <v>0</v>
      </c>
      <c r="N62" s="25" t="s">
        <v>638</v>
      </c>
      <c r="O62" s="32">
        <f>M62*AA62</f>
        <v>0</v>
      </c>
      <c r="P62" s="1">
        <v>3</v>
      </c>
      <c r="AA62" s="1">
        <f>IF(P62=1,$O$3,IF(P62=2,$O$4,$O$5))</f>
        <v>0</v>
      </c>
    </row>
    <row r="63">
      <c r="A63" s="1" t="s">
        <v>639</v>
      </c>
      <c r="E63" s="27" t="s">
        <v>16062</v>
      </c>
    </row>
    <row r="64" ht="13">
      <c r="A64" s="1" t="s">
        <v>640</v>
      </c>
      <c r="E64" s="33" t="s">
        <v>16553</v>
      </c>
    </row>
    <row r="65">
      <c r="A65" s="1" t="s">
        <v>642</v>
      </c>
      <c r="E65" s="27" t="s">
        <v>1313</v>
      </c>
    </row>
    <row r="66">
      <c r="A66" s="1" t="s">
        <v>633</v>
      </c>
      <c r="B66" s="1">
        <v>12</v>
      </c>
      <c r="C66" s="26" t="s">
        <v>16066</v>
      </c>
      <c r="D66" t="s">
        <v>635</v>
      </c>
      <c r="E66" s="27" t="s">
        <v>2239</v>
      </c>
      <c r="F66" s="28" t="s">
        <v>649</v>
      </c>
      <c r="G66" s="29">
        <v>1410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16067</v>
      </c>
    </row>
    <row r="69" ht="150">
      <c r="A69" s="1" t="s">
        <v>642</v>
      </c>
      <c r="E69" s="27" t="s">
        <v>16068</v>
      </c>
    </row>
    <row r="70">
      <c r="A70" s="1" t="s">
        <v>633</v>
      </c>
      <c r="B70" s="1">
        <v>13</v>
      </c>
      <c r="C70" s="26" t="s">
        <v>16200</v>
      </c>
      <c r="D70" t="s">
        <v>635</v>
      </c>
      <c r="E70" s="27" t="s">
        <v>16201</v>
      </c>
      <c r="F70" s="28" t="s">
        <v>649</v>
      </c>
      <c r="G70" s="29">
        <v>340</v>
      </c>
      <c r="H70" s="28">
        <v>0</v>
      </c>
      <c r="I70" s="30">
        <f>ROUND(G70*H70,P4)</f>
        <v>0</v>
      </c>
      <c r="L70" s="31">
        <v>0</v>
      </c>
      <c r="M70" s="24">
        <f>ROUND(G70*L70,P4)</f>
        <v>0</v>
      </c>
      <c r="N70" s="25" t="s">
        <v>638</v>
      </c>
      <c r="O70" s="32">
        <f>M70*AA70</f>
        <v>0</v>
      </c>
      <c r="P70" s="1">
        <v>3</v>
      </c>
      <c r="AA70" s="1">
        <f>IF(P70=1,$O$3,IF(P70=2,$O$4,$O$5))</f>
        <v>0</v>
      </c>
    </row>
    <row r="71" ht="25">
      <c r="A71" s="1" t="s">
        <v>639</v>
      </c>
      <c r="E71" s="27" t="s">
        <v>16327</v>
      </c>
    </row>
    <row r="72" ht="13">
      <c r="A72" s="1" t="s">
        <v>640</v>
      </c>
      <c r="E72" s="33" t="s">
        <v>16328</v>
      </c>
    </row>
    <row r="73">
      <c r="A73" s="1" t="s">
        <v>642</v>
      </c>
      <c r="E73" s="27" t="s">
        <v>1313</v>
      </c>
    </row>
    <row r="74">
      <c r="A74" s="1" t="s">
        <v>633</v>
      </c>
      <c r="B74" s="1">
        <v>14</v>
      </c>
      <c r="C74" s="26" t="s">
        <v>3950</v>
      </c>
      <c r="D74" t="s">
        <v>635</v>
      </c>
      <c r="E74" s="27" t="s">
        <v>3951</v>
      </c>
      <c r="F74" s="28" t="s">
        <v>649</v>
      </c>
      <c r="G74" s="29">
        <v>640</v>
      </c>
      <c r="H74" s="28">
        <v>0</v>
      </c>
      <c r="I74" s="30">
        <f>ROUND(G74*H74,P4)</f>
        <v>0</v>
      </c>
      <c r="L74" s="31">
        <v>0</v>
      </c>
      <c r="M74" s="24">
        <f>ROUND(G74*L74,P4)</f>
        <v>0</v>
      </c>
      <c r="N74" s="25" t="s">
        <v>638</v>
      </c>
      <c r="O74" s="32">
        <f>M74*AA74</f>
        <v>0</v>
      </c>
      <c r="P74" s="1">
        <v>3</v>
      </c>
      <c r="AA74" s="1">
        <f>IF(P74=1,$O$3,IF(P74=2,$O$4,$O$5))</f>
        <v>0</v>
      </c>
    </row>
    <row r="75" ht="25">
      <c r="A75" s="1" t="s">
        <v>639</v>
      </c>
      <c r="E75" s="27" t="s">
        <v>16329</v>
      </c>
    </row>
    <row r="76" ht="13">
      <c r="A76" s="1" t="s">
        <v>640</v>
      </c>
      <c r="E76" s="33" t="s">
        <v>16554</v>
      </c>
    </row>
    <row r="77">
      <c r="A77" s="1" t="s">
        <v>642</v>
      </c>
      <c r="E77" s="27" t="s">
        <v>1313</v>
      </c>
    </row>
    <row r="78">
      <c r="A78" s="1" t="s">
        <v>633</v>
      </c>
      <c r="B78" s="1">
        <v>15</v>
      </c>
      <c r="C78" s="26" t="s">
        <v>3953</v>
      </c>
      <c r="D78" t="s">
        <v>635</v>
      </c>
      <c r="E78" s="27" t="s">
        <v>3954</v>
      </c>
      <c r="F78" s="28" t="s">
        <v>649</v>
      </c>
      <c r="G78" s="29">
        <v>640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16554</v>
      </c>
    </row>
    <row r="81">
      <c r="A81" s="1" t="s">
        <v>642</v>
      </c>
      <c r="E81" s="27" t="s">
        <v>1313</v>
      </c>
    </row>
    <row r="82" ht="25">
      <c r="A82" s="1" t="s">
        <v>633</v>
      </c>
      <c r="B82" s="1">
        <v>16</v>
      </c>
      <c r="C82" s="26" t="s">
        <v>2724</v>
      </c>
      <c r="D82" t="s">
        <v>635</v>
      </c>
      <c r="E82" s="27" t="s">
        <v>2725</v>
      </c>
      <c r="F82" s="28" t="s">
        <v>649</v>
      </c>
      <c r="G82" s="29">
        <v>27</v>
      </c>
      <c r="H82" s="28">
        <v>0</v>
      </c>
      <c r="I82" s="30">
        <f>ROUND(G82*H82,P4)</f>
        <v>0</v>
      </c>
      <c r="L82" s="31">
        <v>0</v>
      </c>
      <c r="M82" s="24">
        <f>ROUND(G82*L82,P4)</f>
        <v>0</v>
      </c>
      <c r="N82" s="25" t="s">
        <v>638</v>
      </c>
      <c r="O82" s="32">
        <f>M82*AA82</f>
        <v>0</v>
      </c>
      <c r="P82" s="1">
        <v>3</v>
      </c>
      <c r="AA82" s="1">
        <f>IF(P82=1,$O$3,IF(P82=2,$O$4,$O$5))</f>
        <v>0</v>
      </c>
    </row>
    <row r="83" ht="37.5">
      <c r="A83" s="1" t="s">
        <v>639</v>
      </c>
      <c r="E83" s="27" t="s">
        <v>16331</v>
      </c>
    </row>
    <row r="84" ht="13">
      <c r="A84" s="1" t="s">
        <v>640</v>
      </c>
      <c r="E84" s="33" t="s">
        <v>16332</v>
      </c>
    </row>
    <row r="85">
      <c r="A85" s="1" t="s">
        <v>642</v>
      </c>
      <c r="E85" s="27" t="s">
        <v>1313</v>
      </c>
    </row>
    <row r="86">
      <c r="A86" s="1" t="s">
        <v>633</v>
      </c>
      <c r="B86" s="1">
        <v>17</v>
      </c>
      <c r="C86" s="26" t="s">
        <v>16204</v>
      </c>
      <c r="D86" t="s">
        <v>635</v>
      </c>
      <c r="E86" s="27" t="s">
        <v>16205</v>
      </c>
      <c r="F86" s="28" t="s">
        <v>649</v>
      </c>
      <c r="G86" s="29">
        <v>28</v>
      </c>
      <c r="H86" s="28">
        <v>0</v>
      </c>
      <c r="I86" s="30">
        <f>ROUND(G86*H86,P4)</f>
        <v>0</v>
      </c>
      <c r="L86" s="31">
        <v>0</v>
      </c>
      <c r="M86" s="24">
        <f>ROUND(G86*L86,P4)</f>
        <v>0</v>
      </c>
      <c r="N86" s="25" t="s">
        <v>638</v>
      </c>
      <c r="O86" s="32">
        <f>M86*AA86</f>
        <v>0</v>
      </c>
      <c r="P86" s="1">
        <v>3</v>
      </c>
      <c r="AA86" s="1">
        <f>IF(P86=1,$O$3,IF(P86=2,$O$4,$O$5))</f>
        <v>0</v>
      </c>
    </row>
    <row r="87" ht="50">
      <c r="A87" s="1" t="s">
        <v>639</v>
      </c>
      <c r="E87" s="27" t="s">
        <v>16333</v>
      </c>
    </row>
    <row r="88" ht="13">
      <c r="A88" s="1" t="s">
        <v>640</v>
      </c>
      <c r="E88" s="33" t="s">
        <v>9453</v>
      </c>
    </row>
    <row r="89">
      <c r="A89" s="1" t="s">
        <v>642</v>
      </c>
      <c r="E89" s="27" t="s">
        <v>1313</v>
      </c>
    </row>
    <row r="90">
      <c r="A90" s="1" t="s">
        <v>633</v>
      </c>
      <c r="B90" s="1">
        <v>18</v>
      </c>
      <c r="C90" s="26" t="s">
        <v>3048</v>
      </c>
      <c r="D90" t="s">
        <v>635</v>
      </c>
      <c r="E90" s="27" t="s">
        <v>3049</v>
      </c>
      <c r="F90" s="28" t="s">
        <v>659</v>
      </c>
      <c r="G90" s="29">
        <v>345</v>
      </c>
      <c r="H90" s="28">
        <v>0</v>
      </c>
      <c r="I90" s="30">
        <f>ROUND(G90*H90,P4)</f>
        <v>0</v>
      </c>
      <c r="L90" s="31">
        <v>0</v>
      </c>
      <c r="M90" s="24">
        <f>ROUND(G90*L90,P4)</f>
        <v>0</v>
      </c>
      <c r="N90" s="25" t="s">
        <v>638</v>
      </c>
      <c r="O90" s="32">
        <f>M90*AA90</f>
        <v>0</v>
      </c>
      <c r="P90" s="1">
        <v>3</v>
      </c>
      <c r="AA90" s="1">
        <f>IF(P90=1,$O$3,IF(P90=2,$O$4,$O$5))</f>
        <v>0</v>
      </c>
    </row>
    <row r="91" ht="25">
      <c r="A91" s="1" t="s">
        <v>639</v>
      </c>
      <c r="E91" s="27" t="s">
        <v>16334</v>
      </c>
    </row>
    <row r="92" ht="13">
      <c r="A92" s="1" t="s">
        <v>640</v>
      </c>
      <c r="E92" s="33" t="s">
        <v>16335</v>
      </c>
    </row>
    <row r="93">
      <c r="A93" s="1" t="s">
        <v>642</v>
      </c>
      <c r="E93" s="27" t="s">
        <v>1313</v>
      </c>
    </row>
    <row r="94">
      <c r="A94" s="1" t="s">
        <v>633</v>
      </c>
      <c r="B94" s="1">
        <v>19</v>
      </c>
      <c r="C94" s="26" t="s">
        <v>3962</v>
      </c>
      <c r="D94" t="s">
        <v>635</v>
      </c>
      <c r="E94" s="27" t="s">
        <v>3963</v>
      </c>
      <c r="F94" s="28" t="s">
        <v>865</v>
      </c>
      <c r="G94" s="29">
        <v>1.2</v>
      </c>
      <c r="H94" s="28">
        <v>0</v>
      </c>
      <c r="I94" s="30">
        <f>ROUND(G94*H94,P4)</f>
        <v>0</v>
      </c>
      <c r="L94" s="31">
        <v>0</v>
      </c>
      <c r="M94" s="24">
        <f>ROUND(G94*L94,P4)</f>
        <v>0</v>
      </c>
      <c r="N94" s="25" t="s">
        <v>638</v>
      </c>
      <c r="O94" s="32">
        <f>M94*AA94</f>
        <v>0</v>
      </c>
      <c r="P94" s="1">
        <v>3</v>
      </c>
      <c r="AA94" s="1">
        <f>IF(P94=1,$O$3,IF(P94=2,$O$4,$O$5))</f>
        <v>0</v>
      </c>
    </row>
    <row r="95" ht="25">
      <c r="A95" s="1" t="s">
        <v>639</v>
      </c>
      <c r="E95" s="27" t="s">
        <v>16336</v>
      </c>
    </row>
    <row r="96" ht="13">
      <c r="A96" s="1" t="s">
        <v>640</v>
      </c>
      <c r="E96" s="33" t="s">
        <v>16206</v>
      </c>
    </row>
    <row r="97">
      <c r="A97" s="1" t="s">
        <v>642</v>
      </c>
      <c r="E97" s="27" t="s">
        <v>1313</v>
      </c>
    </row>
    <row r="98">
      <c r="A98" s="1" t="s">
        <v>633</v>
      </c>
      <c r="B98" s="1">
        <v>20</v>
      </c>
      <c r="C98" s="26" t="s">
        <v>907</v>
      </c>
      <c r="D98" t="s">
        <v>635</v>
      </c>
      <c r="E98" s="27" t="s">
        <v>908</v>
      </c>
      <c r="F98" s="28" t="s">
        <v>865</v>
      </c>
      <c r="G98" s="29">
        <v>0.75</v>
      </c>
      <c r="H98" s="28">
        <v>0</v>
      </c>
      <c r="I98" s="30">
        <f>ROUND(G98*H98,P4)</f>
        <v>0</v>
      </c>
      <c r="L98" s="31">
        <v>0</v>
      </c>
      <c r="M98" s="24">
        <f>ROUND(G98*L98,P4)</f>
        <v>0</v>
      </c>
      <c r="N98" s="25" t="s">
        <v>638</v>
      </c>
      <c r="O98" s="32">
        <f>M98*AA98</f>
        <v>0</v>
      </c>
      <c r="P98" s="1">
        <v>3</v>
      </c>
      <c r="AA98" s="1">
        <f>IF(P98=1,$O$3,IF(P98=2,$O$4,$O$5))</f>
        <v>0</v>
      </c>
    </row>
    <row r="99">
      <c r="A99" s="1" t="s">
        <v>639</v>
      </c>
      <c r="E99" s="27" t="s">
        <v>16337</v>
      </c>
    </row>
    <row r="100" ht="13">
      <c r="A100" s="1" t="s">
        <v>640</v>
      </c>
      <c r="E100" s="33" t="s">
        <v>16207</v>
      </c>
    </row>
    <row r="101">
      <c r="A101" s="1" t="s">
        <v>642</v>
      </c>
      <c r="E101" s="27" t="s">
        <v>1313</v>
      </c>
    </row>
    <row r="102" ht="25">
      <c r="A102" s="1" t="s">
        <v>633</v>
      </c>
      <c r="B102" s="1">
        <v>21</v>
      </c>
      <c r="C102" s="26" t="s">
        <v>1435</v>
      </c>
      <c r="D102" t="s">
        <v>635</v>
      </c>
      <c r="E102" s="27" t="s">
        <v>1436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3961</v>
      </c>
    </row>
    <row r="104" ht="13">
      <c r="A104" s="1" t="s">
        <v>640</v>
      </c>
      <c r="E104" s="33" t="s">
        <v>9235</v>
      </c>
    </row>
    <row r="105">
      <c r="A105" s="1" t="s">
        <v>642</v>
      </c>
      <c r="E105" s="27" t="s">
        <v>1313</v>
      </c>
    </row>
    <row r="106" ht="25">
      <c r="A106" s="1" t="s">
        <v>633</v>
      </c>
      <c r="B106" s="1">
        <v>22</v>
      </c>
      <c r="C106" s="26" t="s">
        <v>1438</v>
      </c>
      <c r="D106" t="s">
        <v>635</v>
      </c>
      <c r="E106" s="27" t="s">
        <v>1439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16208</v>
      </c>
    </row>
    <row r="108" ht="13">
      <c r="A108" s="1" t="s">
        <v>640</v>
      </c>
      <c r="E108" s="33" t="s">
        <v>9117</v>
      </c>
    </row>
    <row r="109">
      <c r="A109" s="1" t="s">
        <v>642</v>
      </c>
      <c r="E109" s="27" t="s">
        <v>1313</v>
      </c>
    </row>
    <row r="110">
      <c r="A110" s="1" t="s">
        <v>633</v>
      </c>
      <c r="B110" s="1">
        <v>23</v>
      </c>
      <c r="C110" s="26" t="s">
        <v>914</v>
      </c>
      <c r="D110" t="s">
        <v>635</v>
      </c>
      <c r="E110" s="27" t="s">
        <v>915</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3958</v>
      </c>
    </row>
    <row r="112" ht="13">
      <c r="A112" s="1" t="s">
        <v>640</v>
      </c>
      <c r="E112" s="33" t="s">
        <v>12637</v>
      </c>
    </row>
    <row r="113">
      <c r="A113" s="1" t="s">
        <v>642</v>
      </c>
      <c r="E113" s="27" t="s">
        <v>1313</v>
      </c>
    </row>
    <row r="114" ht="25">
      <c r="A114" s="1" t="s">
        <v>633</v>
      </c>
      <c r="B114" s="1">
        <v>24</v>
      </c>
      <c r="C114" s="26" t="s">
        <v>917</v>
      </c>
      <c r="D114" t="s">
        <v>635</v>
      </c>
      <c r="E114" s="27" t="s">
        <v>918</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16029</v>
      </c>
    </row>
    <row r="117">
      <c r="A117" s="1" t="s">
        <v>642</v>
      </c>
      <c r="E117" s="27" t="s">
        <v>1313</v>
      </c>
    </row>
    <row r="118" ht="25">
      <c r="A118" s="1" t="s">
        <v>633</v>
      </c>
      <c r="B118" s="1">
        <v>25</v>
      </c>
      <c r="C118" s="26" t="s">
        <v>3955</v>
      </c>
      <c r="D118" t="s">
        <v>635</v>
      </c>
      <c r="E118" s="27" t="s">
        <v>3956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12366</v>
      </c>
    </row>
    <row r="121">
      <c r="A121" s="1" t="s">
        <v>642</v>
      </c>
      <c r="E121" s="27" t="s">
        <v>1313</v>
      </c>
    </row>
    <row r="122">
      <c r="A122" s="1" t="s">
        <v>633</v>
      </c>
      <c r="B122" s="1">
        <v>26</v>
      </c>
      <c r="C122" s="26" t="s">
        <v>920</v>
      </c>
      <c r="D122" t="s">
        <v>635</v>
      </c>
      <c r="E122" s="27" t="s">
        <v>921</v>
      </c>
      <c r="F122" s="28" t="s">
        <v>649</v>
      </c>
      <c r="G122" s="29">
        <v>860</v>
      </c>
      <c r="H122" s="28">
        <v>0</v>
      </c>
      <c r="I122" s="30">
        <f>ROUND(G122*H122,P4)</f>
        <v>0</v>
      </c>
      <c r="L122" s="31">
        <v>0</v>
      </c>
      <c r="M122" s="24">
        <f>ROUND(G122*L122,P4)</f>
        <v>0</v>
      </c>
      <c r="N122" s="25" t="s">
        <v>638</v>
      </c>
      <c r="O122" s="32">
        <f>M122*AA122</f>
        <v>0</v>
      </c>
      <c r="P122" s="1">
        <v>3</v>
      </c>
      <c r="AA122" s="1">
        <f>IF(P122=1,$O$3,IF(P122=2,$O$4,$O$5))</f>
        <v>0</v>
      </c>
    </row>
    <row r="123">
      <c r="A123" s="1" t="s">
        <v>639</v>
      </c>
      <c r="E123" s="27" t="s">
        <v>16209</v>
      </c>
    </row>
    <row r="124" ht="13">
      <c r="A124" s="1" t="s">
        <v>640</v>
      </c>
      <c r="E124" s="33" t="s">
        <v>16555</v>
      </c>
    </row>
    <row r="125">
      <c r="A125" s="1" t="s">
        <v>642</v>
      </c>
      <c r="E125" s="27" t="s">
        <v>1313</v>
      </c>
    </row>
    <row r="126">
      <c r="A126" s="1" t="s">
        <v>633</v>
      </c>
      <c r="B126" s="1">
        <v>27</v>
      </c>
      <c r="C126" s="26" t="s">
        <v>1695</v>
      </c>
      <c r="D126" t="s">
        <v>635</v>
      </c>
      <c r="E126" s="27" t="s">
        <v>1696</v>
      </c>
      <c r="F126" s="28" t="s">
        <v>649</v>
      </c>
      <c r="G126" s="29">
        <v>2702</v>
      </c>
      <c r="H126" s="28">
        <v>0</v>
      </c>
      <c r="I126" s="30">
        <f>ROUND(G126*H126,P4)</f>
        <v>0</v>
      </c>
      <c r="L126" s="31">
        <v>0</v>
      </c>
      <c r="M126" s="24">
        <f>ROUND(G126*L126,P4)</f>
        <v>0</v>
      </c>
      <c r="N126" s="25" t="s">
        <v>638</v>
      </c>
      <c r="O126" s="32">
        <f>M126*AA126</f>
        <v>0</v>
      </c>
      <c r="P126" s="1">
        <v>3</v>
      </c>
      <c r="AA126" s="1">
        <f>IF(P126=1,$O$3,IF(P126=2,$O$4,$O$5))</f>
        <v>0</v>
      </c>
    </row>
    <row r="127">
      <c r="A127" s="1" t="s">
        <v>639</v>
      </c>
      <c r="E127" s="27" t="s">
        <v>8863</v>
      </c>
    </row>
    <row r="128" ht="13">
      <c r="A128" s="1" t="s">
        <v>640</v>
      </c>
      <c r="E128" s="33" t="s">
        <v>16339</v>
      </c>
    </row>
    <row r="129">
      <c r="A129" s="1" t="s">
        <v>642</v>
      </c>
      <c r="E129" s="27" t="s">
        <v>1313</v>
      </c>
    </row>
    <row r="130">
      <c r="A130" s="1" t="s">
        <v>633</v>
      </c>
      <c r="B130" s="1">
        <v>47</v>
      </c>
      <c r="C130" s="26" t="s">
        <v>16383</v>
      </c>
      <c r="D130" t="s">
        <v>635</v>
      </c>
      <c r="E130" s="27" t="s">
        <v>16384</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5326</v>
      </c>
    </row>
    <row r="133">
      <c r="A133" s="1" t="s">
        <v>642</v>
      </c>
      <c r="E133" s="27" t="s">
        <v>1313</v>
      </c>
    </row>
    <row r="134" ht="25">
      <c r="A134" s="1" t="s">
        <v>633</v>
      </c>
      <c r="B134" s="1">
        <v>71</v>
      </c>
      <c r="C134" s="26" t="s">
        <v>8901</v>
      </c>
      <c r="D134" t="s">
        <v>635</v>
      </c>
      <c r="E134" s="27" t="s">
        <v>8902</v>
      </c>
      <c r="F134" s="28" t="s">
        <v>649</v>
      </c>
      <c r="G134" s="29">
        <v>186</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8903</v>
      </c>
    </row>
    <row r="136" ht="13">
      <c r="A136" s="1" t="s">
        <v>640</v>
      </c>
      <c r="E136" s="33" t="s">
        <v>16340</v>
      </c>
    </row>
    <row r="137" ht="37.5">
      <c r="A137" s="1" t="s">
        <v>642</v>
      </c>
      <c r="E137" s="27" t="s">
        <v>8904</v>
      </c>
    </row>
    <row r="138" ht="25">
      <c r="A138" s="1" t="s">
        <v>633</v>
      </c>
      <c r="B138" s="1">
        <v>74</v>
      </c>
      <c r="C138" s="26" t="s">
        <v>8905</v>
      </c>
      <c r="D138" t="s">
        <v>635</v>
      </c>
      <c r="E138" s="27" t="s">
        <v>8906</v>
      </c>
      <c r="F138" s="28" t="s">
        <v>649</v>
      </c>
      <c r="G138" s="29">
        <v>480</v>
      </c>
      <c r="H138" s="28">
        <v>0</v>
      </c>
      <c r="I138" s="30">
        <f>ROUND(G138*H138,P4)</f>
        <v>0</v>
      </c>
      <c r="L138" s="31">
        <v>0</v>
      </c>
      <c r="M138" s="24">
        <f>ROUND(G138*L138,P4)</f>
        <v>0</v>
      </c>
      <c r="N138" s="25" t="s">
        <v>635</v>
      </c>
      <c r="O138" s="32">
        <f>M138*AA138</f>
        <v>0</v>
      </c>
      <c r="P138" s="1">
        <v>3</v>
      </c>
      <c r="AA138" s="1">
        <f>IF(P138=1,$O$3,IF(P138=2,$O$4,$O$5))</f>
        <v>0</v>
      </c>
    </row>
    <row r="139" ht="25">
      <c r="A139" s="1" t="s">
        <v>639</v>
      </c>
      <c r="E139" s="27" t="s">
        <v>8907</v>
      </c>
    </row>
    <row r="140" ht="13">
      <c r="A140" s="1" t="s">
        <v>640</v>
      </c>
      <c r="E140" s="33" t="s">
        <v>16341</v>
      </c>
    </row>
    <row r="141" ht="87.5">
      <c r="A141" s="1" t="s">
        <v>642</v>
      </c>
      <c r="E141" s="27" t="s">
        <v>8908</v>
      </c>
    </row>
    <row r="142">
      <c r="A142" s="1" t="s">
        <v>633</v>
      </c>
      <c r="B142" s="1">
        <v>77</v>
      </c>
      <c r="C142" s="26" t="s">
        <v>16386</v>
      </c>
      <c r="D142" t="s">
        <v>861</v>
      </c>
      <c r="E142" s="27" t="s">
        <v>16387</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5326</v>
      </c>
    </row>
    <row r="145">
      <c r="A145" s="1" t="s">
        <v>642</v>
      </c>
      <c r="E145" s="27" t="s">
        <v>1313</v>
      </c>
    </row>
    <row r="146">
      <c r="A146" s="1" t="s">
        <v>633</v>
      </c>
      <c r="B146" s="1">
        <v>78</v>
      </c>
      <c r="C146" s="26" t="s">
        <v>8864</v>
      </c>
      <c r="D146" t="s">
        <v>861</v>
      </c>
      <c r="E146" s="27" t="s">
        <v>1857</v>
      </c>
      <c r="F146" s="28" t="s">
        <v>1858</v>
      </c>
      <c r="G146" s="29">
        <v>24.318000000000001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8865</v>
      </c>
    </row>
    <row r="148" ht="13">
      <c r="A148" s="1" t="s">
        <v>640</v>
      </c>
      <c r="E148" s="33" t="s">
        <v>16212</v>
      </c>
    </row>
    <row r="149">
      <c r="A149" s="1" t="s">
        <v>642</v>
      </c>
      <c r="E149" s="27" t="s">
        <v>1313</v>
      </c>
    </row>
    <row r="150" ht="13">
      <c r="A150" s="1" t="s">
        <v>630</v>
      </c>
      <c r="C150" s="22" t="s">
        <v>922</v>
      </c>
      <c r="E150" s="23" t="s">
        <v>3966</v>
      </c>
      <c r="L150" s="24">
        <f>SUMIFS(L151:L298,A151:A298,"P")</f>
        <v>0</v>
      </c>
      <c r="M150" s="24">
        <f>SUMIFS(M151:M298,A151:A298,"P")</f>
        <v>0</v>
      </c>
      <c r="N150" s="25"/>
    </row>
    <row r="151" ht="25">
      <c r="A151" s="1" t="s">
        <v>633</v>
      </c>
      <c r="B151" s="1">
        <v>28</v>
      </c>
      <c r="C151" s="26" t="s">
        <v>1608</v>
      </c>
      <c r="D151" t="s">
        <v>635</v>
      </c>
      <c r="E151" s="27" t="s">
        <v>1609</v>
      </c>
      <c r="F151" s="28" t="s">
        <v>649</v>
      </c>
      <c r="G151" s="29">
        <v>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16556</v>
      </c>
    </row>
    <row r="153" ht="13">
      <c r="A153" s="1" t="s">
        <v>640</v>
      </c>
      <c r="E153" s="33" t="s">
        <v>16022</v>
      </c>
    </row>
    <row r="154">
      <c r="A154" s="1" t="s">
        <v>642</v>
      </c>
      <c r="E154" s="27" t="s">
        <v>1313</v>
      </c>
    </row>
    <row r="155">
      <c r="A155" s="1" t="s">
        <v>633</v>
      </c>
      <c r="B155" s="1">
        <v>29</v>
      </c>
      <c r="C155" s="26" t="s">
        <v>2729</v>
      </c>
      <c r="D155" t="s">
        <v>635</v>
      </c>
      <c r="E155" s="27" t="s">
        <v>2730</v>
      </c>
      <c r="F155" s="28" t="s">
        <v>649</v>
      </c>
      <c r="G155" s="29">
        <v>115</v>
      </c>
      <c r="H155" s="28">
        <v>0</v>
      </c>
      <c r="I155" s="30">
        <f>ROUND(G155*H155,P4)</f>
        <v>0</v>
      </c>
      <c r="L155" s="31">
        <v>0</v>
      </c>
      <c r="M155" s="24">
        <f>ROUND(G155*L155,P4)</f>
        <v>0</v>
      </c>
      <c r="N155" s="25" t="s">
        <v>638</v>
      </c>
      <c r="O155" s="32">
        <f>M155*AA155</f>
        <v>0</v>
      </c>
      <c r="P155" s="1">
        <v>3</v>
      </c>
      <c r="AA155" s="1">
        <f>IF(P155=1,$O$3,IF(P155=2,$O$4,$O$5))</f>
        <v>0</v>
      </c>
    </row>
    <row r="156">
      <c r="A156" s="1" t="s">
        <v>639</v>
      </c>
      <c r="E156" s="27" t="s">
        <v>16557</v>
      </c>
    </row>
    <row r="157" ht="13">
      <c r="A157" s="1" t="s">
        <v>640</v>
      </c>
      <c r="E157" s="33" t="s">
        <v>16081</v>
      </c>
    </row>
    <row r="158">
      <c r="A158" s="1" t="s">
        <v>642</v>
      </c>
      <c r="E158" s="27" t="s">
        <v>1313</v>
      </c>
    </row>
    <row r="159">
      <c r="A159" s="1" t="s">
        <v>633</v>
      </c>
      <c r="B159" s="1">
        <v>30</v>
      </c>
      <c r="C159" s="26" t="s">
        <v>933</v>
      </c>
      <c r="D159" t="s">
        <v>635</v>
      </c>
      <c r="E159" s="27" t="s">
        <v>934</v>
      </c>
      <c r="F159" s="28" t="s">
        <v>649</v>
      </c>
      <c r="G159" s="29">
        <v>45</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16558</v>
      </c>
    </row>
    <row r="161" ht="13">
      <c r="A161" s="1" t="s">
        <v>640</v>
      </c>
      <c r="E161" s="33" t="s">
        <v>16081</v>
      </c>
    </row>
    <row r="162">
      <c r="A162" s="1" t="s">
        <v>642</v>
      </c>
      <c r="E162" s="27" t="s">
        <v>1313</v>
      </c>
    </row>
    <row r="163">
      <c r="A163" s="1" t="s">
        <v>633</v>
      </c>
      <c r="B163" s="1">
        <v>31</v>
      </c>
      <c r="C163" s="26" t="s">
        <v>16087</v>
      </c>
      <c r="D163" t="s">
        <v>635</v>
      </c>
      <c r="E163" s="27" t="s">
        <v>16088</v>
      </c>
      <c r="F163" s="28" t="s">
        <v>649</v>
      </c>
      <c r="G163" s="29">
        <v>10044</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16559</v>
      </c>
    </row>
    <row r="165" ht="13">
      <c r="A165" s="1" t="s">
        <v>640</v>
      </c>
      <c r="E165" s="33" t="s">
        <v>16081</v>
      </c>
    </row>
    <row r="166">
      <c r="A166" s="1" t="s">
        <v>642</v>
      </c>
      <c r="E166" s="27" t="s">
        <v>1313</v>
      </c>
    </row>
    <row r="167" ht="25">
      <c r="A167" s="1" t="s">
        <v>633</v>
      </c>
      <c r="B167" s="1">
        <v>32</v>
      </c>
      <c r="C167" s="26" t="s">
        <v>2449</v>
      </c>
      <c r="D167" t="s">
        <v>635</v>
      </c>
      <c r="E167" s="27" t="s">
        <v>2450</v>
      </c>
      <c r="F167" s="28" t="s">
        <v>659</v>
      </c>
      <c r="G167" s="29">
        <v>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9235</v>
      </c>
    </row>
    <row r="170">
      <c r="A170" s="1" t="s">
        <v>642</v>
      </c>
      <c r="E170" s="27" t="s">
        <v>1313</v>
      </c>
    </row>
    <row r="171" ht="25">
      <c r="A171" s="1" t="s">
        <v>633</v>
      </c>
      <c r="B171" s="1">
        <v>33</v>
      </c>
      <c r="C171" s="26" t="s">
        <v>2743</v>
      </c>
      <c r="D171" t="s">
        <v>635</v>
      </c>
      <c r="E171" s="27" t="s">
        <v>2744</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9117</v>
      </c>
    </row>
    <row r="174">
      <c r="A174" s="1" t="s">
        <v>642</v>
      </c>
      <c r="E174" s="27" t="s">
        <v>1313</v>
      </c>
    </row>
    <row r="175" ht="25">
      <c r="A175" s="1" t="s">
        <v>633</v>
      </c>
      <c r="B175" s="1">
        <v>34</v>
      </c>
      <c r="C175" s="26" t="s">
        <v>938</v>
      </c>
      <c r="D175" t="s">
        <v>635</v>
      </c>
      <c r="E175" s="27" t="s">
        <v>939</v>
      </c>
      <c r="F175" s="28" t="s">
        <v>659</v>
      </c>
      <c r="G175" s="29">
        <v>72</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16448</v>
      </c>
    </row>
    <row r="178">
      <c r="A178" s="1" t="s">
        <v>642</v>
      </c>
      <c r="E178" s="27" t="s">
        <v>1313</v>
      </c>
    </row>
    <row r="179" ht="25">
      <c r="A179" s="1" t="s">
        <v>633</v>
      </c>
      <c r="B179" s="1">
        <v>35</v>
      </c>
      <c r="C179" s="26" t="s">
        <v>16092</v>
      </c>
      <c r="D179" t="s">
        <v>635</v>
      </c>
      <c r="E179" s="27" t="s">
        <v>16093</v>
      </c>
      <c r="F179" s="28" t="s">
        <v>659</v>
      </c>
      <c r="G179" s="29">
        <v>98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16560</v>
      </c>
    </row>
    <row r="182">
      <c r="A182" s="1" t="s">
        <v>642</v>
      </c>
      <c r="E182" s="27" t="s">
        <v>1313</v>
      </c>
    </row>
    <row r="183">
      <c r="A183" s="1" t="s">
        <v>633</v>
      </c>
      <c r="B183" s="1">
        <v>36</v>
      </c>
      <c r="C183" s="26" t="s">
        <v>16347</v>
      </c>
      <c r="D183" t="s">
        <v>635</v>
      </c>
      <c r="E183" s="27" t="s">
        <v>16348</v>
      </c>
      <c r="F183" s="28" t="s">
        <v>659</v>
      </c>
      <c r="G183" s="29">
        <v>48</v>
      </c>
      <c r="H183" s="28">
        <v>0</v>
      </c>
      <c r="I183" s="30">
        <f>ROUND(G183*H183,P4)</f>
        <v>0</v>
      </c>
      <c r="L183" s="31">
        <v>0</v>
      </c>
      <c r="M183" s="24">
        <f>ROUND(G183*L183,P4)</f>
        <v>0</v>
      </c>
      <c r="N183" s="25" t="s">
        <v>638</v>
      </c>
      <c r="O183" s="32">
        <f>M183*AA183</f>
        <v>0</v>
      </c>
      <c r="P183" s="1">
        <v>3</v>
      </c>
      <c r="AA183" s="1">
        <f>IF(P183=1,$O$3,IF(P183=2,$O$4,$O$5))</f>
        <v>0</v>
      </c>
    </row>
    <row r="184">
      <c r="A184" s="1" t="s">
        <v>639</v>
      </c>
      <c r="E184" s="27" t="s">
        <v>16349</v>
      </c>
    </row>
    <row r="185" ht="13">
      <c r="A185" s="1" t="s">
        <v>640</v>
      </c>
      <c r="E185" s="33" t="s">
        <v>9659</v>
      </c>
    </row>
    <row r="186">
      <c r="A186" s="1" t="s">
        <v>642</v>
      </c>
      <c r="E186" s="27" t="s">
        <v>1313</v>
      </c>
    </row>
    <row r="187">
      <c r="A187" s="1" t="s">
        <v>633</v>
      </c>
      <c r="B187" s="1">
        <v>37</v>
      </c>
      <c r="C187" s="26" t="s">
        <v>1881</v>
      </c>
      <c r="D187" t="s">
        <v>635</v>
      </c>
      <c r="E187" s="27" t="s">
        <v>1882</v>
      </c>
      <c r="F187" s="28" t="s">
        <v>649</v>
      </c>
      <c r="G187" s="29">
        <v>4613</v>
      </c>
      <c r="H187" s="28">
        <v>0</v>
      </c>
      <c r="I187" s="30">
        <f>ROUND(G187*H187,P4)</f>
        <v>0</v>
      </c>
      <c r="L187" s="31">
        <v>0</v>
      </c>
      <c r="M187" s="24">
        <f>ROUND(G187*L187,P4)</f>
        <v>0</v>
      </c>
      <c r="N187" s="25" t="s">
        <v>638</v>
      </c>
      <c r="O187" s="32">
        <f>M187*AA187</f>
        <v>0</v>
      </c>
      <c r="P187" s="1">
        <v>3</v>
      </c>
      <c r="AA187" s="1">
        <f>IF(P187=1,$O$3,IF(P187=2,$O$4,$O$5))</f>
        <v>0</v>
      </c>
    </row>
    <row r="188">
      <c r="A188" s="1" t="s">
        <v>639</v>
      </c>
      <c r="E188" s="27" t="s">
        <v>16561</v>
      </c>
    </row>
    <row r="189" ht="13">
      <c r="A189" s="1" t="s">
        <v>640</v>
      </c>
      <c r="E189" s="33" t="s">
        <v>16350</v>
      </c>
    </row>
    <row r="190">
      <c r="A190" s="1" t="s">
        <v>642</v>
      </c>
      <c r="E190" s="27" t="s">
        <v>1313</v>
      </c>
    </row>
    <row r="191" ht="25">
      <c r="A191" s="1" t="s">
        <v>633</v>
      </c>
      <c r="B191" s="1">
        <v>38</v>
      </c>
      <c r="C191" s="26" t="s">
        <v>16351</v>
      </c>
      <c r="D191" t="s">
        <v>635</v>
      </c>
      <c r="E191" s="27" t="s">
        <v>16352</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16403</v>
      </c>
    </row>
    <row r="193" ht="13">
      <c r="A193" s="1" t="s">
        <v>640</v>
      </c>
      <c r="E193" s="33" t="s">
        <v>16081</v>
      </c>
    </row>
    <row r="194">
      <c r="A194" s="1" t="s">
        <v>642</v>
      </c>
      <c r="E194" s="27" t="s">
        <v>1313</v>
      </c>
    </row>
    <row r="195" ht="37.5">
      <c r="A195" s="1" t="s">
        <v>633</v>
      </c>
      <c r="B195" s="1">
        <v>39</v>
      </c>
      <c r="C195" s="26" t="s">
        <v>16354</v>
      </c>
      <c r="D195" t="s">
        <v>635</v>
      </c>
      <c r="E195" s="27" t="s">
        <v>16355</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16562</v>
      </c>
    </row>
    <row r="197" ht="13">
      <c r="A197" s="1" t="s">
        <v>640</v>
      </c>
      <c r="E197" s="33" t="s">
        <v>5326</v>
      </c>
    </row>
    <row r="198">
      <c r="A198" s="1" t="s">
        <v>642</v>
      </c>
      <c r="E198" s="27" t="s">
        <v>1313</v>
      </c>
    </row>
    <row r="199" ht="25">
      <c r="A199" s="1" t="s">
        <v>633</v>
      </c>
      <c r="B199" s="1">
        <v>40</v>
      </c>
      <c r="C199" s="26" t="s">
        <v>16357</v>
      </c>
      <c r="D199" t="s">
        <v>635</v>
      </c>
      <c r="E199" s="27" t="s">
        <v>16358</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16562</v>
      </c>
    </row>
    <row r="201" ht="13">
      <c r="A201" s="1" t="s">
        <v>640</v>
      </c>
      <c r="E201" s="33" t="s">
        <v>5326</v>
      </c>
    </row>
    <row r="202">
      <c r="A202" s="1" t="s">
        <v>642</v>
      </c>
      <c r="E202" s="27" t="s">
        <v>1313</v>
      </c>
    </row>
    <row r="203" ht="25">
      <c r="A203" s="1" t="s">
        <v>633</v>
      </c>
      <c r="B203" s="1">
        <v>41</v>
      </c>
      <c r="C203" s="26" t="s">
        <v>16360</v>
      </c>
      <c r="D203" t="s">
        <v>635</v>
      </c>
      <c r="E203" s="27" t="s">
        <v>16361</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16563</v>
      </c>
    </row>
    <row r="205" ht="13">
      <c r="A205" s="1" t="s">
        <v>640</v>
      </c>
      <c r="E205" s="33" t="s">
        <v>5326</v>
      </c>
    </row>
    <row r="206">
      <c r="A206" s="1" t="s">
        <v>642</v>
      </c>
      <c r="E206" s="27" t="s">
        <v>1313</v>
      </c>
    </row>
    <row r="207" ht="37.5">
      <c r="A207" s="1" t="s">
        <v>633</v>
      </c>
      <c r="B207" s="1">
        <v>42</v>
      </c>
      <c r="C207" s="26" t="s">
        <v>16363</v>
      </c>
      <c r="D207" t="s">
        <v>635</v>
      </c>
      <c r="E207" s="27" t="s">
        <v>16364</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16564</v>
      </c>
    </row>
    <row r="209" ht="13">
      <c r="A209" s="1" t="s">
        <v>640</v>
      </c>
      <c r="E209" s="33" t="s">
        <v>9100</v>
      </c>
    </row>
    <row r="210">
      <c r="A210" s="1" t="s">
        <v>642</v>
      </c>
      <c r="E210" s="27" t="s">
        <v>1313</v>
      </c>
    </row>
    <row r="211" ht="37.5">
      <c r="A211" s="1" t="s">
        <v>633</v>
      </c>
      <c r="B211" s="1">
        <v>43</v>
      </c>
      <c r="C211" s="26" t="s">
        <v>16366</v>
      </c>
      <c r="D211" t="s">
        <v>635</v>
      </c>
      <c r="E211" s="27" t="s">
        <v>16369</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16565</v>
      </c>
    </row>
    <row r="213" ht="13">
      <c r="A213" s="1" t="s">
        <v>640</v>
      </c>
      <c r="E213" s="33" t="s">
        <v>5326</v>
      </c>
    </row>
    <row r="214">
      <c r="A214" s="1" t="s">
        <v>642</v>
      </c>
      <c r="E214" s="27" t="s">
        <v>1313</v>
      </c>
    </row>
    <row r="215">
      <c r="A215" s="1" t="s">
        <v>633</v>
      </c>
      <c r="B215" s="1">
        <v>44</v>
      </c>
      <c r="C215" s="26" t="s">
        <v>16371</v>
      </c>
      <c r="D215" t="s">
        <v>635</v>
      </c>
      <c r="E215" s="27" t="s">
        <v>16372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16373</v>
      </c>
    </row>
    <row r="217" ht="13">
      <c r="A217" s="1" t="s">
        <v>640</v>
      </c>
      <c r="E217" s="33" t="s">
        <v>5326</v>
      </c>
    </row>
    <row r="218">
      <c r="A218" s="1" t="s">
        <v>642</v>
      </c>
      <c r="E218" s="27" t="s">
        <v>1313</v>
      </c>
    </row>
    <row r="219" ht="25">
      <c r="A219" s="1" t="s">
        <v>633</v>
      </c>
      <c r="B219" s="1">
        <v>45</v>
      </c>
      <c r="C219" s="26" t="s">
        <v>16374</v>
      </c>
      <c r="D219" t="s">
        <v>635</v>
      </c>
      <c r="E219" s="27" t="s">
        <v>16375</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16376</v>
      </c>
    </row>
    <row r="221" ht="13">
      <c r="A221" s="1" t="s">
        <v>640</v>
      </c>
      <c r="E221" s="33" t="s">
        <v>5326</v>
      </c>
    </row>
    <row r="222">
      <c r="A222" s="1" t="s">
        <v>642</v>
      </c>
      <c r="E222" s="27" t="s">
        <v>1313</v>
      </c>
    </row>
    <row r="223" ht="25">
      <c r="A223" s="1" t="s">
        <v>633</v>
      </c>
      <c r="B223" s="1">
        <v>46</v>
      </c>
      <c r="C223" s="26" t="s">
        <v>16377</v>
      </c>
      <c r="D223" t="s">
        <v>635</v>
      </c>
      <c r="E223" s="27" t="s">
        <v>16378</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16379</v>
      </c>
    </row>
    <row r="225" ht="13">
      <c r="A225" s="1" t="s">
        <v>640</v>
      </c>
      <c r="E225" s="33" t="s">
        <v>5326</v>
      </c>
    </row>
    <row r="226">
      <c r="A226" s="1" t="s">
        <v>642</v>
      </c>
      <c r="E226" s="27" t="s">
        <v>1313</v>
      </c>
    </row>
    <row r="227">
      <c r="A227" s="1" t="s">
        <v>633</v>
      </c>
      <c r="B227" s="1">
        <v>48</v>
      </c>
      <c r="C227" s="26" t="s">
        <v>16386</v>
      </c>
      <c r="D227" t="s">
        <v>635</v>
      </c>
      <c r="E227" s="27" t="s">
        <v>16387</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16566</v>
      </c>
    </row>
    <row r="229" ht="13">
      <c r="A229" s="1" t="s">
        <v>640</v>
      </c>
      <c r="E229" s="33" t="s">
        <v>9100</v>
      </c>
    </row>
    <row r="230">
      <c r="A230" s="1" t="s">
        <v>642</v>
      </c>
      <c r="E230" s="27" t="s">
        <v>1313</v>
      </c>
    </row>
    <row r="231">
      <c r="A231" s="1" t="s">
        <v>633</v>
      </c>
      <c r="B231" s="1">
        <v>49</v>
      </c>
      <c r="C231" s="26" t="s">
        <v>3998</v>
      </c>
      <c r="D231" t="s">
        <v>635</v>
      </c>
      <c r="E231" s="27" t="s">
        <v>3999</v>
      </c>
      <c r="F231" s="28" t="s">
        <v>659</v>
      </c>
      <c r="G231" s="29">
        <v>7</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16567</v>
      </c>
    </row>
    <row r="233" ht="13">
      <c r="A233" s="1" t="s">
        <v>640</v>
      </c>
      <c r="E233" s="33" t="s">
        <v>9103</v>
      </c>
    </row>
    <row r="234">
      <c r="A234" s="1" t="s">
        <v>642</v>
      </c>
      <c r="E234" s="27" t="s">
        <v>1313</v>
      </c>
    </row>
    <row r="235">
      <c r="A235" s="1" t="s">
        <v>633</v>
      </c>
      <c r="B235" s="1">
        <v>50</v>
      </c>
      <c r="C235" s="26" t="s">
        <v>8864</v>
      </c>
      <c r="D235" t="s">
        <v>635</v>
      </c>
      <c r="E235" s="27" t="s">
        <v>1857</v>
      </c>
      <c r="F235" s="28" t="s">
        <v>1858</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16390</v>
      </c>
    </row>
    <row r="237" ht="13">
      <c r="A237" s="1" t="s">
        <v>640</v>
      </c>
      <c r="E237" s="33" t="s">
        <v>16391</v>
      </c>
    </row>
    <row r="238">
      <c r="A238" s="1" t="s">
        <v>642</v>
      </c>
      <c r="E238" s="27" t="s">
        <v>1313</v>
      </c>
    </row>
    <row r="239">
      <c r="A239" s="1" t="s">
        <v>633</v>
      </c>
      <c r="B239" s="1">
        <v>51</v>
      </c>
      <c r="C239" s="26" t="s">
        <v>8823</v>
      </c>
      <c r="D239" t="s">
        <v>635</v>
      </c>
      <c r="E239" s="27" t="s">
        <v>8824</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16392</v>
      </c>
    </row>
    <row r="241" ht="13">
      <c r="A241" s="1" t="s">
        <v>640</v>
      </c>
      <c r="E241" s="33" t="s">
        <v>5326</v>
      </c>
    </row>
    <row r="242">
      <c r="A242" s="1" t="s">
        <v>642</v>
      </c>
      <c r="E242" s="27" t="s">
        <v>1313</v>
      </c>
    </row>
    <row r="243">
      <c r="A243" s="1" t="s">
        <v>633</v>
      </c>
      <c r="B243" s="1">
        <v>52</v>
      </c>
      <c r="C243" s="26" t="s">
        <v>16393</v>
      </c>
      <c r="D243" t="s">
        <v>635</v>
      </c>
      <c r="E243" s="27" t="s">
        <v>16394</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16522</v>
      </c>
    </row>
    <row r="245" ht="13">
      <c r="A245" s="1" t="s">
        <v>640</v>
      </c>
      <c r="E245" s="33" t="s">
        <v>5326</v>
      </c>
    </row>
    <row r="246">
      <c r="A246" s="1" t="s">
        <v>642</v>
      </c>
      <c r="E246" s="27" t="s">
        <v>1313</v>
      </c>
    </row>
    <row r="247">
      <c r="A247" s="1" t="s">
        <v>633</v>
      </c>
      <c r="B247" s="1">
        <v>53</v>
      </c>
      <c r="C247" s="26" t="s">
        <v>1860</v>
      </c>
      <c r="D247" t="s">
        <v>635</v>
      </c>
      <c r="E247" s="27" t="s">
        <v>1861</v>
      </c>
      <c r="F247" s="28" t="s">
        <v>659</v>
      </c>
      <c r="G247" s="29">
        <v>16</v>
      </c>
      <c r="H247" s="28">
        <v>0</v>
      </c>
      <c r="I247" s="30">
        <f>ROUND(G247*H247,P4)</f>
        <v>0</v>
      </c>
      <c r="L247" s="31">
        <v>0</v>
      </c>
      <c r="M247" s="24">
        <f>ROUND(G247*L247,P4)</f>
        <v>0</v>
      </c>
      <c r="N247" s="25" t="s">
        <v>638</v>
      </c>
      <c r="O247" s="32">
        <f>M247*AA247</f>
        <v>0</v>
      </c>
      <c r="P247" s="1">
        <v>3</v>
      </c>
      <c r="AA247" s="1">
        <f>IF(P247=1,$O$3,IF(P247=2,$O$4,$O$5))</f>
        <v>0</v>
      </c>
    </row>
    <row r="248" ht="75">
      <c r="A248" s="1" t="s">
        <v>639</v>
      </c>
      <c r="E248" s="27" t="s">
        <v>16568</v>
      </c>
    </row>
    <row r="249" ht="13">
      <c r="A249" s="1" t="s">
        <v>640</v>
      </c>
      <c r="E249" s="33" t="s">
        <v>12366</v>
      </c>
    </row>
    <row r="250">
      <c r="A250" s="1" t="s">
        <v>642</v>
      </c>
      <c r="E250" s="27" t="s">
        <v>1313</v>
      </c>
    </row>
    <row r="251">
      <c r="A251" s="1" t="s">
        <v>633</v>
      </c>
      <c r="B251" s="1">
        <v>54</v>
      </c>
      <c r="C251" s="26" t="s">
        <v>4003</v>
      </c>
      <c r="D251" t="s">
        <v>635</v>
      </c>
      <c r="E251" s="27" t="s">
        <v>4004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5326</v>
      </c>
    </row>
    <row r="254">
      <c r="A254" s="1" t="s">
        <v>642</v>
      </c>
      <c r="E254" s="27" t="s">
        <v>1313</v>
      </c>
    </row>
    <row r="255" ht="25">
      <c r="A255" s="1" t="s">
        <v>633</v>
      </c>
      <c r="B255" s="1">
        <v>55</v>
      </c>
      <c r="C255" s="26" t="s">
        <v>1789</v>
      </c>
      <c r="D255" t="s">
        <v>635</v>
      </c>
      <c r="E255" s="27" t="s">
        <v>1790</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5326</v>
      </c>
    </row>
    <row r="258">
      <c r="A258" s="1" t="s">
        <v>642</v>
      </c>
      <c r="E258" s="27" t="s">
        <v>1313</v>
      </c>
    </row>
    <row r="259" ht="37.5">
      <c r="A259" s="1" t="s">
        <v>633</v>
      </c>
      <c r="B259" s="1">
        <v>56</v>
      </c>
      <c r="C259" s="26" t="s">
        <v>1791</v>
      </c>
      <c r="D259" t="s">
        <v>635</v>
      </c>
      <c r="E259" s="27" t="s">
        <v>1792</v>
      </c>
      <c r="F259" s="28" t="s">
        <v>659</v>
      </c>
      <c r="G259" s="29">
        <v>11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9424</v>
      </c>
    </row>
    <row r="262">
      <c r="A262" s="1" t="s">
        <v>642</v>
      </c>
      <c r="E262" s="27" t="s">
        <v>1313</v>
      </c>
    </row>
    <row r="263" ht="25">
      <c r="A263" s="1" t="s">
        <v>633</v>
      </c>
      <c r="B263" s="1">
        <v>57</v>
      </c>
      <c r="C263" s="26" t="s">
        <v>3545</v>
      </c>
      <c r="D263" t="s">
        <v>635</v>
      </c>
      <c r="E263" s="27" t="s">
        <v>3546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c r="A267" s="1" t="s">
        <v>633</v>
      </c>
      <c r="B267" s="1">
        <v>58</v>
      </c>
      <c r="C267" s="26" t="s">
        <v>3559</v>
      </c>
      <c r="D267" t="s">
        <v>635</v>
      </c>
      <c r="E267" s="27" t="s">
        <v>3560</v>
      </c>
      <c r="F267" s="28" t="s">
        <v>809</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16294</v>
      </c>
    </row>
    <row r="270">
      <c r="A270" s="1" t="s">
        <v>642</v>
      </c>
      <c r="E270" s="27" t="s">
        <v>1313</v>
      </c>
    </row>
    <row r="271">
      <c r="A271" s="1" t="s">
        <v>633</v>
      </c>
      <c r="B271" s="1">
        <v>59</v>
      </c>
      <c r="C271" s="26" t="s">
        <v>3826</v>
      </c>
      <c r="D271" t="s">
        <v>635</v>
      </c>
      <c r="E271" s="27" t="s">
        <v>3827</v>
      </c>
      <c r="F271" s="28" t="s">
        <v>809</v>
      </c>
      <c r="G271" s="29">
        <v>32</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16398</v>
      </c>
    </row>
    <row r="273" ht="13">
      <c r="A273" s="1" t="s">
        <v>640</v>
      </c>
      <c r="E273" s="33" t="s">
        <v>16029</v>
      </c>
    </row>
    <row r="274">
      <c r="A274" s="1" t="s">
        <v>642</v>
      </c>
      <c r="E274" s="27" t="s">
        <v>1313</v>
      </c>
    </row>
    <row r="275">
      <c r="A275" s="1" t="s">
        <v>633</v>
      </c>
      <c r="B275" s="1">
        <v>60</v>
      </c>
      <c r="C275" s="26" t="s">
        <v>3562</v>
      </c>
      <c r="D275" t="s">
        <v>635</v>
      </c>
      <c r="E275" s="27" t="s">
        <v>3563</v>
      </c>
      <c r="F275" s="28" t="s">
        <v>809</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9659</v>
      </c>
    </row>
    <row r="278">
      <c r="A278" s="1" t="s">
        <v>642</v>
      </c>
      <c r="E278" s="27" t="s">
        <v>1313</v>
      </c>
    </row>
    <row r="279">
      <c r="A279" s="1" t="s">
        <v>633</v>
      </c>
      <c r="B279" s="1">
        <v>61</v>
      </c>
      <c r="C279" s="26" t="s">
        <v>3564</v>
      </c>
      <c r="D279" t="s">
        <v>635</v>
      </c>
      <c r="E279" s="27" t="s">
        <v>3565</v>
      </c>
      <c r="F279" s="28" t="s">
        <v>809</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12366</v>
      </c>
    </row>
    <row r="282">
      <c r="A282" s="1" t="s">
        <v>642</v>
      </c>
      <c r="E282" s="27" t="s">
        <v>1313</v>
      </c>
    </row>
    <row r="283">
      <c r="A283" s="1" t="s">
        <v>633</v>
      </c>
      <c r="B283" s="1">
        <v>62</v>
      </c>
      <c r="C283" s="26" t="s">
        <v>3567</v>
      </c>
      <c r="D283" t="s">
        <v>635</v>
      </c>
      <c r="E283" s="27" t="s">
        <v>3568</v>
      </c>
      <c r="F283" s="28" t="s">
        <v>809</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8930</v>
      </c>
    </row>
    <row r="285" ht="13">
      <c r="A285" s="1" t="s">
        <v>640</v>
      </c>
      <c r="E285" s="33" t="s">
        <v>16072</v>
      </c>
    </row>
    <row r="286">
      <c r="A286" s="1" t="s">
        <v>642</v>
      </c>
      <c r="E286" s="27" t="s">
        <v>1313</v>
      </c>
    </row>
    <row r="287">
      <c r="A287" s="1" t="s">
        <v>633</v>
      </c>
      <c r="B287" s="1">
        <v>63</v>
      </c>
      <c r="C287" s="26" t="s">
        <v>15723</v>
      </c>
      <c r="D287" t="s">
        <v>635</v>
      </c>
      <c r="E287" s="27" t="s">
        <v>15724</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16400</v>
      </c>
    </row>
    <row r="289" ht="13">
      <c r="A289" s="1" t="s">
        <v>640</v>
      </c>
      <c r="E289" s="33" t="s">
        <v>9093</v>
      </c>
    </row>
    <row r="290">
      <c r="A290" s="1" t="s">
        <v>642</v>
      </c>
      <c r="E290" s="27" t="s">
        <v>1313</v>
      </c>
    </row>
    <row r="291" ht="37.5">
      <c r="A291" s="1" t="s">
        <v>633</v>
      </c>
      <c r="B291" s="1">
        <v>75</v>
      </c>
      <c r="C291" s="26" t="s">
        <v>16405</v>
      </c>
      <c r="D291" t="s">
        <v>635</v>
      </c>
      <c r="E291" s="27" t="s">
        <v>16406</v>
      </c>
      <c r="F291" s="28" t="s">
        <v>659</v>
      </c>
      <c r="G291" s="29">
        <v>1</v>
      </c>
      <c r="H291" s="28">
        <v>0</v>
      </c>
      <c r="I291" s="30">
        <f>ROUND(G291*H291,P4)</f>
        <v>0</v>
      </c>
      <c r="L291" s="31">
        <v>0</v>
      </c>
      <c r="M291" s="24">
        <f>ROUND(G291*L291,P4)</f>
        <v>0</v>
      </c>
      <c r="N291" s="25" t="s">
        <v>635</v>
      </c>
      <c r="O291" s="32">
        <f>M291*AA291</f>
        <v>0</v>
      </c>
      <c r="P291" s="1">
        <v>3</v>
      </c>
      <c r="AA291" s="1">
        <f>IF(P291=1,$O$3,IF(P291=2,$O$4,$O$5))</f>
        <v>0</v>
      </c>
    </row>
    <row r="292" ht="25">
      <c r="A292" s="1" t="s">
        <v>639</v>
      </c>
      <c r="E292" s="27" t="s">
        <v>16569</v>
      </c>
    </row>
    <row r="293" ht="13">
      <c r="A293" s="1" t="s">
        <v>640</v>
      </c>
      <c r="E293" s="33" t="s">
        <v>5326</v>
      </c>
    </row>
    <row r="294" ht="112.5">
      <c r="A294" s="1" t="s">
        <v>642</v>
      </c>
      <c r="E294" s="27" t="s">
        <v>16408</v>
      </c>
    </row>
    <row r="295">
      <c r="A295" s="1" t="s">
        <v>633</v>
      </c>
      <c r="B295" s="1">
        <v>76</v>
      </c>
      <c r="C295" s="26" t="s">
        <v>16383</v>
      </c>
      <c r="D295" t="s">
        <v>861</v>
      </c>
      <c r="E295" s="27" t="s">
        <v>16384</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16566</v>
      </c>
    </row>
    <row r="297" ht="13">
      <c r="A297" s="1" t="s">
        <v>640</v>
      </c>
      <c r="E297" s="33" t="s">
        <v>9100</v>
      </c>
    </row>
    <row r="298">
      <c r="A298" s="1" t="s">
        <v>642</v>
      </c>
      <c r="E298" s="27" t="s">
        <v>1313</v>
      </c>
    </row>
    <row r="299" ht="13">
      <c r="A299" s="1" t="s">
        <v>630</v>
      </c>
      <c r="C299" s="22" t="s">
        <v>4005</v>
      </c>
      <c r="E299" s="23" t="s">
        <v>4006</v>
      </c>
      <c r="L299" s="24">
        <f>SUMIFS(L300:L311,A300:A311,"P")</f>
        <v>0</v>
      </c>
      <c r="M299" s="24">
        <f>SUMIFS(M300:M311,A300:A311,"P")</f>
        <v>0</v>
      </c>
      <c r="N299" s="25"/>
    </row>
    <row r="300">
      <c r="A300" s="1" t="s">
        <v>633</v>
      </c>
      <c r="B300" s="1">
        <v>64</v>
      </c>
      <c r="C300" s="26" t="s">
        <v>8934</v>
      </c>
      <c r="D300" t="s">
        <v>635</v>
      </c>
      <c r="E300" s="27" t="s">
        <v>8935</v>
      </c>
      <c r="F300" s="28" t="s">
        <v>869</v>
      </c>
      <c r="G300" s="29">
        <v>6</v>
      </c>
      <c r="H300" s="28">
        <v>0</v>
      </c>
      <c r="I300" s="30">
        <f>ROUND(G300*H300,P4)</f>
        <v>0</v>
      </c>
      <c r="L300" s="31">
        <v>0</v>
      </c>
      <c r="M300" s="24">
        <f>ROUND(G300*L300,P4)</f>
        <v>0</v>
      </c>
      <c r="N300" s="25" t="s">
        <v>638</v>
      </c>
      <c r="O300" s="32">
        <f>M300*AA300</f>
        <v>0</v>
      </c>
      <c r="P300" s="1">
        <v>3</v>
      </c>
      <c r="AA300" s="1">
        <f>IF(P300=1,$O$3,IF(P300=2,$O$4,$O$5))</f>
        <v>0</v>
      </c>
    </row>
    <row r="301">
      <c r="A301" s="1" t="s">
        <v>639</v>
      </c>
      <c r="E301" s="27" t="s">
        <v>8936</v>
      </c>
    </row>
    <row r="302" ht="13">
      <c r="A302" s="1" t="s">
        <v>640</v>
      </c>
      <c r="E302" s="33" t="s">
        <v>9235</v>
      </c>
    </row>
    <row r="303">
      <c r="A303" s="1" t="s">
        <v>642</v>
      </c>
      <c r="E303" s="27" t="s">
        <v>1313</v>
      </c>
    </row>
    <row r="304">
      <c r="A304" s="1" t="s">
        <v>633</v>
      </c>
      <c r="B304" s="1">
        <v>65</v>
      </c>
      <c r="C304" s="26" t="s">
        <v>4009</v>
      </c>
      <c r="D304" t="s">
        <v>635</v>
      </c>
      <c r="E304" s="27" t="s">
        <v>4010</v>
      </c>
      <c r="F304" s="28" t="s">
        <v>1858</v>
      </c>
      <c r="G304" s="29">
        <v>252</v>
      </c>
      <c r="H304" s="28">
        <v>0</v>
      </c>
      <c r="I304" s="30">
        <f>ROUND(G304*H304,P4)</f>
        <v>0</v>
      </c>
      <c r="L304" s="31">
        <v>0</v>
      </c>
      <c r="M304" s="24">
        <f>ROUND(G304*L304,P4)</f>
        <v>0</v>
      </c>
      <c r="N304" s="25" t="s">
        <v>638</v>
      </c>
      <c r="O304" s="32">
        <f>M304*AA304</f>
        <v>0</v>
      </c>
      <c r="P304" s="1">
        <v>3</v>
      </c>
      <c r="AA304" s="1">
        <f>IF(P304=1,$O$3,IF(P304=2,$O$4,$O$5))</f>
        <v>0</v>
      </c>
    </row>
    <row r="305">
      <c r="A305" s="1" t="s">
        <v>639</v>
      </c>
      <c r="E305" s="27" t="s">
        <v>16414</v>
      </c>
    </row>
    <row r="306" ht="13">
      <c r="A306" s="1" t="s">
        <v>640</v>
      </c>
      <c r="E306" s="33" t="s">
        <v>16415</v>
      </c>
    </row>
    <row r="307">
      <c r="A307" s="1" t="s">
        <v>642</v>
      </c>
      <c r="E307" s="27" t="s">
        <v>1313</v>
      </c>
    </row>
    <row r="308">
      <c r="A308" s="1" t="s">
        <v>633</v>
      </c>
      <c r="B308" s="1">
        <v>66</v>
      </c>
      <c r="C308" s="26" t="s">
        <v>4007</v>
      </c>
      <c r="D308" t="s">
        <v>635</v>
      </c>
      <c r="E308" s="27" t="s">
        <v>4008</v>
      </c>
      <c r="F308" s="28" t="s">
        <v>869</v>
      </c>
      <c r="G308" s="29">
        <v>2.3999999999999999</v>
      </c>
      <c r="H308" s="28">
        <v>0</v>
      </c>
      <c r="I308" s="30">
        <f>ROUND(G308*H308,P4)</f>
        <v>0</v>
      </c>
      <c r="L308" s="31">
        <v>0</v>
      </c>
      <c r="M308" s="24">
        <f>ROUND(G308*L308,P4)</f>
        <v>0</v>
      </c>
      <c r="N308" s="25" t="s">
        <v>638</v>
      </c>
      <c r="O308" s="32">
        <f>M308*AA308</f>
        <v>0</v>
      </c>
      <c r="P308" s="1">
        <v>3</v>
      </c>
      <c r="AA308" s="1">
        <f>IF(P308=1,$O$3,IF(P308=2,$O$4,$O$5))</f>
        <v>0</v>
      </c>
    </row>
    <row r="309">
      <c r="A309" s="1" t="s">
        <v>639</v>
      </c>
      <c r="E309" s="27" t="s">
        <v>16416</v>
      </c>
    </row>
    <row r="310" ht="13">
      <c r="A310" s="1" t="s">
        <v>640</v>
      </c>
      <c r="E310" s="33" t="s">
        <v>16155</v>
      </c>
    </row>
    <row r="311">
      <c r="A311" s="1" t="s">
        <v>642</v>
      </c>
      <c r="E311" s="27" t="s">
        <v>1313</v>
      </c>
    </row>
    <row r="312" ht="13">
      <c r="A312" s="1" t="s">
        <v>630</v>
      </c>
      <c r="C312" s="22" t="s">
        <v>1724</v>
      </c>
      <c r="E312" s="23" t="s">
        <v>1725</v>
      </c>
      <c r="L312" s="24">
        <f>SUMIFS(L313:L328,A313:A328,"P")</f>
        <v>0</v>
      </c>
      <c r="M312" s="24">
        <f>SUMIFS(M313:M328,A313:A328,"P")</f>
        <v>0</v>
      </c>
      <c r="N312" s="25"/>
    </row>
    <row r="313" ht="25">
      <c r="A313" s="1" t="s">
        <v>633</v>
      </c>
      <c r="B313" s="1">
        <v>67</v>
      </c>
      <c r="C313" s="26" t="s">
        <v>1726</v>
      </c>
      <c r="D313" t="s">
        <v>1727</v>
      </c>
      <c r="E313" s="27" t="s">
        <v>1728</v>
      </c>
      <c r="F313" s="28" t="s">
        <v>1729</v>
      </c>
      <c r="G313" s="29">
        <v>8855.7119999999995</v>
      </c>
      <c r="H313" s="28">
        <v>0</v>
      </c>
      <c r="I313" s="30">
        <f>ROUND(G313*H313,P4)</f>
        <v>0</v>
      </c>
      <c r="L313" s="31">
        <v>0</v>
      </c>
      <c r="M313" s="24">
        <f>ROUND(G313*L313,P4)</f>
        <v>0</v>
      </c>
      <c r="N313" s="25" t="s">
        <v>1730</v>
      </c>
      <c r="O313" s="32">
        <f>M313*AA313</f>
        <v>0</v>
      </c>
      <c r="P313" s="1">
        <v>3</v>
      </c>
      <c r="AA313" s="1">
        <f>IF(P313=1,$O$3,IF(P313=2,$O$4,$O$5))</f>
        <v>0</v>
      </c>
    </row>
    <row r="314" ht="25">
      <c r="A314" s="1" t="s">
        <v>639</v>
      </c>
      <c r="E314" s="27" t="s">
        <v>1731</v>
      </c>
    </row>
    <row r="315" ht="13">
      <c r="A315" s="1" t="s">
        <v>640</v>
      </c>
      <c r="E315" s="33" t="s">
        <v>16570</v>
      </c>
    </row>
    <row r="316" ht="187.5">
      <c r="A316" s="1" t="s">
        <v>642</v>
      </c>
      <c r="E316" s="27" t="s">
        <v>3628</v>
      </c>
    </row>
    <row r="317" ht="25">
      <c r="A317" s="1" t="s">
        <v>633</v>
      </c>
      <c r="B317" s="1">
        <v>68</v>
      </c>
      <c r="C317" s="26" t="s">
        <v>1738</v>
      </c>
      <c r="D317" t="s">
        <v>1739</v>
      </c>
      <c r="E317" s="27" t="s">
        <v>1740</v>
      </c>
      <c r="F317" s="28" t="s">
        <v>1729</v>
      </c>
      <c r="G317" s="29">
        <v>10.08</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16418</v>
      </c>
    </row>
    <row r="320" ht="187.5">
      <c r="A320" s="1" t="s">
        <v>642</v>
      </c>
      <c r="E320" s="27" t="s">
        <v>4011</v>
      </c>
    </row>
    <row r="321" ht="25">
      <c r="A321" s="1" t="s">
        <v>633</v>
      </c>
      <c r="B321" s="1">
        <v>69</v>
      </c>
      <c r="C321" s="26" t="s">
        <v>1742</v>
      </c>
      <c r="D321" t="s">
        <v>1743</v>
      </c>
      <c r="E321" s="27" t="s">
        <v>1744</v>
      </c>
      <c r="F321" s="28" t="s">
        <v>1729</v>
      </c>
      <c r="G321" s="29">
        <v>0.80000000000000004</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16524</v>
      </c>
    </row>
    <row r="324" ht="187.5">
      <c r="A324" s="1" t="s">
        <v>642</v>
      </c>
      <c r="E324" s="27" t="s">
        <v>3633</v>
      </c>
    </row>
    <row r="325" ht="25">
      <c r="A325" s="1" t="s">
        <v>633</v>
      </c>
      <c r="B325" s="1">
        <v>70</v>
      </c>
      <c r="C325" s="26" t="s">
        <v>1750</v>
      </c>
      <c r="D325" t="s">
        <v>1751</v>
      </c>
      <c r="E325" s="27" t="s">
        <v>1752</v>
      </c>
      <c r="F325" s="28" t="s">
        <v>1729</v>
      </c>
      <c r="G325" s="29">
        <v>5.1699999999999999</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16419</v>
      </c>
    </row>
    <row r="328" ht="187.5">
      <c r="A328" s="1" t="s">
        <v>642</v>
      </c>
      <c r="E328" s="27" t="s">
        <v>3633</v>
      </c>
    </row>
  </sheetData>
  <sheetProtection sheet="1" objects="1" scenarios="1" spinCount="100000" saltValue="aSwzxZGvFTQV9iADwJT5fy6EsjupooRUxVaWi3FV8z+Dbueq/jG2UNfEfFRtSpGAP9I79KN7ZJJt86Vn9CMCQA==" hashValue="sOhBNSfmGoW//WmsefH4lQITp0jS6SHhg47cix0E1byyvuS0eUkUcnU42Lzjn5CXBgklL/MfpIvJFUdZMVXvd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COUNTIFS(L8:L281,"=0",A8:A281,"P")+COUNTIFS(L8:L281,"",A8:A281,"P")+SUM(Q8:Q281)</f>
        <v>0</v>
      </c>
    </row>
    <row r="8" ht="13">
      <c r="A8" s="1" t="s">
        <v>628</v>
      </c>
      <c r="C8" s="22" t="s">
        <v>16571</v>
      </c>
      <c r="E8" s="23" t="s">
        <v>581</v>
      </c>
      <c r="L8" s="24">
        <f>L9+L14+L31+L48+L53+L106+L255+L264</f>
        <v>0</v>
      </c>
      <c r="M8" s="24">
        <f>M9+M14+M31+M48+M53+M106+M255+M264</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8857</v>
      </c>
      <c r="G10" s="29">
        <v>87.400000000000006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16572</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40.823999999999998</v>
      </c>
      <c r="H15" s="28">
        <v>0</v>
      </c>
      <c r="I15" s="30">
        <f>ROUND(G15*H15,P4)</f>
        <v>0</v>
      </c>
      <c r="L15" s="31">
        <v>0</v>
      </c>
      <c r="M15" s="24">
        <f>ROUND(G15*L15,P4)</f>
        <v>0</v>
      </c>
      <c r="N15" s="25" t="s">
        <v>638</v>
      </c>
      <c r="O15" s="32">
        <f>M15*AA15</f>
        <v>0</v>
      </c>
      <c r="P15" s="1">
        <v>3</v>
      </c>
      <c r="AA15" s="1">
        <f>IF(P15=1,$O$3,IF(P15=2,$O$4,$O$5))</f>
        <v>0</v>
      </c>
    </row>
    <row r="16" ht="37.5">
      <c r="A16" s="1" t="s">
        <v>639</v>
      </c>
      <c r="E16" s="27" t="s">
        <v>16309</v>
      </c>
    </row>
    <row r="17" ht="13">
      <c r="A17" s="1" t="s">
        <v>640</v>
      </c>
      <c r="E17" s="33" t="s">
        <v>16573</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16311</v>
      </c>
    </row>
    <row r="21" ht="13">
      <c r="A21" s="1" t="s">
        <v>640</v>
      </c>
      <c r="E21" s="33" t="s">
        <v>16312</v>
      </c>
    </row>
    <row r="22">
      <c r="A22" s="1" t="s">
        <v>642</v>
      </c>
      <c r="E22" s="27" t="s">
        <v>1313</v>
      </c>
    </row>
    <row r="23">
      <c r="A23" s="1" t="s">
        <v>633</v>
      </c>
      <c r="B23" s="1">
        <v>4</v>
      </c>
      <c r="C23" s="26" t="s">
        <v>1399</v>
      </c>
      <c r="D23" t="s">
        <v>635</v>
      </c>
      <c r="E23" s="27" t="s">
        <v>1400</v>
      </c>
      <c r="F23" s="28" t="s">
        <v>869</v>
      </c>
      <c r="G23" s="29">
        <v>360.80000000000001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16574</v>
      </c>
    </row>
    <row r="26">
      <c r="A26" s="1" t="s">
        <v>642</v>
      </c>
      <c r="E26" s="27" t="s">
        <v>1313</v>
      </c>
    </row>
    <row r="27">
      <c r="A27" s="1" t="s">
        <v>633</v>
      </c>
      <c r="B27" s="1">
        <v>5</v>
      </c>
      <c r="C27" s="26" t="s">
        <v>3929</v>
      </c>
      <c r="D27" t="s">
        <v>635</v>
      </c>
      <c r="E27" s="27" t="s">
        <v>3930</v>
      </c>
      <c r="F27" s="28" t="s">
        <v>3931</v>
      </c>
      <c r="G27" s="29">
        <v>1804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16575</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399.82400000000001</v>
      </c>
      <c r="H32" s="28">
        <v>0</v>
      </c>
      <c r="I32" s="30">
        <f>ROUND(G32*H32,P4)</f>
        <v>0</v>
      </c>
      <c r="L32" s="31">
        <v>0</v>
      </c>
      <c r="M32" s="24">
        <f>ROUND(G32*L32,P4)</f>
        <v>0</v>
      </c>
      <c r="N32" s="25" t="s">
        <v>638</v>
      </c>
      <c r="O32" s="32">
        <f>M32*AA32</f>
        <v>0</v>
      </c>
      <c r="P32" s="1">
        <v>3</v>
      </c>
      <c r="AA32" s="1">
        <f>IF(P32=1,$O$3,IF(P32=2,$O$4,$O$5))</f>
        <v>0</v>
      </c>
    </row>
    <row r="33" ht="37.5">
      <c r="A33" s="1" t="s">
        <v>639</v>
      </c>
      <c r="E33" s="27" t="s">
        <v>16316</v>
      </c>
    </row>
    <row r="34" ht="13">
      <c r="A34" s="1" t="s">
        <v>640</v>
      </c>
      <c r="E34" s="33" t="s">
        <v>16576</v>
      </c>
    </row>
    <row r="35">
      <c r="A35" s="1" t="s">
        <v>642</v>
      </c>
      <c r="E35" s="27" t="s">
        <v>1313</v>
      </c>
    </row>
    <row r="36">
      <c r="A36" s="1" t="s">
        <v>633</v>
      </c>
      <c r="B36" s="1">
        <v>7</v>
      </c>
      <c r="C36" s="26" t="s">
        <v>3937</v>
      </c>
      <c r="D36" t="s">
        <v>635</v>
      </c>
      <c r="E36" s="27" t="s">
        <v>3938</v>
      </c>
      <c r="F36" s="28" t="s">
        <v>865</v>
      </c>
      <c r="G36" s="29">
        <v>80</v>
      </c>
      <c r="H36" s="28">
        <v>0</v>
      </c>
      <c r="I36" s="30">
        <f>ROUND(G36*H36,P4)</f>
        <v>0</v>
      </c>
      <c r="L36" s="31">
        <v>0</v>
      </c>
      <c r="M36" s="24">
        <f>ROUND(G36*L36,P4)</f>
        <v>0</v>
      </c>
      <c r="N36" s="25" t="s">
        <v>638</v>
      </c>
      <c r="O36" s="32">
        <f>M36*AA36</f>
        <v>0</v>
      </c>
      <c r="P36" s="1">
        <v>3</v>
      </c>
      <c r="AA36" s="1">
        <f>IF(P36=1,$O$3,IF(P36=2,$O$4,$O$5))</f>
        <v>0</v>
      </c>
    </row>
    <row r="37" ht="50">
      <c r="A37" s="1" t="s">
        <v>639</v>
      </c>
      <c r="E37" s="27" t="s">
        <v>16318</v>
      </c>
    </row>
    <row r="38" ht="13">
      <c r="A38" s="1" t="s">
        <v>640</v>
      </c>
      <c r="E38" s="33" t="s">
        <v>13786</v>
      </c>
    </row>
    <row r="39">
      <c r="A39" s="1" t="s">
        <v>642</v>
      </c>
      <c r="E39" s="27" t="s">
        <v>1313</v>
      </c>
    </row>
    <row r="40">
      <c r="A40" s="1" t="s">
        <v>633</v>
      </c>
      <c r="B40" s="1">
        <v>63</v>
      </c>
      <c r="C40" s="26" t="s">
        <v>3939</v>
      </c>
      <c r="D40" t="s">
        <v>635</v>
      </c>
      <c r="E40" s="27" t="s">
        <v>3940</v>
      </c>
      <c r="F40" s="28" t="s">
        <v>865</v>
      </c>
      <c r="G40" s="29">
        <v>120</v>
      </c>
      <c r="H40" s="28">
        <v>0</v>
      </c>
      <c r="I40" s="30">
        <f>ROUND(G40*H40,P4)</f>
        <v>0</v>
      </c>
      <c r="L40" s="31">
        <v>0</v>
      </c>
      <c r="M40" s="24">
        <f>ROUND(G40*L40,P4)</f>
        <v>0</v>
      </c>
      <c r="N40" s="25" t="s">
        <v>635</v>
      </c>
      <c r="O40" s="32">
        <f>M40*AA40</f>
        <v>0</v>
      </c>
      <c r="P40" s="1">
        <v>3</v>
      </c>
      <c r="AA40" s="1">
        <f>IF(P40=1,$O$3,IF(P40=2,$O$4,$O$5))</f>
        <v>0</v>
      </c>
    </row>
    <row r="41">
      <c r="A41" s="1" t="s">
        <v>639</v>
      </c>
      <c r="E41" s="27" t="s">
        <v>16320</v>
      </c>
    </row>
    <row r="42" ht="13">
      <c r="A42" s="1" t="s">
        <v>640</v>
      </c>
      <c r="E42" s="33" t="s">
        <v>13780</v>
      </c>
    </row>
    <row r="43" ht="25">
      <c r="A43" s="1" t="s">
        <v>642</v>
      </c>
      <c r="E43" s="27" t="s">
        <v>3941</v>
      </c>
    </row>
    <row r="44">
      <c r="A44" s="1" t="s">
        <v>633</v>
      </c>
      <c r="B44" s="1">
        <v>64</v>
      </c>
      <c r="C44" s="26" t="s">
        <v>3942</v>
      </c>
      <c r="D44" t="s">
        <v>635</v>
      </c>
      <c r="E44" s="27" t="s">
        <v>3943</v>
      </c>
      <c r="F44" s="28" t="s">
        <v>865</v>
      </c>
      <c r="G44" s="29">
        <v>120</v>
      </c>
      <c r="H44" s="28">
        <v>0</v>
      </c>
      <c r="I44" s="30">
        <f>ROUND(G44*H44,P4)</f>
        <v>0</v>
      </c>
      <c r="L44" s="31">
        <v>0</v>
      </c>
      <c r="M44" s="24">
        <f>ROUND(G44*L44,P4)</f>
        <v>0</v>
      </c>
      <c r="N44" s="25" t="s">
        <v>635</v>
      </c>
      <c r="O44" s="32">
        <f>M44*AA44</f>
        <v>0</v>
      </c>
      <c r="P44" s="1">
        <v>3</v>
      </c>
      <c r="AA44" s="1">
        <f>IF(P44=1,$O$3,IF(P44=2,$O$4,$O$5))</f>
        <v>0</v>
      </c>
    </row>
    <row r="45">
      <c r="A45" s="1" t="s">
        <v>639</v>
      </c>
      <c r="E45" s="27" t="s">
        <v>16322</v>
      </c>
    </row>
    <row r="46" ht="13">
      <c r="A46" s="1" t="s">
        <v>640</v>
      </c>
      <c r="E46" s="33" t="s">
        <v>13780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40.823999999999998</v>
      </c>
      <c r="H49" s="28">
        <v>0</v>
      </c>
      <c r="I49" s="30">
        <f>ROUND(G49*H49,P4)</f>
        <v>0</v>
      </c>
      <c r="L49" s="31">
        <v>0</v>
      </c>
      <c r="M49" s="24">
        <f>ROUND(G49*L49,P4)</f>
        <v>0</v>
      </c>
      <c r="N49" s="25" t="s">
        <v>638</v>
      </c>
      <c r="O49" s="32">
        <f>M49*AA49</f>
        <v>0</v>
      </c>
      <c r="P49" s="1">
        <v>3</v>
      </c>
      <c r="AA49" s="1">
        <f>IF(P49=1,$O$3,IF(P49=2,$O$4,$O$5))</f>
        <v>0</v>
      </c>
    </row>
    <row r="50">
      <c r="A50" s="1" t="s">
        <v>639</v>
      </c>
      <c r="E50" s="27" t="s">
        <v>8900</v>
      </c>
    </row>
    <row r="51" ht="13">
      <c r="A51" s="1" t="s">
        <v>640</v>
      </c>
      <c r="E51" s="33" t="s">
        <v>16573</v>
      </c>
    </row>
    <row r="52">
      <c r="A52" s="1" t="s">
        <v>642</v>
      </c>
      <c r="E52" s="27" t="s">
        <v>1313</v>
      </c>
    </row>
    <row r="53" ht="13">
      <c r="A53" s="1" t="s">
        <v>630</v>
      </c>
      <c r="C53" s="22" t="s">
        <v>893</v>
      </c>
      <c r="E53" s="23" t="s">
        <v>3948</v>
      </c>
      <c r="L53" s="24">
        <f>SUMIFS(L54:L105,A54:A105,"P")</f>
        <v>0</v>
      </c>
      <c r="M53" s="24">
        <f>SUMIFS(M54:M105,A54:A105,"P")</f>
        <v>0</v>
      </c>
      <c r="N53" s="25"/>
    </row>
    <row r="54" ht="25">
      <c r="A54" s="1" t="s">
        <v>633</v>
      </c>
      <c r="B54" s="1">
        <v>9</v>
      </c>
      <c r="C54" s="26" t="s">
        <v>1445</v>
      </c>
      <c r="D54" t="s">
        <v>635</v>
      </c>
      <c r="E54" s="27" t="s">
        <v>1446</v>
      </c>
      <c r="F54" s="28" t="s">
        <v>659</v>
      </c>
      <c r="G54" s="29">
        <v>36</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12637</v>
      </c>
    </row>
    <row r="57">
      <c r="A57" s="1" t="s">
        <v>642</v>
      </c>
      <c r="E57" s="27" t="s">
        <v>1313</v>
      </c>
    </row>
    <row r="58">
      <c r="A58" s="1" t="s">
        <v>633</v>
      </c>
      <c r="B58" s="1">
        <v>10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8862</v>
      </c>
    </row>
    <row r="60" ht="13">
      <c r="A60" s="1" t="s">
        <v>640</v>
      </c>
      <c r="E60" s="33" t="s">
        <v>16096</v>
      </c>
    </row>
    <row r="61">
      <c r="A61" s="1" t="s">
        <v>642</v>
      </c>
      <c r="E61" s="27" t="s">
        <v>1313</v>
      </c>
    </row>
    <row r="62">
      <c r="A62" s="1" t="s">
        <v>633</v>
      </c>
      <c r="B62" s="1">
        <v>11</v>
      </c>
      <c r="C62" s="26" t="s">
        <v>3950</v>
      </c>
      <c r="D62" t="s">
        <v>635</v>
      </c>
      <c r="E62" s="27" t="s">
        <v>3951</v>
      </c>
      <c r="F62" s="28" t="s">
        <v>649</v>
      </c>
      <c r="G62" s="29">
        <v>90</v>
      </c>
      <c r="H62" s="28">
        <v>0</v>
      </c>
      <c r="I62" s="30">
        <f>ROUND(G62*H62,P4)</f>
        <v>0</v>
      </c>
      <c r="L62" s="31">
        <v>0</v>
      </c>
      <c r="M62" s="24">
        <f>ROUND(G62*L62,P4)</f>
        <v>0</v>
      </c>
      <c r="N62" s="25" t="s">
        <v>638</v>
      </c>
      <c r="O62" s="32">
        <f>M62*AA62</f>
        <v>0</v>
      </c>
      <c r="P62" s="1">
        <v>3</v>
      </c>
      <c r="AA62" s="1">
        <f>IF(P62=1,$O$3,IF(P62=2,$O$4,$O$5))</f>
        <v>0</v>
      </c>
    </row>
    <row r="63">
      <c r="A63" s="1" t="s">
        <v>639</v>
      </c>
      <c r="E63" s="27" t="s">
        <v>8861</v>
      </c>
    </row>
    <row r="64" ht="13">
      <c r="A64" s="1" t="s">
        <v>640</v>
      </c>
      <c r="E64" s="33" t="s">
        <v>16147</v>
      </c>
    </row>
    <row r="65">
      <c r="A65" s="1" t="s">
        <v>642</v>
      </c>
      <c r="E65" s="27" t="s">
        <v>1313</v>
      </c>
    </row>
    <row r="66">
      <c r="A66" s="1" t="s">
        <v>633</v>
      </c>
      <c r="B66" s="1">
        <v>12</v>
      </c>
      <c r="C66" s="26" t="s">
        <v>3953</v>
      </c>
      <c r="D66" t="s">
        <v>635</v>
      </c>
      <c r="E66" s="27" t="s">
        <v>3954</v>
      </c>
      <c r="F66" s="28" t="s">
        <v>649</v>
      </c>
      <c r="G66" s="29">
        <v>385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16577</v>
      </c>
    </row>
    <row r="69">
      <c r="A69" s="1" t="s">
        <v>642</v>
      </c>
      <c r="E69" s="27" t="s">
        <v>1313</v>
      </c>
    </row>
    <row r="70" ht="25">
      <c r="A70" s="1" t="s">
        <v>633</v>
      </c>
      <c r="B70" s="1">
        <v>13</v>
      </c>
      <c r="C70" s="26" t="s">
        <v>3045</v>
      </c>
      <c r="D70" t="s">
        <v>635</v>
      </c>
      <c r="E70" s="27" t="s">
        <v>3046</v>
      </c>
      <c r="F70" s="28" t="s">
        <v>649</v>
      </c>
      <c r="G70" s="29">
        <v>295</v>
      </c>
      <c r="H70" s="28">
        <v>0</v>
      </c>
      <c r="I70" s="30">
        <f>ROUND(G70*H70,P4)</f>
        <v>0</v>
      </c>
      <c r="L70" s="31">
        <v>0</v>
      </c>
      <c r="M70" s="24">
        <f>ROUND(G70*L70,P4)</f>
        <v>0</v>
      </c>
      <c r="N70" s="25" t="s">
        <v>638</v>
      </c>
      <c r="O70" s="32">
        <f>M70*AA70</f>
        <v>0</v>
      </c>
      <c r="P70" s="1">
        <v>3</v>
      </c>
      <c r="AA70" s="1">
        <f>IF(P70=1,$O$3,IF(P70=2,$O$4,$O$5))</f>
        <v>0</v>
      </c>
    </row>
    <row r="71">
      <c r="A71" s="1" t="s">
        <v>639</v>
      </c>
      <c r="E71" s="27" t="s">
        <v>8860</v>
      </c>
    </row>
    <row r="72" ht="13">
      <c r="A72" s="1" t="s">
        <v>640</v>
      </c>
      <c r="E72" s="33" t="s">
        <v>16578</v>
      </c>
    </row>
    <row r="73">
      <c r="A73" s="1" t="s">
        <v>642</v>
      </c>
      <c r="E73" s="27" t="s">
        <v>1313</v>
      </c>
    </row>
    <row r="74">
      <c r="A74" s="1" t="s">
        <v>633</v>
      </c>
      <c r="B74" s="1">
        <v>14</v>
      </c>
      <c r="C74" s="26" t="s">
        <v>914</v>
      </c>
      <c r="D74" t="s">
        <v>635</v>
      </c>
      <c r="E74" s="27" t="s">
        <v>915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3958</v>
      </c>
    </row>
    <row r="76" ht="13">
      <c r="A76" s="1" t="s">
        <v>640</v>
      </c>
      <c r="E76" s="33" t="s">
        <v>12637</v>
      </c>
    </row>
    <row r="77">
      <c r="A77" s="1" t="s">
        <v>642</v>
      </c>
      <c r="E77" s="27" t="s">
        <v>1313</v>
      </c>
    </row>
    <row r="78" ht="25">
      <c r="A78" s="1" t="s">
        <v>633</v>
      </c>
      <c r="B78" s="1">
        <v>15</v>
      </c>
      <c r="C78" s="26" t="s">
        <v>917</v>
      </c>
      <c r="D78" t="s">
        <v>635</v>
      </c>
      <c r="E78" s="27" t="s">
        <v>918</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9093</v>
      </c>
    </row>
    <row r="81">
      <c r="A81" s="1" t="s">
        <v>642</v>
      </c>
      <c r="E81" s="27" t="s">
        <v>1313</v>
      </c>
    </row>
    <row r="82" ht="25">
      <c r="A82" s="1" t="s">
        <v>633</v>
      </c>
      <c r="B82" s="1">
        <v>16</v>
      </c>
      <c r="C82" s="26" t="s">
        <v>3955</v>
      </c>
      <c r="D82" t="s">
        <v>635</v>
      </c>
      <c r="E82" s="27" t="s">
        <v>3956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12366</v>
      </c>
    </row>
    <row r="85">
      <c r="A85" s="1" t="s">
        <v>642</v>
      </c>
      <c r="E85" s="27" t="s">
        <v>1313</v>
      </c>
    </row>
    <row r="86">
      <c r="A86" s="1" t="s">
        <v>633</v>
      </c>
      <c r="B86" s="1">
        <v>17</v>
      </c>
      <c r="C86" s="26" t="s">
        <v>920</v>
      </c>
      <c r="D86" t="s">
        <v>635</v>
      </c>
      <c r="E86" s="27" t="s">
        <v>921</v>
      </c>
      <c r="F86" s="28" t="s">
        <v>649</v>
      </c>
      <c r="G86" s="29">
        <v>385</v>
      </c>
      <c r="H86" s="28">
        <v>0</v>
      </c>
      <c r="I86" s="30">
        <f>ROUND(G86*H86,P4)</f>
        <v>0</v>
      </c>
      <c r="L86" s="31">
        <v>0</v>
      </c>
      <c r="M86" s="24">
        <f>ROUND(G86*L86,P4)</f>
        <v>0</v>
      </c>
      <c r="N86" s="25" t="s">
        <v>638</v>
      </c>
      <c r="O86" s="32">
        <f>M86*AA86</f>
        <v>0</v>
      </c>
      <c r="P86" s="1">
        <v>3</v>
      </c>
      <c r="AA86" s="1">
        <f>IF(P86=1,$O$3,IF(P86=2,$O$4,$O$5))</f>
        <v>0</v>
      </c>
    </row>
    <row r="87">
      <c r="A87" s="1" t="s">
        <v>639</v>
      </c>
      <c r="E87" s="27" t="s">
        <v>3959</v>
      </c>
    </row>
    <row r="88" ht="13">
      <c r="A88" s="1" t="s">
        <v>640</v>
      </c>
      <c r="E88" s="33" t="s">
        <v>16577</v>
      </c>
    </row>
    <row r="89">
      <c r="A89" s="1" t="s">
        <v>642</v>
      </c>
      <c r="E89" s="27" t="s">
        <v>1313</v>
      </c>
    </row>
    <row r="90">
      <c r="A90" s="1" t="s">
        <v>633</v>
      </c>
      <c r="B90" s="1">
        <v>18</v>
      </c>
      <c r="C90" s="26" t="s">
        <v>1695</v>
      </c>
      <c r="D90" t="s">
        <v>635</v>
      </c>
      <c r="E90" s="27" t="s">
        <v>1696</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8863</v>
      </c>
    </row>
    <row r="92" ht="13">
      <c r="A92" s="1" t="s">
        <v>640</v>
      </c>
      <c r="E92" s="33" t="s">
        <v>16399</v>
      </c>
    </row>
    <row r="93">
      <c r="A93" s="1" t="s">
        <v>642</v>
      </c>
      <c r="E93" s="27" t="s">
        <v>1313</v>
      </c>
    </row>
    <row r="94" ht="25">
      <c r="A94" s="1" t="s">
        <v>633</v>
      </c>
      <c r="B94" s="1">
        <v>62</v>
      </c>
      <c r="C94" s="26" t="s">
        <v>8901</v>
      </c>
      <c r="D94" t="s">
        <v>635</v>
      </c>
      <c r="E94" s="27" t="s">
        <v>8902</v>
      </c>
      <c r="F94" s="28" t="s">
        <v>649</v>
      </c>
      <c r="G94" s="29">
        <v>64</v>
      </c>
      <c r="H94" s="28">
        <v>0</v>
      </c>
      <c r="I94" s="30">
        <f>ROUND(G94*H94,P4)</f>
        <v>0</v>
      </c>
      <c r="L94" s="31">
        <v>0</v>
      </c>
      <c r="M94" s="24">
        <f>ROUND(G94*L94,P4)</f>
        <v>0</v>
      </c>
      <c r="N94" s="25" t="s">
        <v>635</v>
      </c>
      <c r="O94" s="32">
        <f>M94*AA94</f>
        <v>0</v>
      </c>
      <c r="P94" s="1">
        <v>3</v>
      </c>
      <c r="AA94" s="1">
        <f>IF(P94=1,$O$3,IF(P94=2,$O$4,$O$5))</f>
        <v>0</v>
      </c>
    </row>
    <row r="95" ht="25">
      <c r="A95" s="1" t="s">
        <v>639</v>
      </c>
      <c r="E95" s="27" t="s">
        <v>8903</v>
      </c>
    </row>
    <row r="96" ht="13">
      <c r="A96" s="1" t="s">
        <v>640</v>
      </c>
      <c r="E96" s="33" t="s">
        <v>16529</v>
      </c>
    </row>
    <row r="97" ht="37.5">
      <c r="A97" s="1" t="s">
        <v>642</v>
      </c>
      <c r="E97" s="27" t="s">
        <v>8904</v>
      </c>
    </row>
    <row r="98" ht="25">
      <c r="A98" s="1" t="s">
        <v>633</v>
      </c>
      <c r="B98" s="1">
        <v>65</v>
      </c>
      <c r="C98" s="26" t="s">
        <v>8905</v>
      </c>
      <c r="D98" t="s">
        <v>635</v>
      </c>
      <c r="E98" s="27" t="s">
        <v>8906</v>
      </c>
      <c r="F98" s="28" t="s">
        <v>649</v>
      </c>
      <c r="G98" s="29">
        <v>160</v>
      </c>
      <c r="H98" s="28">
        <v>0</v>
      </c>
      <c r="I98" s="30">
        <f>ROUND(G98*H98,P4)</f>
        <v>0</v>
      </c>
      <c r="L98" s="31">
        <v>0</v>
      </c>
      <c r="M98" s="24">
        <f>ROUND(G98*L98,P4)</f>
        <v>0</v>
      </c>
      <c r="N98" s="25" t="s">
        <v>635</v>
      </c>
      <c r="O98" s="32">
        <f>M98*AA98</f>
        <v>0</v>
      </c>
      <c r="P98" s="1">
        <v>3</v>
      </c>
      <c r="AA98" s="1">
        <f>IF(P98=1,$O$3,IF(P98=2,$O$4,$O$5))</f>
        <v>0</v>
      </c>
    </row>
    <row r="99" ht="25">
      <c r="A99" s="1" t="s">
        <v>639</v>
      </c>
      <c r="E99" s="27" t="s">
        <v>8907</v>
      </c>
    </row>
    <row r="100" ht="13">
      <c r="A100" s="1" t="s">
        <v>640</v>
      </c>
      <c r="E100" s="33" t="s">
        <v>16498</v>
      </c>
    </row>
    <row r="101" ht="87.5">
      <c r="A101" s="1" t="s">
        <v>642</v>
      </c>
      <c r="E101" s="27" t="s">
        <v>8908</v>
      </c>
    </row>
    <row r="102">
      <c r="A102" s="1" t="s">
        <v>633</v>
      </c>
      <c r="B102" s="1">
        <v>66</v>
      </c>
      <c r="C102" s="26" t="s">
        <v>8864</v>
      </c>
      <c r="D102" t="s">
        <v>861</v>
      </c>
      <c r="E102" s="27" t="s">
        <v>1857</v>
      </c>
      <c r="F102" s="28" t="s">
        <v>1858</v>
      </c>
      <c r="G102" s="29">
        <v>24.318000000000001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8865</v>
      </c>
    </row>
    <row r="104" ht="13">
      <c r="A104" s="1" t="s">
        <v>640</v>
      </c>
      <c r="E104" s="33" t="s">
        <v>16212</v>
      </c>
    </row>
    <row r="105">
      <c r="A105" s="1" t="s">
        <v>642</v>
      </c>
      <c r="E105" s="27" t="s">
        <v>1313</v>
      </c>
    </row>
    <row r="106" ht="13">
      <c r="A106" s="1" t="s">
        <v>630</v>
      </c>
      <c r="C106" s="22" t="s">
        <v>922</v>
      </c>
      <c r="E106" s="23" t="s">
        <v>3966</v>
      </c>
      <c r="L106" s="24">
        <f>SUMIFS(L107:L254,A107:A254,"P")</f>
        <v>0</v>
      </c>
      <c r="M106" s="24">
        <f>SUMIFS(M107:M254,A107:A254,"P")</f>
        <v>0</v>
      </c>
      <c r="N106" s="25"/>
    </row>
    <row r="107">
      <c r="A107" s="1" t="s">
        <v>633</v>
      </c>
      <c r="B107" s="1">
        <v>19</v>
      </c>
      <c r="C107" s="26" t="s">
        <v>924</v>
      </c>
      <c r="D107" t="s">
        <v>635</v>
      </c>
      <c r="E107" s="27" t="s">
        <v>925</v>
      </c>
      <c r="F107" s="28" t="s">
        <v>649</v>
      </c>
      <c r="G107" s="29">
        <v>120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16081</v>
      </c>
    </row>
    <row r="110">
      <c r="A110" s="1" t="s">
        <v>642</v>
      </c>
      <c r="E110" s="27" t="s">
        <v>1313</v>
      </c>
    </row>
    <row r="111">
      <c r="A111" s="1" t="s">
        <v>633</v>
      </c>
      <c r="B111" s="1">
        <v>20</v>
      </c>
      <c r="C111" s="26" t="s">
        <v>3989</v>
      </c>
      <c r="D111" t="s">
        <v>635</v>
      </c>
      <c r="E111" s="27" t="s">
        <v>3990</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16081</v>
      </c>
    </row>
    <row r="114">
      <c r="A114" s="1" t="s">
        <v>642</v>
      </c>
      <c r="E114" s="27" t="s">
        <v>1313</v>
      </c>
    </row>
    <row r="115">
      <c r="A115" s="1" t="s">
        <v>633</v>
      </c>
      <c r="B115" s="1">
        <v>21</v>
      </c>
      <c r="C115" s="26" t="s">
        <v>2785</v>
      </c>
      <c r="D115" t="s">
        <v>635</v>
      </c>
      <c r="E115" s="27" t="s">
        <v>2786</v>
      </c>
      <c r="F115" s="28" t="s">
        <v>659</v>
      </c>
      <c r="G115" s="29">
        <v>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16081</v>
      </c>
    </row>
    <row r="118">
      <c r="A118" s="1" t="s">
        <v>642</v>
      </c>
      <c r="E118" s="27" t="s">
        <v>1313</v>
      </c>
    </row>
    <row r="119">
      <c r="A119" s="1" t="s">
        <v>633</v>
      </c>
      <c r="B119" s="1">
        <v>22</v>
      </c>
      <c r="C119" s="26" t="s">
        <v>3987</v>
      </c>
      <c r="D119" t="s">
        <v>635</v>
      </c>
      <c r="E119" s="27" t="s">
        <v>3988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16081</v>
      </c>
    </row>
    <row r="122">
      <c r="A122" s="1" t="s">
        <v>642</v>
      </c>
      <c r="E122" s="27" t="s">
        <v>1313</v>
      </c>
    </row>
    <row r="123" ht="25">
      <c r="A123" s="1" t="s">
        <v>633</v>
      </c>
      <c r="B123" s="1">
        <v>23</v>
      </c>
      <c r="C123" s="26" t="s">
        <v>3854</v>
      </c>
      <c r="D123" t="s">
        <v>635</v>
      </c>
      <c r="E123" s="27" t="s">
        <v>3855</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8874</v>
      </c>
    </row>
    <row r="125" ht="13">
      <c r="A125" s="1" t="s">
        <v>640</v>
      </c>
      <c r="E125" s="33" t="s">
        <v>16084</v>
      </c>
    </row>
    <row r="126">
      <c r="A126" s="1" t="s">
        <v>642</v>
      </c>
      <c r="E126" s="27" t="s">
        <v>1313</v>
      </c>
    </row>
    <row r="127" ht="25">
      <c r="A127" s="1" t="s">
        <v>633</v>
      </c>
      <c r="B127" s="1">
        <v>24</v>
      </c>
      <c r="C127" s="26" t="s">
        <v>3857</v>
      </c>
      <c r="D127" t="s">
        <v>635</v>
      </c>
      <c r="E127" s="27" t="s">
        <v>3858</v>
      </c>
      <c r="F127" s="28" t="s">
        <v>649</v>
      </c>
      <c r="G127" s="29">
        <v>225</v>
      </c>
      <c r="H127" s="28">
        <v>0</v>
      </c>
      <c r="I127" s="30">
        <f>ROUND(G127*H127,P4)</f>
        <v>0</v>
      </c>
      <c r="L127" s="31">
        <v>0</v>
      </c>
      <c r="M127" s="24">
        <f>ROUND(G127*L127,P4)</f>
        <v>0</v>
      </c>
      <c r="N127" s="25" t="s">
        <v>638</v>
      </c>
      <c r="O127" s="32">
        <f>M127*AA127</f>
        <v>0</v>
      </c>
      <c r="P127" s="1">
        <v>3</v>
      </c>
      <c r="AA127" s="1">
        <f>IF(P127=1,$O$3,IF(P127=2,$O$4,$O$5))</f>
        <v>0</v>
      </c>
    </row>
    <row r="128">
      <c r="A128" s="1" t="s">
        <v>639</v>
      </c>
      <c r="E128" s="27" t="s">
        <v>16579</v>
      </c>
    </row>
    <row r="129" ht="13">
      <c r="A129" s="1" t="s">
        <v>640</v>
      </c>
      <c r="E129" s="33" t="s">
        <v>16084</v>
      </c>
    </row>
    <row r="130">
      <c r="A130" s="1" t="s">
        <v>642</v>
      </c>
      <c r="E130" s="27" t="s">
        <v>1313</v>
      </c>
    </row>
    <row r="131">
      <c r="A131" s="1" t="s">
        <v>633</v>
      </c>
      <c r="B131" s="1">
        <v>25</v>
      </c>
      <c r="C131" s="26" t="s">
        <v>8871</v>
      </c>
      <c r="D131" t="s">
        <v>635</v>
      </c>
      <c r="E131" s="27" t="s">
        <v>8872</v>
      </c>
      <c r="F131" s="28" t="s">
        <v>649</v>
      </c>
      <c r="G131" s="29">
        <v>20</v>
      </c>
      <c r="H131" s="28">
        <v>0</v>
      </c>
      <c r="I131" s="30">
        <f>ROUND(G131*H131,P4)</f>
        <v>0</v>
      </c>
      <c r="L131" s="31">
        <v>0</v>
      </c>
      <c r="M131" s="24">
        <f>ROUND(G131*L131,P4)</f>
        <v>0</v>
      </c>
      <c r="N131" s="25" t="s">
        <v>638</v>
      </c>
      <c r="O131" s="32">
        <f>M131*AA131</f>
        <v>0</v>
      </c>
      <c r="P131" s="1">
        <v>3</v>
      </c>
      <c r="AA131" s="1">
        <f>IF(P131=1,$O$3,IF(P131=2,$O$4,$O$5))</f>
        <v>0</v>
      </c>
    </row>
    <row r="132">
      <c r="A132" s="1" t="s">
        <v>639</v>
      </c>
      <c r="E132" s="27" t="s">
        <v>8873</v>
      </c>
    </row>
    <row r="133" ht="13">
      <c r="A133" s="1" t="s">
        <v>640</v>
      </c>
      <c r="E133" s="33" t="s">
        <v>16084</v>
      </c>
    </row>
    <row r="134">
      <c r="A134" s="1" t="s">
        <v>642</v>
      </c>
      <c r="E134" s="27" t="s">
        <v>1313</v>
      </c>
    </row>
    <row r="135">
      <c r="A135" s="1" t="s">
        <v>633</v>
      </c>
      <c r="B135" s="1">
        <v>26</v>
      </c>
      <c r="C135" s="26" t="s">
        <v>930</v>
      </c>
      <c r="D135" t="s">
        <v>635</v>
      </c>
      <c r="E135" s="27" t="s">
        <v>931</v>
      </c>
      <c r="F135" s="28" t="s">
        <v>649</v>
      </c>
      <c r="G135" s="29">
        <v>90</v>
      </c>
      <c r="H135" s="28">
        <v>0</v>
      </c>
      <c r="I135" s="30">
        <f>ROUND(G135*H135,P4)</f>
        <v>0</v>
      </c>
      <c r="L135" s="31">
        <v>0</v>
      </c>
      <c r="M135" s="24">
        <f>ROUND(G135*L135,P4)</f>
        <v>0</v>
      </c>
      <c r="N135" s="25" t="s">
        <v>638</v>
      </c>
      <c r="O135" s="32">
        <f>M135*AA135</f>
        <v>0</v>
      </c>
      <c r="P135" s="1">
        <v>3</v>
      </c>
      <c r="AA135" s="1">
        <f>IF(P135=1,$O$3,IF(P135=2,$O$4,$O$5))</f>
        <v>0</v>
      </c>
    </row>
    <row r="136">
      <c r="A136" s="1" t="s">
        <v>639</v>
      </c>
      <c r="E136" s="27" t="s">
        <v>8870</v>
      </c>
    </row>
    <row r="137" ht="13">
      <c r="A137" s="1" t="s">
        <v>640</v>
      </c>
      <c r="E137" s="33" t="s">
        <v>16084</v>
      </c>
    </row>
    <row r="138">
      <c r="A138" s="1" t="s">
        <v>642</v>
      </c>
      <c r="E138" s="27" t="s">
        <v>1313</v>
      </c>
    </row>
    <row r="139" ht="25">
      <c r="A139" s="1" t="s">
        <v>633</v>
      </c>
      <c r="B139" s="1">
        <v>27</v>
      </c>
      <c r="C139" s="26" t="s">
        <v>8866</v>
      </c>
      <c r="D139" t="s">
        <v>635</v>
      </c>
      <c r="E139" s="27" t="s">
        <v>8867</v>
      </c>
      <c r="F139" s="28" t="s">
        <v>649</v>
      </c>
      <c r="G139" s="29">
        <v>66</v>
      </c>
      <c r="H139" s="28">
        <v>0</v>
      </c>
      <c r="I139" s="30">
        <f>ROUND(G139*H139,P4)</f>
        <v>0</v>
      </c>
      <c r="L139" s="31">
        <v>0</v>
      </c>
      <c r="M139" s="24">
        <f>ROUND(G139*L139,P4)</f>
        <v>0</v>
      </c>
      <c r="N139" s="25" t="s">
        <v>638</v>
      </c>
      <c r="O139" s="32">
        <f>M139*AA139</f>
        <v>0</v>
      </c>
      <c r="P139" s="1">
        <v>3</v>
      </c>
      <c r="AA139" s="1">
        <f>IF(P139=1,$O$3,IF(P139=2,$O$4,$O$5))</f>
        <v>0</v>
      </c>
    </row>
    <row r="140">
      <c r="A140" s="1" t="s">
        <v>639</v>
      </c>
      <c r="E140" s="27" t="s">
        <v>8868</v>
      </c>
    </row>
    <row r="141" ht="13">
      <c r="A141" s="1" t="s">
        <v>640</v>
      </c>
      <c r="E141" s="33" t="s">
        <v>16580</v>
      </c>
    </row>
    <row r="142">
      <c r="A142" s="1" t="s">
        <v>642</v>
      </c>
      <c r="E142" s="27" t="s">
        <v>1313</v>
      </c>
    </row>
    <row r="143" ht="25">
      <c r="A143" s="1" t="s">
        <v>633</v>
      </c>
      <c r="B143" s="1">
        <v>28</v>
      </c>
      <c r="C143" s="26" t="s">
        <v>2449</v>
      </c>
      <c r="D143" t="s">
        <v>635</v>
      </c>
      <c r="E143" s="27" t="s">
        <v>2450</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8874</v>
      </c>
    </row>
    <row r="145" ht="13">
      <c r="A145" s="1" t="s">
        <v>640</v>
      </c>
      <c r="E145" s="33" t="s">
        <v>16081</v>
      </c>
    </row>
    <row r="146">
      <c r="A146" s="1" t="s">
        <v>642</v>
      </c>
      <c r="E146" s="27" t="s">
        <v>1313</v>
      </c>
    </row>
    <row r="147" ht="25">
      <c r="A147" s="1" t="s">
        <v>633</v>
      </c>
      <c r="B147" s="1">
        <v>29</v>
      </c>
      <c r="C147" s="26" t="s">
        <v>2743</v>
      </c>
      <c r="D147" t="s">
        <v>635</v>
      </c>
      <c r="E147" s="27" t="s">
        <v>2744</v>
      </c>
      <c r="F147" s="28" t="s">
        <v>659</v>
      </c>
      <c r="G147" s="29">
        <v>18</v>
      </c>
      <c r="H147" s="28">
        <v>0</v>
      </c>
      <c r="I147" s="30">
        <f>ROUND(G147*H147,P4)</f>
        <v>0</v>
      </c>
      <c r="L147" s="31">
        <v>0</v>
      </c>
      <c r="M147" s="24">
        <f>ROUND(G147*L147,P4)</f>
        <v>0</v>
      </c>
      <c r="N147" s="25" t="s">
        <v>638</v>
      </c>
      <c r="O147" s="32">
        <f>M147*AA147</f>
        <v>0</v>
      </c>
      <c r="P147" s="1">
        <v>3</v>
      </c>
      <c r="AA147" s="1">
        <f>IF(P147=1,$O$3,IF(P147=2,$O$4,$O$5))</f>
        <v>0</v>
      </c>
    </row>
    <row r="148">
      <c r="A148" s="1" t="s">
        <v>639</v>
      </c>
      <c r="E148" s="27" t="s">
        <v>8882</v>
      </c>
    </row>
    <row r="149" ht="13">
      <c r="A149" s="1" t="s">
        <v>640</v>
      </c>
      <c r="E149" s="33" t="s">
        <v>16081</v>
      </c>
    </row>
    <row r="150">
      <c r="A150" s="1" t="s">
        <v>642</v>
      </c>
      <c r="E150" s="27" t="s">
        <v>1313</v>
      </c>
    </row>
    <row r="151" ht="25">
      <c r="A151" s="1" t="s">
        <v>633</v>
      </c>
      <c r="B151" s="1">
        <v>30</v>
      </c>
      <c r="C151" s="26" t="s">
        <v>8875</v>
      </c>
      <c r="D151" t="s">
        <v>635</v>
      </c>
      <c r="E151" s="27" t="s">
        <v>8876</v>
      </c>
      <c r="F151" s="28" t="s">
        <v>659</v>
      </c>
      <c r="G151" s="29">
        <v>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16580</v>
      </c>
    </row>
    <row r="154">
      <c r="A154" s="1" t="s">
        <v>642</v>
      </c>
      <c r="E154" s="27" t="s">
        <v>1313</v>
      </c>
    </row>
    <row r="155" ht="25">
      <c r="A155" s="1" t="s">
        <v>633</v>
      </c>
      <c r="B155" s="1">
        <v>31</v>
      </c>
      <c r="C155" s="26" t="s">
        <v>8878</v>
      </c>
      <c r="D155" t="s">
        <v>635</v>
      </c>
      <c r="E155" s="27" t="s">
        <v>8879</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8880</v>
      </c>
    </row>
    <row r="157" ht="13">
      <c r="A157" s="1" t="s">
        <v>640</v>
      </c>
      <c r="E157" s="33" t="s">
        <v>16581</v>
      </c>
    </row>
    <row r="158">
      <c r="A158" s="1" t="s">
        <v>642</v>
      </c>
      <c r="E158" s="27" t="s">
        <v>1313</v>
      </c>
    </row>
    <row r="159">
      <c r="A159" s="1" t="s">
        <v>633</v>
      </c>
      <c r="B159" s="1">
        <v>32</v>
      </c>
      <c r="C159" s="26" t="s">
        <v>943</v>
      </c>
      <c r="D159" t="s">
        <v>635</v>
      </c>
      <c r="E159" s="27" t="s">
        <v>944</v>
      </c>
      <c r="F159" s="28" t="s">
        <v>649</v>
      </c>
      <c r="G159" s="29">
        <v>451</v>
      </c>
      <c r="H159" s="28">
        <v>0</v>
      </c>
      <c r="I159" s="30">
        <f>ROUND(G159*H159,P4)</f>
        <v>0</v>
      </c>
      <c r="L159" s="31">
        <v>0</v>
      </c>
      <c r="M159" s="24">
        <f>ROUND(G159*L159,P4)</f>
        <v>0</v>
      </c>
      <c r="N159" s="25" t="s">
        <v>638</v>
      </c>
      <c r="O159" s="32">
        <f>M159*AA159</f>
        <v>0</v>
      </c>
      <c r="P159" s="1">
        <v>3</v>
      </c>
      <c r="AA159" s="1">
        <f>IF(P159=1,$O$3,IF(P159=2,$O$4,$O$5))</f>
        <v>0</v>
      </c>
    </row>
    <row r="160">
      <c r="A160" s="1" t="s">
        <v>639</v>
      </c>
      <c r="E160" s="27" t="s">
        <v>8883</v>
      </c>
    </row>
    <row r="161" ht="13">
      <c r="A161" s="1" t="s">
        <v>640</v>
      </c>
      <c r="E161" s="33" t="s">
        <v>16081</v>
      </c>
    </row>
    <row r="162">
      <c r="A162" s="1" t="s">
        <v>642</v>
      </c>
      <c r="E162" s="27" t="s">
        <v>1313</v>
      </c>
    </row>
    <row r="163">
      <c r="A163" s="1" t="s">
        <v>633</v>
      </c>
      <c r="B163" s="1">
        <v>33</v>
      </c>
      <c r="C163" s="26" t="s">
        <v>1881</v>
      </c>
      <c r="D163" t="s">
        <v>635</v>
      </c>
      <c r="E163" s="27" t="s">
        <v>1882</v>
      </c>
      <c r="F163" s="28" t="s">
        <v>649</v>
      </c>
      <c r="G163" s="29">
        <v>20</v>
      </c>
      <c r="H163" s="28">
        <v>0</v>
      </c>
      <c r="I163" s="30">
        <f>ROUND(G163*H163,P4)</f>
        <v>0</v>
      </c>
      <c r="L163" s="31">
        <v>0</v>
      </c>
      <c r="M163" s="24">
        <f>ROUND(G163*L163,P4)</f>
        <v>0</v>
      </c>
      <c r="N163" s="25" t="s">
        <v>638</v>
      </c>
      <c r="O163" s="32">
        <f>M163*AA163</f>
        <v>0</v>
      </c>
      <c r="P163" s="1">
        <v>3</v>
      </c>
      <c r="AA163" s="1">
        <f>IF(P163=1,$O$3,IF(P163=2,$O$4,$O$5))</f>
        <v>0</v>
      </c>
    </row>
    <row r="164" ht="25">
      <c r="A164" s="1" t="s">
        <v>639</v>
      </c>
      <c r="E164" s="27" t="s">
        <v>8891</v>
      </c>
    </row>
    <row r="165" ht="13">
      <c r="A165" s="1" t="s">
        <v>640</v>
      </c>
      <c r="E165" s="33" t="s">
        <v>5363</v>
      </c>
    </row>
    <row r="166">
      <c r="A166" s="1" t="s">
        <v>642</v>
      </c>
      <c r="E166" s="27" t="s">
        <v>1313</v>
      </c>
    </row>
    <row r="167" ht="25">
      <c r="A167" s="1" t="s">
        <v>633</v>
      </c>
      <c r="B167" s="1">
        <v>34</v>
      </c>
      <c r="C167" s="26" t="s">
        <v>8910</v>
      </c>
      <c r="D167" t="s">
        <v>635</v>
      </c>
      <c r="E167" s="27" t="s">
        <v>16250</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16099</v>
      </c>
    </row>
    <row r="170">
      <c r="A170" s="1" t="s">
        <v>642</v>
      </c>
      <c r="E170" s="27" t="s">
        <v>1313</v>
      </c>
    </row>
    <row r="171" ht="25">
      <c r="A171" s="1" t="s">
        <v>633</v>
      </c>
      <c r="B171" s="1">
        <v>35</v>
      </c>
      <c r="C171" s="26" t="s">
        <v>16249</v>
      </c>
      <c r="D171" t="s">
        <v>635</v>
      </c>
      <c r="E171" s="27" t="s">
        <v>16250</v>
      </c>
      <c r="F171" s="28" t="s">
        <v>659</v>
      </c>
      <c r="G171" s="29">
        <v>4</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16099</v>
      </c>
    </row>
    <row r="174">
      <c r="A174" s="1" t="s">
        <v>642</v>
      </c>
      <c r="E174" s="27" t="s">
        <v>1313</v>
      </c>
    </row>
    <row r="175" ht="25">
      <c r="A175" s="1" t="s">
        <v>633</v>
      </c>
      <c r="B175" s="1">
        <v>36</v>
      </c>
      <c r="C175" s="26" t="s">
        <v>8915</v>
      </c>
      <c r="D175" t="s">
        <v>635</v>
      </c>
      <c r="E175" s="27" t="s">
        <v>16582</v>
      </c>
      <c r="F175" s="28" t="s">
        <v>659</v>
      </c>
      <c r="G175" s="29">
        <v>2</v>
      </c>
      <c r="H175" s="28">
        <v>0</v>
      </c>
      <c r="I175" s="30">
        <f>ROUND(G175*H175,P4)</f>
        <v>0</v>
      </c>
      <c r="L175" s="31">
        <v>0</v>
      </c>
      <c r="M175" s="24">
        <f>ROUND(G175*L175,P4)</f>
        <v>0</v>
      </c>
      <c r="N175" s="25" t="s">
        <v>638</v>
      </c>
      <c r="O175" s="32">
        <f>M175*AA175</f>
        <v>0</v>
      </c>
      <c r="P175" s="1">
        <v>3</v>
      </c>
      <c r="AA175" s="1">
        <f>IF(P175=1,$O$3,IF(P175=2,$O$4,$O$5))</f>
        <v>0</v>
      </c>
    </row>
    <row r="176">
      <c r="A176" s="1" t="s">
        <v>639</v>
      </c>
      <c r="E176" s="27" t="s">
        <v>16583</v>
      </c>
    </row>
    <row r="177" ht="13">
      <c r="A177" s="1" t="s">
        <v>640</v>
      </c>
      <c r="E177" s="33" t="s">
        <v>16099</v>
      </c>
    </row>
    <row r="178">
      <c r="A178" s="1" t="s">
        <v>642</v>
      </c>
      <c r="E178" s="27" t="s">
        <v>1313</v>
      </c>
    </row>
    <row r="179">
      <c r="A179" s="1" t="s">
        <v>633</v>
      </c>
      <c r="B179" s="1">
        <v>37</v>
      </c>
      <c r="C179" s="26" t="s">
        <v>8912</v>
      </c>
      <c r="D179" t="s">
        <v>635</v>
      </c>
      <c r="E179" s="27" t="s">
        <v>16251</v>
      </c>
      <c r="F179" s="28" t="s">
        <v>659</v>
      </c>
      <c r="G179" s="29">
        <v>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16099</v>
      </c>
    </row>
    <row r="182">
      <c r="A182" s="1" t="s">
        <v>642</v>
      </c>
      <c r="E182" s="27" t="s">
        <v>1313</v>
      </c>
    </row>
    <row r="183">
      <c r="A183" s="1" t="s">
        <v>633</v>
      </c>
      <c r="B183" s="1">
        <v>38</v>
      </c>
      <c r="C183" s="26" t="s">
        <v>16584</v>
      </c>
      <c r="D183" t="s">
        <v>635</v>
      </c>
      <c r="E183" s="27" t="s">
        <v>16585</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16081</v>
      </c>
    </row>
    <row r="186">
      <c r="A186" s="1" t="s">
        <v>642</v>
      </c>
      <c r="E186" s="27" t="s">
        <v>1313</v>
      </c>
    </row>
    <row r="187" ht="25">
      <c r="A187" s="1" t="s">
        <v>633</v>
      </c>
      <c r="B187" s="1">
        <v>39</v>
      </c>
      <c r="C187" s="26" t="s">
        <v>8925</v>
      </c>
      <c r="D187" t="s">
        <v>635</v>
      </c>
      <c r="E187" s="27" t="s">
        <v>8926</v>
      </c>
      <c r="F187" s="28" t="s">
        <v>659</v>
      </c>
      <c r="G187" s="29">
        <v>10</v>
      </c>
      <c r="H187" s="28">
        <v>0</v>
      </c>
      <c r="I187" s="30">
        <f>ROUND(G187*H187,P4)</f>
        <v>0</v>
      </c>
      <c r="L187" s="31">
        <v>0</v>
      </c>
      <c r="M187" s="24">
        <f>ROUND(G187*L187,P4)</f>
        <v>0</v>
      </c>
      <c r="N187" s="25" t="s">
        <v>638</v>
      </c>
      <c r="O187" s="32">
        <f>M187*AA187</f>
        <v>0</v>
      </c>
      <c r="P187" s="1">
        <v>3</v>
      </c>
      <c r="AA187" s="1">
        <f>IF(P187=1,$O$3,IF(P187=2,$O$4,$O$5))</f>
        <v>0</v>
      </c>
    </row>
    <row r="188">
      <c r="A188" s="1" t="s">
        <v>639</v>
      </c>
      <c r="E188" s="27" t="s">
        <v>16586</v>
      </c>
    </row>
    <row r="189" ht="13">
      <c r="A189" s="1" t="s">
        <v>640</v>
      </c>
      <c r="E189" s="33" t="s">
        <v>16099</v>
      </c>
    </row>
    <row r="190">
      <c r="A190" s="1" t="s">
        <v>642</v>
      </c>
      <c r="E190" s="27" t="s">
        <v>1313</v>
      </c>
    </row>
    <row r="191" ht="25">
      <c r="A191" s="1" t="s">
        <v>633</v>
      </c>
      <c r="B191" s="1">
        <v>40</v>
      </c>
      <c r="C191" s="26" t="s">
        <v>16587</v>
      </c>
      <c r="D191" t="s">
        <v>635</v>
      </c>
      <c r="E191" s="27" t="s">
        <v>16588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16589</v>
      </c>
    </row>
    <row r="193" ht="13">
      <c r="A193" s="1" t="s">
        <v>640</v>
      </c>
      <c r="E193" s="33" t="s">
        <v>16081</v>
      </c>
    </row>
    <row r="194">
      <c r="A194" s="1" t="s">
        <v>642</v>
      </c>
      <c r="E194" s="27" t="s">
        <v>1313</v>
      </c>
    </row>
    <row r="195" ht="25">
      <c r="A195" s="1" t="s">
        <v>633</v>
      </c>
      <c r="B195" s="1">
        <v>41</v>
      </c>
      <c r="C195" s="26" t="s">
        <v>8884</v>
      </c>
      <c r="D195" t="s">
        <v>635</v>
      </c>
      <c r="E195" s="27" t="s">
        <v>8885</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16590</v>
      </c>
    </row>
    <row r="197" ht="13">
      <c r="A197" s="1" t="s">
        <v>640</v>
      </c>
      <c r="E197" s="33" t="s">
        <v>16081</v>
      </c>
    </row>
    <row r="198">
      <c r="A198" s="1" t="s">
        <v>642</v>
      </c>
      <c r="E198" s="27" t="s">
        <v>1313</v>
      </c>
    </row>
    <row r="199">
      <c r="A199" s="1" t="s">
        <v>633</v>
      </c>
      <c r="B199" s="1">
        <v>42</v>
      </c>
      <c r="C199" s="26" t="s">
        <v>8892</v>
      </c>
      <c r="D199" t="s">
        <v>635</v>
      </c>
      <c r="E199" s="27" t="s">
        <v>8893</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16591</v>
      </c>
    </row>
    <row r="201" ht="13">
      <c r="A201" s="1" t="s">
        <v>640</v>
      </c>
      <c r="E201" s="33" t="s">
        <v>5326</v>
      </c>
    </row>
    <row r="202">
      <c r="A202" s="1" t="s">
        <v>642</v>
      </c>
      <c r="E202" s="27" t="s">
        <v>1313</v>
      </c>
    </row>
    <row r="203">
      <c r="A203" s="1" t="s">
        <v>633</v>
      </c>
      <c r="B203" s="1">
        <v>43</v>
      </c>
      <c r="C203" s="26" t="s">
        <v>8864</v>
      </c>
      <c r="D203" t="s">
        <v>635</v>
      </c>
      <c r="E203" s="27" t="s">
        <v>1857</v>
      </c>
      <c r="F203" s="28" t="s">
        <v>1858</v>
      </c>
      <c r="G203" s="29">
        <v>14</v>
      </c>
      <c r="H203" s="28">
        <v>0</v>
      </c>
      <c r="I203" s="30">
        <f>ROUND(G203*H203,P4)</f>
        <v>0</v>
      </c>
      <c r="L203" s="31">
        <v>0</v>
      </c>
      <c r="M203" s="24">
        <f>ROUND(G203*L203,P4)</f>
        <v>0</v>
      </c>
      <c r="N203" s="25" t="s">
        <v>638</v>
      </c>
      <c r="O203" s="32">
        <f>M203*AA203</f>
        <v>0</v>
      </c>
      <c r="P203" s="1">
        <v>3</v>
      </c>
      <c r="AA203" s="1">
        <f>IF(P203=1,$O$3,IF(P203=2,$O$4,$O$5))</f>
        <v>0</v>
      </c>
    </row>
    <row r="204">
      <c r="A204" s="1" t="s">
        <v>639</v>
      </c>
      <c r="E204" s="27" t="s">
        <v>8896</v>
      </c>
    </row>
    <row r="205" ht="13">
      <c r="A205" s="1" t="s">
        <v>640</v>
      </c>
      <c r="E205" s="33" t="s">
        <v>16096</v>
      </c>
    </row>
    <row r="206">
      <c r="A206" s="1" t="s">
        <v>642</v>
      </c>
      <c r="E206" s="27" t="s">
        <v>1313</v>
      </c>
    </row>
    <row r="207">
      <c r="A207" s="1" t="s">
        <v>633</v>
      </c>
      <c r="B207" s="1">
        <v>44</v>
      </c>
      <c r="C207" s="26" t="s">
        <v>4003</v>
      </c>
      <c r="D207" t="s">
        <v>635</v>
      </c>
      <c r="E207" s="27" t="s">
        <v>4004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5326</v>
      </c>
    </row>
    <row r="210">
      <c r="A210" s="1" t="s">
        <v>642</v>
      </c>
      <c r="E210" s="27" t="s">
        <v>1313</v>
      </c>
    </row>
    <row r="211" ht="25">
      <c r="A211" s="1" t="s">
        <v>633</v>
      </c>
      <c r="B211" s="1">
        <v>45</v>
      </c>
      <c r="C211" s="26" t="s">
        <v>1789</v>
      </c>
      <c r="D211" t="s">
        <v>635</v>
      </c>
      <c r="E211" s="27" t="s">
        <v>1790</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5326</v>
      </c>
    </row>
    <row r="214">
      <c r="A214" s="1" t="s">
        <v>642</v>
      </c>
      <c r="E214" s="27" t="s">
        <v>1313</v>
      </c>
    </row>
    <row r="215" ht="37.5">
      <c r="A215" s="1" t="s">
        <v>633</v>
      </c>
      <c r="B215" s="1">
        <v>46</v>
      </c>
      <c r="C215" s="26" t="s">
        <v>1791</v>
      </c>
      <c r="D215" t="s">
        <v>635</v>
      </c>
      <c r="E215" s="27" t="s">
        <v>1792</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9100</v>
      </c>
    </row>
    <row r="218">
      <c r="A218" s="1" t="s">
        <v>642</v>
      </c>
      <c r="E218" s="27" t="s">
        <v>1313</v>
      </c>
    </row>
    <row r="219" ht="25">
      <c r="A219" s="1" t="s">
        <v>633</v>
      </c>
      <c r="B219" s="1">
        <v>47</v>
      </c>
      <c r="C219" s="26" t="s">
        <v>3545</v>
      </c>
      <c r="D219" t="s">
        <v>635</v>
      </c>
      <c r="E219" s="27" t="s">
        <v>3546</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5326</v>
      </c>
    </row>
    <row r="222">
      <c r="A222" s="1" t="s">
        <v>642</v>
      </c>
      <c r="E222" s="27" t="s">
        <v>1313</v>
      </c>
    </row>
    <row r="223">
      <c r="A223" s="1" t="s">
        <v>633</v>
      </c>
      <c r="B223" s="1">
        <v>48</v>
      </c>
      <c r="C223" s="26" t="s">
        <v>8928</v>
      </c>
      <c r="D223" t="s">
        <v>635</v>
      </c>
      <c r="E223" s="27" t="s">
        <v>8929</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5326</v>
      </c>
    </row>
    <row r="226">
      <c r="A226" s="1" t="s">
        <v>642</v>
      </c>
      <c r="E226" s="27" t="s">
        <v>1313</v>
      </c>
    </row>
    <row r="227">
      <c r="A227" s="1" t="s">
        <v>633</v>
      </c>
      <c r="B227" s="1">
        <v>49</v>
      </c>
      <c r="C227" s="26" t="s">
        <v>3559</v>
      </c>
      <c r="D227" t="s">
        <v>635</v>
      </c>
      <c r="E227" s="27" t="s">
        <v>3560</v>
      </c>
      <c r="F227" s="28" t="s">
        <v>809</v>
      </c>
      <c r="G227" s="29">
        <v>128</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16294</v>
      </c>
    </row>
    <row r="230">
      <c r="A230" s="1" t="s">
        <v>642</v>
      </c>
      <c r="E230" s="27" t="s">
        <v>1313</v>
      </c>
    </row>
    <row r="231">
      <c r="A231" s="1" t="s">
        <v>633</v>
      </c>
      <c r="B231" s="1">
        <v>50</v>
      </c>
      <c r="C231" s="26" t="s">
        <v>3562</v>
      </c>
      <c r="D231" t="s">
        <v>635</v>
      </c>
      <c r="E231" s="27" t="s">
        <v>3563</v>
      </c>
      <c r="F231" s="28" t="s">
        <v>809</v>
      </c>
      <c r="G231" s="29">
        <v>48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9659</v>
      </c>
    </row>
    <row r="234">
      <c r="A234" s="1" t="s">
        <v>642</v>
      </c>
      <c r="E234" s="27" t="s">
        <v>1313</v>
      </c>
    </row>
    <row r="235">
      <c r="A235" s="1" t="s">
        <v>633</v>
      </c>
      <c r="B235" s="1">
        <v>51</v>
      </c>
      <c r="C235" s="26" t="s">
        <v>3564</v>
      </c>
      <c r="D235" t="s">
        <v>635</v>
      </c>
      <c r="E235" s="27" t="s">
        <v>3565</v>
      </c>
      <c r="F235" s="28" t="s">
        <v>809</v>
      </c>
      <c r="G235" s="29">
        <v>16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12366</v>
      </c>
    </row>
    <row r="238">
      <c r="A238" s="1" t="s">
        <v>642</v>
      </c>
      <c r="E238" s="27" t="s">
        <v>1313</v>
      </c>
    </row>
    <row r="239">
      <c r="A239" s="1" t="s">
        <v>633</v>
      </c>
      <c r="B239" s="1">
        <v>52</v>
      </c>
      <c r="C239" s="26" t="s">
        <v>3567</v>
      </c>
      <c r="D239" t="s">
        <v>635</v>
      </c>
      <c r="E239" s="27" t="s">
        <v>3568</v>
      </c>
      <c r="F239" s="28" t="s">
        <v>809</v>
      </c>
      <c r="G239" s="29">
        <v>105</v>
      </c>
      <c r="H239" s="28">
        <v>0</v>
      </c>
      <c r="I239" s="30">
        <f>ROUND(G239*H239,P4)</f>
        <v>0</v>
      </c>
      <c r="L239" s="31">
        <v>0</v>
      </c>
      <c r="M239" s="24">
        <f>ROUND(G239*L239,P4)</f>
        <v>0</v>
      </c>
      <c r="N239" s="25" t="s">
        <v>638</v>
      </c>
      <c r="O239" s="32">
        <f>M239*AA239</f>
        <v>0</v>
      </c>
      <c r="P239" s="1">
        <v>3</v>
      </c>
      <c r="AA239" s="1">
        <f>IF(P239=1,$O$3,IF(P239=2,$O$4,$O$5))</f>
        <v>0</v>
      </c>
    </row>
    <row r="240" ht="50">
      <c r="A240" s="1" t="s">
        <v>639</v>
      </c>
      <c r="E240" s="27" t="s">
        <v>8930</v>
      </c>
    </row>
    <row r="241" ht="13">
      <c r="A241" s="1" t="s">
        <v>640</v>
      </c>
      <c r="E241" s="33" t="s">
        <v>16072</v>
      </c>
    </row>
    <row r="242">
      <c r="A242" s="1" t="s">
        <v>642</v>
      </c>
      <c r="E242" s="27" t="s">
        <v>1313</v>
      </c>
    </row>
    <row r="243">
      <c r="A243" s="1" t="s">
        <v>633</v>
      </c>
      <c r="B243" s="1">
        <v>53</v>
      </c>
      <c r="C243" s="26" t="s">
        <v>8920</v>
      </c>
      <c r="D243" t="s">
        <v>635</v>
      </c>
      <c r="E243" s="27" t="s">
        <v>8921</v>
      </c>
      <c r="F243" s="28" t="s">
        <v>659</v>
      </c>
      <c r="G243" s="29">
        <v>7</v>
      </c>
      <c r="H243" s="28">
        <v>0</v>
      </c>
      <c r="I243" s="30">
        <f>ROUND(G243*H243,P4)</f>
        <v>0</v>
      </c>
      <c r="L243" s="31">
        <v>0</v>
      </c>
      <c r="M243" s="24">
        <f>ROUND(G243*L243,P4)</f>
        <v>0</v>
      </c>
      <c r="N243" s="25" t="s">
        <v>638</v>
      </c>
      <c r="O243" s="32">
        <f>M243*AA243</f>
        <v>0</v>
      </c>
      <c r="P243" s="1">
        <v>3</v>
      </c>
      <c r="AA243" s="1">
        <f>IF(P243=1,$O$3,IF(P243=2,$O$4,$O$5))</f>
        <v>0</v>
      </c>
    </row>
    <row r="244">
      <c r="A244" s="1" t="s">
        <v>639</v>
      </c>
      <c r="E244" s="27" t="s">
        <v>8922</v>
      </c>
    </row>
    <row r="245" ht="13">
      <c r="A245" s="1" t="s">
        <v>640</v>
      </c>
      <c r="E245" s="33" t="s">
        <v>16081</v>
      </c>
    </row>
    <row r="246">
      <c r="A246" s="1" t="s">
        <v>642</v>
      </c>
      <c r="E246" s="27" t="s">
        <v>1313</v>
      </c>
    </row>
    <row r="247">
      <c r="A247" s="1" t="s">
        <v>633</v>
      </c>
      <c r="B247" s="1">
        <v>54</v>
      </c>
      <c r="C247" s="26" t="s">
        <v>3580</v>
      </c>
      <c r="D247" t="s">
        <v>635</v>
      </c>
      <c r="E247" s="27" t="s">
        <v>3581</v>
      </c>
      <c r="F247" s="28" t="s">
        <v>659</v>
      </c>
      <c r="G247" s="29">
        <v>8</v>
      </c>
      <c r="H247" s="28">
        <v>0</v>
      </c>
      <c r="I247" s="30">
        <f>ROUND(G247*H247,P4)</f>
        <v>0</v>
      </c>
      <c r="L247" s="31">
        <v>0</v>
      </c>
      <c r="M247" s="24">
        <f>ROUND(G247*L247,P4)</f>
        <v>0</v>
      </c>
      <c r="N247" s="25" t="s">
        <v>638</v>
      </c>
      <c r="O247" s="32">
        <f>M247*AA247</f>
        <v>0</v>
      </c>
      <c r="P247" s="1">
        <v>3</v>
      </c>
      <c r="AA247" s="1">
        <f>IF(P247=1,$O$3,IF(P247=2,$O$4,$O$5))</f>
        <v>0</v>
      </c>
    </row>
    <row r="248">
      <c r="A248" s="1" t="s">
        <v>639</v>
      </c>
      <c r="E248" s="27" t="s">
        <v>8923</v>
      </c>
    </row>
    <row r="249" ht="13">
      <c r="A249" s="1" t="s">
        <v>640</v>
      </c>
      <c r="E249" s="33" t="s">
        <v>16081</v>
      </c>
    </row>
    <row r="250">
      <c r="A250" s="1" t="s">
        <v>642</v>
      </c>
      <c r="E250" s="27" t="s">
        <v>1313</v>
      </c>
    </row>
    <row r="251">
      <c r="A251" s="1" t="s">
        <v>633</v>
      </c>
      <c r="B251" s="1">
        <v>55</v>
      </c>
      <c r="C251" s="26" t="s">
        <v>8917</v>
      </c>
      <c r="D251" t="s">
        <v>635</v>
      </c>
      <c r="E251" s="27" t="s">
        <v>8918</v>
      </c>
      <c r="F251" s="28" t="s">
        <v>869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8919</v>
      </c>
    </row>
    <row r="253" ht="13">
      <c r="A253" s="1" t="s">
        <v>640</v>
      </c>
      <c r="E253" s="33" t="s">
        <v>16081</v>
      </c>
    </row>
    <row r="254">
      <c r="A254" s="1" t="s">
        <v>642</v>
      </c>
      <c r="E254" s="27" t="s">
        <v>1313</v>
      </c>
    </row>
    <row r="255" ht="13">
      <c r="A255" s="1" t="s">
        <v>630</v>
      </c>
      <c r="C255" s="22" t="s">
        <v>4005</v>
      </c>
      <c r="E255" s="23" t="s">
        <v>4006</v>
      </c>
      <c r="L255" s="24">
        <f>SUMIFS(L256:L263,A256:A263,"P")</f>
        <v>0</v>
      </c>
      <c r="M255" s="24">
        <f>SUMIFS(M256:M263,A256:A263,"P")</f>
        <v>0</v>
      </c>
      <c r="N255" s="25"/>
    </row>
    <row r="256">
      <c r="A256" s="1" t="s">
        <v>633</v>
      </c>
      <c r="B256" s="1">
        <v>56</v>
      </c>
      <c r="C256" s="26" t="s">
        <v>8934</v>
      </c>
      <c r="D256" t="s">
        <v>635</v>
      </c>
      <c r="E256" s="27" t="s">
        <v>8935</v>
      </c>
      <c r="F256" s="28" t="s">
        <v>869</v>
      </c>
      <c r="G256" s="29">
        <v>6</v>
      </c>
      <c r="H256" s="28">
        <v>0</v>
      </c>
      <c r="I256" s="30">
        <f>ROUND(G256*H256,P4)</f>
        <v>0</v>
      </c>
      <c r="L256" s="31">
        <v>0</v>
      </c>
      <c r="M256" s="24">
        <f>ROUND(G256*L256,P4)</f>
        <v>0</v>
      </c>
      <c r="N256" s="25" t="s">
        <v>638</v>
      </c>
      <c r="O256" s="32">
        <f>M256*AA256</f>
        <v>0</v>
      </c>
      <c r="P256" s="1">
        <v>3</v>
      </c>
      <c r="AA256" s="1">
        <f>IF(P256=1,$O$3,IF(P256=2,$O$4,$O$5))</f>
        <v>0</v>
      </c>
    </row>
    <row r="257">
      <c r="A257" s="1" t="s">
        <v>639</v>
      </c>
      <c r="E257" s="27" t="s">
        <v>8936</v>
      </c>
    </row>
    <row r="258" ht="13">
      <c r="A258" s="1" t="s">
        <v>640</v>
      </c>
      <c r="E258" s="33" t="s">
        <v>9235</v>
      </c>
    </row>
    <row r="259">
      <c r="A259" s="1" t="s">
        <v>642</v>
      </c>
      <c r="E259" s="27" t="s">
        <v>1313</v>
      </c>
    </row>
    <row r="260">
      <c r="A260" s="1" t="s">
        <v>633</v>
      </c>
      <c r="B260" s="1">
        <v>57</v>
      </c>
      <c r="C260" s="26" t="s">
        <v>4007</v>
      </c>
      <c r="D260" t="s">
        <v>635</v>
      </c>
      <c r="E260" s="27" t="s">
        <v>4008</v>
      </c>
      <c r="F260" s="28" t="s">
        <v>869</v>
      </c>
      <c r="G260" s="29">
        <v>2.3999999999999999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8933</v>
      </c>
    </row>
    <row r="262" ht="13">
      <c r="A262" s="1" t="s">
        <v>640</v>
      </c>
      <c r="E262" s="33" t="s">
        <v>16155</v>
      </c>
    </row>
    <row r="263">
      <c r="A263" s="1" t="s">
        <v>642</v>
      </c>
      <c r="E263" s="27" t="s">
        <v>1313</v>
      </c>
    </row>
    <row r="264" ht="13">
      <c r="A264" s="1" t="s">
        <v>630</v>
      </c>
      <c r="C264" s="22" t="s">
        <v>1724</v>
      </c>
      <c r="E264" s="23" t="s">
        <v>1725</v>
      </c>
      <c r="L264" s="24">
        <f>SUMIFS(L265:L280,A265:A280,"P")</f>
        <v>0</v>
      </c>
      <c r="M264" s="24">
        <f>SUMIFS(M265:M280,A265:A280,"P")</f>
        <v>0</v>
      </c>
      <c r="N264" s="25"/>
    </row>
    <row r="265" ht="25">
      <c r="A265" s="1" t="s">
        <v>633</v>
      </c>
      <c r="B265" s="1">
        <v>58</v>
      </c>
      <c r="C265" s="26" t="s">
        <v>1726</v>
      </c>
      <c r="D265" t="s">
        <v>1727</v>
      </c>
      <c r="E265" s="27" t="s">
        <v>1728</v>
      </c>
      <c r="F265" s="28" t="s">
        <v>1729</v>
      </c>
      <c r="G265" s="29">
        <v>73.483000000000004</v>
      </c>
      <c r="H265" s="28">
        <v>0</v>
      </c>
      <c r="I265" s="30">
        <f>ROUND(G265*H265,P4)</f>
        <v>0</v>
      </c>
      <c r="L265" s="31">
        <v>0</v>
      </c>
      <c r="M265" s="24">
        <f>ROUND(G265*L265,P4)</f>
        <v>0</v>
      </c>
      <c r="N265" s="25" t="s">
        <v>1730</v>
      </c>
      <c r="O265" s="32">
        <f>M265*AA265</f>
        <v>0</v>
      </c>
      <c r="P265" s="1">
        <v>3</v>
      </c>
      <c r="AA265" s="1">
        <f>IF(P265=1,$O$3,IF(P265=2,$O$4,$O$5))</f>
        <v>0</v>
      </c>
    </row>
    <row r="266" ht="25">
      <c r="A266" s="1" t="s">
        <v>639</v>
      </c>
      <c r="E266" s="27" t="s">
        <v>1731</v>
      </c>
    </row>
    <row r="267" ht="13">
      <c r="A267" s="1" t="s">
        <v>640</v>
      </c>
      <c r="E267" s="33" t="s">
        <v>16592</v>
      </c>
    </row>
    <row r="268" ht="187.5">
      <c r="A268" s="1" t="s">
        <v>642</v>
      </c>
      <c r="E268" s="27" t="s">
        <v>3628</v>
      </c>
    </row>
    <row r="269" ht="25">
      <c r="A269" s="1" t="s">
        <v>633</v>
      </c>
      <c r="B269" s="1">
        <v>59</v>
      </c>
      <c r="C269" s="26" t="s">
        <v>1738</v>
      </c>
      <c r="D269" t="s">
        <v>1739</v>
      </c>
      <c r="E269" s="27" t="s">
        <v>1740</v>
      </c>
      <c r="F269" s="28" t="s">
        <v>1729</v>
      </c>
      <c r="G269" s="29">
        <v>0.80000000000000004</v>
      </c>
      <c r="H269" s="28">
        <v>0</v>
      </c>
      <c r="I269" s="30">
        <f>ROUND(G269*H269,P4)</f>
        <v>0</v>
      </c>
      <c r="L269" s="31">
        <v>0</v>
      </c>
      <c r="M269" s="24">
        <f>ROUND(G269*L269,P4)</f>
        <v>0</v>
      </c>
      <c r="N269" s="25" t="s">
        <v>1730</v>
      </c>
      <c r="O269" s="32">
        <f>M269*AA269</f>
        <v>0</v>
      </c>
      <c r="P269" s="1">
        <v>3</v>
      </c>
      <c r="AA269" s="1">
        <f>IF(P269=1,$O$3,IF(P269=2,$O$4,$O$5))</f>
        <v>0</v>
      </c>
    </row>
    <row r="270" ht="25">
      <c r="A270" s="1" t="s">
        <v>639</v>
      </c>
      <c r="E270" s="27" t="s">
        <v>1731</v>
      </c>
    </row>
    <row r="271" ht="13">
      <c r="A271" s="1" t="s">
        <v>640</v>
      </c>
      <c r="E271" s="33" t="s">
        <v>16524</v>
      </c>
    </row>
    <row r="272" ht="187.5">
      <c r="A272" s="1" t="s">
        <v>642</v>
      </c>
      <c r="E272" s="27" t="s">
        <v>4011</v>
      </c>
    </row>
    <row r="273" ht="25">
      <c r="A273" s="1" t="s">
        <v>633</v>
      </c>
      <c r="B273" s="1">
        <v>60</v>
      </c>
      <c r="C273" s="26" t="s">
        <v>1742</v>
      </c>
      <c r="D273" t="s">
        <v>1743</v>
      </c>
      <c r="E273" s="27" t="s">
        <v>1744</v>
      </c>
      <c r="F273" s="28" t="s">
        <v>1729</v>
      </c>
      <c r="G273" s="29">
        <v>0.80000000000000004</v>
      </c>
      <c r="H273" s="28">
        <v>0</v>
      </c>
      <c r="I273" s="30">
        <f>ROUND(G273*H273,P4)</f>
        <v>0</v>
      </c>
      <c r="L273" s="31">
        <v>0</v>
      </c>
      <c r="M273" s="24">
        <f>ROUND(G273*L273,P4)</f>
        <v>0</v>
      </c>
      <c r="N273" s="25" t="s">
        <v>1730</v>
      </c>
      <c r="O273" s="32">
        <f>M273*AA273</f>
        <v>0</v>
      </c>
      <c r="P273" s="1">
        <v>3</v>
      </c>
      <c r="AA273" s="1">
        <f>IF(P273=1,$O$3,IF(P273=2,$O$4,$O$5))</f>
        <v>0</v>
      </c>
    </row>
    <row r="274" ht="25">
      <c r="A274" s="1" t="s">
        <v>639</v>
      </c>
      <c r="E274" s="27" t="s">
        <v>1731</v>
      </c>
    </row>
    <row r="275" ht="13">
      <c r="A275" s="1" t="s">
        <v>640</v>
      </c>
      <c r="E275" s="33" t="s">
        <v>16524</v>
      </c>
    </row>
    <row r="276" ht="187.5">
      <c r="A276" s="1" t="s">
        <v>642</v>
      </c>
      <c r="E276" s="27" t="s">
        <v>3633</v>
      </c>
    </row>
    <row r="277" ht="25">
      <c r="A277" s="1" t="s">
        <v>633</v>
      </c>
      <c r="B277" s="1">
        <v>61</v>
      </c>
      <c r="C277" s="26" t="s">
        <v>1750</v>
      </c>
      <c r="D277" t="s">
        <v>1751</v>
      </c>
      <c r="E277" s="27" t="s">
        <v>1752</v>
      </c>
      <c r="F277" s="28" t="s">
        <v>1729</v>
      </c>
      <c r="G277" s="29">
        <v>0.02</v>
      </c>
      <c r="H277" s="28">
        <v>0</v>
      </c>
      <c r="I277" s="30">
        <f>ROUND(G277*H277,P4)</f>
        <v>0</v>
      </c>
      <c r="L277" s="31">
        <v>0</v>
      </c>
      <c r="M277" s="24">
        <f>ROUND(G277*L277,P4)</f>
        <v>0</v>
      </c>
      <c r="N277" s="25" t="s">
        <v>1730</v>
      </c>
      <c r="O277" s="32">
        <f>M277*AA277</f>
        <v>0</v>
      </c>
      <c r="P277" s="1">
        <v>3</v>
      </c>
      <c r="AA277" s="1">
        <f>IF(P277=1,$O$3,IF(P277=2,$O$4,$O$5))</f>
        <v>0</v>
      </c>
    </row>
    <row r="278" ht="25">
      <c r="A278" s="1" t="s">
        <v>639</v>
      </c>
      <c r="E278" s="27" t="s">
        <v>1731</v>
      </c>
    </row>
    <row r="279" ht="13">
      <c r="A279" s="1" t="s">
        <v>640</v>
      </c>
      <c r="E279" s="33" t="s">
        <v>16593</v>
      </c>
    </row>
    <row r="280" ht="187.5">
      <c r="A280" s="1" t="s">
        <v>642</v>
      </c>
      <c r="E280" s="27" t="s">
        <v>3633</v>
      </c>
    </row>
  </sheetData>
  <sheetProtection sheet="1" objects="1" scenarios="1" spinCount="100000" saltValue="5AkYcY0kPH7DZHCJORXjGaZWKf9Vp1z2/R1VS7vDUOb8Ii0QGO5pvR12uvPO06BEAYha2KOis9qkPcUQr7sr5g==" hashValue="8xPTv4LyClkw68u9NMSUabBwaczJ8VoAKaGFnphd08Pw4eLETGXFOJ4kJ5ZtKfQTY0E5T2XshI6hWjtjBn+KI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COUNTIFS(L8:L108,"=0",A8:A108,"P")+COUNTIFS(L8:L108,"",A8:A108,"P")+SUM(Q8:Q108)</f>
        <v>0</v>
      </c>
    </row>
    <row r="8" ht="13">
      <c r="A8" s="1" t="s">
        <v>628</v>
      </c>
      <c r="C8" s="22" t="s">
        <v>16594</v>
      </c>
      <c r="E8" s="23" t="s">
        <v>585</v>
      </c>
      <c r="L8" s="24">
        <f>L9+L50+L91</f>
        <v>0</v>
      </c>
      <c r="M8" s="24">
        <f>M9+M50+M91</f>
        <v>0</v>
      </c>
      <c r="N8" s="25"/>
    </row>
    <row r="9" ht="13">
      <c r="A9" s="1" t="s">
        <v>630</v>
      </c>
      <c r="C9" s="22" t="s">
        <v>7800</v>
      </c>
      <c r="E9" s="23" t="s">
        <v>16595</v>
      </c>
      <c r="L9" s="24">
        <f>SUMIFS(L10:L49,A10:A49,"P")</f>
        <v>0</v>
      </c>
      <c r="M9" s="24">
        <f>SUMIFS(M10:M49,A10:A49,"P")</f>
        <v>0</v>
      </c>
      <c r="N9" s="25"/>
    </row>
    <row r="10">
      <c r="A10" s="1" t="s">
        <v>633</v>
      </c>
      <c r="B10" s="1">
        <v>1</v>
      </c>
      <c r="C10" s="26" t="s">
        <v>16596</v>
      </c>
      <c r="D10" t="s">
        <v>635</v>
      </c>
      <c r="E10" s="27" t="s">
        <v>16597</v>
      </c>
      <c r="F10" s="28" t="s">
        <v>659</v>
      </c>
      <c r="G10" s="29">
        <v>91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9081</v>
      </c>
    </row>
    <row r="13">
      <c r="A13" s="1" t="s">
        <v>642</v>
      </c>
      <c r="E13" s="27" t="s">
        <v>1313</v>
      </c>
    </row>
    <row r="14">
      <c r="A14" s="1" t="s">
        <v>633</v>
      </c>
      <c r="B14" s="1">
        <v>2</v>
      </c>
      <c r="C14" s="26" t="s">
        <v>16598</v>
      </c>
      <c r="D14" t="s">
        <v>635</v>
      </c>
      <c r="E14" s="27" t="s">
        <v>16599</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16217</v>
      </c>
    </row>
    <row r="17">
      <c r="A17" s="1" t="s">
        <v>642</v>
      </c>
      <c r="E17" s="27" t="s">
        <v>1313</v>
      </c>
    </row>
    <row r="18">
      <c r="A18" s="1" t="s">
        <v>633</v>
      </c>
      <c r="B18" s="1">
        <v>3</v>
      </c>
      <c r="C18" s="26" t="s">
        <v>16600</v>
      </c>
      <c r="D18" t="s">
        <v>635</v>
      </c>
      <c r="E18" s="27" t="s">
        <v>16601</v>
      </c>
      <c r="F18" s="28" t="s">
        <v>659</v>
      </c>
      <c r="G18" s="29">
        <v>76</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16421</v>
      </c>
    </row>
    <row r="21">
      <c r="A21" s="1" t="s">
        <v>642</v>
      </c>
      <c r="E21" s="27" t="s">
        <v>1313</v>
      </c>
    </row>
    <row r="22">
      <c r="A22" s="1" t="s">
        <v>633</v>
      </c>
      <c r="B22" s="1">
        <v>4</v>
      </c>
      <c r="C22" s="26" t="s">
        <v>16602</v>
      </c>
      <c r="D22" t="s">
        <v>635</v>
      </c>
      <c r="E22" s="27" t="s">
        <v>16603</v>
      </c>
      <c r="F22" s="28" t="s">
        <v>659</v>
      </c>
      <c r="G22" s="29">
        <v>18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16604</v>
      </c>
    </row>
    <row r="25">
      <c r="A25" s="1" t="s">
        <v>642</v>
      </c>
      <c r="E25" s="27" t="s">
        <v>1313</v>
      </c>
    </row>
    <row r="26">
      <c r="A26" s="1" t="s">
        <v>633</v>
      </c>
      <c r="B26" s="1">
        <v>6</v>
      </c>
      <c r="C26" s="26" t="s">
        <v>16605</v>
      </c>
      <c r="D26" t="s">
        <v>635</v>
      </c>
      <c r="E26" s="27" t="s">
        <v>16606</v>
      </c>
      <c r="F26" s="28" t="s">
        <v>659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5363</v>
      </c>
    </row>
    <row r="29">
      <c r="A29" s="1" t="s">
        <v>642</v>
      </c>
      <c r="E29" s="27" t="s">
        <v>1313</v>
      </c>
    </row>
    <row r="30">
      <c r="A30" s="1" t="s">
        <v>633</v>
      </c>
      <c r="B30" s="1">
        <v>8</v>
      </c>
      <c r="C30" s="26" t="s">
        <v>16607</v>
      </c>
      <c r="D30" t="s">
        <v>635</v>
      </c>
      <c r="E30" s="27" t="s">
        <v>16608</v>
      </c>
      <c r="F30" s="28" t="s">
        <v>659</v>
      </c>
      <c r="G30" s="29">
        <v>57</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16213</v>
      </c>
    </row>
    <row r="33">
      <c r="A33" s="1" t="s">
        <v>642</v>
      </c>
      <c r="E33" s="27" t="s">
        <v>1313</v>
      </c>
    </row>
    <row r="34">
      <c r="A34" s="1" t="s">
        <v>633</v>
      </c>
      <c r="B34" s="1">
        <v>14</v>
      </c>
      <c r="C34" s="26" t="s">
        <v>1183</v>
      </c>
      <c r="D34" t="s">
        <v>635</v>
      </c>
      <c r="E34" s="27" t="s">
        <v>16609</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9100</v>
      </c>
    </row>
    <row r="37">
      <c r="A37" s="1" t="s">
        <v>642</v>
      </c>
      <c r="E37" s="27" t="s">
        <v>1313</v>
      </c>
    </row>
    <row r="38">
      <c r="A38" s="1" t="s">
        <v>633</v>
      </c>
      <c r="B38" s="1">
        <v>15</v>
      </c>
      <c r="C38" s="26" t="s">
        <v>16610</v>
      </c>
      <c r="D38" t="s">
        <v>635</v>
      </c>
      <c r="E38" s="27" t="s">
        <v>16611</v>
      </c>
      <c r="F38" s="28" t="s">
        <v>659</v>
      </c>
      <c r="G38" s="29">
        <v>14</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16096</v>
      </c>
    </row>
    <row r="41">
      <c r="A41" s="1" t="s">
        <v>642</v>
      </c>
      <c r="E41" s="27" t="s">
        <v>1313</v>
      </c>
    </row>
    <row r="42">
      <c r="A42" s="1" t="s">
        <v>633</v>
      </c>
      <c r="B42" s="1">
        <v>16</v>
      </c>
      <c r="C42" s="26" t="s">
        <v>1186</v>
      </c>
      <c r="D42" t="s">
        <v>635</v>
      </c>
      <c r="E42" s="27" t="s">
        <v>16612</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9100</v>
      </c>
    </row>
    <row r="45">
      <c r="A45" s="1" t="s">
        <v>642</v>
      </c>
      <c r="E45" s="27" t="s">
        <v>1313</v>
      </c>
    </row>
    <row r="46">
      <c r="A46" s="1" t="s">
        <v>633</v>
      </c>
      <c r="B46" s="1">
        <v>17</v>
      </c>
      <c r="C46" s="26" t="s">
        <v>16613</v>
      </c>
      <c r="D46" t="s">
        <v>635</v>
      </c>
      <c r="E46" s="27" t="s">
        <v>16614</v>
      </c>
      <c r="F46" s="28" t="s">
        <v>659</v>
      </c>
      <c r="G46" s="29">
        <v>14</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16096</v>
      </c>
    </row>
    <row r="49">
      <c r="A49" s="1" t="s">
        <v>642</v>
      </c>
      <c r="E49" s="27" t="s">
        <v>1313</v>
      </c>
    </row>
    <row r="50" ht="13">
      <c r="A50" s="1" t="s">
        <v>630</v>
      </c>
      <c r="C50" s="22" t="s">
        <v>11398</v>
      </c>
      <c r="E50" s="23" t="s">
        <v>16615</v>
      </c>
      <c r="L50" s="24">
        <f>SUMIFS(L51:L90,A51:A90,"P")</f>
        <v>0</v>
      </c>
      <c r="M50" s="24">
        <f>SUMIFS(M51:M90,A51:A90,"P")</f>
        <v>0</v>
      </c>
      <c r="N50" s="25"/>
    </row>
    <row r="51">
      <c r="A51" s="1" t="s">
        <v>633</v>
      </c>
      <c r="B51" s="1">
        <v>5</v>
      </c>
      <c r="C51" s="26" t="s">
        <v>16616</v>
      </c>
      <c r="D51" t="s">
        <v>635</v>
      </c>
      <c r="E51" s="27" t="s">
        <v>16617</v>
      </c>
      <c r="F51" s="28" t="s">
        <v>659</v>
      </c>
      <c r="G51" s="29">
        <v>70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5359</v>
      </c>
    </row>
    <row r="54">
      <c r="A54" s="1" t="s">
        <v>642</v>
      </c>
      <c r="E54" s="27" t="s">
        <v>1313</v>
      </c>
    </row>
    <row r="55">
      <c r="A55" s="1" t="s">
        <v>633</v>
      </c>
      <c r="B55" s="1">
        <v>7</v>
      </c>
      <c r="C55" s="26" t="s">
        <v>16618</v>
      </c>
      <c r="D55" t="s">
        <v>635</v>
      </c>
      <c r="E55" s="27" t="s">
        <v>16619</v>
      </c>
      <c r="F55" s="28" t="s">
        <v>659</v>
      </c>
      <c r="G55" s="29">
        <v>57</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16213</v>
      </c>
    </row>
    <row r="58">
      <c r="A58" s="1" t="s">
        <v>642</v>
      </c>
      <c r="E58" s="27" t="s">
        <v>1313</v>
      </c>
    </row>
    <row r="59">
      <c r="A59" s="1" t="s">
        <v>633</v>
      </c>
      <c r="B59" s="1">
        <v>13</v>
      </c>
      <c r="C59" s="26" t="s">
        <v>16620</v>
      </c>
      <c r="D59" t="s">
        <v>635</v>
      </c>
      <c r="E59" s="27" t="s">
        <v>16621</v>
      </c>
      <c r="F59" s="28" t="s">
        <v>659</v>
      </c>
      <c r="G59" s="29">
        <v>127</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16622</v>
      </c>
    </row>
    <row r="62">
      <c r="A62" s="1" t="s">
        <v>642</v>
      </c>
      <c r="E62" s="27" t="s">
        <v>1313</v>
      </c>
    </row>
    <row r="63">
      <c r="A63" s="1" t="s">
        <v>633</v>
      </c>
      <c r="B63" s="1">
        <v>18</v>
      </c>
      <c r="C63" s="26" t="s">
        <v>738</v>
      </c>
      <c r="D63" t="s">
        <v>635</v>
      </c>
      <c r="E63" s="27" t="s">
        <v>16623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9235</v>
      </c>
    </row>
    <row r="66">
      <c r="A66" s="1" t="s">
        <v>642</v>
      </c>
      <c r="E66" s="27" t="s">
        <v>1313</v>
      </c>
    </row>
    <row r="67">
      <c r="A67" s="1" t="s">
        <v>633</v>
      </c>
      <c r="B67" s="1">
        <v>19</v>
      </c>
      <c r="C67" s="26" t="s">
        <v>16596</v>
      </c>
      <c r="D67" t="s">
        <v>861</v>
      </c>
      <c r="E67" s="27" t="s">
        <v>16597</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12263</v>
      </c>
    </row>
    <row r="70">
      <c r="A70" s="1" t="s">
        <v>642</v>
      </c>
      <c r="E70" s="27" t="s">
        <v>1313</v>
      </c>
    </row>
    <row r="71">
      <c r="A71" s="1" t="s">
        <v>633</v>
      </c>
      <c r="B71" s="1">
        <v>20</v>
      </c>
      <c r="C71" s="26" t="s">
        <v>16598</v>
      </c>
      <c r="D71" t="s">
        <v>861</v>
      </c>
      <c r="E71" s="27" t="s">
        <v>16599</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12263</v>
      </c>
    </row>
    <row r="74">
      <c r="A74" s="1" t="s">
        <v>642</v>
      </c>
      <c r="E74" s="27" t="s">
        <v>1313</v>
      </c>
    </row>
    <row r="75">
      <c r="A75" s="1" t="s">
        <v>633</v>
      </c>
      <c r="B75" s="1">
        <v>21</v>
      </c>
      <c r="C75" s="26" t="s">
        <v>16600</v>
      </c>
      <c r="D75" t="s">
        <v>861</v>
      </c>
      <c r="E75" s="27" t="s">
        <v>16601</v>
      </c>
      <c r="F75" s="28" t="s">
        <v>659</v>
      </c>
      <c r="G75" s="29">
        <v>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12263</v>
      </c>
    </row>
    <row r="78">
      <c r="A78" s="1" t="s">
        <v>642</v>
      </c>
      <c r="E78" s="27" t="s">
        <v>1313</v>
      </c>
    </row>
    <row r="79">
      <c r="A79" s="1" t="s">
        <v>633</v>
      </c>
      <c r="B79" s="1">
        <v>22</v>
      </c>
      <c r="C79" s="26" t="s">
        <v>16605</v>
      </c>
      <c r="D79" t="s">
        <v>861</v>
      </c>
      <c r="E79" s="27" t="s">
        <v>16606</v>
      </c>
      <c r="F79" s="28" t="s">
        <v>659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5363</v>
      </c>
    </row>
    <row r="82">
      <c r="A82" s="1" t="s">
        <v>642</v>
      </c>
      <c r="E82" s="27" t="s">
        <v>1313</v>
      </c>
    </row>
    <row r="83">
      <c r="A83" s="1" t="s">
        <v>633</v>
      </c>
      <c r="B83" s="1">
        <v>23</v>
      </c>
      <c r="C83" s="26" t="s">
        <v>1183</v>
      </c>
      <c r="D83" t="s">
        <v>861</v>
      </c>
      <c r="E83" s="27" t="s">
        <v>16609</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9235</v>
      </c>
    </row>
    <row r="86">
      <c r="A86" s="1" t="s">
        <v>642</v>
      </c>
      <c r="E86" s="27" t="s">
        <v>1313</v>
      </c>
    </row>
    <row r="87">
      <c r="A87" s="1" t="s">
        <v>633</v>
      </c>
      <c r="B87" s="1">
        <v>24</v>
      </c>
      <c r="C87" s="26" t="s">
        <v>1186</v>
      </c>
      <c r="D87" t="s">
        <v>861</v>
      </c>
      <c r="E87" s="27" t="s">
        <v>16612</v>
      </c>
      <c r="F87" s="28" t="s">
        <v>659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9235</v>
      </c>
    </row>
    <row r="90">
      <c r="A90" s="1" t="s">
        <v>642</v>
      </c>
      <c r="E90" s="27" t="s">
        <v>1313</v>
      </c>
    </row>
    <row r="91" ht="13">
      <c r="A91" s="1" t="s">
        <v>630</v>
      </c>
      <c r="C91" s="22" t="s">
        <v>16624</v>
      </c>
      <c r="E91" s="23" t="s">
        <v>16625</v>
      </c>
      <c r="L91" s="24">
        <f>SUMIFS(L92:L107,A92:A107,"P")</f>
        <v>0</v>
      </c>
      <c r="M91" s="24">
        <f>SUMIFS(M92:M107,A92:A107,"P")</f>
        <v>0</v>
      </c>
      <c r="N91" s="25"/>
    </row>
    <row r="92">
      <c r="A92" s="1" t="s">
        <v>633</v>
      </c>
      <c r="B92" s="1">
        <v>9</v>
      </c>
      <c r="C92" s="26" t="s">
        <v>15659</v>
      </c>
      <c r="D92" t="s">
        <v>635</v>
      </c>
      <c r="E92" s="27" t="s">
        <v>16626</v>
      </c>
      <c r="F92" s="28" t="s">
        <v>659</v>
      </c>
      <c r="G92" s="29">
        <v>206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16627</v>
      </c>
    </row>
    <row r="95">
      <c r="A95" s="1" t="s">
        <v>642</v>
      </c>
      <c r="E95" s="27" t="s">
        <v>1313</v>
      </c>
    </row>
    <row r="96">
      <c r="A96" s="1" t="s">
        <v>633</v>
      </c>
      <c r="B96" s="1">
        <v>10</v>
      </c>
      <c r="C96" s="26" t="s">
        <v>15410</v>
      </c>
      <c r="D96" t="s">
        <v>635</v>
      </c>
      <c r="E96" s="27" t="s">
        <v>16628</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5326</v>
      </c>
    </row>
    <row r="99">
      <c r="A99" s="1" t="s">
        <v>642</v>
      </c>
      <c r="E99" s="27" t="s">
        <v>1313</v>
      </c>
    </row>
    <row r="100">
      <c r="A100" s="1" t="s">
        <v>633</v>
      </c>
      <c r="B100" s="1">
        <v>11</v>
      </c>
      <c r="C100" s="26" t="s">
        <v>15413</v>
      </c>
      <c r="D100" t="s">
        <v>635</v>
      </c>
      <c r="E100" s="27" t="s">
        <v>16629</v>
      </c>
      <c r="F100" s="28" t="s">
        <v>809</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12637</v>
      </c>
    </row>
    <row r="103">
      <c r="A103" s="1" t="s">
        <v>642</v>
      </c>
      <c r="E103" s="27" t="s">
        <v>1313</v>
      </c>
    </row>
    <row r="104">
      <c r="A104" s="1" t="s">
        <v>633</v>
      </c>
      <c r="B104" s="1">
        <v>12</v>
      </c>
      <c r="C104" s="26" t="s">
        <v>15416</v>
      </c>
      <c r="D104" t="s">
        <v>635</v>
      </c>
      <c r="E104" s="27" t="s">
        <v>16630</v>
      </c>
      <c r="F104" s="28" t="s">
        <v>809</v>
      </c>
      <c r="G104" s="29">
        <v>36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12637</v>
      </c>
    </row>
    <row r="107">
      <c r="A107" s="1" t="s">
        <v>642</v>
      </c>
      <c r="E107" s="27" t="s">
        <v>1313</v>
      </c>
    </row>
  </sheetData>
  <sheetProtection sheet="1" objects="1" scenarios="1" spinCount="100000" saltValue="HMbhd6Mal3oILz3oxtg9MDdhdEJgD9PpaD1ts3E9Ioqb6iWbSPSwaG7z+QiPGTfgOKwCtUBMAhEp6tOcPsxnig==" hashValue="kGlARY3deVLNLNV66LxhS0qMaptbx2SGq+m+QOFfdBH8ao9qJ7Kzz4iYVxbwPnMbHJO8C/fXMjTCWX8VLR6nW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16631</v>
      </c>
      <c r="E8" s="23" t="s">
        <v>587</v>
      </c>
      <c r="L8" s="24">
        <f>L9+L46+L87</f>
        <v>0</v>
      </c>
      <c r="M8" s="24">
        <f>M9+M46+M87</f>
        <v>0</v>
      </c>
      <c r="N8" s="25"/>
    </row>
    <row r="9" ht="13">
      <c r="A9" s="1" t="s">
        <v>630</v>
      </c>
      <c r="C9" s="22" t="s">
        <v>7800</v>
      </c>
      <c r="E9" s="23" t="s">
        <v>16595</v>
      </c>
      <c r="L9" s="24">
        <f>SUMIFS(L10:L45,A10:A45,"P")</f>
        <v>0</v>
      </c>
      <c r="M9" s="24">
        <f>SUMIFS(M10:M45,A10:A45,"P")</f>
        <v>0</v>
      </c>
      <c r="N9" s="25"/>
    </row>
    <row r="10">
      <c r="A10" s="1" t="s">
        <v>633</v>
      </c>
      <c r="B10" s="1">
        <v>1</v>
      </c>
      <c r="C10" s="26" t="s">
        <v>16596</v>
      </c>
      <c r="D10" t="s">
        <v>635</v>
      </c>
      <c r="E10" s="27" t="s">
        <v>16597</v>
      </c>
      <c r="F10" s="28" t="s">
        <v>659</v>
      </c>
      <c r="G10" s="29">
        <v>213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9081</v>
      </c>
    </row>
    <row r="13">
      <c r="A13" s="1" t="s">
        <v>642</v>
      </c>
      <c r="E13" s="27" t="s">
        <v>1313</v>
      </c>
    </row>
    <row r="14">
      <c r="A14" s="1" t="s">
        <v>633</v>
      </c>
      <c r="B14" s="1">
        <v>2</v>
      </c>
      <c r="C14" s="26" t="s">
        <v>16598</v>
      </c>
      <c r="D14" t="s">
        <v>635</v>
      </c>
      <c r="E14" s="27" t="s">
        <v>16599</v>
      </c>
      <c r="F14" s="28" t="s">
        <v>659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16632</v>
      </c>
    </row>
    <row r="17">
      <c r="A17" s="1" t="s">
        <v>642</v>
      </c>
      <c r="E17" s="27" t="s">
        <v>1313</v>
      </c>
    </row>
    <row r="18">
      <c r="A18" s="1" t="s">
        <v>633</v>
      </c>
      <c r="B18" s="1">
        <v>3</v>
      </c>
      <c r="C18" s="26" t="s">
        <v>16600</v>
      </c>
      <c r="D18" t="s">
        <v>635</v>
      </c>
      <c r="E18" s="27" t="s">
        <v>16601</v>
      </c>
      <c r="F18" s="28" t="s">
        <v>659</v>
      </c>
      <c r="G18" s="29">
        <v>38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16078</v>
      </c>
    </row>
    <row r="21">
      <c r="A21" s="1" t="s">
        <v>642</v>
      </c>
      <c r="E21" s="27" t="s">
        <v>1313</v>
      </c>
    </row>
    <row r="22">
      <c r="A22" s="1" t="s">
        <v>633</v>
      </c>
      <c r="B22" s="1">
        <v>5</v>
      </c>
      <c r="C22" s="26" t="s">
        <v>16605</v>
      </c>
      <c r="D22" t="s">
        <v>635</v>
      </c>
      <c r="E22" s="27" t="s">
        <v>16606</v>
      </c>
      <c r="F22" s="28" t="s">
        <v>659</v>
      </c>
      <c r="G22" s="29">
        <v>60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16022</v>
      </c>
    </row>
    <row r="25">
      <c r="A25" s="1" t="s">
        <v>642</v>
      </c>
      <c r="E25" s="27" t="s">
        <v>1313</v>
      </c>
    </row>
    <row r="26">
      <c r="A26" s="1" t="s">
        <v>633</v>
      </c>
      <c r="B26" s="1">
        <v>7</v>
      </c>
      <c r="C26" s="26" t="s">
        <v>16607</v>
      </c>
      <c r="D26" t="s">
        <v>635</v>
      </c>
      <c r="E26" s="27" t="s">
        <v>16608</v>
      </c>
      <c r="F26" s="28" t="s">
        <v>659</v>
      </c>
      <c r="G26" s="29">
        <v>203</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16633</v>
      </c>
    </row>
    <row r="29">
      <c r="A29" s="1" t="s">
        <v>642</v>
      </c>
      <c r="E29" s="27" t="s">
        <v>1313</v>
      </c>
    </row>
    <row r="30">
      <c r="A30" s="1" t="s">
        <v>633</v>
      </c>
      <c r="B30" s="1">
        <v>13</v>
      </c>
      <c r="C30" s="26" t="s">
        <v>1183</v>
      </c>
      <c r="D30" t="s">
        <v>635</v>
      </c>
      <c r="E30" s="27" t="s">
        <v>16609</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9235</v>
      </c>
    </row>
    <row r="33">
      <c r="A33" s="1" t="s">
        <v>642</v>
      </c>
      <c r="E33" s="27" t="s">
        <v>1313</v>
      </c>
    </row>
    <row r="34">
      <c r="A34" s="1" t="s">
        <v>633</v>
      </c>
      <c r="B34" s="1">
        <v>14</v>
      </c>
      <c r="C34" s="26" t="s">
        <v>16610</v>
      </c>
      <c r="D34" t="s">
        <v>635</v>
      </c>
      <c r="E34" s="27" t="s">
        <v>16611</v>
      </c>
      <c r="F34" s="28" t="s">
        <v>659</v>
      </c>
      <c r="G34" s="29">
        <v>68</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16479</v>
      </c>
    </row>
    <row r="37">
      <c r="A37" s="1" t="s">
        <v>642</v>
      </c>
      <c r="E37" s="27" t="s">
        <v>1313</v>
      </c>
    </row>
    <row r="38">
      <c r="A38" s="1" t="s">
        <v>633</v>
      </c>
      <c r="B38" s="1">
        <v>15</v>
      </c>
      <c r="C38" s="26" t="s">
        <v>1186</v>
      </c>
      <c r="D38" t="s">
        <v>635</v>
      </c>
      <c r="E38" s="27" t="s">
        <v>16612</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9235</v>
      </c>
    </row>
    <row r="41">
      <c r="A41" s="1" t="s">
        <v>642</v>
      </c>
      <c r="E41" s="27" t="s">
        <v>1313</v>
      </c>
    </row>
    <row r="42">
      <c r="A42" s="1" t="s">
        <v>633</v>
      </c>
      <c r="B42" s="1">
        <v>16</v>
      </c>
      <c r="C42" s="26" t="s">
        <v>16613</v>
      </c>
      <c r="D42" t="s">
        <v>635</v>
      </c>
      <c r="E42" s="27" t="s">
        <v>16614</v>
      </c>
      <c r="F42" s="28" t="s">
        <v>659</v>
      </c>
      <c r="G42" s="29">
        <v>68</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16479</v>
      </c>
    </row>
    <row r="45">
      <c r="A45" s="1" t="s">
        <v>642</v>
      </c>
      <c r="E45" s="27" t="s">
        <v>1313</v>
      </c>
    </row>
    <row r="46" ht="13">
      <c r="A46" s="1" t="s">
        <v>630</v>
      </c>
      <c r="C46" s="22" t="s">
        <v>11398</v>
      </c>
      <c r="E46" s="23" t="s">
        <v>16615</v>
      </c>
      <c r="L46" s="24">
        <f>SUMIFS(L47:L86,A47:A86,"P")</f>
        <v>0</v>
      </c>
      <c r="M46" s="24">
        <f>SUMIFS(M47:M86,A47:A86,"P")</f>
        <v>0</v>
      </c>
      <c r="N46" s="25"/>
    </row>
    <row r="47">
      <c r="A47" s="1" t="s">
        <v>633</v>
      </c>
      <c r="B47" s="1">
        <v>4</v>
      </c>
      <c r="C47" s="26" t="s">
        <v>16616</v>
      </c>
      <c r="D47" t="s">
        <v>635</v>
      </c>
      <c r="E47" s="27" t="s">
        <v>16617</v>
      </c>
      <c r="F47" s="28" t="s">
        <v>659</v>
      </c>
      <c r="G47" s="29">
        <v>70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5359</v>
      </c>
    </row>
    <row r="50">
      <c r="A50" s="1" t="s">
        <v>642</v>
      </c>
      <c r="E50" s="27" t="s">
        <v>1313</v>
      </c>
    </row>
    <row r="51">
      <c r="A51" s="1" t="s">
        <v>633</v>
      </c>
      <c r="B51" s="1">
        <v>6</v>
      </c>
      <c r="C51" s="26" t="s">
        <v>16618</v>
      </c>
      <c r="D51" t="s">
        <v>635</v>
      </c>
      <c r="E51" s="27" t="s">
        <v>16619</v>
      </c>
      <c r="F51" s="28" t="s">
        <v>659</v>
      </c>
      <c r="G51" s="29">
        <v>103</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16634</v>
      </c>
    </row>
    <row r="54">
      <c r="A54" s="1" t="s">
        <v>642</v>
      </c>
      <c r="E54" s="27" t="s">
        <v>1313</v>
      </c>
    </row>
    <row r="55">
      <c r="A55" s="1" t="s">
        <v>633</v>
      </c>
      <c r="B55" s="1">
        <v>12</v>
      </c>
      <c r="C55" s="26" t="s">
        <v>16620</v>
      </c>
      <c r="D55" t="s">
        <v>635</v>
      </c>
      <c r="E55" s="27" t="s">
        <v>16621</v>
      </c>
      <c r="F55" s="28" t="s">
        <v>659</v>
      </c>
      <c r="G55" s="29">
        <v>560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16225</v>
      </c>
    </row>
    <row r="58">
      <c r="A58" s="1" t="s">
        <v>642</v>
      </c>
      <c r="E58" s="27" t="s">
        <v>1313</v>
      </c>
    </row>
    <row r="59">
      <c r="A59" s="1" t="s">
        <v>633</v>
      </c>
      <c r="B59" s="1">
        <v>17</v>
      </c>
      <c r="C59" s="26" t="s">
        <v>738</v>
      </c>
      <c r="D59" t="s">
        <v>635</v>
      </c>
      <c r="E59" s="27" t="s">
        <v>16623</v>
      </c>
      <c r="F59" s="28" t="s">
        <v>659</v>
      </c>
      <c r="G59" s="29">
        <v>6</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9235</v>
      </c>
    </row>
    <row r="62">
      <c r="A62" s="1" t="s">
        <v>642</v>
      </c>
      <c r="E62" s="27" t="s">
        <v>1313</v>
      </c>
    </row>
    <row r="63">
      <c r="A63" s="1" t="s">
        <v>633</v>
      </c>
      <c r="B63" s="1">
        <v>18</v>
      </c>
      <c r="C63" s="26" t="s">
        <v>16596</v>
      </c>
      <c r="D63" t="s">
        <v>861</v>
      </c>
      <c r="E63" s="27" t="s">
        <v>16597</v>
      </c>
      <c r="F63" s="28" t="s">
        <v>659</v>
      </c>
      <c r="G63" s="29">
        <v>15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12263</v>
      </c>
    </row>
    <row r="66">
      <c r="A66" s="1" t="s">
        <v>642</v>
      </c>
      <c r="E66" s="27" t="s">
        <v>1313</v>
      </c>
    </row>
    <row r="67">
      <c r="A67" s="1" t="s">
        <v>633</v>
      </c>
      <c r="B67" s="1">
        <v>19</v>
      </c>
      <c r="C67" s="26" t="s">
        <v>16598</v>
      </c>
      <c r="D67" t="s">
        <v>861</v>
      </c>
      <c r="E67" s="27" t="s">
        <v>16599</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12263</v>
      </c>
    </row>
    <row r="70">
      <c r="A70" s="1" t="s">
        <v>642</v>
      </c>
      <c r="E70" s="27" t="s">
        <v>1313</v>
      </c>
    </row>
    <row r="71">
      <c r="A71" s="1" t="s">
        <v>633</v>
      </c>
      <c r="B71" s="1">
        <v>20</v>
      </c>
      <c r="C71" s="26" t="s">
        <v>16600</v>
      </c>
      <c r="D71" t="s">
        <v>861</v>
      </c>
      <c r="E71" s="27" t="s">
        <v>16601</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12263</v>
      </c>
    </row>
    <row r="74">
      <c r="A74" s="1" t="s">
        <v>642</v>
      </c>
      <c r="E74" s="27" t="s">
        <v>1313</v>
      </c>
    </row>
    <row r="75">
      <c r="A75" s="1" t="s">
        <v>633</v>
      </c>
      <c r="B75" s="1">
        <v>21</v>
      </c>
      <c r="C75" s="26" t="s">
        <v>16605</v>
      </c>
      <c r="D75" t="s">
        <v>861</v>
      </c>
      <c r="E75" s="27" t="s">
        <v>16606</v>
      </c>
      <c r="F75" s="28" t="s">
        <v>659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5363</v>
      </c>
    </row>
    <row r="78">
      <c r="A78" s="1" t="s">
        <v>642</v>
      </c>
      <c r="E78" s="27" t="s">
        <v>1313</v>
      </c>
    </row>
    <row r="79">
      <c r="A79" s="1" t="s">
        <v>633</v>
      </c>
      <c r="B79" s="1">
        <v>22</v>
      </c>
      <c r="C79" s="26" t="s">
        <v>1183</v>
      </c>
      <c r="D79" t="s">
        <v>861</v>
      </c>
      <c r="E79" s="27" t="s">
        <v>16609</v>
      </c>
      <c r="F79" s="28" t="s">
        <v>659</v>
      </c>
      <c r="G79" s="29">
        <v>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9235</v>
      </c>
    </row>
    <row r="82">
      <c r="A82" s="1" t="s">
        <v>642</v>
      </c>
      <c r="E82" s="27" t="s">
        <v>1313</v>
      </c>
    </row>
    <row r="83">
      <c r="A83" s="1" t="s">
        <v>633</v>
      </c>
      <c r="B83" s="1">
        <v>23</v>
      </c>
      <c r="C83" s="26" t="s">
        <v>1186</v>
      </c>
      <c r="D83" t="s">
        <v>861</v>
      </c>
      <c r="E83" s="27" t="s">
        <v>16612</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9235</v>
      </c>
    </row>
    <row r="86">
      <c r="A86" s="1" t="s">
        <v>642</v>
      </c>
      <c r="E86" s="27" t="s">
        <v>1313</v>
      </c>
    </row>
    <row r="87" ht="13">
      <c r="A87" s="1" t="s">
        <v>630</v>
      </c>
      <c r="C87" s="22" t="s">
        <v>16624</v>
      </c>
      <c r="E87" s="23" t="s">
        <v>16625</v>
      </c>
      <c r="L87" s="24">
        <f>SUMIFS(L88:L103,A88:A103,"P")</f>
        <v>0</v>
      </c>
      <c r="M87" s="24">
        <f>SUMIFS(M88:M103,A88:A103,"P")</f>
        <v>0</v>
      </c>
      <c r="N87" s="25"/>
    </row>
    <row r="88">
      <c r="A88" s="1" t="s">
        <v>633</v>
      </c>
      <c r="B88" s="1">
        <v>8</v>
      </c>
      <c r="C88" s="26" t="s">
        <v>15659</v>
      </c>
      <c r="D88" t="s">
        <v>635</v>
      </c>
      <c r="E88" s="27" t="s">
        <v>16626</v>
      </c>
      <c r="F88" s="28" t="s">
        <v>659</v>
      </c>
      <c r="G88" s="29">
        <v>298</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16635</v>
      </c>
    </row>
    <row r="91">
      <c r="A91" s="1" t="s">
        <v>642</v>
      </c>
      <c r="E91" s="27" t="s">
        <v>1313</v>
      </c>
    </row>
    <row r="92">
      <c r="A92" s="1" t="s">
        <v>633</v>
      </c>
      <c r="B92" s="1">
        <v>9</v>
      </c>
      <c r="C92" s="26" t="s">
        <v>15410</v>
      </c>
      <c r="D92" t="s">
        <v>635</v>
      </c>
      <c r="E92" s="27" t="s">
        <v>16628</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5326</v>
      </c>
    </row>
    <row r="95">
      <c r="A95" s="1" t="s">
        <v>642</v>
      </c>
      <c r="E95" s="27" t="s">
        <v>1313</v>
      </c>
    </row>
    <row r="96">
      <c r="A96" s="1" t="s">
        <v>633</v>
      </c>
      <c r="B96" s="1">
        <v>10</v>
      </c>
      <c r="C96" s="26" t="s">
        <v>15413</v>
      </c>
      <c r="D96" t="s">
        <v>635</v>
      </c>
      <c r="E96" s="27" t="s">
        <v>16629</v>
      </c>
      <c r="F96" s="28" t="s">
        <v>809</v>
      </c>
      <c r="G96" s="29">
        <v>36</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12637</v>
      </c>
    </row>
    <row r="99">
      <c r="A99" s="1" t="s">
        <v>642</v>
      </c>
      <c r="E99" s="27" t="s">
        <v>1313</v>
      </c>
    </row>
    <row r="100">
      <c r="A100" s="1" t="s">
        <v>633</v>
      </c>
      <c r="B100" s="1">
        <v>11</v>
      </c>
      <c r="C100" s="26" t="s">
        <v>15416</v>
      </c>
      <c r="D100" t="s">
        <v>635</v>
      </c>
      <c r="E100" s="27" t="s">
        <v>16630</v>
      </c>
      <c r="F100" s="28" t="s">
        <v>809</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12637</v>
      </c>
    </row>
    <row r="103">
      <c r="A103" s="1" t="s">
        <v>642</v>
      </c>
      <c r="E103" s="27" t="s">
        <v>1313</v>
      </c>
    </row>
  </sheetData>
  <sheetProtection sheet="1" objects="1" scenarios="1" spinCount="100000" saltValue="ee+8cjaQRbi/L6brY/7j2PwEV92ehuzdG7DcWANGCSV626rs+Qfnj/kRZVcl2pZcryuCi6zbFdCl0bYNcw685Q==" hashValue="QmxSynLirdMDM5ZD3vqD4s1DA6UGPMhGfIqatViuOei6qHU6hthtHVHGS9e3QN8sccM7/fjSyJukKMcljQS7x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16636</v>
      </c>
      <c r="E8" s="23" t="s">
        <v>591</v>
      </c>
      <c r="L8" s="24">
        <f>L9+L30</f>
        <v>0</v>
      </c>
      <c r="M8" s="24">
        <f>M9+M30</f>
        <v>0</v>
      </c>
      <c r="N8" s="25"/>
    </row>
    <row r="9" ht="13">
      <c r="A9" s="1" t="s">
        <v>630</v>
      </c>
      <c r="C9" s="22" t="s">
        <v>16637</v>
      </c>
      <c r="E9" s="23" t="s">
        <v>16638</v>
      </c>
      <c r="L9" s="24">
        <f>SUMIFS(L10:L29,A10:A29,"P")</f>
        <v>0</v>
      </c>
      <c r="M9" s="24">
        <f>SUMIFS(M10:M29,A10:A29,"P")</f>
        <v>0</v>
      </c>
      <c r="N9" s="25"/>
    </row>
    <row r="10">
      <c r="A10" s="1" t="s">
        <v>633</v>
      </c>
      <c r="B10" s="1">
        <v>1</v>
      </c>
      <c r="C10" s="26" t="s">
        <v>16639</v>
      </c>
      <c r="D10" t="s">
        <v>635</v>
      </c>
      <c r="E10" s="27" t="s">
        <v>16640</v>
      </c>
      <c r="F10" s="28" t="s">
        <v>865</v>
      </c>
      <c r="G10" s="29">
        <v>323000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16641</v>
      </c>
    </row>
    <row r="13">
      <c r="A13" s="1" t="s">
        <v>642</v>
      </c>
      <c r="E13" s="27" t="s">
        <v>1313</v>
      </c>
    </row>
    <row r="14" ht="25">
      <c r="A14" s="1" t="s">
        <v>633</v>
      </c>
      <c r="B14" s="1">
        <v>2</v>
      </c>
      <c r="C14" s="26" t="s">
        <v>16642</v>
      </c>
      <c r="D14" t="s">
        <v>635</v>
      </c>
      <c r="E14" s="27" t="s">
        <v>16643</v>
      </c>
      <c r="F14" s="28" t="s">
        <v>659</v>
      </c>
      <c r="G14" s="29">
        <v>80631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16641</v>
      </c>
    </row>
    <row r="17">
      <c r="A17" s="1" t="s">
        <v>642</v>
      </c>
      <c r="E17" s="27" t="s">
        <v>1313</v>
      </c>
    </row>
    <row r="18" ht="25">
      <c r="A18" s="1" t="s">
        <v>633</v>
      </c>
      <c r="B18" s="1">
        <v>3</v>
      </c>
      <c r="C18" s="26" t="s">
        <v>16644</v>
      </c>
      <c r="D18" t="s">
        <v>635</v>
      </c>
      <c r="E18" s="27" t="s">
        <v>16645</v>
      </c>
      <c r="F18" s="28" t="s">
        <v>659</v>
      </c>
      <c r="G18" s="29">
        <v>384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16641</v>
      </c>
    </row>
    <row r="21">
      <c r="A21" s="1" t="s">
        <v>642</v>
      </c>
      <c r="E21" s="27" t="s">
        <v>1313</v>
      </c>
    </row>
    <row r="22">
      <c r="A22" s="1" t="s">
        <v>633</v>
      </c>
      <c r="B22" s="1">
        <v>4</v>
      </c>
      <c r="C22" s="26" t="s">
        <v>16646</v>
      </c>
      <c r="D22" t="s">
        <v>635</v>
      </c>
      <c r="E22" s="27" t="s">
        <v>16647</v>
      </c>
      <c r="F22" s="28" t="s">
        <v>659</v>
      </c>
      <c r="G22" s="29">
        <v>80631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16641</v>
      </c>
    </row>
    <row r="25">
      <c r="A25" s="1" t="s">
        <v>642</v>
      </c>
      <c r="E25" s="27" t="s">
        <v>1313</v>
      </c>
    </row>
    <row r="26">
      <c r="A26" s="1" t="s">
        <v>633</v>
      </c>
      <c r="B26" s="1">
        <v>5</v>
      </c>
      <c r="C26" s="26" t="s">
        <v>16648</v>
      </c>
      <c r="D26" t="s">
        <v>635</v>
      </c>
      <c r="E26" s="27" t="s">
        <v>16649</v>
      </c>
      <c r="F26" s="28" t="s">
        <v>659</v>
      </c>
      <c r="G26" s="29">
        <v>384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16641</v>
      </c>
    </row>
    <row r="29">
      <c r="A29" s="1" t="s">
        <v>642</v>
      </c>
      <c r="E29" s="27" t="s">
        <v>1313</v>
      </c>
    </row>
    <row r="30" ht="13">
      <c r="A30" s="1" t="s">
        <v>630</v>
      </c>
      <c r="C30" s="22" t="s">
        <v>1724</v>
      </c>
      <c r="E30" s="23" t="s">
        <v>1725</v>
      </c>
      <c r="L30" s="24">
        <f>SUMIFS(L31:L34,A31:A34,"P")</f>
        <v>0</v>
      </c>
      <c r="M30" s="24">
        <f>SUMIFS(M31:M34,A31:A34,"P")</f>
        <v>0</v>
      </c>
      <c r="N30" s="25"/>
    </row>
    <row r="31" ht="25">
      <c r="A31" s="1" t="s">
        <v>633</v>
      </c>
      <c r="B31" s="1">
        <v>6</v>
      </c>
      <c r="C31" s="26" t="s">
        <v>16650</v>
      </c>
      <c r="D31" t="s">
        <v>16651</v>
      </c>
      <c r="E31" s="27" t="s">
        <v>16652</v>
      </c>
      <c r="F31" s="28" t="s">
        <v>1729</v>
      </c>
      <c r="G31" s="29">
        <v>7994.6999999999998</v>
      </c>
      <c r="H31" s="28">
        <v>0</v>
      </c>
      <c r="I31" s="30">
        <f>ROUND(G31*H31,P4)</f>
        <v>0</v>
      </c>
      <c r="L31" s="31">
        <v>0</v>
      </c>
      <c r="M31" s="24">
        <f>ROUND(G31*L31,P4)</f>
        <v>0</v>
      </c>
      <c r="N31" s="25" t="s">
        <v>1730</v>
      </c>
      <c r="O31" s="32">
        <f>M31*AA31</f>
        <v>0</v>
      </c>
      <c r="P31" s="1">
        <v>3</v>
      </c>
      <c r="AA31" s="1">
        <f>IF(P31=1,$O$3,IF(P31=2,$O$4,$O$5))</f>
        <v>0</v>
      </c>
    </row>
    <row r="32" ht="25">
      <c r="A32" s="1" t="s">
        <v>639</v>
      </c>
      <c r="E32" s="27" t="s">
        <v>1731</v>
      </c>
    </row>
    <row r="33" ht="13">
      <c r="A33" s="1" t="s">
        <v>640</v>
      </c>
      <c r="E33" s="33" t="s">
        <v>16641</v>
      </c>
    </row>
    <row r="34" ht="187.5">
      <c r="A34" s="1" t="s">
        <v>642</v>
      </c>
      <c r="E34" s="27" t="s">
        <v>1904</v>
      </c>
    </row>
  </sheetData>
  <sheetProtection sheet="1" objects="1" scenarios="1" spinCount="100000" saltValue="F2eFCmDQKDaGHKYmEHFW2IgzFWmOWU9DSUnuKnursCfQMBSylq8+TwR7U0fGulXe5YI6+9nNRf7+0qi7ugvHZA==" hashValue="pAf7PZoau+hk4QKcagf92EKOqtC3mMBB1EZGd04CcmZXFGwRr7vxBCKqea0USX6OmrnRDVnmmV1j1gar+FqEvQ=="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16653</v>
      </c>
      <c r="E8" s="23" t="s">
        <v>593</v>
      </c>
      <c r="L8" s="24">
        <f>L9+L30</f>
        <v>0</v>
      </c>
      <c r="M8" s="24">
        <f>M9+M30</f>
        <v>0</v>
      </c>
      <c r="N8" s="25"/>
    </row>
    <row r="9" ht="13">
      <c r="A9" s="1" t="s">
        <v>630</v>
      </c>
      <c r="C9" s="22" t="s">
        <v>16637</v>
      </c>
      <c r="E9" s="23" t="s">
        <v>16638</v>
      </c>
      <c r="L9" s="24">
        <f>SUMIFS(L10:L29,A10:A29,"P")</f>
        <v>0</v>
      </c>
      <c r="M9" s="24">
        <f>SUMIFS(M10:M29,A10:A29,"P")</f>
        <v>0</v>
      </c>
      <c r="N9" s="25"/>
    </row>
    <row r="10">
      <c r="A10" s="1" t="s">
        <v>633</v>
      </c>
      <c r="B10" s="1">
        <v>1</v>
      </c>
      <c r="C10" s="26" t="s">
        <v>16639</v>
      </c>
      <c r="D10" t="s">
        <v>635</v>
      </c>
      <c r="E10" s="27" t="s">
        <v>16640</v>
      </c>
      <c r="F10" s="28" t="s">
        <v>865</v>
      </c>
      <c r="G10" s="29">
        <v>21250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16641</v>
      </c>
    </row>
    <row r="13">
      <c r="A13" s="1" t="s">
        <v>642</v>
      </c>
      <c r="E13" s="27" t="s">
        <v>1313</v>
      </c>
    </row>
    <row r="14" ht="25">
      <c r="A14" s="1" t="s">
        <v>633</v>
      </c>
      <c r="B14" s="1">
        <v>2</v>
      </c>
      <c r="C14" s="26" t="s">
        <v>16642</v>
      </c>
      <c r="D14" t="s">
        <v>635</v>
      </c>
      <c r="E14" s="27" t="s">
        <v>16643</v>
      </c>
      <c r="F14" s="28" t="s">
        <v>659</v>
      </c>
      <c r="G14" s="29">
        <v>14000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16641</v>
      </c>
    </row>
    <row r="17">
      <c r="A17" s="1" t="s">
        <v>642</v>
      </c>
      <c r="E17" s="27" t="s">
        <v>1313</v>
      </c>
    </row>
    <row r="18" ht="25">
      <c r="A18" s="1" t="s">
        <v>633</v>
      </c>
      <c r="B18" s="1">
        <v>3</v>
      </c>
      <c r="C18" s="26" t="s">
        <v>16644</v>
      </c>
      <c r="D18" t="s">
        <v>635</v>
      </c>
      <c r="E18" s="27" t="s">
        <v>16645</v>
      </c>
      <c r="F18" s="28" t="s">
        <v>659</v>
      </c>
      <c r="G18" s="29">
        <v>3000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16641</v>
      </c>
    </row>
    <row r="21">
      <c r="A21" s="1" t="s">
        <v>642</v>
      </c>
      <c r="E21" s="27" t="s">
        <v>1313</v>
      </c>
    </row>
    <row r="22">
      <c r="A22" s="1" t="s">
        <v>633</v>
      </c>
      <c r="B22" s="1">
        <v>4</v>
      </c>
      <c r="C22" s="26" t="s">
        <v>16646</v>
      </c>
      <c r="D22" t="s">
        <v>635</v>
      </c>
      <c r="E22" s="27" t="s">
        <v>16647</v>
      </c>
      <c r="F22" s="28" t="s">
        <v>659</v>
      </c>
      <c r="G22" s="29">
        <v>14000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16641</v>
      </c>
    </row>
    <row r="25">
      <c r="A25" s="1" t="s">
        <v>642</v>
      </c>
      <c r="E25" s="27" t="s">
        <v>1313</v>
      </c>
    </row>
    <row r="26">
      <c r="A26" s="1" t="s">
        <v>633</v>
      </c>
      <c r="B26" s="1">
        <v>5</v>
      </c>
      <c r="C26" s="26" t="s">
        <v>16648</v>
      </c>
      <c r="D26" t="s">
        <v>635</v>
      </c>
      <c r="E26" s="27" t="s">
        <v>16649</v>
      </c>
      <c r="F26" s="28" t="s">
        <v>659</v>
      </c>
      <c r="G26" s="29">
        <v>3000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16641</v>
      </c>
    </row>
    <row r="29">
      <c r="A29" s="1" t="s">
        <v>642</v>
      </c>
      <c r="E29" s="27" t="s">
        <v>1313</v>
      </c>
    </row>
    <row r="30" ht="13">
      <c r="A30" s="1" t="s">
        <v>630</v>
      </c>
      <c r="C30" s="22" t="s">
        <v>1724</v>
      </c>
      <c r="E30" s="23" t="s">
        <v>1725</v>
      </c>
      <c r="L30" s="24">
        <f>SUMIFS(L31:L34,A31:A34,"P")</f>
        <v>0</v>
      </c>
      <c r="M30" s="24">
        <f>SUMIFS(M31:M34,A31:A34,"P")</f>
        <v>0</v>
      </c>
      <c r="N30" s="25"/>
    </row>
    <row r="31" ht="25">
      <c r="A31" s="1" t="s">
        <v>633</v>
      </c>
      <c r="B31" s="1">
        <v>6</v>
      </c>
      <c r="C31" s="26" t="s">
        <v>16650</v>
      </c>
      <c r="D31" t="s">
        <v>16651</v>
      </c>
      <c r="E31" s="27" t="s">
        <v>16652</v>
      </c>
      <c r="F31" s="28" t="s">
        <v>1729</v>
      </c>
      <c r="G31" s="29">
        <v>1828.4000000000001</v>
      </c>
      <c r="H31" s="28">
        <v>0</v>
      </c>
      <c r="I31" s="30">
        <f>ROUND(G31*H31,P4)</f>
        <v>0</v>
      </c>
      <c r="L31" s="31">
        <v>0</v>
      </c>
      <c r="M31" s="24">
        <f>ROUND(G31*L31,P4)</f>
        <v>0</v>
      </c>
      <c r="N31" s="25" t="s">
        <v>1730</v>
      </c>
      <c r="O31" s="32">
        <f>M31*AA31</f>
        <v>0</v>
      </c>
      <c r="P31" s="1">
        <v>3</v>
      </c>
      <c r="AA31" s="1">
        <f>IF(P31=1,$O$3,IF(P31=2,$O$4,$O$5))</f>
        <v>0</v>
      </c>
    </row>
    <row r="32" ht="25">
      <c r="A32" s="1" t="s">
        <v>639</v>
      </c>
      <c r="E32" s="27" t="s">
        <v>1731</v>
      </c>
    </row>
    <row r="33" ht="13">
      <c r="A33" s="1" t="s">
        <v>640</v>
      </c>
      <c r="E33" s="33" t="s">
        <v>16641</v>
      </c>
    </row>
    <row r="34" ht="187.5">
      <c r="A34" s="1" t="s">
        <v>642</v>
      </c>
      <c r="E34" s="27" t="s">
        <v>1904</v>
      </c>
    </row>
  </sheetData>
  <sheetProtection sheet="1" objects="1" scenarios="1" spinCount="100000" saltValue="DNRdf3HAEc0zTpnuNp2yvVxFZhGg0jpEfgi20f8loEICNPN7f6mBqklhja/08pjJzzq8Ocz2+ZpL8uZsvGO9TA==" hashValue="e3YZ1Y9kOI7ZQzGyNaD4RCYAJbrcWIBSHTgpJWXb4uke27xZuXRyXQU+IycJqDFq8xmrnvbYoRHuiQi85SLUr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16654</v>
      </c>
      <c r="E8" s="23" t="s">
        <v>595</v>
      </c>
      <c r="L8" s="24">
        <f>L9+L38+L51+L60</f>
        <v>0</v>
      </c>
      <c r="M8" s="24">
        <f>M9+M38+M51+M60</f>
        <v>0</v>
      </c>
      <c r="N8" s="25"/>
    </row>
    <row r="9" ht="13">
      <c r="A9" s="1" t="s">
        <v>630</v>
      </c>
      <c r="C9" s="22" t="s">
        <v>4828</v>
      </c>
      <c r="E9" s="23" t="s">
        <v>1388</v>
      </c>
      <c r="L9" s="24">
        <f>SUMIFS(L10:L37,A10:A37,"P")</f>
        <v>0</v>
      </c>
      <c r="M9" s="24">
        <f>SUMIFS(M10:M37,A10:A37,"P")</f>
        <v>0</v>
      </c>
      <c r="N9" s="25"/>
    </row>
    <row r="10">
      <c r="A10" s="1" t="s">
        <v>633</v>
      </c>
      <c r="B10" s="1">
        <v>2</v>
      </c>
      <c r="C10" s="26" t="s">
        <v>5388</v>
      </c>
      <c r="D10" t="s">
        <v>635</v>
      </c>
      <c r="E10" s="27" t="s">
        <v>5389</v>
      </c>
      <c r="F10" s="28" t="s">
        <v>869</v>
      </c>
      <c r="G10" s="29">
        <v>789665.5</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16655</v>
      </c>
    </row>
    <row r="13" ht="300">
      <c r="A13" s="1" t="s">
        <v>642</v>
      </c>
      <c r="E13" s="27" t="s">
        <v>5391</v>
      </c>
    </row>
    <row r="14">
      <c r="A14" s="1" t="s">
        <v>633</v>
      </c>
      <c r="B14" s="1">
        <v>3</v>
      </c>
      <c r="C14" s="26" t="s">
        <v>5392</v>
      </c>
      <c r="D14" t="s">
        <v>635</v>
      </c>
      <c r="E14" s="27" t="s">
        <v>5393</v>
      </c>
      <c r="F14" s="28" t="s">
        <v>3931</v>
      </c>
      <c r="G14" s="29">
        <v>6667724.1600000001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325">
      <c r="A16" s="1" t="s">
        <v>640</v>
      </c>
      <c r="E16" s="33" t="s">
        <v>16656</v>
      </c>
    </row>
    <row r="17" ht="25">
      <c r="A17" s="1" t="s">
        <v>642</v>
      </c>
      <c r="E17" s="27" t="s">
        <v>5376</v>
      </c>
    </row>
    <row r="18">
      <c r="A18" s="1" t="s">
        <v>633</v>
      </c>
      <c r="B18" s="1">
        <v>4</v>
      </c>
      <c r="C18" s="26" t="s">
        <v>1399</v>
      </c>
      <c r="D18" t="s">
        <v>635</v>
      </c>
      <c r="E18" s="27" t="s">
        <v>1400</v>
      </c>
      <c r="F18" s="28" t="s">
        <v>869</v>
      </c>
      <c r="G18" s="29">
        <v>9173.2999999999993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16657</v>
      </c>
    </row>
    <row r="21" ht="312.5">
      <c r="A21" s="1" t="s">
        <v>642</v>
      </c>
      <c r="E21" s="27" t="s">
        <v>6827</v>
      </c>
    </row>
    <row r="22">
      <c r="A22" s="1" t="s">
        <v>633</v>
      </c>
      <c r="B22" s="1">
        <v>5</v>
      </c>
      <c r="C22" s="26" t="s">
        <v>4582</v>
      </c>
      <c r="D22" t="s">
        <v>635</v>
      </c>
      <c r="E22" s="27" t="s">
        <v>4583</v>
      </c>
      <c r="F22" s="28" t="s">
        <v>869</v>
      </c>
      <c r="G22" s="29">
        <v>755510.30000000005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16658</v>
      </c>
    </row>
    <row r="25" ht="187.5">
      <c r="A25" s="1" t="s">
        <v>642</v>
      </c>
      <c r="E25" s="27" t="s">
        <v>4585</v>
      </c>
    </row>
    <row r="26">
      <c r="A26" s="1" t="s">
        <v>633</v>
      </c>
      <c r="B26" s="1">
        <v>6</v>
      </c>
      <c r="C26" s="26" t="s">
        <v>6259</v>
      </c>
      <c r="D26" t="s">
        <v>635</v>
      </c>
      <c r="E26" s="27" t="s">
        <v>6260</v>
      </c>
      <c r="F26" s="28" t="s">
        <v>869</v>
      </c>
      <c r="G26" s="29">
        <v>34155.199999999997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16659</v>
      </c>
    </row>
    <row r="29" ht="37.5">
      <c r="A29" s="1" t="s">
        <v>642</v>
      </c>
      <c r="E29" s="27" t="s">
        <v>6262</v>
      </c>
    </row>
    <row r="30">
      <c r="A30" s="1" t="s">
        <v>633</v>
      </c>
      <c r="B30" s="1">
        <v>7</v>
      </c>
      <c r="C30" s="26" t="s">
        <v>16660</v>
      </c>
      <c r="D30" t="s">
        <v>635</v>
      </c>
      <c r="E30" s="27" t="s">
        <v>16661</v>
      </c>
      <c r="F30" s="28" t="s">
        <v>865</v>
      </c>
      <c r="G30" s="29">
        <v>170776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16662</v>
      </c>
    </row>
    <row r="33" ht="25">
      <c r="A33" s="1" t="s">
        <v>642</v>
      </c>
      <c r="E33" s="27" t="s">
        <v>16663</v>
      </c>
    </row>
    <row r="34">
      <c r="A34" s="1" t="s">
        <v>633</v>
      </c>
      <c r="B34" s="1">
        <v>8</v>
      </c>
      <c r="C34" s="26" t="s">
        <v>4608</v>
      </c>
      <c r="D34" t="s">
        <v>635</v>
      </c>
      <c r="E34" s="27" t="s">
        <v>4609</v>
      </c>
      <c r="F34" s="28" t="s">
        <v>869</v>
      </c>
      <c r="G34" s="29">
        <v>5123.2799999999997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16664</v>
      </c>
    </row>
    <row r="37" ht="37.5">
      <c r="A37" s="1" t="s">
        <v>642</v>
      </c>
      <c r="E37" s="27" t="s">
        <v>4611</v>
      </c>
    </row>
    <row r="38" ht="13">
      <c r="A38" s="1" t="s">
        <v>630</v>
      </c>
      <c r="C38" s="22" t="s">
        <v>16665</v>
      </c>
      <c r="E38" s="23" t="s">
        <v>16666</v>
      </c>
      <c r="L38" s="24">
        <f>SUMIFS(L39:L50,A39:A50,"P")</f>
        <v>0</v>
      </c>
      <c r="M38" s="24">
        <f>SUMIFS(M39:M50,A39:A50,"P")</f>
        <v>0</v>
      </c>
      <c r="N38" s="25"/>
    </row>
    <row r="39">
      <c r="A39" s="1" t="s">
        <v>633</v>
      </c>
      <c r="B39" s="1">
        <v>102</v>
      </c>
      <c r="C39" s="26" t="s">
        <v>5388</v>
      </c>
      <c r="D39" t="s">
        <v>861</v>
      </c>
      <c r="E39" s="27" t="s">
        <v>5389</v>
      </c>
      <c r="F39" s="28" t="s">
        <v>869</v>
      </c>
      <c r="G39" s="29">
        <v>210555.47700000001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43">
      <c r="A41" s="1" t="s">
        <v>640</v>
      </c>
      <c r="E41" s="33" t="s">
        <v>16667</v>
      </c>
    </row>
    <row r="42" ht="300">
      <c r="A42" s="1" t="s">
        <v>642</v>
      </c>
      <c r="E42" s="27" t="s">
        <v>5391</v>
      </c>
    </row>
    <row r="43">
      <c r="A43" s="1" t="s">
        <v>633</v>
      </c>
      <c r="B43" s="1">
        <v>103</v>
      </c>
      <c r="C43" s="26" t="s">
        <v>5392</v>
      </c>
      <c r="D43" t="s">
        <v>861</v>
      </c>
      <c r="E43" s="27" t="s">
        <v>5393</v>
      </c>
      <c r="F43" s="28" t="s">
        <v>3931</v>
      </c>
      <c r="G43" s="29">
        <v>274023.31</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16668</v>
      </c>
    </row>
    <row r="46" ht="25">
      <c r="A46" s="1" t="s">
        <v>642</v>
      </c>
      <c r="E46" s="27" t="s">
        <v>5376</v>
      </c>
    </row>
    <row r="47">
      <c r="A47" s="1" t="s">
        <v>633</v>
      </c>
      <c r="B47" s="1">
        <v>106</v>
      </c>
      <c r="C47" s="26" t="s">
        <v>6259</v>
      </c>
      <c r="D47" t="s">
        <v>861</v>
      </c>
      <c r="E47" s="27" t="s">
        <v>6260</v>
      </c>
      <c r="F47" s="28" t="s">
        <v>869</v>
      </c>
      <c r="G47" s="29">
        <v>54804.661999999997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16669</v>
      </c>
    </row>
    <row r="50" ht="37.5">
      <c r="A50" s="1" t="s">
        <v>642</v>
      </c>
      <c r="E50" s="27" t="s">
        <v>6262</v>
      </c>
    </row>
    <row r="51" ht="13">
      <c r="A51" s="1" t="s">
        <v>630</v>
      </c>
      <c r="C51" s="22" t="s">
        <v>4738</v>
      </c>
      <c r="E51" s="23" t="s">
        <v>5475</v>
      </c>
      <c r="L51" s="24">
        <f>SUMIFS(L52:L59,A52:A59,"P")</f>
        <v>0</v>
      </c>
      <c r="M51" s="24">
        <f>SUMIFS(M52:M59,A52:A59,"P")</f>
        <v>0</v>
      </c>
      <c r="N51" s="25"/>
    </row>
    <row r="52">
      <c r="A52" s="1" t="s">
        <v>633</v>
      </c>
      <c r="B52" s="1">
        <v>1</v>
      </c>
      <c r="C52" s="26" t="s">
        <v>8786</v>
      </c>
      <c r="D52" t="s">
        <v>635</v>
      </c>
      <c r="E52" s="27" t="s">
        <v>7440</v>
      </c>
      <c r="F52" s="28" t="s">
        <v>869</v>
      </c>
      <c r="G52" s="29">
        <v>9173.2999999999993</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16670</v>
      </c>
    </row>
    <row r="55" ht="37.5">
      <c r="A55" s="1" t="s">
        <v>642</v>
      </c>
      <c r="E55" s="27" t="s">
        <v>7381</v>
      </c>
    </row>
    <row r="56">
      <c r="A56" s="1" t="s">
        <v>633</v>
      </c>
      <c r="B56" s="1">
        <v>9</v>
      </c>
      <c r="C56" s="26" t="s">
        <v>5738</v>
      </c>
      <c r="D56" t="s">
        <v>635</v>
      </c>
      <c r="E56" s="27" t="s">
        <v>5739</v>
      </c>
      <c r="F56" s="28" t="s">
        <v>649</v>
      </c>
      <c r="G56" s="29">
        <v>10483.4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16671</v>
      </c>
    </row>
    <row r="59" ht="237.5">
      <c r="A59" s="1" t="s">
        <v>642</v>
      </c>
      <c r="E59" s="27" t="s">
        <v>5185</v>
      </c>
    </row>
    <row r="60" ht="13">
      <c r="A60" s="1" t="s">
        <v>630</v>
      </c>
      <c r="C60" s="22" t="s">
        <v>1724</v>
      </c>
      <c r="E60" s="23" t="s">
        <v>4825</v>
      </c>
      <c r="L60" s="24">
        <f>SUMIFS(L61:L64,A61:A64,"P")</f>
        <v>0</v>
      </c>
      <c r="M60" s="24">
        <f>SUMIFS(M61:M64,A61:A64,"P")</f>
        <v>0</v>
      </c>
      <c r="N60" s="25"/>
    </row>
    <row r="61" ht="25">
      <c r="A61" s="1" t="s">
        <v>633</v>
      </c>
      <c r="B61" s="1">
        <v>10</v>
      </c>
      <c r="C61" s="26" t="s">
        <v>1726</v>
      </c>
      <c r="D61" t="s">
        <v>1727</v>
      </c>
      <c r="E61" s="27" t="s">
        <v>1728</v>
      </c>
      <c r="F61" s="28" t="s">
        <v>1729</v>
      </c>
      <c r="G61" s="29">
        <v>366830</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52">
      <c r="A63" s="1" t="s">
        <v>640</v>
      </c>
      <c r="E63" s="33" t="s">
        <v>16672</v>
      </c>
    </row>
    <row r="64" ht="187.5">
      <c r="A64" s="1" t="s">
        <v>642</v>
      </c>
      <c r="E64" s="27" t="s">
        <v>3628</v>
      </c>
    </row>
  </sheetData>
  <sheetProtection sheet="1" objects="1" scenarios="1" spinCount="100000" saltValue="LkYOULdP3YNGtliorbVCp79OEiBWHofq042PgNn/vbYvSv5tO+MWotBXHOcGnEX7pP3iEoLwGa9Lczv4gavREQ==" hashValue="yB7nWKtFFSChJ9X2Rex5Sf6X39qFuYzcjNC3I8zWzQgqyGoEUVHipt6hcs6V9JGnC5uW9CMeGYG/dUY5lN/7w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COUNTIFS(L8:L38,"=0",A8:A38,"P")+COUNTIFS(L8:L38,"",A8:A38,"P")+SUM(Q8:Q38)</f>
        <v>0</v>
      </c>
    </row>
    <row r="8" ht="13">
      <c r="A8" s="1" t="s">
        <v>628</v>
      </c>
      <c r="C8" s="22" t="s">
        <v>16673</v>
      </c>
      <c r="E8" s="23" t="s">
        <v>597</v>
      </c>
      <c r="L8" s="24">
        <f>L9</f>
        <v>0</v>
      </c>
      <c r="M8" s="24">
        <f>M9</f>
        <v>0</v>
      </c>
      <c r="N8" s="25"/>
    </row>
    <row r="9" ht="13">
      <c r="A9" s="1" t="s">
        <v>630</v>
      </c>
      <c r="C9" s="22" t="s">
        <v>16674</v>
      </c>
      <c r="E9" s="23" t="s">
        <v>16675</v>
      </c>
      <c r="L9" s="24">
        <f>SUMIFS(L10:L37,A10:A37,"P")</f>
        <v>0</v>
      </c>
      <c r="M9" s="24">
        <f>SUMIFS(M10:M37,A10:A37,"P")</f>
        <v>0</v>
      </c>
      <c r="N9" s="25"/>
    </row>
    <row r="10">
      <c r="A10" s="1" t="s">
        <v>633</v>
      </c>
      <c r="B10" s="1">
        <v>1</v>
      </c>
      <c r="C10" s="26" t="s">
        <v>10054</v>
      </c>
      <c r="D10" t="s">
        <v>635</v>
      </c>
      <c r="E10" s="27" t="s">
        <v>10055</v>
      </c>
      <c r="F10" s="28" t="s">
        <v>865</v>
      </c>
      <c r="G10" s="29">
        <v>899357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16676</v>
      </c>
    </row>
    <row r="13">
      <c r="A13" s="1" t="s">
        <v>642</v>
      </c>
      <c r="E13" s="27" t="s">
        <v>1313</v>
      </c>
    </row>
    <row r="14">
      <c r="A14" s="1" t="s">
        <v>633</v>
      </c>
      <c r="B14" s="1">
        <v>2</v>
      </c>
      <c r="C14" s="26" t="s">
        <v>16677</v>
      </c>
      <c r="D14" t="s">
        <v>635</v>
      </c>
      <c r="E14" s="27" t="s">
        <v>16678</v>
      </c>
      <c r="F14" s="28" t="s">
        <v>865</v>
      </c>
      <c r="G14" s="29">
        <v>20768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16679</v>
      </c>
    </row>
    <row r="17">
      <c r="A17" s="1" t="s">
        <v>642</v>
      </c>
      <c r="E17" s="27" t="s">
        <v>1313</v>
      </c>
    </row>
    <row r="18">
      <c r="A18" s="1" t="s">
        <v>633</v>
      </c>
      <c r="B18" s="1">
        <v>3</v>
      </c>
      <c r="C18" s="26" t="s">
        <v>11414</v>
      </c>
      <c r="D18" t="s">
        <v>635</v>
      </c>
      <c r="E18" s="27" t="s">
        <v>11415</v>
      </c>
      <c r="F18" s="28" t="s">
        <v>865</v>
      </c>
      <c r="G18" s="29">
        <v>899357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16676</v>
      </c>
    </row>
    <row r="21">
      <c r="A21" s="1" t="s">
        <v>642</v>
      </c>
      <c r="E21" s="27" t="s">
        <v>1313</v>
      </c>
    </row>
    <row r="22" ht="25">
      <c r="A22" s="1" t="s">
        <v>633</v>
      </c>
      <c r="B22" s="1">
        <v>4</v>
      </c>
      <c r="C22" s="26" t="s">
        <v>16680</v>
      </c>
      <c r="D22" t="s">
        <v>635</v>
      </c>
      <c r="E22" s="27" t="s">
        <v>16681</v>
      </c>
      <c r="F22" s="28" t="s">
        <v>659</v>
      </c>
      <c r="G22" s="29">
        <v>19434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16679</v>
      </c>
    </row>
    <row r="25">
      <c r="A25" s="1" t="s">
        <v>642</v>
      </c>
      <c r="E25" s="27" t="s">
        <v>1313</v>
      </c>
    </row>
    <row r="26">
      <c r="A26" s="1" t="s">
        <v>633</v>
      </c>
      <c r="B26" s="1">
        <v>5</v>
      </c>
      <c r="C26" s="26" t="s">
        <v>16682</v>
      </c>
      <c r="D26" t="s">
        <v>635</v>
      </c>
      <c r="E26" s="27" t="s">
        <v>16683</v>
      </c>
      <c r="F26" s="28" t="s">
        <v>865</v>
      </c>
      <c r="G26" s="29">
        <v>899357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16676</v>
      </c>
    </row>
    <row r="29">
      <c r="A29" s="1" t="s">
        <v>642</v>
      </c>
      <c r="E29" s="27" t="s">
        <v>1313</v>
      </c>
    </row>
    <row r="30">
      <c r="A30" s="1" t="s">
        <v>633</v>
      </c>
      <c r="B30" s="1">
        <v>6</v>
      </c>
      <c r="C30" s="26" t="s">
        <v>4608</v>
      </c>
      <c r="D30" t="s">
        <v>635</v>
      </c>
      <c r="E30" s="27" t="s">
        <v>4609</v>
      </c>
      <c r="F30" s="28" t="s">
        <v>869</v>
      </c>
      <c r="G30" s="29">
        <v>4859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16684</v>
      </c>
    </row>
    <row r="33">
      <c r="A33" s="1" t="s">
        <v>642</v>
      </c>
      <c r="E33" s="27" t="s">
        <v>1313</v>
      </c>
    </row>
    <row r="34">
      <c r="A34" s="1" t="s">
        <v>633</v>
      </c>
      <c r="B34" s="1">
        <v>7</v>
      </c>
      <c r="C34" s="26" t="s">
        <v>6127</v>
      </c>
      <c r="D34" t="s">
        <v>635</v>
      </c>
      <c r="E34" s="27" t="s">
        <v>6128</v>
      </c>
      <c r="F34" s="28" t="s">
        <v>869</v>
      </c>
      <c r="G34" s="29">
        <v>258804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16676</v>
      </c>
    </row>
    <row r="37">
      <c r="A37" s="1" t="s">
        <v>642</v>
      </c>
      <c r="E37" s="27" t="s">
        <v>1313</v>
      </c>
    </row>
  </sheetData>
  <sheetProtection sheet="1" objects="1" scenarios="1" spinCount="100000" saltValue="GbaJgimrgmILjiJ90FHaW8vPwVikO9mgfKlXxt8KPujNDxRZj260xvg7MaXPC1+eaMn0vg94shVamZC25b1VSQ==" hashValue="lLcYq2H1kFwNrQFI4c34nkBuFwEtxN5OxulX1Bnr5A88l+U8Xop6uU/cgOGKbMiQ4UQf9Wn468gDosfebXgU6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16685</v>
      </c>
      <c r="E8" s="23" t="s">
        <v>599</v>
      </c>
      <c r="L8" s="24">
        <f>L9</f>
        <v>0</v>
      </c>
      <c r="M8" s="24">
        <f>M9</f>
        <v>0</v>
      </c>
      <c r="N8" s="25"/>
    </row>
    <row r="9" ht="13">
      <c r="A9" s="1" t="s">
        <v>630</v>
      </c>
      <c r="C9" s="22" t="s">
        <v>16637</v>
      </c>
      <c r="E9" s="23" t="s">
        <v>16638</v>
      </c>
      <c r="L9" s="24">
        <f>SUMIFS(L10:L49,A10:A49,"P")</f>
        <v>0</v>
      </c>
      <c r="M9" s="24">
        <f>SUMIFS(M10:M49,A10:A49,"P")</f>
        <v>0</v>
      </c>
      <c r="N9" s="25"/>
    </row>
    <row r="10">
      <c r="A10" s="1" t="s">
        <v>633</v>
      </c>
      <c r="B10" s="1">
        <v>1</v>
      </c>
      <c r="C10" s="26" t="s">
        <v>16686</v>
      </c>
      <c r="D10" t="s">
        <v>635</v>
      </c>
      <c r="E10" s="27" t="s">
        <v>16687</v>
      </c>
      <c r="F10" s="28" t="s">
        <v>865</v>
      </c>
      <c r="G10" s="29">
        <v>92750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16688</v>
      </c>
    </row>
    <row r="13">
      <c r="A13" s="1" t="s">
        <v>642</v>
      </c>
      <c r="E13" s="27" t="s">
        <v>1313</v>
      </c>
    </row>
    <row r="14">
      <c r="A14" s="1" t="s">
        <v>633</v>
      </c>
      <c r="B14" s="1">
        <v>2</v>
      </c>
      <c r="C14" s="26" t="s">
        <v>8644</v>
      </c>
      <c r="D14" t="s">
        <v>635</v>
      </c>
      <c r="E14" s="27" t="s">
        <v>8645</v>
      </c>
      <c r="F14" s="28" t="s">
        <v>865</v>
      </c>
      <c r="G14" s="29">
        <v>92750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16688</v>
      </c>
    </row>
    <row r="17">
      <c r="A17" s="1" t="s">
        <v>642</v>
      </c>
      <c r="E17" s="27" t="s">
        <v>1313</v>
      </c>
    </row>
    <row r="18">
      <c r="A18" s="1" t="s">
        <v>633</v>
      </c>
      <c r="B18" s="1">
        <v>3</v>
      </c>
      <c r="C18" s="26" t="s">
        <v>16689</v>
      </c>
      <c r="D18" t="s">
        <v>635</v>
      </c>
      <c r="E18" s="27" t="s">
        <v>16690</v>
      </c>
      <c r="F18" s="28" t="s">
        <v>865</v>
      </c>
      <c r="G18" s="29">
        <v>92750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16688</v>
      </c>
    </row>
    <row r="21">
      <c r="A21" s="1" t="s">
        <v>642</v>
      </c>
      <c r="E21" s="27" t="s">
        <v>1313</v>
      </c>
    </row>
    <row r="22">
      <c r="A22" s="1" t="s">
        <v>633</v>
      </c>
      <c r="B22" s="1">
        <v>4</v>
      </c>
      <c r="C22" s="26" t="s">
        <v>16691</v>
      </c>
      <c r="D22" t="s">
        <v>635</v>
      </c>
      <c r="E22" s="27" t="s">
        <v>16692</v>
      </c>
      <c r="F22" s="28" t="s">
        <v>865</v>
      </c>
      <c r="G22" s="29">
        <v>92750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16688</v>
      </c>
    </row>
    <row r="25">
      <c r="A25" s="1" t="s">
        <v>642</v>
      </c>
      <c r="E25" s="27" t="s">
        <v>1313</v>
      </c>
    </row>
    <row r="26">
      <c r="A26" s="1" t="s">
        <v>633</v>
      </c>
      <c r="B26" s="1">
        <v>5</v>
      </c>
      <c r="C26" s="26" t="s">
        <v>16693</v>
      </c>
      <c r="D26" t="s">
        <v>635</v>
      </c>
      <c r="E26" s="27" t="s">
        <v>16694</v>
      </c>
      <c r="F26" s="28" t="s">
        <v>865</v>
      </c>
      <c r="G26" s="29">
        <v>211500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16688</v>
      </c>
    </row>
    <row r="29">
      <c r="A29" s="1" t="s">
        <v>642</v>
      </c>
      <c r="E29" s="27" t="s">
        <v>1313</v>
      </c>
    </row>
    <row r="30">
      <c r="A30" s="1" t="s">
        <v>633</v>
      </c>
      <c r="B30" s="1">
        <v>6</v>
      </c>
      <c r="C30" s="26" t="s">
        <v>16695</v>
      </c>
      <c r="D30" t="s">
        <v>635</v>
      </c>
      <c r="E30" s="27" t="s">
        <v>16696</v>
      </c>
      <c r="F30" s="28" t="s">
        <v>659</v>
      </c>
      <c r="G30" s="29">
        <v>66750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16688</v>
      </c>
    </row>
    <row r="33">
      <c r="A33" s="1" t="s">
        <v>642</v>
      </c>
      <c r="E33" s="27" t="s">
        <v>1313</v>
      </c>
    </row>
    <row r="34">
      <c r="A34" s="1" t="s">
        <v>633</v>
      </c>
      <c r="B34" s="1">
        <v>7</v>
      </c>
      <c r="C34" s="26" t="s">
        <v>16697</v>
      </c>
      <c r="D34" t="s">
        <v>635</v>
      </c>
      <c r="E34" s="27" t="s">
        <v>16698</v>
      </c>
      <c r="F34" s="28" t="s">
        <v>659</v>
      </c>
      <c r="G34" s="29">
        <v>70500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16688</v>
      </c>
    </row>
    <row r="37" ht="25">
      <c r="A37" s="1" t="s">
        <v>642</v>
      </c>
      <c r="E37" s="27" t="s">
        <v>16699</v>
      </c>
    </row>
    <row r="38" ht="25">
      <c r="A38" s="1" t="s">
        <v>633</v>
      </c>
      <c r="B38" s="1">
        <v>8</v>
      </c>
      <c r="C38" s="26" t="s">
        <v>16680</v>
      </c>
      <c r="D38" t="s">
        <v>635</v>
      </c>
      <c r="E38" s="27" t="s">
        <v>16700</v>
      </c>
      <c r="F38" s="28" t="s">
        <v>659</v>
      </c>
      <c r="G38" s="29">
        <v>21750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16688</v>
      </c>
    </row>
    <row r="41" ht="25">
      <c r="A41" s="1" t="s">
        <v>642</v>
      </c>
      <c r="E41" s="27" t="s">
        <v>16699</v>
      </c>
    </row>
    <row r="42" ht="25">
      <c r="A42" s="1" t="s">
        <v>633</v>
      </c>
      <c r="B42" s="1">
        <v>9</v>
      </c>
      <c r="C42" s="26" t="s">
        <v>16701</v>
      </c>
      <c r="D42" t="s">
        <v>635</v>
      </c>
      <c r="E42" s="27" t="s">
        <v>16702</v>
      </c>
      <c r="F42" s="28" t="s">
        <v>659</v>
      </c>
      <c r="G42" s="29">
        <v>500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16688</v>
      </c>
    </row>
    <row r="45" ht="25">
      <c r="A45" s="1" t="s">
        <v>642</v>
      </c>
      <c r="E45" s="27" t="s">
        <v>16699</v>
      </c>
    </row>
    <row r="46">
      <c r="A46" s="1" t="s">
        <v>633</v>
      </c>
      <c r="B46" s="1">
        <v>10</v>
      </c>
      <c r="C46" s="26" t="s">
        <v>4608</v>
      </c>
      <c r="D46" t="s">
        <v>635</v>
      </c>
      <c r="E46" s="27" t="s">
        <v>4609</v>
      </c>
      <c r="F46" s="28" t="s">
        <v>869</v>
      </c>
      <c r="G46" s="29">
        <v>5915</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16703</v>
      </c>
    </row>
    <row r="49">
      <c r="A49" s="1" t="s">
        <v>642</v>
      </c>
      <c r="E49" s="27" t="s">
        <v>1313</v>
      </c>
    </row>
  </sheetData>
  <sheetProtection sheet="1" objects="1" scenarios="1" spinCount="100000" saltValue="ZifOBa8pVTZ0ik8fe5mqBw04spd75OzEGFefR4o3W05GFkDr8dJ5ZU+7Nbj0g+Gdv8NiIxFYB8XAKto0cA9tag==" hashValue="FqDY8nPt5EBGlXxOeFE6eQd04EMUNlSJfwzEHV3rkdEIOc16BpZSDocvh8x8WUmGTDdwKHainKbdq2ar/I9z+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600</v>
      </c>
      <c r="M3" s="20">
        <f>Rekapitulace!C305</f>
        <v>0</v>
      </c>
      <c r="N3" s="6" t="s">
        <v>3</v>
      </c>
      <c r="O3">
        <v>0</v>
      </c>
      <c r="P3">
        <v>2</v>
      </c>
    </row>
    <row r="4" ht="34.01575" customHeight="1">
      <c r="A4" s="16" t="s">
        <v>611</v>
      </c>
      <c r="B4" s="17" t="s">
        <v>612</v>
      </c>
      <c r="C4" s="18" t="s">
        <v>600</v>
      </c>
      <c r="D4" s="1"/>
      <c r="E4" s="17" t="s">
        <v>601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16704</v>
      </c>
      <c r="E8" s="23" t="s">
        <v>603</v>
      </c>
      <c r="L8" s="24">
        <f>L9+L22+L55</f>
        <v>0</v>
      </c>
      <c r="M8" s="24">
        <f>M9+M22+M55</f>
        <v>0</v>
      </c>
      <c r="N8" s="25"/>
    </row>
    <row r="9" ht="13">
      <c r="A9" s="1" t="s">
        <v>630</v>
      </c>
      <c r="C9" s="22" t="s">
        <v>861</v>
      </c>
      <c r="E9" s="23" t="s">
        <v>16705</v>
      </c>
      <c r="L9" s="24">
        <f>SUMIFS(L10:L21,A10:A21,"P")</f>
        <v>0</v>
      </c>
      <c r="M9" s="24">
        <f>SUMIFS(M10:M21,A10:A21,"P")</f>
        <v>0</v>
      </c>
      <c r="N9" s="25"/>
    </row>
    <row r="10">
      <c r="A10" s="1" t="s">
        <v>633</v>
      </c>
      <c r="B10" s="1">
        <v>1</v>
      </c>
      <c r="C10" s="26" t="s">
        <v>16706</v>
      </c>
      <c r="D10" t="s">
        <v>635</v>
      </c>
      <c r="E10" s="27" t="s">
        <v>16707</v>
      </c>
      <c r="F10" s="28" t="s">
        <v>16708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c r="A14" s="1" t="s">
        <v>633</v>
      </c>
      <c r="B14" s="1">
        <v>2</v>
      </c>
      <c r="C14" s="26" t="s">
        <v>16709</v>
      </c>
      <c r="D14" t="s">
        <v>635</v>
      </c>
      <c r="E14" s="27" t="s">
        <v>16710</v>
      </c>
      <c r="F14" s="28" t="s">
        <v>16708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c r="A16" s="1" t="s">
        <v>640</v>
      </c>
    </row>
    <row r="17">
      <c r="A17" s="1" t="s">
        <v>642</v>
      </c>
      <c r="E17" s="27" t="s">
        <v>635</v>
      </c>
    </row>
    <row r="18">
      <c r="A18" s="1" t="s">
        <v>633</v>
      </c>
      <c r="B18" s="1">
        <v>3</v>
      </c>
      <c r="C18" s="26" t="s">
        <v>16711</v>
      </c>
      <c r="D18" t="s">
        <v>635</v>
      </c>
      <c r="E18" s="27" t="s">
        <v>16712</v>
      </c>
      <c r="F18" s="28" t="s">
        <v>16708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c r="A20" s="1" t="s">
        <v>640</v>
      </c>
    </row>
    <row r="21">
      <c r="A21" s="1" t="s">
        <v>642</v>
      </c>
      <c r="E21" s="27" t="s">
        <v>635</v>
      </c>
    </row>
    <row r="22" ht="13">
      <c r="A22" s="1" t="s">
        <v>630</v>
      </c>
      <c r="C22" s="22" t="s">
        <v>1971</v>
      </c>
      <c r="E22" s="23" t="s">
        <v>12145</v>
      </c>
      <c r="L22" s="24">
        <f>SUMIFS(L23:L54,A23:A54,"P")</f>
        <v>0</v>
      </c>
      <c r="M22" s="24">
        <f>SUMIFS(M23:M54,A23:A54,"P")</f>
        <v>0</v>
      </c>
      <c r="N22" s="25"/>
    </row>
    <row r="23">
      <c r="A23" s="1" t="s">
        <v>633</v>
      </c>
      <c r="B23" s="1">
        <v>4</v>
      </c>
      <c r="C23" s="26" t="s">
        <v>16713</v>
      </c>
      <c r="D23" t="s">
        <v>635</v>
      </c>
      <c r="E23" s="27" t="s">
        <v>16714</v>
      </c>
      <c r="F23" s="28" t="s">
        <v>16708</v>
      </c>
      <c r="G23" s="29">
        <v>1</v>
      </c>
      <c r="H23" s="28">
        <v>0</v>
      </c>
      <c r="I23" s="30">
        <f>ROUND(G23*H23,P4)</f>
        <v>0</v>
      </c>
      <c r="L23" s="31">
        <v>0</v>
      </c>
      <c r="M23" s="24">
        <f>ROUND(G23*L23,P4)</f>
        <v>0</v>
      </c>
      <c r="N23" s="25" t="s">
        <v>635</v>
      </c>
      <c r="O23" s="32">
        <f>M23*AA23</f>
        <v>0</v>
      </c>
      <c r="P23" s="1">
        <v>3</v>
      </c>
      <c r="AA23" s="1">
        <f>IF(P23=1,$O$3,IF(P23=2,$O$4,$O$5))</f>
        <v>0</v>
      </c>
    </row>
    <row r="24">
      <c r="A24" s="1" t="s">
        <v>639</v>
      </c>
      <c r="E24" s="27" t="s">
        <v>635</v>
      </c>
    </row>
    <row r="25">
      <c r="A25" s="1" t="s">
        <v>640</v>
      </c>
    </row>
    <row r="26">
      <c r="A26" s="1" t="s">
        <v>642</v>
      </c>
      <c r="E26" s="27" t="s">
        <v>635</v>
      </c>
    </row>
    <row r="27">
      <c r="A27" s="1" t="s">
        <v>633</v>
      </c>
      <c r="B27" s="1">
        <v>5</v>
      </c>
      <c r="C27" s="26" t="s">
        <v>16715</v>
      </c>
      <c r="D27" t="s">
        <v>635</v>
      </c>
      <c r="E27" s="27" t="s">
        <v>16716</v>
      </c>
      <c r="F27" s="28" t="s">
        <v>16708</v>
      </c>
      <c r="G27" s="29">
        <v>1</v>
      </c>
      <c r="H27" s="28">
        <v>0</v>
      </c>
      <c r="I27" s="30">
        <f>ROUND(G27*H27,P4)</f>
        <v>0</v>
      </c>
      <c r="L27" s="31">
        <v>0</v>
      </c>
      <c r="M27" s="24">
        <f>ROUND(G27*L27,P4)</f>
        <v>0</v>
      </c>
      <c r="N27" s="25" t="s">
        <v>635</v>
      </c>
      <c r="O27" s="32">
        <f>M27*AA27</f>
        <v>0</v>
      </c>
      <c r="P27" s="1">
        <v>3</v>
      </c>
      <c r="AA27" s="1">
        <f>IF(P27=1,$O$3,IF(P27=2,$O$4,$O$5))</f>
        <v>0</v>
      </c>
    </row>
    <row r="28">
      <c r="A28" s="1" t="s">
        <v>639</v>
      </c>
      <c r="E28" s="27" t="s">
        <v>635</v>
      </c>
    </row>
    <row r="29">
      <c r="A29" s="1" t="s">
        <v>640</v>
      </c>
    </row>
    <row r="30">
      <c r="A30" s="1" t="s">
        <v>642</v>
      </c>
      <c r="E30" s="27" t="s">
        <v>635</v>
      </c>
    </row>
    <row r="31">
      <c r="A31" s="1" t="s">
        <v>633</v>
      </c>
      <c r="B31" s="1">
        <v>6</v>
      </c>
      <c r="C31" s="26" t="s">
        <v>16717</v>
      </c>
      <c r="D31" t="s">
        <v>635</v>
      </c>
      <c r="E31" s="27" t="s">
        <v>16718</v>
      </c>
      <c r="F31" s="28" t="s">
        <v>16708</v>
      </c>
      <c r="G31" s="29">
        <v>1</v>
      </c>
      <c r="H31" s="28">
        <v>0</v>
      </c>
      <c r="I31" s="30">
        <f>ROUND(G31*H31,P4)</f>
        <v>0</v>
      </c>
      <c r="L31" s="31">
        <v>0</v>
      </c>
      <c r="M31" s="24">
        <f>ROUND(G31*L31,P4)</f>
        <v>0</v>
      </c>
      <c r="N31" s="25" t="s">
        <v>635</v>
      </c>
      <c r="O31" s="32">
        <f>M31*AA31</f>
        <v>0</v>
      </c>
      <c r="P31" s="1">
        <v>3</v>
      </c>
      <c r="AA31" s="1">
        <f>IF(P31=1,$O$3,IF(P31=2,$O$4,$O$5))</f>
        <v>0</v>
      </c>
    </row>
    <row r="32">
      <c r="A32" s="1" t="s">
        <v>639</v>
      </c>
      <c r="E32" s="27" t="s">
        <v>635</v>
      </c>
    </row>
    <row r="33">
      <c r="A33" s="1" t="s">
        <v>640</v>
      </c>
    </row>
    <row r="34">
      <c r="A34" s="1" t="s">
        <v>642</v>
      </c>
      <c r="E34" s="27" t="s">
        <v>635</v>
      </c>
    </row>
    <row r="35">
      <c r="A35" s="1" t="s">
        <v>633</v>
      </c>
      <c r="B35" s="1">
        <v>7</v>
      </c>
      <c r="C35" s="26" t="s">
        <v>16719</v>
      </c>
      <c r="D35" t="s">
        <v>635</v>
      </c>
      <c r="E35" s="27" t="s">
        <v>16720</v>
      </c>
      <c r="F35" s="28" t="s">
        <v>16708</v>
      </c>
      <c r="G35" s="29">
        <v>1</v>
      </c>
      <c r="H35" s="28">
        <v>0</v>
      </c>
      <c r="I35" s="30">
        <f>ROUND(G35*H35,P4)</f>
        <v>0</v>
      </c>
      <c r="L35" s="31">
        <v>0</v>
      </c>
      <c r="M35" s="24">
        <f>ROUND(G35*L35,P4)</f>
        <v>0</v>
      </c>
      <c r="N35" s="25" t="s">
        <v>635</v>
      </c>
      <c r="O35" s="32">
        <f>M35*AA35</f>
        <v>0</v>
      </c>
      <c r="P35" s="1">
        <v>3</v>
      </c>
      <c r="AA35" s="1">
        <f>IF(P35=1,$O$3,IF(P35=2,$O$4,$O$5))</f>
        <v>0</v>
      </c>
    </row>
    <row r="36">
      <c r="A36" s="1" t="s">
        <v>639</v>
      </c>
      <c r="E36" s="27" t="s">
        <v>635</v>
      </c>
    </row>
    <row r="37">
      <c r="A37" s="1" t="s">
        <v>640</v>
      </c>
    </row>
    <row r="38">
      <c r="A38" s="1" t="s">
        <v>642</v>
      </c>
      <c r="E38" s="27" t="s">
        <v>635</v>
      </c>
    </row>
    <row r="39">
      <c r="A39" s="1" t="s">
        <v>633</v>
      </c>
      <c r="B39" s="1">
        <v>8</v>
      </c>
      <c r="C39" s="26" t="s">
        <v>16721</v>
      </c>
      <c r="D39" t="s">
        <v>635</v>
      </c>
      <c r="E39" s="27" t="s">
        <v>16722</v>
      </c>
      <c r="F39" s="28" t="s">
        <v>16708</v>
      </c>
      <c r="G39" s="29">
        <v>1</v>
      </c>
      <c r="H39" s="28">
        <v>0</v>
      </c>
      <c r="I39" s="30">
        <f>ROUND(G39*H39,P4)</f>
        <v>0</v>
      </c>
      <c r="L39" s="31">
        <v>0</v>
      </c>
      <c r="M39" s="24">
        <f>ROUND(G39*L39,P4)</f>
        <v>0</v>
      </c>
      <c r="N39" s="25" t="s">
        <v>635</v>
      </c>
      <c r="O39" s="32">
        <f>M39*AA39</f>
        <v>0</v>
      </c>
      <c r="P39" s="1">
        <v>3</v>
      </c>
      <c r="AA39" s="1">
        <f>IF(P39=1,$O$3,IF(P39=2,$O$4,$O$5))</f>
        <v>0</v>
      </c>
    </row>
    <row r="40">
      <c r="A40" s="1" t="s">
        <v>639</v>
      </c>
      <c r="E40" s="27" t="s">
        <v>635</v>
      </c>
    </row>
    <row r="41">
      <c r="A41" s="1" t="s">
        <v>640</v>
      </c>
    </row>
    <row r="42">
      <c r="A42" s="1" t="s">
        <v>642</v>
      </c>
      <c r="E42" s="27" t="s">
        <v>16722</v>
      </c>
    </row>
    <row r="43">
      <c r="A43" s="1" t="s">
        <v>633</v>
      </c>
      <c r="B43" s="1">
        <v>9</v>
      </c>
      <c r="C43" s="26" t="s">
        <v>16723</v>
      </c>
      <c r="D43" t="s">
        <v>635</v>
      </c>
      <c r="E43" s="27" t="s">
        <v>16724</v>
      </c>
      <c r="F43" s="28" t="s">
        <v>16708</v>
      </c>
      <c r="G43" s="29">
        <v>1</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16725</v>
      </c>
    </row>
    <row r="47">
      <c r="A47" s="1" t="s">
        <v>633</v>
      </c>
      <c r="B47" s="1">
        <v>10</v>
      </c>
      <c r="C47" s="26" t="s">
        <v>16726</v>
      </c>
      <c r="D47" t="s">
        <v>635</v>
      </c>
      <c r="E47" s="27" t="s">
        <v>16727</v>
      </c>
      <c r="F47" s="28" t="s">
        <v>16708</v>
      </c>
      <c r="G47" s="29">
        <v>1</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16728</v>
      </c>
    </row>
    <row r="51" ht="25">
      <c r="A51" s="1" t="s">
        <v>633</v>
      </c>
      <c r="B51" s="1">
        <v>11</v>
      </c>
      <c r="C51" s="26" t="s">
        <v>16729</v>
      </c>
      <c r="D51" t="s">
        <v>635</v>
      </c>
      <c r="E51" s="27" t="s">
        <v>16730</v>
      </c>
      <c r="F51" s="28" t="s">
        <v>16708</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ht="112.5">
      <c r="A54" s="1" t="s">
        <v>642</v>
      </c>
      <c r="E54" s="27" t="s">
        <v>16731</v>
      </c>
    </row>
    <row r="55" ht="13">
      <c r="A55" s="1" t="s">
        <v>630</v>
      </c>
      <c r="C55" s="22" t="s">
        <v>3116</v>
      </c>
      <c r="E55" s="23" t="s">
        <v>16732</v>
      </c>
      <c r="L55" s="24">
        <f>SUMIFS(L56:L59,A56:A59,"P")</f>
        <v>0</v>
      </c>
      <c r="M55" s="24">
        <f>SUMIFS(M56:M59,A56:A59,"P")</f>
        <v>0</v>
      </c>
      <c r="N55" s="25"/>
    </row>
    <row r="56">
      <c r="A56" s="1" t="s">
        <v>633</v>
      </c>
      <c r="B56" s="1">
        <v>12</v>
      </c>
      <c r="C56" s="26" t="s">
        <v>16733</v>
      </c>
      <c r="D56" t="s">
        <v>635</v>
      </c>
      <c r="E56" s="27" t="s">
        <v>16734</v>
      </c>
      <c r="F56" s="28" t="s">
        <v>1668</v>
      </c>
      <c r="G56" s="29">
        <v>1</v>
      </c>
      <c r="H56" s="28">
        <v>0</v>
      </c>
      <c r="I56" s="30">
        <f>ROUND(G56*H56,P4)</f>
        <v>0</v>
      </c>
      <c r="L56" s="31">
        <v>0</v>
      </c>
      <c r="M56" s="24">
        <f>ROUND(G56*L56,P4)</f>
        <v>0</v>
      </c>
      <c r="N56" s="25" t="s">
        <v>635</v>
      </c>
      <c r="O56" s="32">
        <f>M56*AA56</f>
        <v>0</v>
      </c>
      <c r="P56" s="1">
        <v>3</v>
      </c>
      <c r="AA56" s="1">
        <f>IF(P56=1,$O$3,IF(P56=2,$O$4,$O$5))</f>
        <v>0</v>
      </c>
    </row>
    <row r="57" ht="25">
      <c r="A57" s="1" t="s">
        <v>639</v>
      </c>
      <c r="E57" s="27" t="s">
        <v>16735</v>
      </c>
    </row>
    <row r="58">
      <c r="A58" s="1" t="s">
        <v>640</v>
      </c>
    </row>
    <row r="59">
      <c r="A59" s="1" t="s">
        <v>642</v>
      </c>
      <c r="E59" s="27" t="s">
        <v>16736</v>
      </c>
    </row>
  </sheetData>
  <sheetProtection sheet="1" objects="1" scenarios="1" spinCount="100000" saltValue="Nk0JpEB+bZ3OXmffQig/WChwUmh6yYLmxA17yrQ96+yM6pnGGf2bl7euOBt49iDZn6m5nK5aQR9LQLKVpIyfNQ==" hashValue="wtyXfJpPVDjGTy2LH91YXDhgDCQyUJfIz8SOCOsi/FM2zIn2No28ixiA+h3AkKybWd7/fMuY/ozyYUvhnJv3mA=="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604</v>
      </c>
      <c r="M3" s="20">
        <f>Rekapitulace!C307</f>
        <v>0</v>
      </c>
      <c r="N3" s="6" t="s">
        <v>3</v>
      </c>
      <c r="O3">
        <v>0</v>
      </c>
      <c r="P3">
        <v>2</v>
      </c>
    </row>
    <row r="4" ht="34.01575" customHeight="1">
      <c r="A4" s="16" t="s">
        <v>611</v>
      </c>
      <c r="B4" s="17" t="s">
        <v>612</v>
      </c>
      <c r="C4" s="18" t="s">
        <v>604</v>
      </c>
      <c r="D4" s="1"/>
      <c r="E4" s="17" t="s">
        <v>605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16737</v>
      </c>
      <c r="E8" s="23" t="s">
        <v>607</v>
      </c>
      <c r="L8" s="24">
        <f>L9</f>
        <v>0</v>
      </c>
      <c r="M8" s="24">
        <f>M9</f>
        <v>0</v>
      </c>
      <c r="N8" s="25"/>
    </row>
    <row r="9" ht="13">
      <c r="A9" s="1" t="s">
        <v>630</v>
      </c>
      <c r="C9" s="22" t="s">
        <v>1724</v>
      </c>
      <c r="E9" s="23" t="s">
        <v>1725</v>
      </c>
      <c r="L9" s="24">
        <f>SUMIFS(L10:L149,A10:A149,"P")</f>
        <v>0</v>
      </c>
      <c r="M9" s="24">
        <f>SUMIFS(M10:M149,A10:A149,"P")</f>
        <v>0</v>
      </c>
      <c r="N9" s="25"/>
    </row>
    <row r="10" ht="25">
      <c r="A10" s="1" t="s">
        <v>633</v>
      </c>
      <c r="B10" s="1">
        <v>1</v>
      </c>
      <c r="C10" s="26" t="s">
        <v>1726</v>
      </c>
      <c r="D10" t="s">
        <v>1727</v>
      </c>
      <c r="E10" s="27" t="s">
        <v>1728</v>
      </c>
      <c r="F10" s="28" t="s">
        <v>1729</v>
      </c>
      <c r="G10" s="29">
        <v>1643696.817</v>
      </c>
      <c r="H10" s="28">
        <v>0</v>
      </c>
      <c r="I10" s="30">
        <f>ROUND(G10*H10,P4)</f>
        <v>0</v>
      </c>
      <c r="L10" s="31">
        <v>0</v>
      </c>
      <c r="M10" s="24">
        <f>ROUND(G10*L10,P4)</f>
        <v>0</v>
      </c>
      <c r="N10" s="25" t="s">
        <v>1730</v>
      </c>
      <c r="O10" s="32">
        <f>M10*AA10</f>
        <v>0</v>
      </c>
      <c r="P10" s="1">
        <v>3</v>
      </c>
      <c r="AA10" s="1">
        <f>IF(P10=1,$O$3,IF(P10=2,$O$4,$O$5))</f>
        <v>0</v>
      </c>
    </row>
    <row r="11">
      <c r="A11" s="1" t="s">
        <v>639</v>
      </c>
      <c r="E11" s="27" t="s">
        <v>635</v>
      </c>
    </row>
    <row r="12" ht="13">
      <c r="A12" s="1" t="s">
        <v>640</v>
      </c>
      <c r="E12" s="33" t="s">
        <v>16738</v>
      </c>
    </row>
    <row r="13" ht="187.5">
      <c r="A13" s="1" t="s">
        <v>642</v>
      </c>
      <c r="E13" s="27" t="s">
        <v>3628</v>
      </c>
    </row>
    <row r="14" ht="25">
      <c r="A14" s="1" t="s">
        <v>633</v>
      </c>
      <c r="B14" s="1">
        <v>2</v>
      </c>
      <c r="C14" s="26" t="s">
        <v>8119</v>
      </c>
      <c r="D14" t="s">
        <v>8120</v>
      </c>
      <c r="E14" s="27" t="s">
        <v>8121</v>
      </c>
      <c r="F14" s="28" t="s">
        <v>1729</v>
      </c>
      <c r="G14" s="29">
        <v>66.823999999999998</v>
      </c>
      <c r="H14" s="28">
        <v>0</v>
      </c>
      <c r="I14" s="30">
        <f>ROUND(G14*H14,P4)</f>
        <v>0</v>
      </c>
      <c r="L14" s="31">
        <v>0</v>
      </c>
      <c r="M14" s="24">
        <f>ROUND(G14*L14,P4)</f>
        <v>0</v>
      </c>
      <c r="N14" s="25" t="s">
        <v>1730</v>
      </c>
      <c r="O14" s="32">
        <f>M14*AA14</f>
        <v>0</v>
      </c>
      <c r="P14" s="1">
        <v>3</v>
      </c>
      <c r="AA14" s="1">
        <f>IF(P14=1,$O$3,IF(P14=2,$O$4,$O$5))</f>
        <v>0</v>
      </c>
    </row>
    <row r="15">
      <c r="A15" s="1" t="s">
        <v>639</v>
      </c>
      <c r="E15" s="27" t="s">
        <v>635</v>
      </c>
    </row>
    <row r="16">
      <c r="A16" s="1" t="s">
        <v>640</v>
      </c>
    </row>
    <row r="17" ht="187.5">
      <c r="A17" s="1" t="s">
        <v>642</v>
      </c>
      <c r="E17" s="27" t="s">
        <v>5660</v>
      </c>
    </row>
    <row r="18" ht="25">
      <c r="A18" s="1" t="s">
        <v>633</v>
      </c>
      <c r="B18" s="1">
        <v>3</v>
      </c>
      <c r="C18" s="26" t="s">
        <v>5661</v>
      </c>
      <c r="D18" t="s">
        <v>5662</v>
      </c>
      <c r="E18" s="27" t="s">
        <v>5663</v>
      </c>
      <c r="F18" s="28" t="s">
        <v>1729</v>
      </c>
      <c r="G18" s="29">
        <v>38300.607000000004</v>
      </c>
      <c r="H18" s="28">
        <v>0</v>
      </c>
      <c r="I18" s="30">
        <f>ROUND(G18*H18,P4)</f>
        <v>0</v>
      </c>
      <c r="L18" s="31">
        <v>0</v>
      </c>
      <c r="M18" s="24">
        <f>ROUND(G18*L18,P4)</f>
        <v>0</v>
      </c>
      <c r="N18" s="25" t="s">
        <v>1730</v>
      </c>
      <c r="O18" s="32">
        <f>M18*AA18</f>
        <v>0</v>
      </c>
      <c r="P18" s="1">
        <v>3</v>
      </c>
      <c r="AA18" s="1">
        <f>IF(P18=1,$O$3,IF(P18=2,$O$4,$O$5))</f>
        <v>0</v>
      </c>
    </row>
    <row r="19">
      <c r="A19" s="1" t="s">
        <v>639</v>
      </c>
      <c r="E19" s="27" t="s">
        <v>635</v>
      </c>
    </row>
    <row r="20">
      <c r="A20" s="1" t="s">
        <v>640</v>
      </c>
    </row>
    <row r="21" ht="187.5">
      <c r="A21" s="1" t="s">
        <v>642</v>
      </c>
      <c r="E21" s="27" t="s">
        <v>4011</v>
      </c>
    </row>
    <row r="22" ht="25">
      <c r="A22" s="1" t="s">
        <v>633</v>
      </c>
      <c r="B22" s="1">
        <v>4</v>
      </c>
      <c r="C22" s="26" t="s">
        <v>5656</v>
      </c>
      <c r="D22" t="s">
        <v>5657</v>
      </c>
      <c r="E22" s="27" t="s">
        <v>5658</v>
      </c>
      <c r="F22" s="28" t="s">
        <v>1729</v>
      </c>
      <c r="G22" s="29">
        <v>20.254000000000001</v>
      </c>
      <c r="H22" s="28">
        <v>0</v>
      </c>
      <c r="I22" s="30">
        <f>ROUND(G22*H22,P4)</f>
        <v>0</v>
      </c>
      <c r="L22" s="31">
        <v>0</v>
      </c>
      <c r="M22" s="24">
        <f>ROUND(G22*L22,P4)</f>
        <v>0</v>
      </c>
      <c r="N22" s="25" t="s">
        <v>1730</v>
      </c>
      <c r="O22" s="32">
        <f>M22*AA22</f>
        <v>0</v>
      </c>
      <c r="P22" s="1">
        <v>3</v>
      </c>
      <c r="AA22" s="1">
        <f>IF(P22=1,$O$3,IF(P22=2,$O$4,$O$5))</f>
        <v>0</v>
      </c>
    </row>
    <row r="23">
      <c r="A23" s="1" t="s">
        <v>639</v>
      </c>
      <c r="E23" s="27" t="s">
        <v>635</v>
      </c>
    </row>
    <row r="24">
      <c r="A24" s="1" t="s">
        <v>640</v>
      </c>
    </row>
    <row r="25" ht="187.5">
      <c r="A25" s="1" t="s">
        <v>642</v>
      </c>
      <c r="E25" s="27" t="s">
        <v>5660</v>
      </c>
    </row>
    <row r="26" ht="25">
      <c r="A26" s="1" t="s">
        <v>633</v>
      </c>
      <c r="B26" s="1">
        <v>5</v>
      </c>
      <c r="C26" s="26" t="s">
        <v>1734</v>
      </c>
      <c r="D26" t="s">
        <v>1735</v>
      </c>
      <c r="E26" s="27" t="s">
        <v>1736</v>
      </c>
      <c r="F26" s="28" t="s">
        <v>1729</v>
      </c>
      <c r="G26" s="29">
        <v>2515.4380000000001</v>
      </c>
      <c r="H26" s="28">
        <v>0</v>
      </c>
      <c r="I26" s="30">
        <f>ROUND(G26*H26,P4)</f>
        <v>0</v>
      </c>
      <c r="L26" s="31">
        <v>0</v>
      </c>
      <c r="M26" s="24">
        <f>ROUND(G26*L26,P4)</f>
        <v>0</v>
      </c>
      <c r="N26" s="25" t="s">
        <v>1730</v>
      </c>
      <c r="O26" s="32">
        <f>M26*AA26</f>
        <v>0</v>
      </c>
      <c r="P26" s="1">
        <v>3</v>
      </c>
      <c r="AA26" s="1">
        <f>IF(P26=1,$O$3,IF(P26=2,$O$4,$O$5))</f>
        <v>0</v>
      </c>
    </row>
    <row r="27">
      <c r="A27" s="1" t="s">
        <v>639</v>
      </c>
      <c r="E27" s="27" t="s">
        <v>635</v>
      </c>
    </row>
    <row r="28" ht="13">
      <c r="A28" s="1" t="s">
        <v>640</v>
      </c>
      <c r="E28" s="33" t="s">
        <v>16739</v>
      </c>
    </row>
    <row r="29" ht="187.5">
      <c r="A29" s="1" t="s">
        <v>642</v>
      </c>
      <c r="E29" s="27" t="s">
        <v>6849</v>
      </c>
    </row>
    <row r="30" ht="25">
      <c r="A30" s="1" t="s">
        <v>633</v>
      </c>
      <c r="B30" s="1">
        <v>6</v>
      </c>
      <c r="C30" s="26" t="s">
        <v>2147</v>
      </c>
      <c r="D30" t="s">
        <v>2148</v>
      </c>
      <c r="E30" s="27" t="s">
        <v>2149</v>
      </c>
      <c r="F30" s="28" t="s">
        <v>1729</v>
      </c>
      <c r="G30" s="29">
        <v>4920.7780000000002</v>
      </c>
      <c r="H30" s="28">
        <v>0</v>
      </c>
      <c r="I30" s="30">
        <f>ROUND(G30*H30,P4)</f>
        <v>0</v>
      </c>
      <c r="L30" s="31">
        <v>0</v>
      </c>
      <c r="M30" s="24">
        <f>ROUND(G30*L30,P4)</f>
        <v>0</v>
      </c>
      <c r="N30" s="25" t="s">
        <v>1730</v>
      </c>
      <c r="O30" s="32">
        <f>M30*AA30</f>
        <v>0</v>
      </c>
      <c r="P30" s="1">
        <v>3</v>
      </c>
      <c r="AA30" s="1">
        <f>IF(P30=1,$O$3,IF(P30=2,$O$4,$O$5))</f>
        <v>0</v>
      </c>
    </row>
    <row r="31">
      <c r="A31" s="1" t="s">
        <v>639</v>
      </c>
      <c r="E31" s="27" t="s">
        <v>635</v>
      </c>
    </row>
    <row r="32">
      <c r="A32" s="1" t="s">
        <v>640</v>
      </c>
    </row>
    <row r="33" ht="187.5">
      <c r="A33" s="1" t="s">
        <v>642</v>
      </c>
      <c r="E33" s="27" t="s">
        <v>4011</v>
      </c>
    </row>
    <row r="34" ht="25">
      <c r="A34" s="1" t="s">
        <v>633</v>
      </c>
      <c r="B34" s="1">
        <v>7</v>
      </c>
      <c r="C34" s="26" t="s">
        <v>1738</v>
      </c>
      <c r="D34" t="s">
        <v>1739</v>
      </c>
      <c r="E34" s="27" t="s">
        <v>1740</v>
      </c>
      <c r="F34" s="28" t="s">
        <v>1729</v>
      </c>
      <c r="G34" s="29">
        <v>69525.063999999998</v>
      </c>
      <c r="H34" s="28">
        <v>0</v>
      </c>
      <c r="I34" s="30">
        <f>ROUND(G34*H34,P4)</f>
        <v>0</v>
      </c>
      <c r="L34" s="31">
        <v>0</v>
      </c>
      <c r="M34" s="24">
        <f>ROUND(G34*L34,P4)</f>
        <v>0</v>
      </c>
      <c r="N34" s="25" t="s">
        <v>1730</v>
      </c>
      <c r="O34" s="32">
        <f>M34*AA34</f>
        <v>0</v>
      </c>
      <c r="P34" s="1">
        <v>3</v>
      </c>
      <c r="AA34" s="1">
        <f>IF(P34=1,$O$3,IF(P34=2,$O$4,$O$5))</f>
        <v>0</v>
      </c>
    </row>
    <row r="35">
      <c r="A35" s="1" t="s">
        <v>639</v>
      </c>
      <c r="E35" s="27" t="s">
        <v>635</v>
      </c>
    </row>
    <row r="36" ht="13">
      <c r="A36" s="1" t="s">
        <v>640</v>
      </c>
      <c r="E36" s="33" t="s">
        <v>16740</v>
      </c>
    </row>
    <row r="37" ht="187.5">
      <c r="A37" s="1" t="s">
        <v>642</v>
      </c>
      <c r="E37" s="27" t="s">
        <v>4011</v>
      </c>
    </row>
    <row r="38" ht="25">
      <c r="A38" s="1" t="s">
        <v>633</v>
      </c>
      <c r="B38" s="1">
        <v>8</v>
      </c>
      <c r="C38" s="26" t="s">
        <v>4549</v>
      </c>
      <c r="D38" t="s">
        <v>4550</v>
      </c>
      <c r="E38" s="27" t="s">
        <v>4551</v>
      </c>
      <c r="F38" s="28" t="s">
        <v>1729</v>
      </c>
      <c r="G38" s="29">
        <v>16162.161</v>
      </c>
      <c r="H38" s="28">
        <v>0</v>
      </c>
      <c r="I38" s="30">
        <f>ROUND(G38*H38,P4)</f>
        <v>0</v>
      </c>
      <c r="L38" s="31">
        <v>0</v>
      </c>
      <c r="M38" s="24">
        <f>ROUND(G38*L38,P4)</f>
        <v>0</v>
      </c>
      <c r="N38" s="25" t="s">
        <v>1730</v>
      </c>
      <c r="O38" s="32">
        <f>M38*AA38</f>
        <v>0</v>
      </c>
      <c r="P38" s="1">
        <v>3</v>
      </c>
      <c r="AA38" s="1">
        <f>IF(P38=1,$O$3,IF(P38=2,$O$4,$O$5))</f>
        <v>0</v>
      </c>
    </row>
    <row r="39">
      <c r="A39" s="1" t="s">
        <v>639</v>
      </c>
      <c r="E39" s="27" t="s">
        <v>635</v>
      </c>
    </row>
    <row r="40">
      <c r="A40" s="1" t="s">
        <v>640</v>
      </c>
    </row>
    <row r="41" ht="187.5">
      <c r="A41" s="1" t="s">
        <v>642</v>
      </c>
      <c r="E41" s="27" t="s">
        <v>3633</v>
      </c>
    </row>
    <row r="42" ht="25">
      <c r="A42" s="1" t="s">
        <v>633</v>
      </c>
      <c r="B42" s="1">
        <v>9</v>
      </c>
      <c r="C42" s="26" t="s">
        <v>16650</v>
      </c>
      <c r="D42" t="s">
        <v>16651</v>
      </c>
      <c r="E42" s="27" t="s">
        <v>16652</v>
      </c>
      <c r="F42" s="28" t="s">
        <v>1729</v>
      </c>
      <c r="G42" s="29">
        <v>9823.1000000000004</v>
      </c>
      <c r="H42" s="28">
        <v>0</v>
      </c>
      <c r="I42" s="30">
        <f>ROUND(G42*H42,P4)</f>
        <v>0</v>
      </c>
      <c r="L42" s="31">
        <v>0</v>
      </c>
      <c r="M42" s="24">
        <f>ROUND(G42*L42,P4)</f>
        <v>0</v>
      </c>
      <c r="N42" s="25" t="s">
        <v>1730</v>
      </c>
      <c r="O42" s="32">
        <f>M42*AA42</f>
        <v>0</v>
      </c>
      <c r="P42" s="1">
        <v>3</v>
      </c>
      <c r="AA42" s="1">
        <f>IF(P42=1,$O$3,IF(P42=2,$O$4,$O$5))</f>
        <v>0</v>
      </c>
    </row>
    <row r="43">
      <c r="A43" s="1" t="s">
        <v>639</v>
      </c>
      <c r="E43" s="27" t="s">
        <v>635</v>
      </c>
    </row>
    <row r="44">
      <c r="A44" s="1" t="s">
        <v>640</v>
      </c>
    </row>
    <row r="45" ht="187.5">
      <c r="A45" s="1" t="s">
        <v>642</v>
      </c>
      <c r="E45" s="27" t="s">
        <v>3633</v>
      </c>
    </row>
    <row r="46" ht="25">
      <c r="A46" s="1" t="s">
        <v>633</v>
      </c>
      <c r="B46" s="1">
        <v>10</v>
      </c>
      <c r="C46" s="26" t="s">
        <v>5237</v>
      </c>
      <c r="D46" t="s">
        <v>5238</v>
      </c>
      <c r="E46" s="27" t="s">
        <v>5239</v>
      </c>
      <c r="F46" s="28" t="s">
        <v>1729</v>
      </c>
      <c r="G46" s="29">
        <v>108.5</v>
      </c>
      <c r="H46" s="28">
        <v>0</v>
      </c>
      <c r="I46" s="30">
        <f>ROUND(G46*H46,P4)</f>
        <v>0</v>
      </c>
      <c r="L46" s="31">
        <v>0</v>
      </c>
      <c r="M46" s="24">
        <f>ROUND(G46*L46,P4)</f>
        <v>0</v>
      </c>
      <c r="N46" s="25" t="s">
        <v>1730</v>
      </c>
      <c r="O46" s="32">
        <f>M46*AA46</f>
        <v>0</v>
      </c>
      <c r="P46" s="1">
        <v>3</v>
      </c>
      <c r="AA46" s="1">
        <f>IF(P46=1,$O$3,IF(P46=2,$O$4,$O$5))</f>
        <v>0</v>
      </c>
    </row>
    <row r="47">
      <c r="A47" s="1" t="s">
        <v>639</v>
      </c>
      <c r="E47" s="27" t="s">
        <v>635</v>
      </c>
    </row>
    <row r="48">
      <c r="A48" s="1" t="s">
        <v>640</v>
      </c>
    </row>
    <row r="49" ht="187.5">
      <c r="A49" s="1" t="s">
        <v>642</v>
      </c>
      <c r="E49" s="27" t="s">
        <v>3633</v>
      </c>
    </row>
    <row r="50" ht="25">
      <c r="A50" s="1" t="s">
        <v>633</v>
      </c>
      <c r="B50" s="1">
        <v>11</v>
      </c>
      <c r="C50" s="26" t="s">
        <v>16041</v>
      </c>
      <c r="D50" t="s">
        <v>16042</v>
      </c>
      <c r="E50" s="27" t="s">
        <v>16741</v>
      </c>
      <c r="F50" s="28" t="s">
        <v>1729</v>
      </c>
      <c r="G50" s="29">
        <v>0.091999999999999998</v>
      </c>
      <c r="H50" s="28">
        <v>0</v>
      </c>
      <c r="I50" s="30">
        <f>ROUND(G50*H50,P4)</f>
        <v>0</v>
      </c>
      <c r="L50" s="31">
        <v>0</v>
      </c>
      <c r="M50" s="24">
        <f>ROUND(G50*L50,P4)</f>
        <v>0</v>
      </c>
      <c r="N50" s="25" t="s">
        <v>1730</v>
      </c>
      <c r="O50" s="32">
        <f>M50*AA50</f>
        <v>0</v>
      </c>
      <c r="P50" s="1">
        <v>3</v>
      </c>
      <c r="AA50" s="1">
        <f>IF(P50=1,$O$3,IF(P50=2,$O$4,$O$5))</f>
        <v>0</v>
      </c>
    </row>
    <row r="51">
      <c r="A51" s="1" t="s">
        <v>639</v>
      </c>
      <c r="E51" s="27" t="s">
        <v>635</v>
      </c>
    </row>
    <row r="52">
      <c r="A52" s="1" t="s">
        <v>640</v>
      </c>
    </row>
    <row r="53" ht="187.5">
      <c r="A53" s="1" t="s">
        <v>642</v>
      </c>
      <c r="E53" s="27" t="s">
        <v>3633</v>
      </c>
    </row>
    <row r="54" ht="25">
      <c r="A54" s="1" t="s">
        <v>633</v>
      </c>
      <c r="B54" s="1">
        <v>12</v>
      </c>
      <c r="C54" s="26" t="s">
        <v>5241</v>
      </c>
      <c r="D54" t="s">
        <v>5242</v>
      </c>
      <c r="E54" s="27" t="s">
        <v>7561</v>
      </c>
      <c r="F54" s="28" t="s">
        <v>1729</v>
      </c>
      <c r="G54" s="29">
        <v>1.089</v>
      </c>
      <c r="H54" s="28">
        <v>0</v>
      </c>
      <c r="I54" s="30">
        <f>ROUND(G54*H54,P4)</f>
        <v>0</v>
      </c>
      <c r="L54" s="31">
        <v>0</v>
      </c>
      <c r="M54" s="24">
        <f>ROUND(G54*L54,P4)</f>
        <v>0</v>
      </c>
      <c r="N54" s="25" t="s">
        <v>1730</v>
      </c>
      <c r="O54" s="32">
        <f>M54*AA54</f>
        <v>0</v>
      </c>
      <c r="P54" s="1">
        <v>3</v>
      </c>
      <c r="AA54" s="1">
        <f>IF(P54=1,$O$3,IF(P54=2,$O$4,$O$5))</f>
        <v>0</v>
      </c>
    </row>
    <row r="55">
      <c r="A55" s="1" t="s">
        <v>639</v>
      </c>
      <c r="E55" s="27" t="s">
        <v>635</v>
      </c>
    </row>
    <row r="56">
      <c r="A56" s="1" t="s">
        <v>640</v>
      </c>
    </row>
    <row r="57" ht="187.5">
      <c r="A57" s="1" t="s">
        <v>642</v>
      </c>
      <c r="E57" s="27" t="s">
        <v>3633</v>
      </c>
    </row>
    <row r="58" ht="25">
      <c r="A58" s="1" t="s">
        <v>633</v>
      </c>
      <c r="B58" s="1">
        <v>13</v>
      </c>
      <c r="C58" s="26" t="s">
        <v>4554</v>
      </c>
      <c r="D58" t="s">
        <v>4555</v>
      </c>
      <c r="E58" s="27" t="s">
        <v>4556</v>
      </c>
      <c r="F58" s="28" t="s">
        <v>1729</v>
      </c>
      <c r="G58" s="29">
        <v>4196.4160000000002</v>
      </c>
      <c r="H58" s="28">
        <v>0</v>
      </c>
      <c r="I58" s="30">
        <f>ROUND(G58*H58,P4)</f>
        <v>0</v>
      </c>
      <c r="L58" s="31">
        <v>0</v>
      </c>
      <c r="M58" s="24">
        <f>ROUND(G58*L58,P4)</f>
        <v>0</v>
      </c>
      <c r="N58" s="25" t="s">
        <v>1730</v>
      </c>
      <c r="O58" s="32">
        <f>M58*AA58</f>
        <v>0</v>
      </c>
      <c r="P58" s="1">
        <v>3</v>
      </c>
      <c r="AA58" s="1">
        <f>IF(P58=1,$O$3,IF(P58=2,$O$4,$O$5))</f>
        <v>0</v>
      </c>
    </row>
    <row r="59">
      <c r="A59" s="1" t="s">
        <v>639</v>
      </c>
      <c r="E59" s="27" t="s">
        <v>635</v>
      </c>
    </row>
    <row r="60">
      <c r="A60" s="1" t="s">
        <v>640</v>
      </c>
    </row>
    <row r="61" ht="187.5">
      <c r="A61" s="1" t="s">
        <v>642</v>
      </c>
      <c r="E61" s="27" t="s">
        <v>3633</v>
      </c>
    </row>
    <row r="62" ht="25">
      <c r="A62" s="1" t="s">
        <v>633</v>
      </c>
      <c r="B62" s="1">
        <v>14</v>
      </c>
      <c r="C62" s="26" t="s">
        <v>15708</v>
      </c>
      <c r="D62" t="s">
        <v>15709</v>
      </c>
      <c r="E62" s="27" t="s">
        <v>15710</v>
      </c>
      <c r="F62" s="28" t="s">
        <v>1729</v>
      </c>
      <c r="G62" s="29">
        <v>395.5</v>
      </c>
      <c r="H62" s="28">
        <v>0</v>
      </c>
      <c r="I62" s="30">
        <f>ROUND(G62*H62,P4)</f>
        <v>0</v>
      </c>
      <c r="L62" s="31">
        <v>0</v>
      </c>
      <c r="M62" s="24">
        <f>ROUND(G62*L62,P4)</f>
        <v>0</v>
      </c>
      <c r="N62" s="25" t="s">
        <v>1730</v>
      </c>
      <c r="O62" s="32">
        <f>M62*AA62</f>
        <v>0</v>
      </c>
      <c r="P62" s="1">
        <v>3</v>
      </c>
      <c r="AA62" s="1">
        <f>IF(P62=1,$O$3,IF(P62=2,$O$4,$O$5))</f>
        <v>0</v>
      </c>
    </row>
    <row r="63">
      <c r="A63" s="1" t="s">
        <v>639</v>
      </c>
      <c r="E63" s="27" t="s">
        <v>635</v>
      </c>
    </row>
    <row r="64">
      <c r="A64" s="1" t="s">
        <v>640</v>
      </c>
    </row>
    <row r="65" ht="187.5">
      <c r="A65" s="1" t="s">
        <v>642</v>
      </c>
      <c r="E65" s="27" t="s">
        <v>3633</v>
      </c>
    </row>
    <row r="66" ht="25">
      <c r="A66" s="1" t="s">
        <v>633</v>
      </c>
      <c r="B66" s="1">
        <v>15</v>
      </c>
      <c r="C66" s="26" t="s">
        <v>1796</v>
      </c>
      <c r="D66" t="s">
        <v>1797</v>
      </c>
      <c r="E66" s="27" t="s">
        <v>1798</v>
      </c>
      <c r="F66" s="28" t="s">
        <v>1729</v>
      </c>
      <c r="G66" s="29">
        <v>27.795999999999999</v>
      </c>
      <c r="H66" s="28">
        <v>0</v>
      </c>
      <c r="I66" s="30">
        <f>ROUND(G66*H66,P4)</f>
        <v>0</v>
      </c>
      <c r="L66" s="31">
        <v>0</v>
      </c>
      <c r="M66" s="24">
        <f>ROUND(G66*L66,P4)</f>
        <v>0</v>
      </c>
      <c r="N66" s="25" t="s">
        <v>1730</v>
      </c>
      <c r="O66" s="32">
        <f>M66*AA66</f>
        <v>0</v>
      </c>
      <c r="P66" s="1">
        <v>3</v>
      </c>
      <c r="AA66" s="1">
        <f>IF(P66=1,$O$3,IF(P66=2,$O$4,$O$5))</f>
        <v>0</v>
      </c>
    </row>
    <row r="67">
      <c r="A67" s="1" t="s">
        <v>639</v>
      </c>
      <c r="E67" s="27" t="s">
        <v>635</v>
      </c>
    </row>
    <row r="68" ht="13">
      <c r="A68" s="1" t="s">
        <v>640</v>
      </c>
      <c r="E68" s="33" t="s">
        <v>16742</v>
      </c>
    </row>
    <row r="69" ht="187.5">
      <c r="A69" s="1" t="s">
        <v>642</v>
      </c>
      <c r="E69" s="27" t="s">
        <v>3633</v>
      </c>
    </row>
    <row r="70" ht="25">
      <c r="A70" s="1" t="s">
        <v>633</v>
      </c>
      <c r="B70" s="1">
        <v>16</v>
      </c>
      <c r="C70" s="26" t="s">
        <v>4558</v>
      </c>
      <c r="D70" t="s">
        <v>4559</v>
      </c>
      <c r="E70" s="27" t="s">
        <v>4560</v>
      </c>
      <c r="F70" s="28" t="s">
        <v>1729</v>
      </c>
      <c r="G70" s="29">
        <v>7.1130000000000004</v>
      </c>
      <c r="H70" s="28">
        <v>0</v>
      </c>
      <c r="I70" s="30">
        <f>ROUND(G70*H70,P4)</f>
        <v>0</v>
      </c>
      <c r="L70" s="31">
        <v>0</v>
      </c>
      <c r="M70" s="24">
        <f>ROUND(G70*L70,P4)</f>
        <v>0</v>
      </c>
      <c r="N70" s="25" t="s">
        <v>1730</v>
      </c>
      <c r="O70" s="32">
        <f>M70*AA70</f>
        <v>0</v>
      </c>
      <c r="P70" s="1">
        <v>3</v>
      </c>
      <c r="AA70" s="1">
        <f>IF(P70=1,$O$3,IF(P70=2,$O$4,$O$5))</f>
        <v>0</v>
      </c>
    </row>
    <row r="71">
      <c r="A71" s="1" t="s">
        <v>639</v>
      </c>
      <c r="E71" s="27" t="s">
        <v>635</v>
      </c>
    </row>
    <row r="72">
      <c r="A72" s="1" t="s">
        <v>640</v>
      </c>
    </row>
    <row r="73" ht="187.5">
      <c r="A73" s="1" t="s">
        <v>642</v>
      </c>
      <c r="E73" s="27" t="s">
        <v>3633</v>
      </c>
    </row>
    <row r="74" ht="25">
      <c r="A74" s="1" t="s">
        <v>633</v>
      </c>
      <c r="B74" s="1">
        <v>17</v>
      </c>
      <c r="C74" s="26" t="s">
        <v>4562</v>
      </c>
      <c r="D74" t="s">
        <v>4563</v>
      </c>
      <c r="E74" s="27" t="s">
        <v>4564</v>
      </c>
      <c r="F74" s="28" t="s">
        <v>1729</v>
      </c>
      <c r="G74" s="29">
        <v>11.159000000000001</v>
      </c>
      <c r="H74" s="28">
        <v>0</v>
      </c>
      <c r="I74" s="30">
        <f>ROUND(G74*H74,P4)</f>
        <v>0</v>
      </c>
      <c r="L74" s="31">
        <v>0</v>
      </c>
      <c r="M74" s="24">
        <f>ROUND(G74*L74,P4)</f>
        <v>0</v>
      </c>
      <c r="N74" s="25" t="s">
        <v>1730</v>
      </c>
      <c r="O74" s="32">
        <f>M74*AA74</f>
        <v>0</v>
      </c>
      <c r="P74" s="1">
        <v>3</v>
      </c>
      <c r="AA74" s="1">
        <f>IF(P74=1,$O$3,IF(P74=2,$O$4,$O$5))</f>
        <v>0</v>
      </c>
    </row>
    <row r="75">
      <c r="A75" s="1" t="s">
        <v>639</v>
      </c>
      <c r="E75" s="27" t="s">
        <v>635</v>
      </c>
    </row>
    <row r="76">
      <c r="A76" s="1" t="s">
        <v>640</v>
      </c>
    </row>
    <row r="77" ht="187.5">
      <c r="A77" s="1" t="s">
        <v>642</v>
      </c>
      <c r="E77" s="27" t="s">
        <v>3633</v>
      </c>
    </row>
    <row r="78" ht="25">
      <c r="A78" s="1" t="s">
        <v>633</v>
      </c>
      <c r="B78" s="1">
        <v>18</v>
      </c>
      <c r="C78" s="26" t="s">
        <v>15711</v>
      </c>
      <c r="D78" t="s">
        <v>15712</v>
      </c>
      <c r="E78" s="27" t="s">
        <v>15713</v>
      </c>
      <c r="F78" s="28" t="s">
        <v>1729</v>
      </c>
      <c r="G78" s="29">
        <v>18.530000000000001</v>
      </c>
      <c r="H78" s="28">
        <v>0</v>
      </c>
      <c r="I78" s="30">
        <f>ROUND(G78*H78,P4)</f>
        <v>0</v>
      </c>
      <c r="L78" s="31">
        <v>0</v>
      </c>
      <c r="M78" s="24">
        <f>ROUND(G78*L78,P4)</f>
        <v>0</v>
      </c>
      <c r="N78" s="25" t="s">
        <v>1730</v>
      </c>
      <c r="O78" s="32">
        <f>M78*AA78</f>
        <v>0</v>
      </c>
      <c r="P78" s="1">
        <v>3</v>
      </c>
      <c r="AA78" s="1">
        <f>IF(P78=1,$O$3,IF(P78=2,$O$4,$O$5))</f>
        <v>0</v>
      </c>
    </row>
    <row r="79">
      <c r="A79" s="1" t="s">
        <v>639</v>
      </c>
      <c r="E79" s="27" t="s">
        <v>635</v>
      </c>
    </row>
    <row r="80">
      <c r="A80" s="1" t="s">
        <v>640</v>
      </c>
    </row>
    <row r="81" ht="187.5">
      <c r="A81" s="1" t="s">
        <v>642</v>
      </c>
      <c r="E81" s="27" t="s">
        <v>3633</v>
      </c>
    </row>
    <row r="82" ht="25">
      <c r="A82" s="1" t="s">
        <v>633</v>
      </c>
      <c r="B82" s="1">
        <v>19</v>
      </c>
      <c r="C82" s="26" t="s">
        <v>3635</v>
      </c>
      <c r="D82" t="s">
        <v>3636</v>
      </c>
      <c r="E82" s="27" t="s">
        <v>3637</v>
      </c>
      <c r="F82" s="28" t="s">
        <v>1729</v>
      </c>
      <c r="G82" s="29">
        <v>6.2000000000000002</v>
      </c>
      <c r="H82" s="28">
        <v>0</v>
      </c>
      <c r="I82" s="30">
        <f>ROUND(G82*H82,P4)</f>
        <v>0</v>
      </c>
      <c r="L82" s="31">
        <v>0</v>
      </c>
      <c r="M82" s="24">
        <f>ROUND(G82*L82,P4)</f>
        <v>0</v>
      </c>
      <c r="N82" s="25" t="s">
        <v>1730</v>
      </c>
      <c r="O82" s="32">
        <f>M82*AA82</f>
        <v>0</v>
      </c>
      <c r="P82" s="1">
        <v>3</v>
      </c>
      <c r="AA82" s="1">
        <f>IF(P82=1,$O$3,IF(P82=2,$O$4,$O$5))</f>
        <v>0</v>
      </c>
    </row>
    <row r="83">
      <c r="A83" s="1" t="s">
        <v>639</v>
      </c>
      <c r="E83" s="27" t="s">
        <v>635</v>
      </c>
    </row>
    <row r="84">
      <c r="A84" s="1" t="s">
        <v>640</v>
      </c>
    </row>
    <row r="85" ht="187.5">
      <c r="A85" s="1" t="s">
        <v>642</v>
      </c>
      <c r="E85" s="27" t="s">
        <v>3633</v>
      </c>
    </row>
    <row r="86" ht="25">
      <c r="A86" s="1" t="s">
        <v>633</v>
      </c>
      <c r="B86" s="1">
        <v>20</v>
      </c>
      <c r="C86" s="26" t="s">
        <v>3799</v>
      </c>
      <c r="D86" t="s">
        <v>3800</v>
      </c>
      <c r="E86" s="27" t="s">
        <v>3801</v>
      </c>
      <c r="F86" s="28" t="s">
        <v>1729</v>
      </c>
      <c r="G86" s="29">
        <v>0.12</v>
      </c>
      <c r="H86" s="28">
        <v>0</v>
      </c>
      <c r="I86" s="30">
        <f>ROUND(G86*H86,P4)</f>
        <v>0</v>
      </c>
      <c r="L86" s="31">
        <v>0</v>
      </c>
      <c r="M86" s="24">
        <f>ROUND(G86*L86,P4)</f>
        <v>0</v>
      </c>
      <c r="N86" s="25" t="s">
        <v>1730</v>
      </c>
      <c r="O86" s="32">
        <f>M86*AA86</f>
        <v>0</v>
      </c>
      <c r="P86" s="1">
        <v>3</v>
      </c>
      <c r="AA86" s="1">
        <f>IF(P86=1,$O$3,IF(P86=2,$O$4,$O$5))</f>
        <v>0</v>
      </c>
    </row>
    <row r="87">
      <c r="A87" s="1" t="s">
        <v>639</v>
      </c>
      <c r="E87" s="27" t="s">
        <v>635</v>
      </c>
    </row>
    <row r="88">
      <c r="A88" s="1" t="s">
        <v>640</v>
      </c>
    </row>
    <row r="89" ht="187.5">
      <c r="A89" s="1" t="s">
        <v>642</v>
      </c>
      <c r="E89" s="27" t="s">
        <v>3633</v>
      </c>
    </row>
    <row r="90" ht="25">
      <c r="A90" s="1" t="s">
        <v>633</v>
      </c>
      <c r="B90" s="1">
        <v>21</v>
      </c>
      <c r="C90" s="26" t="s">
        <v>1746</v>
      </c>
      <c r="D90" t="s">
        <v>1747</v>
      </c>
      <c r="E90" s="27" t="s">
        <v>1748</v>
      </c>
      <c r="F90" s="28" t="s">
        <v>1729</v>
      </c>
      <c r="G90" s="29">
        <v>9.8000000000000007</v>
      </c>
      <c r="H90" s="28">
        <v>0</v>
      </c>
      <c r="I90" s="30">
        <f>ROUND(G90*H90,P4)</f>
        <v>0</v>
      </c>
      <c r="L90" s="31">
        <v>0</v>
      </c>
      <c r="M90" s="24">
        <f>ROUND(G90*L90,P4)</f>
        <v>0</v>
      </c>
      <c r="N90" s="25" t="s">
        <v>1730</v>
      </c>
      <c r="O90" s="32">
        <f>M90*AA90</f>
        <v>0</v>
      </c>
      <c r="P90" s="1">
        <v>3</v>
      </c>
      <c r="AA90" s="1">
        <f>IF(P90=1,$O$3,IF(P90=2,$O$4,$O$5))</f>
        <v>0</v>
      </c>
    </row>
    <row r="91">
      <c r="A91" s="1" t="s">
        <v>639</v>
      </c>
      <c r="E91" s="27" t="s">
        <v>635</v>
      </c>
    </row>
    <row r="92">
      <c r="A92" s="1" t="s">
        <v>640</v>
      </c>
    </row>
    <row r="93" ht="187.5">
      <c r="A93" s="1" t="s">
        <v>642</v>
      </c>
      <c r="E93" s="27" t="s">
        <v>3633</v>
      </c>
    </row>
    <row r="94" ht="25">
      <c r="A94" s="1" t="s">
        <v>633</v>
      </c>
      <c r="B94" s="1">
        <v>22</v>
      </c>
      <c r="C94" s="26" t="s">
        <v>5216</v>
      </c>
      <c r="D94" t="s">
        <v>5217</v>
      </c>
      <c r="E94" s="27" t="s">
        <v>5218</v>
      </c>
      <c r="F94" s="28" t="s">
        <v>1729</v>
      </c>
      <c r="G94" s="29">
        <v>21663.012999999999</v>
      </c>
      <c r="H94" s="28">
        <v>0</v>
      </c>
      <c r="I94" s="30">
        <f>ROUND(G94*H94,P4)</f>
        <v>0</v>
      </c>
      <c r="L94" s="31">
        <v>0</v>
      </c>
      <c r="M94" s="24">
        <f>ROUND(G94*L94,P4)</f>
        <v>0</v>
      </c>
      <c r="N94" s="25" t="s">
        <v>1730</v>
      </c>
      <c r="O94" s="32">
        <f>M94*AA94</f>
        <v>0</v>
      </c>
      <c r="P94" s="1">
        <v>3</v>
      </c>
      <c r="AA94" s="1">
        <f>IF(P94=1,$O$3,IF(P94=2,$O$4,$O$5))</f>
        <v>0</v>
      </c>
    </row>
    <row r="95">
      <c r="A95" s="1" t="s">
        <v>639</v>
      </c>
      <c r="E95" s="27" t="s">
        <v>635</v>
      </c>
    </row>
    <row r="96">
      <c r="A96" s="1" t="s">
        <v>640</v>
      </c>
    </row>
    <row r="97" ht="187.5">
      <c r="A97" s="1" t="s">
        <v>642</v>
      </c>
      <c r="E97" s="27" t="s">
        <v>3633</v>
      </c>
    </row>
    <row r="98" ht="25">
      <c r="A98" s="1" t="s">
        <v>633</v>
      </c>
      <c r="B98" s="1">
        <v>23</v>
      </c>
      <c r="C98" s="26" t="s">
        <v>4074</v>
      </c>
      <c r="D98" t="s">
        <v>4075</v>
      </c>
      <c r="E98" s="27" t="s">
        <v>4076</v>
      </c>
      <c r="F98" s="28" t="s">
        <v>1729</v>
      </c>
      <c r="G98" s="29">
        <v>0.20000000000000001</v>
      </c>
      <c r="H98" s="28">
        <v>0</v>
      </c>
      <c r="I98" s="30">
        <f>ROUND(G98*H98,P4)</f>
        <v>0</v>
      </c>
      <c r="L98" s="31">
        <v>0</v>
      </c>
      <c r="M98" s="24">
        <f>ROUND(G98*L98,P4)</f>
        <v>0</v>
      </c>
      <c r="N98" s="25" t="s">
        <v>1730</v>
      </c>
      <c r="O98" s="32">
        <f>M98*AA98</f>
        <v>0</v>
      </c>
      <c r="P98" s="1">
        <v>3</v>
      </c>
      <c r="AA98" s="1">
        <f>IF(P98=1,$O$3,IF(P98=2,$O$4,$O$5))</f>
        <v>0</v>
      </c>
    </row>
    <row r="99">
      <c r="A99" s="1" t="s">
        <v>639</v>
      </c>
      <c r="E99" s="27" t="s">
        <v>635</v>
      </c>
    </row>
    <row r="100">
      <c r="A100" s="1" t="s">
        <v>640</v>
      </c>
    </row>
    <row r="101" ht="187.5">
      <c r="A101" s="1" t="s">
        <v>642</v>
      </c>
      <c r="E101" s="27" t="s">
        <v>3633</v>
      </c>
    </row>
    <row r="102" ht="25">
      <c r="A102" s="1" t="s">
        <v>633</v>
      </c>
      <c r="B102" s="1">
        <v>24</v>
      </c>
      <c r="C102" s="26" t="s">
        <v>3803</v>
      </c>
      <c r="D102" t="s">
        <v>3804</v>
      </c>
      <c r="E102" s="27" t="s">
        <v>3805</v>
      </c>
      <c r="F102" s="28" t="s">
        <v>1729</v>
      </c>
      <c r="G102" s="29">
        <v>0.02</v>
      </c>
      <c r="H102" s="28">
        <v>0</v>
      </c>
      <c r="I102" s="30">
        <f>ROUND(G102*H102,P4)</f>
        <v>0</v>
      </c>
      <c r="L102" s="31">
        <v>0</v>
      </c>
      <c r="M102" s="24">
        <f>ROUND(G102*L102,P4)</f>
        <v>0</v>
      </c>
      <c r="N102" s="25" t="s">
        <v>1730</v>
      </c>
      <c r="O102" s="32">
        <f>M102*AA102</f>
        <v>0</v>
      </c>
      <c r="P102" s="1">
        <v>3</v>
      </c>
      <c r="AA102" s="1">
        <f>IF(P102=1,$O$3,IF(P102=2,$O$4,$O$5))</f>
        <v>0</v>
      </c>
    </row>
    <row r="103">
      <c r="A103" s="1" t="s">
        <v>639</v>
      </c>
      <c r="E103" s="27" t="s">
        <v>635</v>
      </c>
    </row>
    <row r="104">
      <c r="A104" s="1" t="s">
        <v>640</v>
      </c>
    </row>
    <row r="105" ht="187.5">
      <c r="A105" s="1" t="s">
        <v>642</v>
      </c>
      <c r="E105" s="27" t="s">
        <v>3633</v>
      </c>
    </row>
    <row r="106" ht="25">
      <c r="A106" s="1" t="s">
        <v>633</v>
      </c>
      <c r="B106" s="1">
        <v>25</v>
      </c>
      <c r="C106" s="26" t="s">
        <v>1742</v>
      </c>
      <c r="D106" t="s">
        <v>1743</v>
      </c>
      <c r="E106" s="27" t="s">
        <v>1744</v>
      </c>
      <c r="F106" s="28" t="s">
        <v>1729</v>
      </c>
      <c r="G106" s="29">
        <v>20.699999999999999</v>
      </c>
      <c r="H106" s="28">
        <v>0</v>
      </c>
      <c r="I106" s="30">
        <f>ROUND(G106*H106,P4)</f>
        <v>0</v>
      </c>
      <c r="L106" s="31">
        <v>0</v>
      </c>
      <c r="M106" s="24">
        <f>ROUND(G106*L106,P4)</f>
        <v>0</v>
      </c>
      <c r="N106" s="25" t="s">
        <v>1730</v>
      </c>
      <c r="O106" s="32">
        <f>M106*AA106</f>
        <v>0</v>
      </c>
      <c r="P106" s="1">
        <v>3</v>
      </c>
      <c r="AA106" s="1">
        <f>IF(P106=1,$O$3,IF(P106=2,$O$4,$O$5))</f>
        <v>0</v>
      </c>
    </row>
    <row r="107">
      <c r="A107" s="1" t="s">
        <v>639</v>
      </c>
      <c r="E107" s="27" t="s">
        <v>635</v>
      </c>
    </row>
    <row r="108">
      <c r="A108" s="1" t="s">
        <v>640</v>
      </c>
    </row>
    <row r="109" ht="187.5">
      <c r="A109" s="1" t="s">
        <v>642</v>
      </c>
      <c r="E109" s="27" t="s">
        <v>3633</v>
      </c>
    </row>
    <row r="110" ht="25">
      <c r="A110" s="1" t="s">
        <v>633</v>
      </c>
      <c r="B110" s="1">
        <v>26</v>
      </c>
      <c r="C110" s="26" t="s">
        <v>4566</v>
      </c>
      <c r="D110" t="s">
        <v>4567</v>
      </c>
      <c r="E110" s="27" t="s">
        <v>4568</v>
      </c>
      <c r="F110" s="28" t="s">
        <v>1729</v>
      </c>
      <c r="G110" s="29">
        <v>3841.114</v>
      </c>
      <c r="H110" s="28">
        <v>0</v>
      </c>
      <c r="I110" s="30">
        <f>ROUND(G110*H110,P4)</f>
        <v>0</v>
      </c>
      <c r="L110" s="31">
        <v>0</v>
      </c>
      <c r="M110" s="24">
        <f>ROUND(G110*L110,P4)</f>
        <v>0</v>
      </c>
      <c r="N110" s="25" t="s">
        <v>1730</v>
      </c>
      <c r="O110" s="32">
        <f>M110*AA110</f>
        <v>0</v>
      </c>
      <c r="P110" s="1">
        <v>3</v>
      </c>
      <c r="AA110" s="1">
        <f>IF(P110=1,$O$3,IF(P110=2,$O$4,$O$5))</f>
        <v>0</v>
      </c>
    </row>
    <row r="111">
      <c r="A111" s="1" t="s">
        <v>639</v>
      </c>
      <c r="E111" s="27" t="s">
        <v>635</v>
      </c>
    </row>
    <row r="112">
      <c r="A112" s="1" t="s">
        <v>640</v>
      </c>
    </row>
    <row r="113" ht="187.5">
      <c r="A113" s="1" t="s">
        <v>642</v>
      </c>
      <c r="E113" s="27" t="s">
        <v>3633</v>
      </c>
    </row>
    <row r="114" ht="25">
      <c r="A114" s="1" t="s">
        <v>633</v>
      </c>
      <c r="B114" s="1">
        <v>27</v>
      </c>
      <c r="C114" s="26" t="s">
        <v>4570</v>
      </c>
      <c r="D114" t="s">
        <v>4571</v>
      </c>
      <c r="E114" s="27" t="s">
        <v>4572</v>
      </c>
      <c r="F114" s="28" t="s">
        <v>1729</v>
      </c>
      <c r="G114" s="29">
        <v>315.23399999999998</v>
      </c>
      <c r="H114" s="28">
        <v>0</v>
      </c>
      <c r="I114" s="30">
        <f>ROUND(G114*H114,P4)</f>
        <v>0</v>
      </c>
      <c r="L114" s="31">
        <v>0</v>
      </c>
      <c r="M114" s="24">
        <f>ROUND(G114*L114,P4)</f>
        <v>0</v>
      </c>
      <c r="N114" s="25" t="s">
        <v>1730</v>
      </c>
      <c r="O114" s="32">
        <f>M114*AA114</f>
        <v>0</v>
      </c>
      <c r="P114" s="1">
        <v>3</v>
      </c>
      <c r="AA114" s="1">
        <f>IF(P114=1,$O$3,IF(P114=2,$O$4,$O$5))</f>
        <v>0</v>
      </c>
    </row>
    <row r="115">
      <c r="A115" s="1" t="s">
        <v>639</v>
      </c>
      <c r="E115" s="27" t="s">
        <v>635</v>
      </c>
    </row>
    <row r="116">
      <c r="A116" s="1" t="s">
        <v>640</v>
      </c>
    </row>
    <row r="117" ht="187.5">
      <c r="A117" s="1" t="s">
        <v>642</v>
      </c>
      <c r="E117" s="27" t="s">
        <v>3633</v>
      </c>
    </row>
    <row r="118" ht="25">
      <c r="A118" s="1" t="s">
        <v>633</v>
      </c>
      <c r="B118" s="1">
        <v>28</v>
      </c>
      <c r="C118" s="26" t="s">
        <v>3638</v>
      </c>
      <c r="D118" t="s">
        <v>3639</v>
      </c>
      <c r="E118" s="27" t="s">
        <v>3640</v>
      </c>
      <c r="F118" s="28" t="s">
        <v>1729</v>
      </c>
      <c r="G118" s="29">
        <v>80.920000000000002</v>
      </c>
      <c r="H118" s="28">
        <v>0</v>
      </c>
      <c r="I118" s="30">
        <f>ROUND(G118*H118,P4)</f>
        <v>0</v>
      </c>
      <c r="L118" s="31">
        <v>0</v>
      </c>
      <c r="M118" s="24">
        <f>ROUND(G118*L118,P4)</f>
        <v>0</v>
      </c>
      <c r="N118" s="25" t="s">
        <v>1730</v>
      </c>
      <c r="O118" s="32">
        <f>M118*AA118</f>
        <v>0</v>
      </c>
      <c r="P118" s="1">
        <v>3</v>
      </c>
      <c r="AA118" s="1">
        <f>IF(P118=1,$O$3,IF(P118=2,$O$4,$O$5))</f>
        <v>0</v>
      </c>
    </row>
    <row r="119">
      <c r="A119" s="1" t="s">
        <v>639</v>
      </c>
      <c r="E119" s="27" t="s">
        <v>635</v>
      </c>
    </row>
    <row r="120">
      <c r="A120" s="1" t="s">
        <v>640</v>
      </c>
    </row>
    <row r="121" ht="187.5">
      <c r="A121" s="1" t="s">
        <v>642</v>
      </c>
      <c r="E121" s="27" t="s">
        <v>3633</v>
      </c>
    </row>
    <row r="122" ht="25">
      <c r="A122" s="1" t="s">
        <v>633</v>
      </c>
      <c r="B122" s="1">
        <v>29</v>
      </c>
      <c r="C122" s="26" t="s">
        <v>7266</v>
      </c>
      <c r="D122" t="s">
        <v>7267</v>
      </c>
      <c r="E122" s="27" t="s">
        <v>7268</v>
      </c>
      <c r="F122" s="28" t="s">
        <v>1729</v>
      </c>
      <c r="G122" s="29">
        <v>1.5229999999999999</v>
      </c>
      <c r="H122" s="28">
        <v>0</v>
      </c>
      <c r="I122" s="30">
        <f>ROUND(G122*H122,P4)</f>
        <v>0</v>
      </c>
      <c r="L122" s="31">
        <v>0</v>
      </c>
      <c r="M122" s="24">
        <f>ROUND(G122*L122,P4)</f>
        <v>0</v>
      </c>
      <c r="N122" s="25" t="s">
        <v>1730</v>
      </c>
      <c r="O122" s="32">
        <f>M122*AA122</f>
        <v>0</v>
      </c>
      <c r="P122" s="1">
        <v>3</v>
      </c>
      <c r="AA122" s="1">
        <f>IF(P122=1,$O$3,IF(P122=2,$O$4,$O$5))</f>
        <v>0</v>
      </c>
    </row>
    <row r="123">
      <c r="A123" s="1" t="s">
        <v>639</v>
      </c>
      <c r="E123" s="27" t="s">
        <v>635</v>
      </c>
    </row>
    <row r="124">
      <c r="A124" s="1" t="s">
        <v>640</v>
      </c>
    </row>
    <row r="125" ht="187.5">
      <c r="A125" s="1" t="s">
        <v>642</v>
      </c>
      <c r="E125" s="27" t="s">
        <v>3633</v>
      </c>
    </row>
    <row r="126" ht="25">
      <c r="A126" s="1" t="s">
        <v>633</v>
      </c>
      <c r="B126" s="1">
        <v>30</v>
      </c>
      <c r="C126" s="26" t="s">
        <v>1750</v>
      </c>
      <c r="D126" t="s">
        <v>1751</v>
      </c>
      <c r="E126" s="27" t="s">
        <v>1752</v>
      </c>
      <c r="F126" s="28" t="s">
        <v>1729</v>
      </c>
      <c r="G126" s="29">
        <v>127.83199999999999</v>
      </c>
      <c r="H126" s="28">
        <v>0</v>
      </c>
      <c r="I126" s="30">
        <f>ROUND(G126*H126,P4)</f>
        <v>0</v>
      </c>
      <c r="L126" s="31">
        <v>0</v>
      </c>
      <c r="M126" s="24">
        <f>ROUND(G126*L126,P4)</f>
        <v>0</v>
      </c>
      <c r="N126" s="25" t="s">
        <v>1730</v>
      </c>
      <c r="O126" s="32">
        <f>M126*AA126</f>
        <v>0</v>
      </c>
      <c r="P126" s="1">
        <v>3</v>
      </c>
      <c r="AA126" s="1">
        <f>IF(P126=1,$O$3,IF(P126=2,$O$4,$O$5))</f>
        <v>0</v>
      </c>
    </row>
    <row r="127">
      <c r="A127" s="1" t="s">
        <v>639</v>
      </c>
      <c r="E127" s="27" t="s">
        <v>635</v>
      </c>
    </row>
    <row r="128" ht="13">
      <c r="A128" s="1" t="s">
        <v>640</v>
      </c>
      <c r="E128" s="33" t="s">
        <v>16743</v>
      </c>
    </row>
    <row r="129" ht="187.5">
      <c r="A129" s="1" t="s">
        <v>642</v>
      </c>
      <c r="E129" s="27" t="s">
        <v>3633</v>
      </c>
    </row>
    <row r="130" ht="25">
      <c r="A130" s="1" t="s">
        <v>633</v>
      </c>
      <c r="B130" s="1">
        <v>31</v>
      </c>
      <c r="C130" s="26" t="s">
        <v>1910</v>
      </c>
      <c r="D130" t="s">
        <v>1911</v>
      </c>
      <c r="E130" s="27" t="s">
        <v>1912</v>
      </c>
      <c r="F130" s="28" t="s">
        <v>1729</v>
      </c>
      <c r="G130" s="29">
        <v>1.3999999999999999</v>
      </c>
      <c r="H130" s="28">
        <v>0</v>
      </c>
      <c r="I130" s="30">
        <f>ROUND(G130*H130,P4)</f>
        <v>0</v>
      </c>
      <c r="L130" s="31">
        <v>0</v>
      </c>
      <c r="M130" s="24">
        <f>ROUND(G130*L130,P4)</f>
        <v>0</v>
      </c>
      <c r="N130" s="25" t="s">
        <v>1730</v>
      </c>
      <c r="O130" s="32">
        <f>M130*AA130</f>
        <v>0</v>
      </c>
      <c r="P130" s="1">
        <v>3</v>
      </c>
      <c r="AA130" s="1">
        <f>IF(P130=1,$O$3,IF(P130=2,$O$4,$O$5))</f>
        <v>0</v>
      </c>
    </row>
    <row r="131">
      <c r="A131" s="1" t="s">
        <v>639</v>
      </c>
      <c r="E131" s="27" t="s">
        <v>635</v>
      </c>
    </row>
    <row r="132">
      <c r="A132" s="1" t="s">
        <v>640</v>
      </c>
    </row>
    <row r="133" ht="187.5">
      <c r="A133" s="1" t="s">
        <v>642</v>
      </c>
      <c r="E133" s="27" t="s">
        <v>3633</v>
      </c>
    </row>
    <row r="134" ht="25">
      <c r="A134" s="1" t="s">
        <v>633</v>
      </c>
      <c r="B134" s="1">
        <v>32</v>
      </c>
      <c r="C134" s="26" t="s">
        <v>3629</v>
      </c>
      <c r="D134" t="s">
        <v>3630</v>
      </c>
      <c r="E134" s="27" t="s">
        <v>3631</v>
      </c>
      <c r="F134" s="28" t="s">
        <v>1729</v>
      </c>
      <c r="G134" s="29">
        <v>216</v>
      </c>
      <c r="H134" s="28">
        <v>0</v>
      </c>
      <c r="I134" s="30">
        <f>ROUND(G134*H134,P4)</f>
        <v>0</v>
      </c>
      <c r="L134" s="31">
        <v>0</v>
      </c>
      <c r="M134" s="24">
        <f>ROUND(G134*L134,P4)</f>
        <v>0</v>
      </c>
      <c r="N134" s="25" t="s">
        <v>1730</v>
      </c>
      <c r="O134" s="32">
        <f>M134*AA134</f>
        <v>0</v>
      </c>
      <c r="P134" s="1">
        <v>3</v>
      </c>
      <c r="AA134" s="1">
        <f>IF(P134=1,$O$3,IF(P134=2,$O$4,$O$5))</f>
        <v>0</v>
      </c>
    </row>
    <row r="135">
      <c r="A135" s="1" t="s">
        <v>639</v>
      </c>
      <c r="E135" s="27" t="s">
        <v>635</v>
      </c>
    </row>
    <row r="136">
      <c r="A136" s="1" t="s">
        <v>640</v>
      </c>
    </row>
    <row r="137" ht="187.5">
      <c r="A137" s="1" t="s">
        <v>642</v>
      </c>
      <c r="E137" s="27" t="s">
        <v>3633</v>
      </c>
    </row>
    <row r="138" ht="25">
      <c r="A138" s="1" t="s">
        <v>633</v>
      </c>
      <c r="B138" s="1">
        <v>34</v>
      </c>
      <c r="C138" s="26" t="s">
        <v>3809</v>
      </c>
      <c r="D138" t="s">
        <v>3810</v>
      </c>
      <c r="E138" s="27" t="s">
        <v>3811</v>
      </c>
      <c r="F138" s="28" t="s">
        <v>1729</v>
      </c>
      <c r="G138" s="29">
        <v>0.095000000000000001</v>
      </c>
      <c r="H138" s="28">
        <v>0</v>
      </c>
      <c r="I138" s="30">
        <f>ROUND(G138*H138,P4)</f>
        <v>0</v>
      </c>
      <c r="L138" s="31">
        <v>0</v>
      </c>
      <c r="M138" s="24">
        <f>ROUND(G138*L138,P4)</f>
        <v>0</v>
      </c>
      <c r="N138" s="25" t="s">
        <v>1730</v>
      </c>
      <c r="O138" s="32">
        <f>M138*AA138</f>
        <v>0</v>
      </c>
      <c r="P138" s="1">
        <v>3</v>
      </c>
      <c r="AA138" s="1">
        <f>IF(P138=1,$O$3,IF(P138=2,$O$4,$O$5))</f>
        <v>0</v>
      </c>
    </row>
    <row r="139">
      <c r="A139" s="1" t="s">
        <v>639</v>
      </c>
      <c r="E139" s="27" t="s">
        <v>635</v>
      </c>
    </row>
    <row r="140">
      <c r="A140" s="1" t="s">
        <v>640</v>
      </c>
    </row>
    <row r="141" ht="187.5">
      <c r="A141" s="1" t="s">
        <v>642</v>
      </c>
      <c r="E141" s="27" t="s">
        <v>10204</v>
      </c>
    </row>
    <row r="142" ht="25">
      <c r="A142" s="1" t="s">
        <v>633</v>
      </c>
      <c r="B142" s="1">
        <v>35</v>
      </c>
      <c r="C142" s="26" t="s">
        <v>10200</v>
      </c>
      <c r="D142" t="s">
        <v>10201</v>
      </c>
      <c r="E142" s="27" t="s">
        <v>10202</v>
      </c>
      <c r="F142" s="28" t="s">
        <v>1729</v>
      </c>
      <c r="G142" s="29">
        <v>440.57999999999998</v>
      </c>
      <c r="H142" s="28">
        <v>0</v>
      </c>
      <c r="I142" s="30">
        <f>ROUND(G142*H142,P4)</f>
        <v>0</v>
      </c>
      <c r="L142" s="31">
        <v>0</v>
      </c>
      <c r="M142" s="24">
        <f>ROUND(G142*L142,P4)</f>
        <v>0</v>
      </c>
      <c r="N142" s="25" t="s">
        <v>1730</v>
      </c>
      <c r="O142" s="32">
        <f>M142*AA142</f>
        <v>0</v>
      </c>
      <c r="P142" s="1">
        <v>3</v>
      </c>
      <c r="AA142" s="1">
        <f>IF(P142=1,$O$3,IF(P142=2,$O$4,$O$5))</f>
        <v>0</v>
      </c>
    </row>
    <row r="143">
      <c r="A143" s="1" t="s">
        <v>639</v>
      </c>
      <c r="E143" s="27" t="s">
        <v>635</v>
      </c>
    </row>
    <row r="144">
      <c r="A144" s="1" t="s">
        <v>640</v>
      </c>
    </row>
    <row r="145" ht="187.5">
      <c r="A145" s="1" t="s">
        <v>642</v>
      </c>
      <c r="E145" s="27" t="s">
        <v>10204</v>
      </c>
    </row>
    <row r="146" ht="25">
      <c r="A146" s="1" t="s">
        <v>633</v>
      </c>
      <c r="B146" s="1">
        <v>36</v>
      </c>
      <c r="C146" s="26" t="s">
        <v>1905</v>
      </c>
      <c r="D146" t="s">
        <v>1906</v>
      </c>
      <c r="E146" s="27" t="s">
        <v>1907</v>
      </c>
      <c r="F146" s="28" t="s">
        <v>1729</v>
      </c>
      <c r="G146" s="29">
        <v>2.21</v>
      </c>
      <c r="H146" s="28">
        <v>0</v>
      </c>
      <c r="I146" s="30">
        <f>ROUND(G146*H146,P4)</f>
        <v>0</v>
      </c>
      <c r="L146" s="31">
        <v>0</v>
      </c>
      <c r="M146" s="24">
        <f>ROUND(G146*L146,P4)</f>
        <v>0</v>
      </c>
      <c r="N146" s="25" t="s">
        <v>1730</v>
      </c>
      <c r="O146" s="32">
        <f>M146*AA146</f>
        <v>0</v>
      </c>
      <c r="P146" s="1">
        <v>3</v>
      </c>
      <c r="AA146" s="1">
        <f>IF(P146=1,$O$3,IF(P146=2,$O$4,$O$5))</f>
        <v>0</v>
      </c>
    </row>
    <row r="147">
      <c r="A147" s="1" t="s">
        <v>639</v>
      </c>
      <c r="E147" s="27" t="s">
        <v>635</v>
      </c>
    </row>
    <row r="148" ht="13">
      <c r="A148" s="1" t="s">
        <v>640</v>
      </c>
      <c r="E148" s="33" t="s">
        <v>16744</v>
      </c>
    </row>
    <row r="149" ht="187.5">
      <c r="A149" s="1" t="s">
        <v>642</v>
      </c>
      <c r="E149" s="27" t="s">
        <v>3633</v>
      </c>
    </row>
  </sheetData>
  <sheetProtection sheet="1" objects="1" scenarios="1" spinCount="100000" saltValue="i7Pc0zM7bm3OEB3+nR/PWdFdVqaBI68KY4GjHwFf4nfrSybElM6cOeselmtw0ocGScPvd2T3VxGe4WDah8DbZQ==" hashValue="coNF3SFYNStEkuX4dGYJiK4ssQRamPmcJe3Wj5ncwvvITrYF0IKqO/ozSJ39/yMTFLpxx9LCmaGyOekhfJyg/w==" algorithmName="SHA-512" password="9C9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Tomek Jan</dc:creator>
  <cp:lastModifiedBy>Tomek Jan</cp:lastModifiedBy>
  <dcterms:created xsi:type="dcterms:W3CDTF">2025-04-17T06:51:36Z</dcterms:created>
  <dcterms:modified xsi:type="dcterms:W3CDTF">2025-04-17T06:52:55Z</dcterms:modified>
</cp:coreProperties>
</file>